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04"/>
  <workbookPr/>
  <mc:AlternateContent xmlns:mc="http://schemas.openxmlformats.org/markup-compatibility/2006">
    <mc:Choice Requires="x15">
      <x15ac:absPath xmlns:x15ac="http://schemas.microsoft.com/office/spreadsheetml/2010/11/ac" url="C:\Users\Wilson Hernan Mila L\Downloads\"/>
    </mc:Choice>
  </mc:AlternateContent>
  <xr:revisionPtr revIDLastSave="0" documentId="13_ncr:1_{11F411E7-D4DA-411C-B884-BCC1CB5F0D7E}" xr6:coauthVersionLast="47" xr6:coauthVersionMax="47" xr10:uidLastSave="{00000000-0000-0000-0000-000000000000}"/>
  <bookViews>
    <workbookView xWindow="-120" yWindow="-120" windowWidth="29040" windowHeight="15840" firstSheet="2" activeTab="2" xr2:uid="{00000000-000D-0000-FFFF-FFFF00000000}"/>
  </bookViews>
  <sheets>
    <sheet name="Formato (2)" sheetId="5" state="hidden" r:id="rId1"/>
    <sheet name="Formato (3)" sheetId="6" state="hidden" r:id="rId2"/>
    <sheet name="ACTA DE RECIBO FINAL" sheetId="10" r:id="rId3"/>
    <sheet name="paramentros" sheetId="1" r:id="rId4"/>
    <sheet name="Formato (4)" sheetId="9" state="hidden" r:id="rId5"/>
    <sheet name="calculo bioseguridad" sheetId="8" state="hidden" r:id="rId6"/>
    <sheet name="Formato" sheetId="2" r:id="rId7"/>
    <sheet name="Instructivo" sheetId="3" r:id="rId8"/>
    <sheet name="Control" sheetId="4" r:id="rId9"/>
  </sheets>
  <definedNames>
    <definedName name="_xlnm._FilterDatabase" localSheetId="5" hidden="1">'calculo bioseguridad'!#REF!</definedName>
    <definedName name="_xlnm._FilterDatabase" localSheetId="6" hidden="1">Formato!#REF!</definedName>
    <definedName name="_xlnm._FilterDatabase" localSheetId="0" hidden="1">'Formato (2)'!$S$306:$T$306</definedName>
    <definedName name="_xlnm._FilterDatabase" localSheetId="1" hidden="1">'Formato (3)'!$S$306:$T$306</definedName>
    <definedName name="_xlnm._FilterDatabase" localSheetId="4" hidden="1">'Formato (4)'!$S$306:$T$306</definedName>
    <definedName name="_xlnm.Print_Area" localSheetId="5">'calculo bioseguridad'!$A$1:$Z$197</definedName>
    <definedName name="_xlnm.Print_Area" localSheetId="6">Formato!$C$2:$AA$242</definedName>
    <definedName name="_xlnm.Print_Area" localSheetId="0">'Formato (2)'!$A$1:$Z$3136</definedName>
    <definedName name="_xlnm.Print_Area" localSheetId="1">'Formato (3)'!$A$1:$Z$3138</definedName>
    <definedName name="_xlnm.Print_Area" localSheetId="4">'Formato (4)'!$A$1:$Z$3138</definedName>
    <definedName name="areas">paramentros!$C$6:$C$38</definedName>
    <definedName name="cargos">paramentros!$D$6:$D$40</definedName>
    <definedName name="consol" localSheetId="5">#REF!</definedName>
    <definedName name="consol" localSheetId="0">#REF!</definedName>
    <definedName name="consol" localSheetId="1">#REF!</definedName>
    <definedName name="consol" localSheetId="4">#REF!</definedName>
    <definedName name="consol">#REF!</definedName>
    <definedName name="Decision" localSheetId="2">#REF!</definedName>
    <definedName name="Decision" localSheetId="5">#REF!</definedName>
    <definedName name="Decision" localSheetId="6">#REF!</definedName>
    <definedName name="Decision" localSheetId="0">#REF!</definedName>
    <definedName name="Decision" localSheetId="1">#REF!</definedName>
    <definedName name="Decision" localSheetId="4">#REF!</definedName>
    <definedName name="Decision" localSheetId="7">#REF!</definedName>
    <definedName name="Decision">#REF!</definedName>
    <definedName name="Print_Area_0" localSheetId="8">Control!$A$1:$K$31</definedName>
    <definedName name="Print_Area_0_0" localSheetId="8">Control!$A$1:$K$31</definedName>
    <definedName name="Print_Area_0_0_0" localSheetId="8">Control!$A$1:$K$31</definedName>
    <definedName name="Print_Titles_0" localSheetId="8">Control!$1:$4</definedName>
    <definedName name="Print_Titles_0_0" localSheetId="8">Control!$1:$4</definedName>
    <definedName name="Print_Titles_0_0_0" localSheetId="8">Control!$1:$4</definedName>
    <definedName name="procesos">paramentros!$B$6:$B$27</definedName>
    <definedName name="Valoracion" localSheetId="2">#REF!</definedName>
    <definedName name="Valoracion" localSheetId="5">#REF!</definedName>
    <definedName name="Valoracion" localSheetId="6">#REF!</definedName>
    <definedName name="Valoracion" localSheetId="0">#REF!</definedName>
    <definedName name="Valoracion" localSheetId="1">#REF!</definedName>
    <definedName name="Valoracion" localSheetId="4">#REF!</definedName>
    <definedName name="Valoracion" localSheetId="7">#REF!</definedName>
    <definedName name="Valoracion">#REF!</definedName>
    <definedName name="VALORACIÓN" localSheetId="2">#REF!</definedName>
    <definedName name="VALORACIÓN" localSheetId="5">#REF!</definedName>
    <definedName name="VALORACIÓN" localSheetId="8">#REF!</definedName>
    <definedName name="VALORACIÓN" localSheetId="6">#REF!</definedName>
    <definedName name="VALORACIÓN" localSheetId="0">#REF!</definedName>
    <definedName name="VALORACIÓN" localSheetId="1">#REF!</definedName>
    <definedName name="VALORACIÓN" localSheetId="4">#REF!</definedName>
    <definedName name="VALORACIÓN" localSheetId="7">#REF!</definedName>
    <definedName name="VALORACIÓN">#REF!</definedName>
  </definedNames>
  <calcPr calcId="191029"/>
</workbook>
</file>

<file path=xl/calcChain.xml><?xml version="1.0" encoding="utf-8"?>
<calcChain xmlns="http://schemas.openxmlformats.org/spreadsheetml/2006/main">
  <c r="U1121" i="10" l="1"/>
  <c r="U1120" i="10"/>
  <c r="U1119" i="10"/>
  <c r="U1118" i="10"/>
  <c r="U1117" i="10"/>
  <c r="U1116" i="10"/>
  <c r="U1115" i="10"/>
  <c r="U1114" i="10"/>
  <c r="U1112" i="10"/>
  <c r="U1111" i="10"/>
  <c r="U1110" i="10"/>
  <c r="U1109" i="10"/>
  <c r="U1108" i="10"/>
  <c r="U1107" i="10"/>
  <c r="U1106" i="10"/>
  <c r="U1105" i="10"/>
  <c r="U1103" i="10"/>
  <c r="U1101" i="10"/>
  <c r="U1100" i="10"/>
  <c r="U1099" i="10"/>
  <c r="U1098" i="10"/>
  <c r="U1096" i="10"/>
  <c r="U1094" i="10"/>
  <c r="U1093" i="10"/>
  <c r="U1092" i="10"/>
  <c r="U1091" i="10"/>
  <c r="U1089" i="10"/>
  <c r="U1088" i="10"/>
  <c r="U1087" i="10"/>
  <c r="U1086" i="10"/>
  <c r="U1085" i="10"/>
  <c r="U1083" i="10"/>
  <c r="U1082" i="10"/>
  <c r="U1081" i="10"/>
  <c r="U1080" i="10"/>
  <c r="U1078" i="10"/>
  <c r="U1076" i="10"/>
  <c r="U1074" i="10"/>
  <c r="U1072" i="10"/>
  <c r="U1070" i="10"/>
  <c r="U1068" i="10"/>
  <c r="U1067" i="10"/>
  <c r="U1065" i="10"/>
  <c r="U1063" i="10"/>
  <c r="U1062" i="10"/>
  <c r="U1050" i="10"/>
  <c r="U1049" i="10"/>
  <c r="U1048" i="10"/>
  <c r="U1047" i="10"/>
  <c r="U1046" i="10"/>
  <c r="U1045" i="10"/>
  <c r="U1044" i="10"/>
  <c r="U1042" i="10"/>
  <c r="U1041" i="10"/>
  <c r="U1040" i="10"/>
  <c r="U1039" i="10"/>
  <c r="U1038" i="10"/>
  <c r="U1037" i="10"/>
  <c r="U1035" i="10"/>
  <c r="U1033" i="10"/>
  <c r="U1032" i="10"/>
  <c r="U1030" i="10"/>
  <c r="U1028" i="10"/>
  <c r="U1027" i="10"/>
  <c r="U1025" i="10"/>
  <c r="U1023" i="10"/>
  <c r="U1022" i="10"/>
  <c r="U1021" i="10"/>
  <c r="U1020" i="10"/>
  <c r="U1019" i="10"/>
  <c r="U1017" i="10"/>
  <c r="U1015" i="10"/>
  <c r="U1013" i="10"/>
  <c r="U1011" i="10"/>
  <c r="U1009" i="10"/>
  <c r="U1007" i="10"/>
  <c r="U1006" i="10"/>
  <c r="U1005" i="10"/>
  <c r="U1004" i="10"/>
  <c r="U1003" i="10"/>
  <c r="U1002" i="10"/>
  <c r="U1000" i="10"/>
  <c r="U934" i="10"/>
  <c r="U935" i="10"/>
  <c r="U936" i="10"/>
  <c r="U937" i="10"/>
  <c r="U939" i="10"/>
  <c r="U940" i="10"/>
  <c r="U941" i="10"/>
  <c r="U943" i="10"/>
  <c r="U945" i="10"/>
  <c r="U947" i="10"/>
  <c r="U949" i="10"/>
  <c r="U951" i="10"/>
  <c r="U952" i="10"/>
  <c r="U953" i="10"/>
  <c r="U954" i="10"/>
  <c r="U955" i="10"/>
  <c r="U956" i="10"/>
  <c r="U958" i="10"/>
  <c r="U959" i="10"/>
  <c r="U961" i="10"/>
  <c r="U962" i="10"/>
  <c r="U963" i="10"/>
  <c r="U964" i="10"/>
  <c r="U966" i="10"/>
  <c r="U967" i="10"/>
  <c r="U968" i="10"/>
  <c r="U969" i="10"/>
  <c r="U970" i="10"/>
  <c r="U972" i="10"/>
  <c r="U974" i="10"/>
  <c r="U975" i="10"/>
  <c r="U976" i="10"/>
  <c r="U977" i="10"/>
  <c r="U978" i="10"/>
  <c r="U979" i="10"/>
  <c r="U980" i="10"/>
  <c r="U981" i="10"/>
  <c r="U983" i="10"/>
  <c r="U984" i="10"/>
  <c r="U985" i="10"/>
  <c r="U986" i="10"/>
  <c r="U987" i="10"/>
  <c r="U988" i="10"/>
  <c r="U933" i="10"/>
  <c r="U921" i="10"/>
  <c r="U920" i="10"/>
  <c r="U919" i="10"/>
  <c r="U918" i="10"/>
  <c r="U917" i="10"/>
  <c r="U916" i="10"/>
  <c r="U915" i="10"/>
  <c r="U913" i="10"/>
  <c r="U912" i="10"/>
  <c r="U911" i="10"/>
  <c r="U910" i="10"/>
  <c r="U909" i="10"/>
  <c r="U908" i="10"/>
  <c r="U907" i="10"/>
  <c r="U906" i="10"/>
  <c r="U905" i="10"/>
  <c r="U904" i="10"/>
  <c r="U902" i="10"/>
  <c r="U901" i="10"/>
  <c r="U899" i="10"/>
  <c r="U897" i="10"/>
  <c r="U896" i="10"/>
  <c r="U894" i="10"/>
  <c r="U893" i="10"/>
  <c r="U891" i="10"/>
  <c r="U890" i="10"/>
  <c r="U889" i="10"/>
  <c r="U888" i="10"/>
  <c r="U886" i="10"/>
  <c r="U884" i="10"/>
  <c r="U882" i="10"/>
  <c r="U880" i="10"/>
  <c r="U878" i="10"/>
  <c r="U876" i="10"/>
  <c r="U875" i="10"/>
  <c r="U874" i="10"/>
  <c r="U872" i="10"/>
  <c r="U870" i="10"/>
  <c r="U815" i="10"/>
  <c r="U858" i="10"/>
  <c r="U857" i="10"/>
  <c r="U856" i="10"/>
  <c r="U855" i="10"/>
  <c r="U854" i="10"/>
  <c r="U853" i="10"/>
  <c r="U852" i="10"/>
  <c r="U850" i="10"/>
  <c r="U849" i="10"/>
  <c r="U847" i="10"/>
  <c r="U845" i="10"/>
  <c r="U844" i="10"/>
  <c r="U843" i="10"/>
  <c r="U841" i="10"/>
  <c r="U840" i="10"/>
  <c r="U838" i="10"/>
  <c r="U836" i="10"/>
  <c r="U835" i="10"/>
  <c r="U833" i="10"/>
  <c r="U832" i="10"/>
  <c r="U831" i="10"/>
  <c r="U830" i="10"/>
  <c r="U828" i="10"/>
  <c r="U826" i="10"/>
  <c r="U824" i="10"/>
  <c r="U822" i="10"/>
  <c r="U820" i="10"/>
  <c r="U818" i="10"/>
  <c r="U816" i="10"/>
  <c r="U1122" i="10" l="1"/>
  <c r="U1051" i="10"/>
  <c r="U1055" i="10" s="1"/>
  <c r="U989" i="10"/>
  <c r="U993" i="10" s="1"/>
  <c r="U922" i="10"/>
  <c r="U924" i="10" s="1"/>
  <c r="U859" i="10"/>
  <c r="U861" i="10" s="1"/>
  <c r="U803" i="10"/>
  <c r="U802" i="10"/>
  <c r="U801" i="10"/>
  <c r="U800" i="10"/>
  <c r="U799" i="10"/>
  <c r="U797" i="10"/>
  <c r="U796" i="10"/>
  <c r="U795" i="10"/>
  <c r="U794" i="10"/>
  <c r="U793" i="10"/>
  <c r="U792" i="10"/>
  <c r="U790" i="10"/>
  <c r="U788" i="10"/>
  <c r="U787" i="10"/>
  <c r="U786" i="10"/>
  <c r="U785" i="10"/>
  <c r="U784" i="10"/>
  <c r="U782" i="10"/>
  <c r="U780" i="10"/>
  <c r="U778" i="10"/>
  <c r="U777" i="10"/>
  <c r="U776" i="10"/>
  <c r="U774" i="10"/>
  <c r="U773" i="10"/>
  <c r="U772" i="10"/>
  <c r="U770" i="10"/>
  <c r="U768" i="10"/>
  <c r="U766" i="10"/>
  <c r="U764" i="10"/>
  <c r="U762" i="10"/>
  <c r="U761" i="10"/>
  <c r="U759" i="10"/>
  <c r="U757" i="10"/>
  <c r="U702" i="10"/>
  <c r="U704" i="10"/>
  <c r="U705" i="10"/>
  <c r="U707" i="10"/>
  <c r="U708" i="10"/>
  <c r="U709" i="10"/>
  <c r="U711" i="10"/>
  <c r="U712" i="10"/>
  <c r="U713" i="10"/>
  <c r="U715" i="10"/>
  <c r="U717" i="10"/>
  <c r="U719" i="10"/>
  <c r="U720" i="10"/>
  <c r="U721" i="10"/>
  <c r="U723" i="10"/>
  <c r="U724" i="10"/>
  <c r="U725" i="10"/>
  <c r="U726" i="10"/>
  <c r="U728" i="10"/>
  <c r="U730" i="10"/>
  <c r="U731" i="10"/>
  <c r="U732" i="10"/>
  <c r="U734" i="10"/>
  <c r="U735" i="10"/>
  <c r="U736" i="10"/>
  <c r="U737" i="10"/>
  <c r="U739" i="10"/>
  <c r="U740" i="10"/>
  <c r="U741" i="10"/>
  <c r="U742" i="10"/>
  <c r="U743" i="10"/>
  <c r="U744" i="10"/>
  <c r="U745" i="10"/>
  <c r="U700" i="10"/>
  <c r="U688" i="10"/>
  <c r="U687" i="10"/>
  <c r="U686" i="10"/>
  <c r="U685" i="10"/>
  <c r="U684" i="10"/>
  <c r="U683" i="10"/>
  <c r="U681" i="10"/>
  <c r="U680" i="10"/>
  <c r="U679" i="10"/>
  <c r="U678" i="10"/>
  <c r="U676" i="10"/>
  <c r="U675" i="10"/>
  <c r="U674" i="10"/>
  <c r="U673" i="10"/>
  <c r="U671" i="10"/>
  <c r="U670" i="10"/>
  <c r="U668" i="10"/>
  <c r="U667" i="10"/>
  <c r="U666" i="10"/>
  <c r="U664" i="10"/>
  <c r="U662" i="10"/>
  <c r="U660" i="10"/>
  <c r="U658" i="10"/>
  <c r="U656" i="10"/>
  <c r="U654" i="10"/>
  <c r="U652" i="10"/>
  <c r="U651" i="10"/>
  <c r="U591" i="10"/>
  <c r="U592" i="10"/>
  <c r="U593" i="10"/>
  <c r="U594" i="10"/>
  <c r="U595" i="10"/>
  <c r="U597" i="10"/>
  <c r="U598" i="10"/>
  <c r="U599" i="10"/>
  <c r="U601" i="10"/>
  <c r="U603" i="10"/>
  <c r="U605" i="10"/>
  <c r="U606" i="10"/>
  <c r="U607" i="10"/>
  <c r="U608" i="10"/>
  <c r="U610" i="10"/>
  <c r="U611" i="10"/>
  <c r="U613" i="10"/>
  <c r="U614" i="10"/>
  <c r="U615" i="10"/>
  <c r="U616" i="10"/>
  <c r="U618" i="10"/>
  <c r="U620" i="10"/>
  <c r="U621" i="10"/>
  <c r="U622" i="10"/>
  <c r="U624" i="10"/>
  <c r="U626" i="10"/>
  <c r="U627" i="10"/>
  <c r="U628" i="10"/>
  <c r="U629" i="10"/>
  <c r="U630" i="10"/>
  <c r="U631" i="10"/>
  <c r="U632" i="10"/>
  <c r="U633" i="10"/>
  <c r="U635" i="10"/>
  <c r="U636" i="10"/>
  <c r="U637" i="10"/>
  <c r="U638" i="10"/>
  <c r="U639" i="10"/>
  <c r="U590" i="10"/>
  <c r="U533" i="10"/>
  <c r="U578" i="10"/>
  <c r="U577" i="10"/>
  <c r="U576" i="10"/>
  <c r="U575" i="10"/>
  <c r="U574" i="10"/>
  <c r="U573" i="10"/>
  <c r="U572" i="10"/>
  <c r="U571" i="10"/>
  <c r="U570" i="10"/>
  <c r="U569" i="10"/>
  <c r="U566" i="10"/>
  <c r="U564" i="10"/>
  <c r="U563" i="10"/>
  <c r="U562" i="10"/>
  <c r="U561" i="10"/>
  <c r="U560" i="10"/>
  <c r="U559" i="10"/>
  <c r="U558" i="10"/>
  <c r="U556" i="10"/>
  <c r="U554" i="10"/>
  <c r="U552" i="10"/>
  <c r="U550" i="10"/>
  <c r="U549" i="10"/>
  <c r="U548" i="10"/>
  <c r="U547" i="10"/>
  <c r="U545" i="10"/>
  <c r="U544" i="10"/>
  <c r="U543" i="10"/>
  <c r="U542" i="10"/>
  <c r="U540" i="10"/>
  <c r="U539" i="10"/>
  <c r="U537" i="10"/>
  <c r="U535" i="10"/>
  <c r="U530" i="10"/>
  <c r="U529" i="10"/>
  <c r="U527" i="10"/>
  <c r="U526" i="10"/>
  <c r="U525" i="10"/>
  <c r="U523" i="10"/>
  <c r="U521" i="10"/>
  <c r="U520" i="10"/>
  <c r="U508" i="10"/>
  <c r="U507" i="10"/>
  <c r="U506" i="10"/>
  <c r="U505" i="10"/>
  <c r="U504" i="10"/>
  <c r="U503" i="10"/>
  <c r="U502" i="10"/>
  <c r="U501" i="10"/>
  <c r="U500" i="10"/>
  <c r="U499" i="10"/>
  <c r="U497" i="10"/>
  <c r="U496" i="10"/>
  <c r="U494" i="10"/>
  <c r="U492" i="10"/>
  <c r="U491" i="10"/>
  <c r="U490" i="10"/>
  <c r="U489" i="10"/>
  <c r="U488" i="10"/>
  <c r="U487" i="10"/>
  <c r="U485" i="10"/>
  <c r="U483" i="10"/>
  <c r="U482" i="10"/>
  <c r="U480" i="10"/>
  <c r="U478" i="10"/>
  <c r="U477" i="10"/>
  <c r="U476" i="10"/>
  <c r="U475" i="10"/>
  <c r="U472" i="10"/>
  <c r="U471" i="10"/>
  <c r="U470" i="10"/>
  <c r="U469" i="10"/>
  <c r="U467" i="10"/>
  <c r="U464" i="10"/>
  <c r="U462" i="10"/>
  <c r="U460" i="10"/>
  <c r="U458" i="10"/>
  <c r="U457" i="10"/>
  <c r="U456" i="10"/>
  <c r="U454" i="10"/>
  <c r="U453" i="10"/>
  <c r="U452" i="10"/>
  <c r="U450" i="10"/>
  <c r="U448" i="10"/>
  <c r="U447" i="10"/>
  <c r="U435" i="10"/>
  <c r="U434" i="10"/>
  <c r="U432" i="10"/>
  <c r="U431" i="10"/>
  <c r="U429" i="10"/>
  <c r="U418" i="10"/>
  <c r="U417" i="10"/>
  <c r="U416" i="10"/>
  <c r="U415" i="10"/>
  <c r="U414" i="10"/>
  <c r="U413" i="10"/>
  <c r="U412" i="10"/>
  <c r="U411" i="10"/>
  <c r="U409" i="10"/>
  <c r="U408" i="10"/>
  <c r="U407" i="10"/>
  <c r="U406" i="10"/>
  <c r="U405" i="10"/>
  <c r="U404" i="10"/>
  <c r="U403" i="10"/>
  <c r="U402" i="10"/>
  <c r="U400" i="10"/>
  <c r="U398" i="10"/>
  <c r="U397" i="10"/>
  <c r="U396" i="10"/>
  <c r="U394" i="10"/>
  <c r="U391" i="10"/>
  <c r="U392" i="10"/>
  <c r="U389" i="10"/>
  <c r="U387" i="10"/>
  <c r="U386" i="10"/>
  <c r="U384" i="10"/>
  <c r="U383" i="10"/>
  <c r="U382" i="10"/>
  <c r="U381" i="10"/>
  <c r="U379" i="10"/>
  <c r="U376" i="10"/>
  <c r="U373" i="10"/>
  <c r="U371" i="10"/>
  <c r="U369" i="10"/>
  <c r="U367" i="10"/>
  <c r="U365" i="10"/>
  <c r="U363" i="10"/>
  <c r="U362" i="10"/>
  <c r="U350" i="10"/>
  <c r="U349" i="10"/>
  <c r="U348" i="10"/>
  <c r="U347" i="10"/>
  <c r="U346" i="10"/>
  <c r="U345" i="10"/>
  <c r="U344" i="10"/>
  <c r="U343" i="10"/>
  <c r="U341" i="10"/>
  <c r="U340" i="10"/>
  <c r="U338" i="10"/>
  <c r="U336" i="10"/>
  <c r="U335" i="10"/>
  <c r="U334" i="10"/>
  <c r="U332" i="10"/>
  <c r="U331" i="10"/>
  <c r="U329" i="10"/>
  <c r="U327" i="10"/>
  <c r="U326" i="10"/>
  <c r="U324" i="10"/>
  <c r="U323" i="10"/>
  <c r="U322" i="10"/>
  <c r="U321" i="10"/>
  <c r="U319" i="10"/>
  <c r="U317" i="10"/>
  <c r="U315" i="10"/>
  <c r="U313" i="10"/>
  <c r="U311" i="10"/>
  <c r="U309" i="10"/>
  <c r="U308" i="10"/>
  <c r="U293" i="10"/>
  <c r="U294" i="10"/>
  <c r="U295" i="10"/>
  <c r="U296" i="10"/>
  <c r="U292" i="10"/>
  <c r="U291" i="10"/>
  <c r="U290" i="10"/>
  <c r="U288" i="10"/>
  <c r="U287" i="10"/>
  <c r="U285" i="10"/>
  <c r="U283" i="10"/>
  <c r="U282" i="10"/>
  <c r="U280" i="10"/>
  <c r="U279" i="10"/>
  <c r="U277" i="10"/>
  <c r="U275" i="10"/>
  <c r="U274" i="10"/>
  <c r="U273" i="10"/>
  <c r="U271" i="10"/>
  <c r="U270" i="10"/>
  <c r="U269" i="10"/>
  <c r="U268" i="10"/>
  <c r="U266" i="10"/>
  <c r="U264" i="10"/>
  <c r="U262" i="10"/>
  <c r="U260" i="10"/>
  <c r="U258" i="10"/>
  <c r="U256" i="10"/>
  <c r="U255" i="10"/>
  <c r="U254" i="10"/>
  <c r="U253" i="10"/>
  <c r="U252" i="10"/>
  <c r="U250" i="10"/>
  <c r="U248" i="10"/>
  <c r="U247" i="10"/>
  <c r="U164" i="10"/>
  <c r="U165" i="10"/>
  <c r="U166" i="10"/>
  <c r="U167" i="10"/>
  <c r="U168" i="10"/>
  <c r="U169" i="10"/>
  <c r="U170" i="10"/>
  <c r="U171" i="10"/>
  <c r="U173" i="10"/>
  <c r="U175" i="10"/>
  <c r="U177" i="10"/>
  <c r="U179" i="10"/>
  <c r="U180" i="10"/>
  <c r="U181" i="10"/>
  <c r="U182" i="10"/>
  <c r="U184" i="10"/>
  <c r="U185" i="10"/>
  <c r="U186" i="10"/>
  <c r="U187" i="10"/>
  <c r="U189" i="10"/>
  <c r="U190" i="10"/>
  <c r="U191" i="10"/>
  <c r="U192" i="10"/>
  <c r="U193" i="10"/>
  <c r="U194" i="10"/>
  <c r="U196" i="10"/>
  <c r="U198" i="10"/>
  <c r="U199" i="10"/>
  <c r="U201" i="10"/>
  <c r="U202" i="10"/>
  <c r="U204" i="10"/>
  <c r="U205" i="10"/>
  <c r="U206" i="10"/>
  <c r="U207" i="10"/>
  <c r="U209" i="10"/>
  <c r="U211" i="10"/>
  <c r="U212" i="10"/>
  <c r="U213" i="10"/>
  <c r="U214" i="10"/>
  <c r="U215" i="10"/>
  <c r="U216" i="10"/>
  <c r="U217" i="10"/>
  <c r="U218" i="10"/>
  <c r="U220" i="10"/>
  <c r="U221" i="10"/>
  <c r="U222" i="10"/>
  <c r="U223" i="10"/>
  <c r="U224" i="10"/>
  <c r="U225" i="10"/>
  <c r="U226" i="10"/>
  <c r="U227" i="10"/>
  <c r="U228" i="10"/>
  <c r="U229" i="10"/>
  <c r="U230" i="10"/>
  <c r="U231" i="10"/>
  <c r="U232" i="10"/>
  <c r="U233" i="10"/>
  <c r="U234" i="10"/>
  <c r="U235" i="10"/>
  <c r="U163" i="10"/>
  <c r="U148" i="10"/>
  <c r="U147" i="10"/>
  <c r="U146" i="10"/>
  <c r="U145" i="10"/>
  <c r="U144" i="10"/>
  <c r="U143" i="10"/>
  <c r="U142" i="10"/>
  <c r="U141" i="10"/>
  <c r="U140" i="10"/>
  <c r="U139" i="10"/>
  <c r="U138" i="10"/>
  <c r="U137" i="10"/>
  <c r="U136" i="10"/>
  <c r="U135" i="10"/>
  <c r="U133" i="10"/>
  <c r="U131" i="10"/>
  <c r="U129" i="10"/>
  <c r="U128" i="10"/>
  <c r="U126" i="10"/>
  <c r="U124" i="10"/>
  <c r="U123" i="10"/>
  <c r="U122" i="10"/>
  <c r="U121" i="10"/>
  <c r="U120" i="10"/>
  <c r="U119" i="10"/>
  <c r="U118" i="10"/>
  <c r="U116" i="10"/>
  <c r="U114" i="10"/>
  <c r="U113" i="10"/>
  <c r="U111" i="10"/>
  <c r="U109" i="10"/>
  <c r="U107" i="10"/>
  <c r="U105" i="10"/>
  <c r="U103" i="10"/>
  <c r="U101" i="10"/>
  <c r="U100" i="10"/>
  <c r="U99" i="10"/>
  <c r="U97" i="10"/>
  <c r="U96" i="10"/>
  <c r="U78" i="10"/>
  <c r="U1124" i="10" l="1"/>
  <c r="U1123" i="10"/>
  <c r="U1125" i="10"/>
  <c r="U1126" i="10"/>
  <c r="U1052" i="10"/>
  <c r="U1054" i="10"/>
  <c r="U1053" i="10"/>
  <c r="U689" i="10"/>
  <c r="U690" i="10" s="1"/>
  <c r="U990" i="10"/>
  <c r="U991" i="10"/>
  <c r="U992" i="10"/>
  <c r="U579" i="10"/>
  <c r="U581" i="10" s="1"/>
  <c r="U509" i="10"/>
  <c r="U511" i="10" s="1"/>
  <c r="U925" i="10"/>
  <c r="U926" i="10"/>
  <c r="U923" i="10"/>
  <c r="U863" i="10"/>
  <c r="U860" i="10"/>
  <c r="U862" i="10"/>
  <c r="U804" i="10"/>
  <c r="U806" i="10" s="1"/>
  <c r="U746" i="10"/>
  <c r="U640" i="10"/>
  <c r="U419" i="10"/>
  <c r="U423" i="10" s="1"/>
  <c r="U436" i="10"/>
  <c r="U351" i="10"/>
  <c r="U355" i="10" s="1"/>
  <c r="U297" i="10"/>
  <c r="U236" i="10"/>
  <c r="U238" i="10" s="1"/>
  <c r="U152" i="10"/>
  <c r="U1127" i="10" l="1"/>
  <c r="U1056" i="10"/>
  <c r="U513" i="10"/>
  <c r="U693" i="10"/>
  <c r="U691" i="10"/>
  <c r="U692" i="10"/>
  <c r="U994" i="10"/>
  <c r="U510" i="10"/>
  <c r="U580" i="10"/>
  <c r="U582" i="10"/>
  <c r="U512" i="10"/>
  <c r="U583" i="10"/>
  <c r="U641" i="10"/>
  <c r="U644" i="10"/>
  <c r="U642" i="10"/>
  <c r="U643" i="10"/>
  <c r="U927" i="10"/>
  <c r="U864" i="10"/>
  <c r="U805" i="10"/>
  <c r="U808" i="10"/>
  <c r="U807" i="10"/>
  <c r="U750" i="10"/>
  <c r="U747" i="10"/>
  <c r="U748" i="10"/>
  <c r="U749" i="10"/>
  <c r="U422" i="10"/>
  <c r="U420" i="10"/>
  <c r="U421" i="10"/>
  <c r="U439" i="10"/>
  <c r="U437" i="10"/>
  <c r="U438" i="10"/>
  <c r="U440" i="10"/>
  <c r="U155" i="10"/>
  <c r="U298" i="10"/>
  <c r="U301" i="10"/>
  <c r="U299" i="10"/>
  <c r="U300" i="10"/>
  <c r="U354" i="10"/>
  <c r="U352" i="10"/>
  <c r="U353" i="10"/>
  <c r="U240" i="10"/>
  <c r="U239" i="10"/>
  <c r="U237" i="10"/>
  <c r="U153" i="10"/>
  <c r="U154" i="10"/>
  <c r="U156" i="10"/>
  <c r="U694" i="10" l="1"/>
  <c r="U514" i="10"/>
  <c r="U584" i="10"/>
  <c r="U645" i="10"/>
  <c r="U809" i="10"/>
  <c r="U751" i="10"/>
  <c r="U424" i="10"/>
  <c r="U302" i="10"/>
  <c r="U441" i="10"/>
  <c r="U356" i="10"/>
  <c r="U241" i="10"/>
  <c r="U157" i="10"/>
  <c r="K69" i="10" l="1"/>
  <c r="Q4" i="10"/>
  <c r="E4" i="10"/>
  <c r="B4" i="10"/>
  <c r="B2" i="10"/>
  <c r="U184" i="2"/>
  <c r="U188" i="2" l="1"/>
  <c r="U189" i="2" s="1"/>
  <c r="U178" i="2"/>
  <c r="U191" i="2" l="1"/>
  <c r="U182" i="2"/>
  <c r="U181" i="2"/>
  <c r="U180" i="2"/>
  <c r="S179" i="2"/>
  <c r="U193" i="2" l="1"/>
  <c r="S3012" i="9"/>
  <c r="S3011" i="9"/>
  <c r="S3010" i="9"/>
  <c r="S3009" i="9"/>
  <c r="S3008" i="9"/>
  <c r="S3007" i="9"/>
  <c r="S3006" i="9"/>
  <c r="S3005" i="9"/>
  <c r="S3004" i="9"/>
  <c r="S3003" i="9"/>
  <c r="S3002" i="9"/>
  <c r="S3001" i="9"/>
  <c r="S3000" i="9"/>
  <c r="S2999" i="9"/>
  <c r="S2998" i="9"/>
  <c r="S2997" i="9"/>
  <c r="S2996" i="9"/>
  <c r="S2995" i="9"/>
  <c r="S2994" i="9"/>
  <c r="S2993" i="9"/>
  <c r="S2992" i="9"/>
  <c r="S2991" i="9"/>
  <c r="S2990" i="9"/>
  <c r="S2989" i="9"/>
  <c r="S2988" i="9"/>
  <c r="S2987" i="9"/>
  <c r="S2986" i="9"/>
  <c r="U2946" i="9"/>
  <c r="U2945" i="9"/>
  <c r="U2944" i="9"/>
  <c r="U2943" i="9"/>
  <c r="U2942" i="9"/>
  <c r="U2941" i="9"/>
  <c r="U2940" i="9"/>
  <c r="U2939" i="9"/>
  <c r="U2938" i="9"/>
  <c r="U2937" i="9"/>
  <c r="U2936" i="9"/>
  <c r="U2935" i="9"/>
  <c r="U2934" i="9"/>
  <c r="U2933" i="9"/>
  <c r="U2932" i="9"/>
  <c r="U2931" i="9"/>
  <c r="U2930" i="9"/>
  <c r="U2929" i="9"/>
  <c r="U2928" i="9"/>
  <c r="U2927" i="9"/>
  <c r="U2926" i="9"/>
  <c r="U2925" i="9"/>
  <c r="U2924" i="9"/>
  <c r="U2922" i="9"/>
  <c r="U2920" i="9"/>
  <c r="U2919" i="9"/>
  <c r="U2918" i="9"/>
  <c r="U2917" i="9"/>
  <c r="U2914" i="9"/>
  <c r="U2911" i="9"/>
  <c r="U2910" i="9"/>
  <c r="U2870" i="9"/>
  <c r="U2869" i="9"/>
  <c r="U2868" i="9"/>
  <c r="U2867" i="9"/>
  <c r="U2866" i="9"/>
  <c r="U2865" i="9"/>
  <c r="U2864" i="9"/>
  <c r="U2863" i="9"/>
  <c r="U2862" i="9"/>
  <c r="U2861" i="9"/>
  <c r="U2860" i="9"/>
  <c r="U2859" i="9"/>
  <c r="U2858" i="9"/>
  <c r="U2857" i="9"/>
  <c r="U2856" i="9"/>
  <c r="U2855" i="9"/>
  <c r="U2854" i="9"/>
  <c r="U2853" i="9"/>
  <c r="U2852" i="9"/>
  <c r="U2851" i="9"/>
  <c r="U2850" i="9"/>
  <c r="U2849" i="9"/>
  <c r="U2847" i="9"/>
  <c r="U2845" i="9"/>
  <c r="U2842" i="9"/>
  <c r="U2841" i="9"/>
  <c r="U2840" i="9"/>
  <c r="U2837" i="9"/>
  <c r="U2835" i="9"/>
  <c r="U2786" i="9"/>
  <c r="U2785" i="9"/>
  <c r="U2784" i="9"/>
  <c r="U2783" i="9"/>
  <c r="U2782" i="9"/>
  <c r="U2781" i="9"/>
  <c r="U2780" i="9"/>
  <c r="U2779" i="9"/>
  <c r="U2778" i="9"/>
  <c r="U2777" i="9"/>
  <c r="U2776" i="9"/>
  <c r="U2775" i="9"/>
  <c r="U2774" i="9"/>
  <c r="U2773" i="9"/>
  <c r="U2772" i="9"/>
  <c r="U2771" i="9"/>
  <c r="U2770" i="9"/>
  <c r="U2769" i="9"/>
  <c r="U2768" i="9"/>
  <c r="U2767" i="9"/>
  <c r="U2766" i="9"/>
  <c r="U2764" i="9"/>
  <c r="U2763" i="9"/>
  <c r="U2762" i="9"/>
  <c r="U2761" i="9"/>
  <c r="U2758" i="9"/>
  <c r="U2734" i="9"/>
  <c r="U2733" i="9"/>
  <c r="U2732" i="9"/>
  <c r="U2731" i="9"/>
  <c r="U2730" i="9"/>
  <c r="U2729" i="9"/>
  <c r="U2728" i="9"/>
  <c r="U2727" i="9"/>
  <c r="U2726" i="9"/>
  <c r="U2725" i="9"/>
  <c r="U2724" i="9"/>
  <c r="U2723" i="9"/>
  <c r="U2722" i="9"/>
  <c r="U2721" i="9"/>
  <c r="U2720" i="9"/>
  <c r="U2719" i="9"/>
  <c r="U2718" i="9"/>
  <c r="U2717" i="9"/>
  <c r="U2716" i="9"/>
  <c r="U2715" i="9"/>
  <c r="U2714" i="9"/>
  <c r="U2713" i="9"/>
  <c r="U2712" i="9"/>
  <c r="U2710" i="9"/>
  <c r="U2708" i="9"/>
  <c r="U2707" i="9"/>
  <c r="U2706" i="9"/>
  <c r="U2705" i="9"/>
  <c r="U2704" i="9"/>
  <c r="U2703" i="9"/>
  <c r="U2700" i="9"/>
  <c r="U2697" i="9"/>
  <c r="U2696" i="9"/>
  <c r="U2693" i="9"/>
  <c r="U2691" i="9"/>
  <c r="U2667" i="9"/>
  <c r="U2666" i="9"/>
  <c r="U2665" i="9"/>
  <c r="U2664" i="9"/>
  <c r="U2663" i="9"/>
  <c r="U2662" i="9"/>
  <c r="U2661" i="9"/>
  <c r="U2660" i="9"/>
  <c r="U2659" i="9"/>
  <c r="U2658" i="9"/>
  <c r="U2657" i="9"/>
  <c r="U2656" i="9"/>
  <c r="U2655" i="9"/>
  <c r="U2654" i="9"/>
  <c r="U2653" i="9"/>
  <c r="U2652" i="9"/>
  <c r="U2651" i="9"/>
  <c r="U2650" i="9"/>
  <c r="U2649" i="9"/>
  <c r="U2648" i="9"/>
  <c r="U2647" i="9"/>
  <c r="U2646" i="9"/>
  <c r="U2645" i="9"/>
  <c r="U2644" i="9"/>
  <c r="U2643" i="9"/>
  <c r="U2642" i="9"/>
  <c r="U2640" i="9"/>
  <c r="U2638" i="9"/>
  <c r="U2637" i="9"/>
  <c r="U2636" i="9"/>
  <c r="U2635" i="9"/>
  <c r="U2634" i="9"/>
  <c r="U2633" i="9"/>
  <c r="U2632" i="9"/>
  <c r="U2631" i="9"/>
  <c r="U2630" i="9"/>
  <c r="U2627" i="9"/>
  <c r="U2625" i="9"/>
  <c r="U2624" i="9"/>
  <c r="U2623" i="9"/>
  <c r="U2621" i="9"/>
  <c r="U2619" i="9"/>
  <c r="U2549" i="9"/>
  <c r="U2548" i="9"/>
  <c r="U2547" i="9"/>
  <c r="U2546" i="9"/>
  <c r="U2545" i="9"/>
  <c r="U2544" i="9"/>
  <c r="U2543" i="9"/>
  <c r="U2542" i="9"/>
  <c r="U2541" i="9"/>
  <c r="U2540" i="9"/>
  <c r="U2539" i="9"/>
  <c r="U2538" i="9"/>
  <c r="U2537" i="9"/>
  <c r="U2536" i="9"/>
  <c r="U2535" i="9"/>
  <c r="U2534" i="9"/>
  <c r="U2533" i="9"/>
  <c r="U2532" i="9"/>
  <c r="U2531" i="9"/>
  <c r="U2530" i="9"/>
  <c r="U2529" i="9"/>
  <c r="U2528" i="9"/>
  <c r="U2527" i="9"/>
  <c r="U2526" i="9"/>
  <c r="U2525" i="9"/>
  <c r="U2524" i="9"/>
  <c r="U2523" i="9"/>
  <c r="U2522" i="9"/>
  <c r="U2521" i="9"/>
  <c r="U2520" i="9"/>
  <c r="U2519" i="9"/>
  <c r="U2517" i="9"/>
  <c r="U2515" i="9"/>
  <c r="U2514" i="9"/>
  <c r="U2513" i="9"/>
  <c r="U2512" i="9"/>
  <c r="U2511" i="9"/>
  <c r="U2510" i="9"/>
  <c r="U2507" i="9"/>
  <c r="U2505" i="9"/>
  <c r="U2502" i="9"/>
  <c r="U2500" i="9"/>
  <c r="U2497" i="9"/>
  <c r="U2496" i="9"/>
  <c r="U2493" i="9"/>
  <c r="U2492" i="9"/>
  <c r="U2490" i="9"/>
  <c r="U2420" i="9"/>
  <c r="U2419" i="9"/>
  <c r="U2418" i="9"/>
  <c r="U2417" i="9"/>
  <c r="U2416" i="9"/>
  <c r="U2415" i="9"/>
  <c r="U2414" i="9"/>
  <c r="U2413" i="9"/>
  <c r="U2412" i="9"/>
  <c r="U2411" i="9"/>
  <c r="U2410" i="9"/>
  <c r="U2409" i="9"/>
  <c r="U2408" i="9"/>
  <c r="U2407" i="9"/>
  <c r="U2406" i="9"/>
  <c r="U2405" i="9"/>
  <c r="U2404" i="9"/>
  <c r="U2403" i="9"/>
  <c r="U2402" i="9"/>
  <c r="U2401" i="9"/>
  <c r="U2400" i="9"/>
  <c r="U2399" i="9"/>
  <c r="U2398" i="9"/>
  <c r="U2397" i="9"/>
  <c r="U2396" i="9"/>
  <c r="U2395" i="9"/>
  <c r="U2394" i="9"/>
  <c r="U2393" i="9"/>
  <c r="U2392" i="9"/>
  <c r="U2391" i="9"/>
  <c r="U2390" i="9"/>
  <c r="U2389" i="9"/>
  <c r="U2388" i="9"/>
  <c r="U2387" i="9"/>
  <c r="U2386" i="9"/>
  <c r="U2385" i="9"/>
  <c r="U2383" i="9"/>
  <c r="U2381" i="9"/>
  <c r="U2380" i="9"/>
  <c r="U2377" i="9"/>
  <c r="U2375" i="9"/>
  <c r="U2373" i="9"/>
  <c r="U2370" i="9"/>
  <c r="U2368" i="9"/>
  <c r="U2365" i="9"/>
  <c r="U2364" i="9"/>
  <c r="U2361" i="9"/>
  <c r="U2359" i="9"/>
  <c r="U2358" i="9"/>
  <c r="U2333" i="9"/>
  <c r="U2332" i="9"/>
  <c r="AB2331" i="9"/>
  <c r="AC2332" i="9" s="1"/>
  <c r="U2331" i="9"/>
  <c r="U2330" i="9"/>
  <c r="U2329" i="9"/>
  <c r="U2328" i="9"/>
  <c r="U2327" i="9"/>
  <c r="U2326" i="9"/>
  <c r="U2325" i="9"/>
  <c r="U2324" i="9"/>
  <c r="U2323" i="9"/>
  <c r="U2322" i="9"/>
  <c r="U2321" i="9"/>
  <c r="U2320" i="9"/>
  <c r="U2319" i="9"/>
  <c r="U2318" i="9"/>
  <c r="U2317" i="9"/>
  <c r="U2316" i="9"/>
  <c r="U2315" i="9"/>
  <c r="U2314" i="9"/>
  <c r="U2313" i="9"/>
  <c r="U2312" i="9"/>
  <c r="U2311" i="9"/>
  <c r="U2310" i="9"/>
  <c r="U2309" i="9"/>
  <c r="U2308" i="9"/>
  <c r="U2307" i="9"/>
  <c r="U2306" i="9"/>
  <c r="U2305" i="9"/>
  <c r="U2304" i="9"/>
  <c r="U2302" i="9"/>
  <c r="U2300" i="9"/>
  <c r="U2299" i="9"/>
  <c r="U2296" i="9"/>
  <c r="U2294" i="9"/>
  <c r="U2291" i="9"/>
  <c r="U2289" i="9"/>
  <c r="U2288" i="9"/>
  <c r="U2285" i="9"/>
  <c r="U2230" i="9"/>
  <c r="U2229" i="9"/>
  <c r="U2228" i="9"/>
  <c r="U2227" i="9"/>
  <c r="U2226" i="9"/>
  <c r="U2225" i="9"/>
  <c r="U2224" i="9"/>
  <c r="U2223" i="9"/>
  <c r="U2222" i="9"/>
  <c r="U2221" i="9"/>
  <c r="U2220" i="9"/>
  <c r="U2219" i="9"/>
  <c r="U2218" i="9"/>
  <c r="U2217" i="9"/>
  <c r="U2216" i="9"/>
  <c r="U2215" i="9"/>
  <c r="U2214" i="9"/>
  <c r="U2213" i="9"/>
  <c r="U2212" i="9"/>
  <c r="U2211" i="9"/>
  <c r="U2210" i="9"/>
  <c r="U2209" i="9"/>
  <c r="U2208" i="9"/>
  <c r="U2207" i="9"/>
  <c r="U2206" i="9"/>
  <c r="U2205" i="9"/>
  <c r="U2204" i="9"/>
  <c r="U2203" i="9"/>
  <c r="U2202" i="9"/>
  <c r="U2201" i="9"/>
  <c r="U2200" i="9"/>
  <c r="U2199" i="9"/>
  <c r="U2198" i="9"/>
  <c r="U2197" i="9"/>
  <c r="U2196" i="9"/>
  <c r="U2195" i="9"/>
  <c r="U2194" i="9"/>
  <c r="U2193" i="9"/>
  <c r="U2191" i="9"/>
  <c r="U2189" i="9"/>
  <c r="U2188" i="9"/>
  <c r="U2187" i="9"/>
  <c r="U2186" i="9"/>
  <c r="U2185" i="9"/>
  <c r="U2184" i="9"/>
  <c r="U2183" i="9"/>
  <c r="U2180" i="9"/>
  <c r="U2177" i="9"/>
  <c r="U2175" i="9"/>
  <c r="U2172" i="9"/>
  <c r="U2171" i="9"/>
  <c r="U2170" i="9"/>
  <c r="U2168" i="9"/>
  <c r="U2165" i="9"/>
  <c r="U2164" i="9"/>
  <c r="U2162" i="9"/>
  <c r="U2107" i="9"/>
  <c r="U2106" i="9"/>
  <c r="U2105" i="9"/>
  <c r="U2104" i="9"/>
  <c r="U2103" i="9"/>
  <c r="U2102" i="9"/>
  <c r="U2101" i="9"/>
  <c r="U2100" i="9"/>
  <c r="U2099" i="9"/>
  <c r="U2098" i="9"/>
  <c r="U2097" i="9"/>
  <c r="U2096" i="9"/>
  <c r="U2095" i="9"/>
  <c r="U2094" i="9"/>
  <c r="U2093" i="9"/>
  <c r="U2092" i="9"/>
  <c r="U2091" i="9"/>
  <c r="U2090" i="9"/>
  <c r="U2089" i="9"/>
  <c r="U2088" i="9"/>
  <c r="U2087" i="9"/>
  <c r="U2086" i="9"/>
  <c r="U2085" i="9"/>
  <c r="U2084" i="9"/>
  <c r="U2083" i="9"/>
  <c r="U2082" i="9"/>
  <c r="U2081" i="9"/>
  <c r="U2080" i="9"/>
  <c r="U2079" i="9"/>
  <c r="U2078" i="9"/>
  <c r="U2077" i="9"/>
  <c r="U2076" i="9"/>
  <c r="U2075" i="9"/>
  <c r="U2074" i="9"/>
  <c r="U2073" i="9"/>
  <c r="U2072" i="9"/>
  <c r="U2071" i="9"/>
  <c r="U2070" i="9"/>
  <c r="U2069" i="9"/>
  <c r="U2068" i="9"/>
  <c r="U2067" i="9"/>
  <c r="U2066" i="9"/>
  <c r="U2065" i="9"/>
  <c r="U2064" i="9"/>
  <c r="U2062" i="9"/>
  <c r="U2060" i="9"/>
  <c r="U2059" i="9"/>
  <c r="U2058" i="9"/>
  <c r="U2057" i="9"/>
  <c r="U2056" i="9"/>
  <c r="U2055" i="9"/>
  <c r="U2052" i="9"/>
  <c r="U2049" i="9"/>
  <c r="U2047" i="9"/>
  <c r="U2046" i="9"/>
  <c r="U2043" i="9"/>
  <c r="U2042" i="9"/>
  <c r="U2039" i="9"/>
  <c r="U2038" i="9"/>
  <c r="U1983" i="9"/>
  <c r="U1982" i="9"/>
  <c r="U1981" i="9"/>
  <c r="U1980" i="9"/>
  <c r="U1979" i="9"/>
  <c r="U1978" i="9"/>
  <c r="U1977" i="9"/>
  <c r="U1976" i="9"/>
  <c r="U1975" i="9"/>
  <c r="U1974" i="9"/>
  <c r="U1973" i="9"/>
  <c r="U1972" i="9"/>
  <c r="U1971" i="9"/>
  <c r="U1970" i="9"/>
  <c r="U1969" i="9"/>
  <c r="U1968" i="9"/>
  <c r="U1967" i="9"/>
  <c r="U1966" i="9"/>
  <c r="U1965" i="9"/>
  <c r="U1964" i="9"/>
  <c r="U1963" i="9"/>
  <c r="U1962" i="9"/>
  <c r="U1961" i="9"/>
  <c r="U1960" i="9"/>
  <c r="U1959" i="9"/>
  <c r="U1958" i="9"/>
  <c r="U1957" i="9"/>
  <c r="U1956" i="9"/>
  <c r="U1955" i="9"/>
  <c r="U1954" i="9"/>
  <c r="U1953" i="9"/>
  <c r="U1952" i="9"/>
  <c r="U1951" i="9"/>
  <c r="U1950" i="9"/>
  <c r="U1949" i="9"/>
  <c r="U1947" i="9"/>
  <c r="U1945" i="9"/>
  <c r="U1944" i="9"/>
  <c r="U1943" i="9"/>
  <c r="U1942" i="9"/>
  <c r="U1941" i="9"/>
  <c r="U1940" i="9"/>
  <c r="U1939" i="9"/>
  <c r="U1938" i="9"/>
  <c r="U1935" i="9"/>
  <c r="U1933" i="9"/>
  <c r="U1930" i="9"/>
  <c r="U1928" i="9"/>
  <c r="U1927" i="9"/>
  <c r="U1926" i="9"/>
  <c r="AB1924" i="9"/>
  <c r="U1924" i="9"/>
  <c r="AB1922" i="9"/>
  <c r="AB1923" i="9" s="1"/>
  <c r="U1921" i="9"/>
  <c r="U1920" i="9"/>
  <c r="U1873" i="9"/>
  <c r="U1872" i="9"/>
  <c r="U1871" i="9"/>
  <c r="U1870" i="9"/>
  <c r="U1869" i="9"/>
  <c r="U1868" i="9"/>
  <c r="U1867" i="9"/>
  <c r="U1866" i="9"/>
  <c r="U1865" i="9"/>
  <c r="U1864" i="9"/>
  <c r="U1863" i="9"/>
  <c r="U1862" i="9"/>
  <c r="U1861" i="9"/>
  <c r="U1860" i="9"/>
  <c r="U1859" i="9"/>
  <c r="U1858" i="9"/>
  <c r="U1857" i="9"/>
  <c r="U1856" i="9"/>
  <c r="U1855" i="9"/>
  <c r="U1854" i="9"/>
  <c r="U1853" i="9"/>
  <c r="U1852" i="9"/>
  <c r="U1851" i="9"/>
  <c r="U1850" i="9"/>
  <c r="U1849" i="9"/>
  <c r="U1848" i="9"/>
  <c r="U1847" i="9"/>
  <c r="U1846" i="9"/>
  <c r="U1845" i="9"/>
  <c r="U1844" i="9"/>
  <c r="U1843" i="9"/>
  <c r="U1842" i="9"/>
  <c r="U1841" i="9"/>
  <c r="U1840" i="9"/>
  <c r="U1839" i="9"/>
  <c r="U1838" i="9"/>
  <c r="U1837" i="9"/>
  <c r="U1836" i="9"/>
  <c r="U1835" i="9"/>
  <c r="U1834" i="9"/>
  <c r="U1832" i="9"/>
  <c r="U1830" i="9"/>
  <c r="U1829" i="9"/>
  <c r="U1826" i="9"/>
  <c r="U1824" i="9"/>
  <c r="U1821" i="9"/>
  <c r="U1819" i="9"/>
  <c r="U1818" i="9"/>
  <c r="U1815" i="9"/>
  <c r="U1812" i="9"/>
  <c r="U1811" i="9"/>
  <c r="U1810" i="9"/>
  <c r="U1808" i="9"/>
  <c r="U1805" i="9"/>
  <c r="U1804" i="9"/>
  <c r="U1802" i="9"/>
  <c r="U1759" i="9"/>
  <c r="U1758" i="9"/>
  <c r="U1757" i="9"/>
  <c r="U1756" i="9"/>
  <c r="U1755" i="9"/>
  <c r="U1754" i="9"/>
  <c r="U1753" i="9"/>
  <c r="U1752" i="9"/>
  <c r="U1751" i="9"/>
  <c r="U1750" i="9"/>
  <c r="U1749" i="9"/>
  <c r="U1748" i="9"/>
  <c r="U1747" i="9"/>
  <c r="U1746" i="9"/>
  <c r="U1745" i="9"/>
  <c r="U1744" i="9"/>
  <c r="U1743" i="9"/>
  <c r="U1742" i="9"/>
  <c r="U1741" i="9"/>
  <c r="U1740" i="9"/>
  <c r="U1739" i="9"/>
  <c r="U1738" i="9"/>
  <c r="U1737" i="9"/>
  <c r="U1736" i="9"/>
  <c r="U1735" i="9"/>
  <c r="U1734" i="9"/>
  <c r="U1733" i="9"/>
  <c r="U1732" i="9"/>
  <c r="U1731" i="9"/>
  <c r="U1730" i="9"/>
  <c r="U1729" i="9"/>
  <c r="U1728" i="9"/>
  <c r="U1727" i="9"/>
  <c r="U1726" i="9"/>
  <c r="U1725" i="9"/>
  <c r="U1724" i="9"/>
  <c r="U1723" i="9"/>
  <c r="U1722" i="9"/>
  <c r="U1721" i="9"/>
  <c r="U1720" i="9"/>
  <c r="U1718" i="9"/>
  <c r="U1716" i="9"/>
  <c r="U1715" i="9"/>
  <c r="U1714" i="9"/>
  <c r="U1713" i="9"/>
  <c r="U1710" i="9"/>
  <c r="U1708" i="9"/>
  <c r="U1706" i="9"/>
  <c r="U1703" i="9"/>
  <c r="U1702" i="9"/>
  <c r="U1699" i="9"/>
  <c r="U1698" i="9"/>
  <c r="U1697" i="9"/>
  <c r="U1695" i="9"/>
  <c r="U1692" i="9"/>
  <c r="U1691" i="9"/>
  <c r="U1689" i="9"/>
  <c r="U1688" i="9"/>
  <c r="U1645" i="9"/>
  <c r="U1644" i="9"/>
  <c r="U1643" i="9"/>
  <c r="U1642" i="9"/>
  <c r="U1641" i="9"/>
  <c r="U1640" i="9"/>
  <c r="U1639" i="9"/>
  <c r="U1638" i="9"/>
  <c r="U1637" i="9"/>
  <c r="U1636" i="9"/>
  <c r="U1635" i="9"/>
  <c r="U1634" i="9"/>
  <c r="U1633" i="9"/>
  <c r="U1632" i="9"/>
  <c r="U1631" i="9"/>
  <c r="U1630" i="9"/>
  <c r="U1629" i="9"/>
  <c r="U1628" i="9"/>
  <c r="U1627" i="9"/>
  <c r="U1626" i="9"/>
  <c r="U1625" i="9"/>
  <c r="U1624" i="9"/>
  <c r="U1623" i="9"/>
  <c r="U1622" i="9"/>
  <c r="U1621" i="9"/>
  <c r="U1620" i="9"/>
  <c r="U1619" i="9"/>
  <c r="U1618" i="9"/>
  <c r="U1617" i="9"/>
  <c r="U1616" i="9"/>
  <c r="U1615" i="9"/>
  <c r="U1614" i="9"/>
  <c r="U1613" i="9"/>
  <c r="U1612" i="9"/>
  <c r="U1611" i="9"/>
  <c r="U1609" i="9"/>
  <c r="U1607" i="9"/>
  <c r="U1606" i="9"/>
  <c r="U1605" i="9"/>
  <c r="U1604" i="9"/>
  <c r="U1603" i="9"/>
  <c r="U1602" i="9"/>
  <c r="U1599" i="9"/>
  <c r="U1596" i="9"/>
  <c r="U1593" i="9"/>
  <c r="U1591" i="9"/>
  <c r="U1590" i="9"/>
  <c r="U1587" i="9"/>
  <c r="U1584" i="9"/>
  <c r="U1583" i="9"/>
  <c r="U1580" i="9"/>
  <c r="U1579" i="9"/>
  <c r="U1577" i="9"/>
  <c r="U1548" i="9"/>
  <c r="U1547" i="9"/>
  <c r="U1546" i="9"/>
  <c r="U1545" i="9"/>
  <c r="U1544" i="9"/>
  <c r="U1543" i="9"/>
  <c r="U1542" i="9"/>
  <c r="U1541" i="9"/>
  <c r="U1540" i="9"/>
  <c r="U1539" i="9"/>
  <c r="U1538" i="9"/>
  <c r="U1537" i="9"/>
  <c r="U1536" i="9"/>
  <c r="U1535" i="9"/>
  <c r="U1534" i="9"/>
  <c r="U1533" i="9"/>
  <c r="U1532" i="9"/>
  <c r="U1531" i="9"/>
  <c r="U1530" i="9"/>
  <c r="U1529" i="9"/>
  <c r="U1528" i="9"/>
  <c r="U1527" i="9"/>
  <c r="U1526" i="9"/>
  <c r="U1525" i="9"/>
  <c r="U1524" i="9"/>
  <c r="U1523" i="9"/>
  <c r="U1522" i="9"/>
  <c r="U1521" i="9"/>
  <c r="U1520" i="9"/>
  <c r="U1519" i="9"/>
  <c r="U1518" i="9"/>
  <c r="U1517" i="9"/>
  <c r="U1516" i="9"/>
  <c r="U1515" i="9"/>
  <c r="U1514" i="9"/>
  <c r="U1513" i="9"/>
  <c r="U1512" i="9"/>
  <c r="U1511" i="9"/>
  <c r="U1510" i="9"/>
  <c r="U1509" i="9"/>
  <c r="U1507" i="9"/>
  <c r="U1505" i="9"/>
  <c r="U1504" i="9"/>
  <c r="U1503" i="9"/>
  <c r="U1502" i="9"/>
  <c r="U1501" i="9"/>
  <c r="U1500" i="9"/>
  <c r="U1497" i="9"/>
  <c r="U1494" i="9"/>
  <c r="U1492" i="9"/>
  <c r="U1491" i="9"/>
  <c r="U1488" i="9"/>
  <c r="U1487" i="9"/>
  <c r="U1484" i="9"/>
  <c r="U1483" i="9"/>
  <c r="U1481" i="9"/>
  <c r="U1438" i="9"/>
  <c r="U1437" i="9"/>
  <c r="U1436" i="9"/>
  <c r="U1435" i="9"/>
  <c r="U1434" i="9"/>
  <c r="U1433" i="9"/>
  <c r="U1432" i="9"/>
  <c r="U1431" i="9"/>
  <c r="U1430" i="9"/>
  <c r="U1429" i="9"/>
  <c r="U1428" i="9"/>
  <c r="U1427" i="9"/>
  <c r="U1426" i="9"/>
  <c r="U1425" i="9"/>
  <c r="U1424" i="9"/>
  <c r="U1423" i="9"/>
  <c r="U1422" i="9"/>
  <c r="U1421" i="9"/>
  <c r="U1420" i="9"/>
  <c r="U1419" i="9"/>
  <c r="U1418" i="9"/>
  <c r="U1417" i="9"/>
  <c r="U1416" i="9"/>
  <c r="U1415" i="9"/>
  <c r="U1414" i="9"/>
  <c r="U1413" i="9"/>
  <c r="U1412" i="9"/>
  <c r="U1411" i="9"/>
  <c r="U1410" i="9"/>
  <c r="U1409" i="9"/>
  <c r="U1408" i="9"/>
  <c r="U1407" i="9"/>
  <c r="U1406" i="9"/>
  <c r="U1405" i="9"/>
  <c r="U1404" i="9"/>
  <c r="U1403" i="9"/>
  <c r="U1402" i="9"/>
  <c r="U1401" i="9"/>
  <c r="U1399" i="9"/>
  <c r="U1397" i="9"/>
  <c r="U1394" i="9"/>
  <c r="U1392" i="9"/>
  <c r="U1389" i="9"/>
  <c r="U1387" i="9"/>
  <c r="U1386" i="9"/>
  <c r="U1383" i="9"/>
  <c r="U1381" i="9"/>
  <c r="U1357" i="9"/>
  <c r="U1356" i="9"/>
  <c r="U1355" i="9"/>
  <c r="U1354" i="9"/>
  <c r="U1353" i="9"/>
  <c r="U1352" i="9"/>
  <c r="U1351" i="9"/>
  <c r="U1350" i="9"/>
  <c r="U1349" i="9"/>
  <c r="U1348" i="9"/>
  <c r="U1347" i="9"/>
  <c r="U1346" i="9"/>
  <c r="U1345" i="9"/>
  <c r="U1344" i="9"/>
  <c r="U1343" i="9"/>
  <c r="U1342" i="9"/>
  <c r="U1341" i="9"/>
  <c r="U1340" i="9"/>
  <c r="U1339" i="9"/>
  <c r="U1338" i="9"/>
  <c r="U1337" i="9"/>
  <c r="U1336" i="9"/>
  <c r="U1335" i="9"/>
  <c r="U1334" i="9"/>
  <c r="U1333" i="9"/>
  <c r="U1332" i="9"/>
  <c r="U1331" i="9"/>
  <c r="U1330" i="9"/>
  <c r="U1329" i="9"/>
  <c r="U1328" i="9"/>
  <c r="U1326" i="9"/>
  <c r="U1324" i="9"/>
  <c r="U1321" i="9"/>
  <c r="U1319" i="9"/>
  <c r="U1316" i="9"/>
  <c r="U1314" i="9"/>
  <c r="U1311" i="9"/>
  <c r="U1310" i="9"/>
  <c r="U1307" i="9"/>
  <c r="U1264" i="9"/>
  <c r="U1263" i="9"/>
  <c r="U1262" i="9"/>
  <c r="U1261" i="9"/>
  <c r="U1260" i="9"/>
  <c r="U1259" i="9"/>
  <c r="U1258" i="9"/>
  <c r="U1257" i="9"/>
  <c r="U1256" i="9"/>
  <c r="U1255" i="9"/>
  <c r="U1254" i="9"/>
  <c r="U1253" i="9"/>
  <c r="U1252" i="9"/>
  <c r="U1251" i="9"/>
  <c r="U1250" i="9"/>
  <c r="U1249" i="9"/>
  <c r="U1248" i="9"/>
  <c r="U1247" i="9"/>
  <c r="U1246" i="9"/>
  <c r="U1245" i="9"/>
  <c r="U1244" i="9"/>
  <c r="U1243" i="9"/>
  <c r="U1242" i="9"/>
  <c r="U1241" i="9"/>
  <c r="U1240" i="9"/>
  <c r="U1239" i="9"/>
  <c r="U1238" i="9"/>
  <c r="U1237" i="9"/>
  <c r="U1236" i="9"/>
  <c r="U1235" i="9"/>
  <c r="U1234" i="9"/>
  <c r="U1232" i="9"/>
  <c r="U1230" i="9"/>
  <c r="U1229" i="9"/>
  <c r="U1228" i="9"/>
  <c r="U1227" i="9"/>
  <c r="U1226" i="9"/>
  <c r="U1225" i="9"/>
  <c r="U1222" i="9"/>
  <c r="U1220" i="9"/>
  <c r="U1218" i="9"/>
  <c r="U1217" i="9"/>
  <c r="U1214" i="9"/>
  <c r="U1211" i="9"/>
  <c r="U1210" i="9"/>
  <c r="U1207" i="9"/>
  <c r="U1206" i="9"/>
  <c r="U1163" i="9"/>
  <c r="U1162" i="9"/>
  <c r="U1161" i="9"/>
  <c r="U1160" i="9"/>
  <c r="U1159" i="9"/>
  <c r="U1158" i="9"/>
  <c r="U1157" i="9"/>
  <c r="U1156" i="9"/>
  <c r="U1155" i="9"/>
  <c r="U1154" i="9"/>
  <c r="U1153" i="9"/>
  <c r="U1152" i="9"/>
  <c r="U1151" i="9"/>
  <c r="U1150" i="9"/>
  <c r="U1149" i="9"/>
  <c r="U1148" i="9"/>
  <c r="U1147" i="9"/>
  <c r="U1146" i="9"/>
  <c r="U1145" i="9"/>
  <c r="U1144" i="9"/>
  <c r="U1143" i="9"/>
  <c r="U1142" i="9"/>
  <c r="U1141" i="9"/>
  <c r="U1140" i="9"/>
  <c r="U1139" i="9"/>
  <c r="U1138" i="9"/>
  <c r="U1137" i="9"/>
  <c r="U1136" i="9"/>
  <c r="U1134" i="9"/>
  <c r="U1132" i="9"/>
  <c r="U1131" i="9"/>
  <c r="U1128" i="9"/>
  <c r="U1127" i="9"/>
  <c r="U1125" i="9"/>
  <c r="U1122" i="9"/>
  <c r="U1120" i="9"/>
  <c r="U1119" i="9"/>
  <c r="U1116" i="9"/>
  <c r="U1115" i="9"/>
  <c r="U1072" i="9"/>
  <c r="U1071" i="9"/>
  <c r="U1070" i="9"/>
  <c r="U1069" i="9"/>
  <c r="U1068" i="9"/>
  <c r="U1067" i="9"/>
  <c r="U1066" i="9"/>
  <c r="U1065" i="9"/>
  <c r="U1064" i="9"/>
  <c r="U1063" i="9"/>
  <c r="U1062" i="9"/>
  <c r="U1061" i="9"/>
  <c r="U1060" i="9"/>
  <c r="U1059" i="9"/>
  <c r="U1058" i="9"/>
  <c r="U1057" i="9"/>
  <c r="U1056" i="9"/>
  <c r="U1055" i="9"/>
  <c r="U1054" i="9"/>
  <c r="U1053" i="9"/>
  <c r="U1052" i="9"/>
  <c r="U1051" i="9"/>
  <c r="U1050" i="9"/>
  <c r="U1049" i="9"/>
  <c r="U1048" i="9"/>
  <c r="U1047" i="9"/>
  <c r="U1046" i="9"/>
  <c r="U1045" i="9"/>
  <c r="U1044" i="9"/>
  <c r="U1043" i="9"/>
  <c r="U1042" i="9"/>
  <c r="U1041" i="9"/>
  <c r="U1040" i="9"/>
  <c r="U1038" i="9"/>
  <c r="U1036" i="9"/>
  <c r="U1035" i="9"/>
  <c r="U1034" i="9"/>
  <c r="U1033" i="9"/>
  <c r="U1032" i="9"/>
  <c r="U1029" i="9"/>
  <c r="U1027" i="9"/>
  <c r="U1024" i="9"/>
  <c r="U1022" i="9"/>
  <c r="U1019" i="9"/>
  <c r="U1016" i="9"/>
  <c r="U1015" i="9"/>
  <c r="U1012" i="9"/>
  <c r="U1011" i="9"/>
  <c r="U1009" i="9"/>
  <c r="U966" i="9"/>
  <c r="U965" i="9"/>
  <c r="U964" i="9"/>
  <c r="U963" i="9"/>
  <c r="U962" i="9"/>
  <c r="U961" i="9"/>
  <c r="U960" i="9"/>
  <c r="U959" i="9"/>
  <c r="U958" i="9"/>
  <c r="U957" i="9"/>
  <c r="U956" i="9"/>
  <c r="U955" i="9"/>
  <c r="U954" i="9"/>
  <c r="U953" i="9"/>
  <c r="U952" i="9"/>
  <c r="U951" i="9"/>
  <c r="U950" i="9"/>
  <c r="U949" i="9"/>
  <c r="U948" i="9"/>
  <c r="U947" i="9"/>
  <c r="U946" i="9"/>
  <c r="U945" i="9"/>
  <c r="U944" i="9"/>
  <c r="U943" i="9"/>
  <c r="U942" i="9"/>
  <c r="U941" i="9"/>
  <c r="U940" i="9"/>
  <c r="U939" i="9"/>
  <c r="U938" i="9"/>
  <c r="U937" i="9"/>
  <c r="U936" i="9"/>
  <c r="U935" i="9"/>
  <c r="U934" i="9"/>
  <c r="U933" i="9"/>
  <c r="U932" i="9"/>
  <c r="U931" i="9"/>
  <c r="U930" i="9"/>
  <c r="U929" i="9"/>
  <c r="U928" i="9"/>
  <c r="U927" i="9"/>
  <c r="U926" i="9"/>
  <c r="U924" i="9"/>
  <c r="U922" i="9"/>
  <c r="U921" i="9"/>
  <c r="U918" i="9"/>
  <c r="U916" i="9"/>
  <c r="U914" i="9"/>
  <c r="U911" i="9"/>
  <c r="U909" i="9"/>
  <c r="U908" i="9"/>
  <c r="U905" i="9"/>
  <c r="U904" i="9"/>
  <c r="U903" i="9"/>
  <c r="U901" i="9"/>
  <c r="U898" i="9"/>
  <c r="U896" i="9"/>
  <c r="U895" i="9"/>
  <c r="U852" i="9"/>
  <c r="U851" i="9"/>
  <c r="U850" i="9"/>
  <c r="U849" i="9"/>
  <c r="U848" i="9"/>
  <c r="U847" i="9"/>
  <c r="U846" i="9"/>
  <c r="U845" i="9"/>
  <c r="U844" i="9"/>
  <c r="U843" i="9"/>
  <c r="U842" i="9"/>
  <c r="U841" i="9"/>
  <c r="U840" i="9"/>
  <c r="U839" i="9"/>
  <c r="U838" i="9"/>
  <c r="U837" i="9"/>
  <c r="U836" i="9"/>
  <c r="U835" i="9"/>
  <c r="U834" i="9"/>
  <c r="U833" i="9"/>
  <c r="U832" i="9"/>
  <c r="U831" i="9"/>
  <c r="U830" i="9"/>
  <c r="U829" i="9"/>
  <c r="U828" i="9"/>
  <c r="U827" i="9"/>
  <c r="U826" i="9"/>
  <c r="U825" i="9"/>
  <c r="U824" i="9"/>
  <c r="U823" i="9"/>
  <c r="U822" i="9"/>
  <c r="U821" i="9"/>
  <c r="U820" i="9"/>
  <c r="U819" i="9"/>
  <c r="U817" i="9"/>
  <c r="U815" i="9"/>
  <c r="U814" i="9"/>
  <c r="U813" i="9"/>
  <c r="U810" i="9"/>
  <c r="U808" i="9"/>
  <c r="U805" i="9"/>
  <c r="U803" i="9"/>
  <c r="U802" i="9"/>
  <c r="U799" i="9"/>
  <c r="U798" i="9"/>
  <c r="U795" i="9"/>
  <c r="U793" i="9"/>
  <c r="U792" i="9"/>
  <c r="U768" i="9"/>
  <c r="U767" i="9"/>
  <c r="U766" i="9"/>
  <c r="U765" i="9"/>
  <c r="U764" i="9"/>
  <c r="U763" i="9"/>
  <c r="U762" i="9"/>
  <c r="U761" i="9"/>
  <c r="U760" i="9"/>
  <c r="U759" i="9"/>
  <c r="U758" i="9"/>
  <c r="U757" i="9"/>
  <c r="U756" i="9"/>
  <c r="U755" i="9"/>
  <c r="U754" i="9"/>
  <c r="U753" i="9"/>
  <c r="U752" i="9"/>
  <c r="U751" i="9"/>
  <c r="U750" i="9"/>
  <c r="U749" i="9"/>
  <c r="U748" i="9"/>
  <c r="U747" i="9"/>
  <c r="U746" i="9"/>
  <c r="U745" i="9"/>
  <c r="U744" i="9"/>
  <c r="U743" i="9"/>
  <c r="U742" i="9"/>
  <c r="U741" i="9"/>
  <c r="U740" i="9"/>
  <c r="U739" i="9"/>
  <c r="U738" i="9"/>
  <c r="U736" i="9"/>
  <c r="U735" i="9"/>
  <c r="U733" i="9"/>
  <c r="U731" i="9"/>
  <c r="U729" i="9"/>
  <c r="U728" i="9"/>
  <c r="U725" i="9"/>
  <c r="U724" i="9"/>
  <c r="U723" i="9"/>
  <c r="U721" i="9"/>
  <c r="U719" i="9"/>
  <c r="U718" i="9"/>
  <c r="U675" i="9"/>
  <c r="U674" i="9"/>
  <c r="U673" i="9"/>
  <c r="U672" i="9"/>
  <c r="U671" i="9"/>
  <c r="U670" i="9"/>
  <c r="U669" i="9"/>
  <c r="U668" i="9"/>
  <c r="U667" i="9"/>
  <c r="U666" i="9"/>
  <c r="U665" i="9"/>
  <c r="U664" i="9"/>
  <c r="U663" i="9"/>
  <c r="U662" i="9"/>
  <c r="U661" i="9"/>
  <c r="U660" i="9"/>
  <c r="U659" i="9"/>
  <c r="U658" i="9"/>
  <c r="U657" i="9"/>
  <c r="U656" i="9"/>
  <c r="U655" i="9"/>
  <c r="U654" i="9"/>
  <c r="U653" i="9"/>
  <c r="U652" i="9"/>
  <c r="U651" i="9"/>
  <c r="U650" i="9"/>
  <c r="U649" i="9"/>
  <c r="U648" i="9"/>
  <c r="U647" i="9"/>
  <c r="U646" i="9"/>
  <c r="U645" i="9"/>
  <c r="U644" i="9"/>
  <c r="U643" i="9"/>
  <c r="U642" i="9"/>
  <c r="U641" i="9"/>
  <c r="U640" i="9"/>
  <c r="U639" i="9"/>
  <c r="U638" i="9"/>
  <c r="U637" i="9"/>
  <c r="U636" i="9"/>
  <c r="U634" i="9"/>
  <c r="U632" i="9"/>
  <c r="U629" i="9"/>
  <c r="U627" i="9"/>
  <c r="U624" i="9"/>
  <c r="U622" i="9"/>
  <c r="U619" i="9"/>
  <c r="U618" i="9"/>
  <c r="U615" i="9"/>
  <c r="U613" i="9"/>
  <c r="U586" i="9"/>
  <c r="U585" i="9"/>
  <c r="U584" i="9"/>
  <c r="U583" i="9"/>
  <c r="U582" i="9"/>
  <c r="U581" i="9"/>
  <c r="U580" i="9"/>
  <c r="U579" i="9"/>
  <c r="U578" i="9"/>
  <c r="U577" i="9"/>
  <c r="U576" i="9"/>
  <c r="U575" i="9"/>
  <c r="U574" i="9"/>
  <c r="U573" i="9"/>
  <c r="U572" i="9"/>
  <c r="U571" i="9"/>
  <c r="U570" i="9"/>
  <c r="U569" i="9"/>
  <c r="U568" i="9"/>
  <c r="U567" i="9"/>
  <c r="U566" i="9"/>
  <c r="U565" i="9"/>
  <c r="U564" i="9"/>
  <c r="U563" i="9"/>
  <c r="U562" i="9"/>
  <c r="U561" i="9"/>
  <c r="U560" i="9"/>
  <c r="U559" i="9"/>
  <c r="U558" i="9"/>
  <c r="U557" i="9"/>
  <c r="U556" i="9"/>
  <c r="U555" i="9"/>
  <c r="U554" i="9"/>
  <c r="U553" i="9"/>
  <c r="U552" i="9"/>
  <c r="U551" i="9"/>
  <c r="U550" i="9"/>
  <c r="U549" i="9"/>
  <c r="U548" i="9"/>
  <c r="U547" i="9"/>
  <c r="U545" i="9"/>
  <c r="U543" i="9"/>
  <c r="U542" i="9"/>
  <c r="U541" i="9"/>
  <c r="U540" i="9"/>
  <c r="U539" i="9"/>
  <c r="U536" i="9"/>
  <c r="U534" i="9"/>
  <c r="U532" i="9"/>
  <c r="U531" i="9"/>
  <c r="U530" i="9"/>
  <c r="U527" i="9"/>
  <c r="U524" i="9"/>
  <c r="U523" i="9"/>
  <c r="U520" i="9"/>
  <c r="U518" i="9"/>
  <c r="U475" i="9"/>
  <c r="U474" i="9"/>
  <c r="U473" i="9"/>
  <c r="U472" i="9"/>
  <c r="U471" i="9"/>
  <c r="U470" i="9"/>
  <c r="U469" i="9"/>
  <c r="U468" i="9"/>
  <c r="U467" i="9"/>
  <c r="U466" i="9"/>
  <c r="U465" i="9"/>
  <c r="U464" i="9"/>
  <c r="U463" i="9"/>
  <c r="U462" i="9"/>
  <c r="U461" i="9"/>
  <c r="U460" i="9"/>
  <c r="U459" i="9"/>
  <c r="U458" i="9"/>
  <c r="U457" i="9"/>
  <c r="U456" i="9"/>
  <c r="U455" i="9"/>
  <c r="U454" i="9"/>
  <c r="U453" i="9"/>
  <c r="U452" i="9"/>
  <c r="U451" i="9"/>
  <c r="U450" i="9"/>
  <c r="U449" i="9"/>
  <c r="U447" i="9"/>
  <c r="U445" i="9"/>
  <c r="U444" i="9"/>
  <c r="U441" i="9"/>
  <c r="U439" i="9"/>
  <c r="U437" i="9"/>
  <c r="U434" i="9"/>
  <c r="U433" i="9"/>
  <c r="U431" i="9"/>
  <c r="U353" i="9"/>
  <c r="U352" i="9"/>
  <c r="U351" i="9"/>
  <c r="U350" i="9"/>
  <c r="U349" i="9"/>
  <c r="U348" i="9"/>
  <c r="U347" i="9"/>
  <c r="U346" i="9"/>
  <c r="U345" i="9"/>
  <c r="U344" i="9"/>
  <c r="U343" i="9"/>
  <c r="U342" i="9"/>
  <c r="U341" i="9"/>
  <c r="U340" i="9"/>
  <c r="U339" i="9"/>
  <c r="U338" i="9"/>
  <c r="U337" i="9"/>
  <c r="U336" i="9"/>
  <c r="U335" i="9"/>
  <c r="U334" i="9"/>
  <c r="U333" i="9"/>
  <c r="U332" i="9"/>
  <c r="U331" i="9"/>
  <c r="U330" i="9"/>
  <c r="U329" i="9"/>
  <c r="U328" i="9"/>
  <c r="U327" i="9"/>
  <c r="U326" i="9"/>
  <c r="U325" i="9"/>
  <c r="U324" i="9"/>
  <c r="U322" i="9"/>
  <c r="U320" i="9"/>
  <c r="U319" i="9"/>
  <c r="U316" i="9"/>
  <c r="U314" i="9"/>
  <c r="U312" i="9"/>
  <c r="U310" i="9"/>
  <c r="U309" i="9"/>
  <c r="U272" i="9"/>
  <c r="U271" i="9"/>
  <c r="U270" i="9"/>
  <c r="U269" i="9"/>
  <c r="U268" i="9"/>
  <c r="U267" i="9"/>
  <c r="U266" i="9"/>
  <c r="U265" i="9"/>
  <c r="U264" i="9"/>
  <c r="U263" i="9"/>
  <c r="U262" i="9"/>
  <c r="U261" i="9"/>
  <c r="U260" i="9"/>
  <c r="U259" i="9"/>
  <c r="U258" i="9"/>
  <c r="U257" i="9"/>
  <c r="U256" i="9"/>
  <c r="U255" i="9"/>
  <c r="U254" i="9"/>
  <c r="U253" i="9"/>
  <c r="U252" i="9"/>
  <c r="U251" i="9"/>
  <c r="U250" i="9"/>
  <c r="U249" i="9"/>
  <c r="U248" i="9"/>
  <c r="U247" i="9"/>
  <c r="U246" i="9"/>
  <c r="U245" i="9"/>
  <c r="U244" i="9"/>
  <c r="U243" i="9"/>
  <c r="U242" i="9"/>
  <c r="U241" i="9"/>
  <c r="U240" i="9"/>
  <c r="U239" i="9"/>
  <c r="U238" i="9"/>
  <c r="U237" i="9"/>
  <c r="U236" i="9"/>
  <c r="U235" i="9"/>
  <c r="U234" i="9"/>
  <c r="U233" i="9"/>
  <c r="U232" i="9"/>
  <c r="AB231" i="9"/>
  <c r="U231" i="9"/>
  <c r="U230" i="9"/>
  <c r="U229" i="9"/>
  <c r="U228" i="9"/>
  <c r="U227" i="9"/>
  <c r="U226" i="9"/>
  <c r="U225" i="9"/>
  <c r="U224" i="9"/>
  <c r="U223" i="9"/>
  <c r="U222" i="9"/>
  <c r="U221" i="9"/>
  <c r="U220" i="9"/>
  <c r="U219" i="9"/>
  <c r="U218" i="9"/>
  <c r="U217" i="9"/>
  <c r="U216" i="9"/>
  <c r="U215" i="9"/>
  <c r="U214" i="9"/>
  <c r="U213" i="9"/>
  <c r="U212" i="9"/>
  <c r="U211" i="9"/>
  <c r="U210" i="9"/>
  <c r="U209" i="9"/>
  <c r="U208" i="9"/>
  <c r="U207" i="9"/>
  <c r="U206" i="9"/>
  <c r="U205" i="9"/>
  <c r="U204" i="9"/>
  <c r="U203" i="9"/>
  <c r="U202" i="9"/>
  <c r="U201" i="9"/>
  <c r="U200" i="9"/>
  <c r="U199" i="9"/>
  <c r="U198" i="9"/>
  <c r="U197" i="9"/>
  <c r="U196" i="9"/>
  <c r="U195" i="9"/>
  <c r="U194" i="9"/>
  <c r="U193" i="9"/>
  <c r="U192" i="9"/>
  <c r="U191" i="9"/>
  <c r="U190" i="9"/>
  <c r="U189" i="9"/>
  <c r="U188" i="9"/>
  <c r="U187" i="9"/>
  <c r="U186" i="9"/>
  <c r="U185" i="9"/>
  <c r="U184" i="9"/>
  <c r="U183" i="9"/>
  <c r="U182" i="9"/>
  <c r="U181" i="9"/>
  <c r="U180" i="9"/>
  <c r="U179" i="9"/>
  <c r="U178" i="9"/>
  <c r="U177" i="9"/>
  <c r="U176" i="9"/>
  <c r="U175" i="9"/>
  <c r="U174" i="9"/>
  <c r="U173" i="9"/>
  <c r="U172" i="9"/>
  <c r="U171" i="9"/>
  <c r="U170" i="9"/>
  <c r="U169" i="9"/>
  <c r="U168" i="9"/>
  <c r="U166" i="9"/>
  <c r="U164" i="9"/>
  <c r="U163" i="9"/>
  <c r="U162" i="9"/>
  <c r="U161" i="9"/>
  <c r="U160" i="9"/>
  <c r="U159" i="9"/>
  <c r="U158" i="9"/>
  <c r="U157" i="9"/>
  <c r="U156" i="9"/>
  <c r="U155" i="9"/>
  <c r="U154" i="9"/>
  <c r="U153" i="9"/>
  <c r="U152" i="9"/>
  <c r="U151" i="9"/>
  <c r="U150" i="9"/>
  <c r="U149" i="9"/>
  <c r="U148" i="9"/>
  <c r="U145" i="9"/>
  <c r="U143" i="9"/>
  <c r="AE141" i="9"/>
  <c r="U141" i="9"/>
  <c r="AD139" i="9"/>
  <c r="AD141" i="9" s="1"/>
  <c r="U138" i="9"/>
  <c r="U136" i="9"/>
  <c r="U135" i="9"/>
  <c r="U134" i="9"/>
  <c r="U133" i="9"/>
  <c r="U132" i="9"/>
  <c r="U131" i="9"/>
  <c r="U128" i="9"/>
  <c r="U127" i="9"/>
  <c r="U126" i="9"/>
  <c r="U123" i="9"/>
  <c r="U120" i="9"/>
  <c r="U119" i="9"/>
  <c r="U118" i="9"/>
  <c r="U116" i="9"/>
  <c r="U113" i="9"/>
  <c r="U112" i="9"/>
  <c r="U111" i="9"/>
  <c r="U110" i="9"/>
  <c r="U108" i="9"/>
  <c r="U107" i="9"/>
  <c r="U106" i="9"/>
  <c r="U103" i="9"/>
  <c r="U274" i="9" s="1"/>
  <c r="V81" i="9"/>
  <c r="R4" i="9"/>
  <c r="F4" i="9"/>
  <c r="C4" i="9"/>
  <c r="C2" i="9"/>
  <c r="U1441" i="9" l="1"/>
  <c r="U1450" i="9" s="1"/>
  <c r="U2233" i="9"/>
  <c r="U2336" i="9"/>
  <c r="U2338" i="9" s="1"/>
  <c r="U478" i="9"/>
  <c r="U481" i="9" s="1"/>
  <c r="U2873" i="9"/>
  <c r="U855" i="9"/>
  <c r="U865" i="9" s="1"/>
  <c r="U2423" i="9"/>
  <c r="U2433" i="9" s="1"/>
  <c r="U2670" i="9"/>
  <c r="U2673" i="9" s="1"/>
  <c r="U356" i="9"/>
  <c r="U969" i="9"/>
  <c r="U1166" i="9"/>
  <c r="U1267" i="9"/>
  <c r="U1269" i="9" s="1"/>
  <c r="U1360" i="9"/>
  <c r="U2552" i="9"/>
  <c r="U1075" i="9"/>
  <c r="U1077" i="9" s="1"/>
  <c r="U2737" i="9"/>
  <c r="U2748" i="9" s="1"/>
  <c r="U275" i="9"/>
  <c r="U589" i="9"/>
  <c r="U678" i="9"/>
  <c r="U689" i="9" s="1"/>
  <c r="U1762" i="9"/>
  <c r="U1773" i="9" s="1"/>
  <c r="S3013" i="9"/>
  <c r="U2110" i="9"/>
  <c r="U2949" i="9"/>
  <c r="U2959" i="9" s="1"/>
  <c r="U771" i="9"/>
  <c r="U775" i="9" s="1"/>
  <c r="U1876" i="9"/>
  <c r="U1986" i="9"/>
  <c r="U1551" i="9"/>
  <c r="U1553" i="9" s="1"/>
  <c r="U1648" i="9"/>
  <c r="U1659" i="9" s="1"/>
  <c r="U2789" i="9"/>
  <c r="U2800" i="9" s="1"/>
  <c r="U857" i="9"/>
  <c r="U866" i="9"/>
  <c r="U864" i="9"/>
  <c r="U859" i="9"/>
  <c r="U2799" i="9"/>
  <c r="U2798" i="9"/>
  <c r="U2793" i="9"/>
  <c r="U2792" i="9"/>
  <c r="U2791" i="9"/>
  <c r="U487" i="9"/>
  <c r="U1443" i="9"/>
  <c r="U1452" i="9"/>
  <c r="U1451" i="9"/>
  <c r="U1444" i="9"/>
  <c r="U1445" i="9"/>
  <c r="U2236" i="9"/>
  <c r="U2235" i="9"/>
  <c r="U2244" i="9"/>
  <c r="U2243" i="9"/>
  <c r="U2242" i="9"/>
  <c r="U2237" i="9"/>
  <c r="U2345" i="9"/>
  <c r="U2340" i="9"/>
  <c r="U2339" i="9"/>
  <c r="U2347" i="9"/>
  <c r="U2346" i="9"/>
  <c r="U2884" i="9"/>
  <c r="U2883" i="9"/>
  <c r="U2882" i="9"/>
  <c r="U2877" i="9"/>
  <c r="U2876" i="9"/>
  <c r="U2875" i="9"/>
  <c r="U973" i="9"/>
  <c r="U978" i="9"/>
  <c r="U972" i="9"/>
  <c r="U971" i="9"/>
  <c r="U980" i="9"/>
  <c r="U979" i="9"/>
  <c r="U1271" i="9"/>
  <c r="U2563" i="9"/>
  <c r="U2562" i="9"/>
  <c r="U2561" i="9"/>
  <c r="U2556" i="9"/>
  <c r="U2555" i="9"/>
  <c r="U2554" i="9"/>
  <c r="U1078" i="9"/>
  <c r="U1084" i="9"/>
  <c r="U1079" i="9"/>
  <c r="U284" i="9"/>
  <c r="U279" i="9"/>
  <c r="U278" i="9"/>
  <c r="U277" i="9"/>
  <c r="U286" i="9"/>
  <c r="U285" i="9"/>
  <c r="U599" i="9"/>
  <c r="U598" i="9"/>
  <c r="U600" i="9"/>
  <c r="U593" i="9"/>
  <c r="U592" i="9"/>
  <c r="U591" i="9"/>
  <c r="U681" i="9"/>
  <c r="U680" i="9"/>
  <c r="U688" i="9"/>
  <c r="U687" i="9"/>
  <c r="U682" i="9"/>
  <c r="U2425" i="9"/>
  <c r="U2434" i="9"/>
  <c r="U2432" i="9"/>
  <c r="U358" i="9"/>
  <c r="U367" i="9"/>
  <c r="U359" i="9"/>
  <c r="U366" i="9"/>
  <c r="U365" i="9"/>
  <c r="U360" i="9"/>
  <c r="U1176" i="9"/>
  <c r="U1175" i="9"/>
  <c r="U1170" i="9"/>
  <c r="U1177" i="9"/>
  <c r="U1169" i="9"/>
  <c r="U1168" i="9"/>
  <c r="U1364" i="9"/>
  <c r="U1363" i="9"/>
  <c r="U1362" i="9"/>
  <c r="U1371" i="9"/>
  <c r="U1370" i="9"/>
  <c r="U1369" i="9"/>
  <c r="U2114" i="9"/>
  <c r="U2113" i="9"/>
  <c r="U2112" i="9"/>
  <c r="U2121" i="9"/>
  <c r="U2120" i="9"/>
  <c r="U2119" i="9"/>
  <c r="U2958" i="9"/>
  <c r="U2951" i="9"/>
  <c r="U2960" i="9"/>
  <c r="U1885" i="9"/>
  <c r="U1880" i="9"/>
  <c r="U1879" i="9"/>
  <c r="U1878" i="9"/>
  <c r="U1887" i="9"/>
  <c r="U1886" i="9"/>
  <c r="U1990" i="9"/>
  <c r="U1989" i="9"/>
  <c r="U1988" i="9"/>
  <c r="U1997" i="9"/>
  <c r="U1996" i="9"/>
  <c r="U1995" i="9"/>
  <c r="U858" i="9" l="1"/>
  <c r="U1276" i="9"/>
  <c r="U488" i="9"/>
  <c r="U1766" i="9"/>
  <c r="U1764" i="9"/>
  <c r="U1270" i="9"/>
  <c r="U480" i="9"/>
  <c r="U1554" i="9"/>
  <c r="U1555" i="9"/>
  <c r="U780" i="9"/>
  <c r="U1172" i="9"/>
  <c r="U1173" i="9" s="1"/>
  <c r="U2952" i="9"/>
  <c r="U2426" i="9"/>
  <c r="U1085" i="9"/>
  <c r="U482" i="9"/>
  <c r="U484" i="9" s="1"/>
  <c r="U485" i="9" s="1"/>
  <c r="U2679" i="9"/>
  <c r="U781" i="9"/>
  <c r="U782" i="9"/>
  <c r="U2953" i="9"/>
  <c r="U1765" i="9"/>
  <c r="U1768" i="9" s="1"/>
  <c r="U1769" i="9" s="1"/>
  <c r="U2746" i="9"/>
  <c r="U1086" i="9"/>
  <c r="U489" i="9"/>
  <c r="U2680" i="9"/>
  <c r="U773" i="9"/>
  <c r="U774" i="9"/>
  <c r="U2427" i="9"/>
  <c r="U1771" i="9"/>
  <c r="U2739" i="9"/>
  <c r="U1277" i="9"/>
  <c r="U1658" i="9"/>
  <c r="U2747" i="9"/>
  <c r="U1650" i="9"/>
  <c r="U2674" i="9"/>
  <c r="U1366" i="9"/>
  <c r="U1367" i="9" s="1"/>
  <c r="U1372" i="9" s="1"/>
  <c r="U1376" i="9" s="1"/>
  <c r="U1278" i="9"/>
  <c r="U1652" i="9"/>
  <c r="U1772" i="9"/>
  <c r="U2740" i="9"/>
  <c r="U2741" i="9"/>
  <c r="U1447" i="9"/>
  <c r="U1448" i="9" s="1"/>
  <c r="U1453" i="9" s="1"/>
  <c r="U1457" i="9" s="1"/>
  <c r="U1657" i="9"/>
  <c r="U1651" i="9"/>
  <c r="U1560" i="9"/>
  <c r="U1561" i="9"/>
  <c r="U2681" i="9"/>
  <c r="U1562" i="9"/>
  <c r="U2672" i="9"/>
  <c r="U1882" i="9"/>
  <c r="U1883" i="9" s="1"/>
  <c r="U1888" i="9" s="1"/>
  <c r="U1892" i="9" s="1"/>
  <c r="U684" i="9"/>
  <c r="U685" i="9" s="1"/>
  <c r="U690" i="9" s="1"/>
  <c r="U694" i="9" s="1"/>
  <c r="U975" i="9"/>
  <c r="U976" i="9" s="1"/>
  <c r="U981" i="9" s="1"/>
  <c r="U985" i="9" s="1"/>
  <c r="U1081" i="9"/>
  <c r="U1082" i="9" s="1"/>
  <c r="U1087" i="9" s="1"/>
  <c r="U1091" i="9" s="1"/>
  <c r="U595" i="9"/>
  <c r="U596" i="9" s="1"/>
  <c r="U601" i="9" s="1"/>
  <c r="U605" i="9" s="1"/>
  <c r="U281" i="9"/>
  <c r="U282" i="9" s="1"/>
  <c r="U287" i="9" s="1"/>
  <c r="U291" i="9" s="1"/>
  <c r="U2558" i="9"/>
  <c r="U2559" i="9" s="1"/>
  <c r="U2564" i="9" s="1"/>
  <c r="U2568" i="9" s="1"/>
  <c r="U2795" i="9"/>
  <c r="U2796" i="9" s="1"/>
  <c r="U2801" i="9" s="1"/>
  <c r="U2805" i="9" s="1"/>
  <c r="U1992" i="9"/>
  <c r="U1993" i="9" s="1"/>
  <c r="U1998" i="9" s="1"/>
  <c r="U2002" i="9" s="1"/>
  <c r="U2116" i="9"/>
  <c r="U2117" i="9" s="1"/>
  <c r="U2122" i="9" s="1"/>
  <c r="U2126" i="9" s="1"/>
  <c r="U1273" i="9"/>
  <c r="U1274" i="9" s="1"/>
  <c r="U2879" i="9"/>
  <c r="U2880" i="9" s="1"/>
  <c r="U2885" i="9" s="1"/>
  <c r="U2889" i="9" s="1"/>
  <c r="U2342" i="9"/>
  <c r="U2343" i="9" s="1"/>
  <c r="U2348" i="9" s="1"/>
  <c r="U2352" i="9" s="1"/>
  <c r="U2239" i="9"/>
  <c r="U2240" i="9" s="1"/>
  <c r="U2245" i="9" s="1"/>
  <c r="U2249" i="9" s="1"/>
  <c r="U1178" i="9"/>
  <c r="U1182" i="9" s="1"/>
  <c r="U362" i="9"/>
  <c r="U363" i="9" s="1"/>
  <c r="U368" i="9" s="1"/>
  <c r="U372" i="9" s="1"/>
  <c r="U861" i="9"/>
  <c r="U862" i="9" s="1"/>
  <c r="U867" i="9" s="1"/>
  <c r="U871" i="9" s="1"/>
  <c r="U1557" i="9" l="1"/>
  <c r="U1558" i="9" s="1"/>
  <c r="U777" i="9"/>
  <c r="U778" i="9" s="1"/>
  <c r="U783" i="9" s="1"/>
  <c r="U787" i="9" s="1"/>
  <c r="U2955" i="9"/>
  <c r="U2956" i="9" s="1"/>
  <c r="U2961" i="9" s="1"/>
  <c r="U2965" i="9" s="1"/>
  <c r="U490" i="9"/>
  <c r="U494" i="9" s="1"/>
  <c r="U2743" i="9"/>
  <c r="U2744" i="9" s="1"/>
  <c r="U2749" i="9" s="1"/>
  <c r="U2753" i="9" s="1"/>
  <c r="U2429" i="9"/>
  <c r="U2430" i="9" s="1"/>
  <c r="U2435" i="9" s="1"/>
  <c r="U2439" i="9" s="1"/>
  <c r="U1774" i="9"/>
  <c r="U1778" i="9" s="1"/>
  <c r="U1654" i="9"/>
  <c r="U1655" i="9" s="1"/>
  <c r="U1660" i="9" s="1"/>
  <c r="U1664" i="9" s="1"/>
  <c r="U1563" i="9"/>
  <c r="U1567" i="9" s="1"/>
  <c r="U2676" i="9"/>
  <c r="U2677" i="9" s="1"/>
  <c r="U2682" i="9" s="1"/>
  <c r="U2686" i="9" s="1"/>
  <c r="U1279" i="9"/>
  <c r="U1283" i="9" s="1"/>
  <c r="U295" i="9" s="1"/>
  <c r="U296" i="9" s="1"/>
  <c r="U298" i="9" s="1"/>
  <c r="U184" i="8" l="1"/>
  <c r="U183" i="8"/>
  <c r="U182" i="8"/>
  <c r="U181" i="8"/>
  <c r="U180" i="8"/>
  <c r="U179" i="8"/>
  <c r="U178" i="8"/>
  <c r="U177" i="8"/>
  <c r="U176" i="8"/>
  <c r="U175" i="8"/>
  <c r="U174" i="8"/>
  <c r="U173" i="8"/>
  <c r="U172" i="8"/>
  <c r="U171" i="8"/>
  <c r="U170" i="8"/>
  <c r="U169" i="8"/>
  <c r="U168" i="8"/>
  <c r="U164" i="8"/>
  <c r="U163" i="8"/>
  <c r="U162" i="8"/>
  <c r="U161" i="8"/>
  <c r="U160" i="8"/>
  <c r="U159" i="8"/>
  <c r="U158" i="8"/>
  <c r="U157" i="8"/>
  <c r="U156" i="8"/>
  <c r="U155" i="8"/>
  <c r="U154" i="8"/>
  <c r="U153" i="8"/>
  <c r="U152" i="8"/>
  <c r="U151" i="8"/>
  <c r="U150" i="8"/>
  <c r="U149" i="8"/>
  <c r="U148" i="8"/>
  <c r="U145" i="8"/>
  <c r="U143" i="8"/>
  <c r="AE141" i="8"/>
  <c r="U141" i="8"/>
  <c r="AD139" i="8"/>
  <c r="AD141" i="8" s="1"/>
  <c r="U138" i="8"/>
  <c r="U136" i="8"/>
  <c r="U135" i="8"/>
  <c r="U134" i="8"/>
  <c r="U133" i="8"/>
  <c r="U132" i="8"/>
  <c r="U131" i="8"/>
  <c r="U128" i="8"/>
  <c r="U127" i="8"/>
  <c r="U126" i="8"/>
  <c r="U123" i="8"/>
  <c r="U120" i="8"/>
  <c r="U119" i="8"/>
  <c r="U118" i="8"/>
  <c r="U116" i="8"/>
  <c r="U113" i="8"/>
  <c r="U112" i="8"/>
  <c r="U111" i="8"/>
  <c r="U110" i="8"/>
  <c r="U108" i="8"/>
  <c r="U107" i="8"/>
  <c r="U106" i="8"/>
  <c r="U103" i="8"/>
  <c r="V81" i="8"/>
  <c r="R4" i="8"/>
  <c r="F4" i="8"/>
  <c r="C4" i="8"/>
  <c r="C2" i="8"/>
  <c r="U186" i="8" l="1"/>
  <c r="U193" i="8" s="1"/>
  <c r="S3012" i="6"/>
  <c r="S3011" i="6"/>
  <c r="S3010" i="6"/>
  <c r="S3009" i="6"/>
  <c r="S3008" i="6"/>
  <c r="S3007" i="6"/>
  <c r="S3006" i="6"/>
  <c r="S3005" i="6"/>
  <c r="S3004" i="6"/>
  <c r="S3003" i="6"/>
  <c r="S3002" i="6"/>
  <c r="S3001" i="6"/>
  <c r="S3000" i="6"/>
  <c r="S2999" i="6"/>
  <c r="S2998" i="6"/>
  <c r="S2997" i="6"/>
  <c r="S2996" i="6"/>
  <c r="S2995" i="6"/>
  <c r="S2994" i="6"/>
  <c r="S2993" i="6"/>
  <c r="S2992" i="6"/>
  <c r="S2991" i="6"/>
  <c r="S2990" i="6"/>
  <c r="S2989" i="6"/>
  <c r="S2988" i="6"/>
  <c r="S2987" i="6"/>
  <c r="S2986" i="6"/>
  <c r="U2946" i="6"/>
  <c r="U2945" i="6"/>
  <c r="U2944" i="6"/>
  <c r="U2943" i="6"/>
  <c r="U2942" i="6"/>
  <c r="U2941" i="6"/>
  <c r="U2940" i="6"/>
  <c r="U2939" i="6"/>
  <c r="U2938" i="6"/>
  <c r="U2937" i="6"/>
  <c r="U2936" i="6"/>
  <c r="U2935" i="6"/>
  <c r="U2934" i="6"/>
  <c r="U2933" i="6"/>
  <c r="U2932" i="6"/>
  <c r="U2931" i="6"/>
  <c r="U2930" i="6"/>
  <c r="U2929" i="6"/>
  <c r="U2928" i="6"/>
  <c r="U2927" i="6"/>
  <c r="U2926" i="6"/>
  <c r="U2925" i="6"/>
  <c r="U2924" i="6"/>
  <c r="U2922" i="6"/>
  <c r="U2920" i="6"/>
  <c r="U2919" i="6"/>
  <c r="U2918" i="6"/>
  <c r="U2917" i="6"/>
  <c r="U2914" i="6"/>
  <c r="U2911" i="6"/>
  <c r="U2910" i="6"/>
  <c r="U2870" i="6"/>
  <c r="U2869" i="6"/>
  <c r="U2868" i="6"/>
  <c r="U2867" i="6"/>
  <c r="U2866" i="6"/>
  <c r="U2865" i="6"/>
  <c r="U2864" i="6"/>
  <c r="U2863" i="6"/>
  <c r="U2862" i="6"/>
  <c r="U2861" i="6"/>
  <c r="U2860" i="6"/>
  <c r="U2859" i="6"/>
  <c r="U2858" i="6"/>
  <c r="U2857" i="6"/>
  <c r="U2856" i="6"/>
  <c r="U2855" i="6"/>
  <c r="U2854" i="6"/>
  <c r="U2853" i="6"/>
  <c r="U2852" i="6"/>
  <c r="U2851" i="6"/>
  <c r="U2850" i="6"/>
  <c r="U2849" i="6"/>
  <c r="U2847" i="6"/>
  <c r="U2845" i="6"/>
  <c r="U2842" i="6"/>
  <c r="U2841" i="6"/>
  <c r="U2840" i="6"/>
  <c r="U2837" i="6"/>
  <c r="U2835" i="6"/>
  <c r="U2786" i="6"/>
  <c r="U2785" i="6"/>
  <c r="U2784" i="6"/>
  <c r="U2783" i="6"/>
  <c r="U2782" i="6"/>
  <c r="U2781" i="6"/>
  <c r="U2780" i="6"/>
  <c r="U2779" i="6"/>
  <c r="U2778" i="6"/>
  <c r="U2777" i="6"/>
  <c r="U2776" i="6"/>
  <c r="U2775" i="6"/>
  <c r="U2774" i="6"/>
  <c r="U2773" i="6"/>
  <c r="U2772" i="6"/>
  <c r="U2771" i="6"/>
  <c r="U2770" i="6"/>
  <c r="U2769" i="6"/>
  <c r="U2768" i="6"/>
  <c r="U2767" i="6"/>
  <c r="U2766" i="6"/>
  <c r="U2764" i="6"/>
  <c r="U2763" i="6"/>
  <c r="U2762" i="6"/>
  <c r="U2761" i="6"/>
  <c r="U2758" i="6"/>
  <c r="U2734" i="6"/>
  <c r="U2733" i="6"/>
  <c r="U2732" i="6"/>
  <c r="U2731" i="6"/>
  <c r="U2730" i="6"/>
  <c r="U2729" i="6"/>
  <c r="U2728" i="6"/>
  <c r="U2727" i="6"/>
  <c r="U2726" i="6"/>
  <c r="U2725" i="6"/>
  <c r="U2724" i="6"/>
  <c r="U2723" i="6"/>
  <c r="U2722" i="6"/>
  <c r="U2721" i="6"/>
  <c r="U2720" i="6"/>
  <c r="U2719" i="6"/>
  <c r="U2718" i="6"/>
  <c r="U2717" i="6"/>
  <c r="U2716" i="6"/>
  <c r="U2715" i="6"/>
  <c r="U2714" i="6"/>
  <c r="U2713" i="6"/>
  <c r="U2712" i="6"/>
  <c r="U2710" i="6"/>
  <c r="U2708" i="6"/>
  <c r="U2707" i="6"/>
  <c r="U2706" i="6"/>
  <c r="U2705" i="6"/>
  <c r="U2704" i="6"/>
  <c r="U2703" i="6"/>
  <c r="U2700" i="6"/>
  <c r="U2697" i="6"/>
  <c r="U2696" i="6"/>
  <c r="U2693" i="6"/>
  <c r="U2691" i="6"/>
  <c r="U2667" i="6"/>
  <c r="U2666" i="6"/>
  <c r="U2665" i="6"/>
  <c r="U2664" i="6"/>
  <c r="U2663" i="6"/>
  <c r="U2662" i="6"/>
  <c r="U2661" i="6"/>
  <c r="U2660" i="6"/>
  <c r="U2659" i="6"/>
  <c r="U2658" i="6"/>
  <c r="U2657" i="6"/>
  <c r="U2656" i="6"/>
  <c r="U2655" i="6"/>
  <c r="U2654" i="6"/>
  <c r="U2653" i="6"/>
  <c r="U2652" i="6"/>
  <c r="U2651" i="6"/>
  <c r="U2650" i="6"/>
  <c r="U2649" i="6"/>
  <c r="U2648" i="6"/>
  <c r="U2647" i="6"/>
  <c r="U2646" i="6"/>
  <c r="U2645" i="6"/>
  <c r="U2644" i="6"/>
  <c r="U2643" i="6"/>
  <c r="U2642" i="6"/>
  <c r="U2640" i="6"/>
  <c r="U2638" i="6"/>
  <c r="U2637" i="6"/>
  <c r="U2636" i="6"/>
  <c r="U2635" i="6"/>
  <c r="U2634" i="6"/>
  <c r="U2633" i="6"/>
  <c r="U2632" i="6"/>
  <c r="U2631" i="6"/>
  <c r="U2630" i="6"/>
  <c r="U2627" i="6"/>
  <c r="U2625" i="6"/>
  <c r="U2624" i="6"/>
  <c r="U2623" i="6"/>
  <c r="U2621" i="6"/>
  <c r="U2619" i="6"/>
  <c r="U2549" i="6"/>
  <c r="U2548" i="6"/>
  <c r="U2547" i="6"/>
  <c r="U2546" i="6"/>
  <c r="U2545" i="6"/>
  <c r="U2544" i="6"/>
  <c r="U2543" i="6"/>
  <c r="U2542" i="6"/>
  <c r="U2541" i="6"/>
  <c r="U2540" i="6"/>
  <c r="U2539" i="6"/>
  <c r="U2538" i="6"/>
  <c r="U2537" i="6"/>
  <c r="U2536" i="6"/>
  <c r="U2535" i="6"/>
  <c r="U2534" i="6"/>
  <c r="U2533" i="6"/>
  <c r="U2532" i="6"/>
  <c r="U2531" i="6"/>
  <c r="U2530" i="6"/>
  <c r="U2529" i="6"/>
  <c r="U2528" i="6"/>
  <c r="U2527" i="6"/>
  <c r="U2526" i="6"/>
  <c r="U2525" i="6"/>
  <c r="U2524" i="6"/>
  <c r="U2523" i="6"/>
  <c r="U2522" i="6"/>
  <c r="U2521" i="6"/>
  <c r="U2520" i="6"/>
  <c r="U2519" i="6"/>
  <c r="U2517" i="6"/>
  <c r="U2515" i="6"/>
  <c r="U2514" i="6"/>
  <c r="U2513" i="6"/>
  <c r="U2512" i="6"/>
  <c r="U2511" i="6"/>
  <c r="U2510" i="6"/>
  <c r="U2507" i="6"/>
  <c r="U2505" i="6"/>
  <c r="U2502" i="6"/>
  <c r="U2500" i="6"/>
  <c r="U2497" i="6"/>
  <c r="U2496" i="6"/>
  <c r="U2493" i="6"/>
  <c r="U2492" i="6"/>
  <c r="U2490" i="6"/>
  <c r="U2420" i="6"/>
  <c r="U2419" i="6"/>
  <c r="U2418" i="6"/>
  <c r="U2417" i="6"/>
  <c r="U2416" i="6"/>
  <c r="U2415" i="6"/>
  <c r="U2414" i="6"/>
  <c r="U2413" i="6"/>
  <c r="U2412" i="6"/>
  <c r="U2411" i="6"/>
  <c r="U2410" i="6"/>
  <c r="U2409" i="6"/>
  <c r="U2408" i="6"/>
  <c r="U2407" i="6"/>
  <c r="U2406" i="6"/>
  <c r="U2405" i="6"/>
  <c r="U2404" i="6"/>
  <c r="U2403" i="6"/>
  <c r="U2402" i="6"/>
  <c r="U2401" i="6"/>
  <c r="U2400" i="6"/>
  <c r="U2399" i="6"/>
  <c r="U2398" i="6"/>
  <c r="U2397" i="6"/>
  <c r="U2396" i="6"/>
  <c r="U2395" i="6"/>
  <c r="U2394" i="6"/>
  <c r="U2393" i="6"/>
  <c r="U2392" i="6"/>
  <c r="U2391" i="6"/>
  <c r="U2390" i="6"/>
  <c r="U2389" i="6"/>
  <c r="U2388" i="6"/>
  <c r="U2387" i="6"/>
  <c r="U2386" i="6"/>
  <c r="U2385" i="6"/>
  <c r="U2383" i="6"/>
  <c r="U2381" i="6"/>
  <c r="U2380" i="6"/>
  <c r="U2377" i="6"/>
  <c r="U2375" i="6"/>
  <c r="U2373" i="6"/>
  <c r="U2370" i="6"/>
  <c r="U2368" i="6"/>
  <c r="U2365" i="6"/>
  <c r="U2364" i="6"/>
  <c r="U2361" i="6"/>
  <c r="U2359" i="6"/>
  <c r="U2358" i="6"/>
  <c r="U2333" i="6"/>
  <c r="U2332" i="6"/>
  <c r="AB2331" i="6"/>
  <c r="AC2332" i="6" s="1"/>
  <c r="U2331" i="6"/>
  <c r="U2330" i="6"/>
  <c r="U2329" i="6"/>
  <c r="U2328" i="6"/>
  <c r="U2327" i="6"/>
  <c r="U2326" i="6"/>
  <c r="U2325" i="6"/>
  <c r="U2324" i="6"/>
  <c r="U2323" i="6"/>
  <c r="U2322" i="6"/>
  <c r="U2321" i="6"/>
  <c r="U2320" i="6"/>
  <c r="U2319" i="6"/>
  <c r="U2318" i="6"/>
  <c r="U2317" i="6"/>
  <c r="U2316" i="6"/>
  <c r="U2315" i="6"/>
  <c r="U2314" i="6"/>
  <c r="U2313" i="6"/>
  <c r="U2312" i="6"/>
  <c r="U2311" i="6"/>
  <c r="U2310" i="6"/>
  <c r="U2309" i="6"/>
  <c r="U2308" i="6"/>
  <c r="U2307" i="6"/>
  <c r="U2306" i="6"/>
  <c r="U2305" i="6"/>
  <c r="U2304" i="6"/>
  <c r="U2302" i="6"/>
  <c r="U2300" i="6"/>
  <c r="U2299" i="6"/>
  <c r="U2296" i="6"/>
  <c r="U2294" i="6"/>
  <c r="U2291" i="6"/>
  <c r="U2289" i="6"/>
  <c r="U2288" i="6"/>
  <c r="U2285" i="6"/>
  <c r="U2230" i="6"/>
  <c r="U2229" i="6"/>
  <c r="U2228" i="6"/>
  <c r="U2227" i="6"/>
  <c r="U2226" i="6"/>
  <c r="U2225" i="6"/>
  <c r="U2224" i="6"/>
  <c r="U2223" i="6"/>
  <c r="U2222" i="6"/>
  <c r="U2221" i="6"/>
  <c r="U2220" i="6"/>
  <c r="U2219" i="6"/>
  <c r="U2218" i="6"/>
  <c r="U2217" i="6"/>
  <c r="U2216" i="6"/>
  <c r="U2215" i="6"/>
  <c r="U2214" i="6"/>
  <c r="U2213" i="6"/>
  <c r="U2212" i="6"/>
  <c r="U2211" i="6"/>
  <c r="U2210" i="6"/>
  <c r="U2209" i="6"/>
  <c r="U2208" i="6"/>
  <c r="U2207" i="6"/>
  <c r="U2206" i="6"/>
  <c r="U2205" i="6"/>
  <c r="U2204" i="6"/>
  <c r="U2203" i="6"/>
  <c r="U2202" i="6"/>
  <c r="U2201" i="6"/>
  <c r="U2200" i="6"/>
  <c r="U2199" i="6"/>
  <c r="U2198" i="6"/>
  <c r="U2197" i="6"/>
  <c r="U2196" i="6"/>
  <c r="U2195" i="6"/>
  <c r="U2194" i="6"/>
  <c r="U2193" i="6"/>
  <c r="U2191" i="6"/>
  <c r="U2189" i="6"/>
  <c r="U2188" i="6"/>
  <c r="U2187" i="6"/>
  <c r="U2186" i="6"/>
  <c r="U2185" i="6"/>
  <c r="U2184" i="6"/>
  <c r="U2183" i="6"/>
  <c r="U2180" i="6"/>
  <c r="U2177" i="6"/>
  <c r="U2175" i="6"/>
  <c r="U2172" i="6"/>
  <c r="U2171" i="6"/>
  <c r="U2170" i="6"/>
  <c r="U2168" i="6"/>
  <c r="U2165" i="6"/>
  <c r="U2164" i="6"/>
  <c r="U2162" i="6"/>
  <c r="U2107" i="6"/>
  <c r="U2106" i="6"/>
  <c r="U2105" i="6"/>
  <c r="U2104" i="6"/>
  <c r="U2103" i="6"/>
  <c r="U2102" i="6"/>
  <c r="U2101" i="6"/>
  <c r="U2100" i="6"/>
  <c r="U2099" i="6"/>
  <c r="U2098" i="6"/>
  <c r="U2097" i="6"/>
  <c r="U2096" i="6"/>
  <c r="U2095" i="6"/>
  <c r="U2094" i="6"/>
  <c r="U2093" i="6"/>
  <c r="U2092" i="6"/>
  <c r="U2091" i="6"/>
  <c r="U2090" i="6"/>
  <c r="U2089" i="6"/>
  <c r="U2088" i="6"/>
  <c r="U2087" i="6"/>
  <c r="U2086" i="6"/>
  <c r="U2085" i="6"/>
  <c r="U2084" i="6"/>
  <c r="U2083" i="6"/>
  <c r="U2082" i="6"/>
  <c r="U2081" i="6"/>
  <c r="U2080" i="6"/>
  <c r="U2079" i="6"/>
  <c r="U2078" i="6"/>
  <c r="U2077" i="6"/>
  <c r="U2076" i="6"/>
  <c r="U2075" i="6"/>
  <c r="U2074" i="6"/>
  <c r="U2073" i="6"/>
  <c r="U2072" i="6"/>
  <c r="U2071" i="6"/>
  <c r="U2070" i="6"/>
  <c r="U2069" i="6"/>
  <c r="U2068" i="6"/>
  <c r="U2067" i="6"/>
  <c r="U2066" i="6"/>
  <c r="U2065" i="6"/>
  <c r="U2064" i="6"/>
  <c r="U2062" i="6"/>
  <c r="U2060" i="6"/>
  <c r="U2059" i="6"/>
  <c r="U2058" i="6"/>
  <c r="U2057" i="6"/>
  <c r="U2056" i="6"/>
  <c r="U2055" i="6"/>
  <c r="U2052" i="6"/>
  <c r="U2049" i="6"/>
  <c r="U2047" i="6"/>
  <c r="U2046" i="6"/>
  <c r="U2043" i="6"/>
  <c r="U2042" i="6"/>
  <c r="U2039" i="6"/>
  <c r="U2038" i="6"/>
  <c r="U1983" i="6"/>
  <c r="U1982" i="6"/>
  <c r="U1981" i="6"/>
  <c r="U1980" i="6"/>
  <c r="U1979" i="6"/>
  <c r="U1978" i="6"/>
  <c r="U1977" i="6"/>
  <c r="U1976" i="6"/>
  <c r="U1975" i="6"/>
  <c r="U1974" i="6"/>
  <c r="U1973" i="6"/>
  <c r="U1972" i="6"/>
  <c r="U1971" i="6"/>
  <c r="U1970" i="6"/>
  <c r="U1969" i="6"/>
  <c r="U1968" i="6"/>
  <c r="U1967" i="6"/>
  <c r="U1966" i="6"/>
  <c r="U1965" i="6"/>
  <c r="U1964" i="6"/>
  <c r="U1963" i="6"/>
  <c r="U1962" i="6"/>
  <c r="U1961" i="6"/>
  <c r="U1960" i="6"/>
  <c r="U1959" i="6"/>
  <c r="U1958" i="6"/>
  <c r="U1957" i="6"/>
  <c r="U1956" i="6"/>
  <c r="U1955" i="6"/>
  <c r="U1954" i="6"/>
  <c r="U1953" i="6"/>
  <c r="U1952" i="6"/>
  <c r="U1951" i="6"/>
  <c r="U1950" i="6"/>
  <c r="U1949" i="6"/>
  <c r="U1947" i="6"/>
  <c r="U1945" i="6"/>
  <c r="U1944" i="6"/>
  <c r="U1943" i="6"/>
  <c r="U1942" i="6"/>
  <c r="U1941" i="6"/>
  <c r="U1940" i="6"/>
  <c r="U1939" i="6"/>
  <c r="U1938" i="6"/>
  <c r="U1935" i="6"/>
  <c r="U1933" i="6"/>
  <c r="U1930" i="6"/>
  <c r="U1928" i="6"/>
  <c r="U1927" i="6"/>
  <c r="U1926" i="6"/>
  <c r="AB1924" i="6"/>
  <c r="U1924" i="6"/>
  <c r="AB1922" i="6"/>
  <c r="AB1923" i="6" s="1"/>
  <c r="U1921" i="6"/>
  <c r="U1920" i="6"/>
  <c r="U1873" i="6"/>
  <c r="U1872" i="6"/>
  <c r="U1871" i="6"/>
  <c r="U1870" i="6"/>
  <c r="U1869" i="6"/>
  <c r="U1868" i="6"/>
  <c r="U1867" i="6"/>
  <c r="U1866" i="6"/>
  <c r="U1865" i="6"/>
  <c r="U1864" i="6"/>
  <c r="U1863" i="6"/>
  <c r="U1862" i="6"/>
  <c r="U1861" i="6"/>
  <c r="U1860" i="6"/>
  <c r="U1859" i="6"/>
  <c r="U1858" i="6"/>
  <c r="U1857" i="6"/>
  <c r="U1856" i="6"/>
  <c r="U1855" i="6"/>
  <c r="U1854" i="6"/>
  <c r="U1853" i="6"/>
  <c r="U1852" i="6"/>
  <c r="U1851" i="6"/>
  <c r="U1850" i="6"/>
  <c r="U1849" i="6"/>
  <c r="U1848" i="6"/>
  <c r="U1847" i="6"/>
  <c r="U1846" i="6"/>
  <c r="U1845" i="6"/>
  <c r="U1844" i="6"/>
  <c r="U1843" i="6"/>
  <c r="U1842" i="6"/>
  <c r="U1841" i="6"/>
  <c r="U1840" i="6"/>
  <c r="U1839" i="6"/>
  <c r="U1838" i="6"/>
  <c r="U1837" i="6"/>
  <c r="U1836" i="6"/>
  <c r="U1835" i="6"/>
  <c r="U1834" i="6"/>
  <c r="U1832" i="6"/>
  <c r="U1830" i="6"/>
  <c r="U1829" i="6"/>
  <c r="U1826" i="6"/>
  <c r="U1824" i="6"/>
  <c r="U1821" i="6"/>
  <c r="U1819" i="6"/>
  <c r="U1818" i="6"/>
  <c r="U1815" i="6"/>
  <c r="U1812" i="6"/>
  <c r="U1811" i="6"/>
  <c r="U1810" i="6"/>
  <c r="U1808" i="6"/>
  <c r="U1805" i="6"/>
  <c r="U1804" i="6"/>
  <c r="U1802" i="6"/>
  <c r="U1759" i="6"/>
  <c r="U1758" i="6"/>
  <c r="U1757" i="6"/>
  <c r="U1756" i="6"/>
  <c r="U1755" i="6"/>
  <c r="U1754" i="6"/>
  <c r="U1753" i="6"/>
  <c r="U1752" i="6"/>
  <c r="U1751" i="6"/>
  <c r="U1750" i="6"/>
  <c r="U1749" i="6"/>
  <c r="U1748" i="6"/>
  <c r="U1747" i="6"/>
  <c r="U1746" i="6"/>
  <c r="U1745" i="6"/>
  <c r="U1744" i="6"/>
  <c r="U1743" i="6"/>
  <c r="U1742" i="6"/>
  <c r="U1741" i="6"/>
  <c r="U1740" i="6"/>
  <c r="U1739" i="6"/>
  <c r="U1738" i="6"/>
  <c r="U1737" i="6"/>
  <c r="U1736" i="6"/>
  <c r="U1735" i="6"/>
  <c r="U1734" i="6"/>
  <c r="U1733" i="6"/>
  <c r="U1732" i="6"/>
  <c r="U1731" i="6"/>
  <c r="U1730" i="6"/>
  <c r="U1729" i="6"/>
  <c r="U1728" i="6"/>
  <c r="U1727" i="6"/>
  <c r="U1726" i="6"/>
  <c r="U1725" i="6"/>
  <c r="U1724" i="6"/>
  <c r="U1723" i="6"/>
  <c r="U1722" i="6"/>
  <c r="U1721" i="6"/>
  <c r="U1720" i="6"/>
  <c r="U1718" i="6"/>
  <c r="U1716" i="6"/>
  <c r="U1715" i="6"/>
  <c r="U1714" i="6"/>
  <c r="U1713" i="6"/>
  <c r="U1710" i="6"/>
  <c r="U1708" i="6"/>
  <c r="U1706" i="6"/>
  <c r="U1703" i="6"/>
  <c r="U1702" i="6"/>
  <c r="U1699" i="6"/>
  <c r="U1698" i="6"/>
  <c r="U1697" i="6"/>
  <c r="U1695" i="6"/>
  <c r="U1692" i="6"/>
  <c r="U1691" i="6"/>
  <c r="U1689" i="6"/>
  <c r="U1688" i="6"/>
  <c r="U1645" i="6"/>
  <c r="U1644" i="6"/>
  <c r="U1643" i="6"/>
  <c r="U1642" i="6"/>
  <c r="U1641" i="6"/>
  <c r="U1640" i="6"/>
  <c r="U1639" i="6"/>
  <c r="U1638" i="6"/>
  <c r="U1637" i="6"/>
  <c r="U1636" i="6"/>
  <c r="U1635" i="6"/>
  <c r="U1634" i="6"/>
  <c r="U1633" i="6"/>
  <c r="U1632" i="6"/>
  <c r="U1631" i="6"/>
  <c r="U1630" i="6"/>
  <c r="U1629" i="6"/>
  <c r="U1628" i="6"/>
  <c r="U1627" i="6"/>
  <c r="U1626" i="6"/>
  <c r="U1625" i="6"/>
  <c r="U1624" i="6"/>
  <c r="U1623" i="6"/>
  <c r="U1622" i="6"/>
  <c r="U1621" i="6"/>
  <c r="U1620" i="6"/>
  <c r="U1619" i="6"/>
  <c r="U1618" i="6"/>
  <c r="U1617" i="6"/>
  <c r="U1616" i="6"/>
  <c r="U1615" i="6"/>
  <c r="U1614" i="6"/>
  <c r="U1613" i="6"/>
  <c r="U1612" i="6"/>
  <c r="U1611" i="6"/>
  <c r="U1609" i="6"/>
  <c r="U1607" i="6"/>
  <c r="U1606" i="6"/>
  <c r="U1605" i="6"/>
  <c r="U1604" i="6"/>
  <c r="U1603" i="6"/>
  <c r="U1602" i="6"/>
  <c r="U1599" i="6"/>
  <c r="U1596" i="6"/>
  <c r="U1593" i="6"/>
  <c r="U1591" i="6"/>
  <c r="U1590" i="6"/>
  <c r="U1587" i="6"/>
  <c r="U1584" i="6"/>
  <c r="U1583" i="6"/>
  <c r="U1580" i="6"/>
  <c r="U1579" i="6"/>
  <c r="U1577" i="6"/>
  <c r="U1548" i="6"/>
  <c r="U1547" i="6"/>
  <c r="U1546" i="6"/>
  <c r="U1545" i="6"/>
  <c r="U1544" i="6"/>
  <c r="U1543" i="6"/>
  <c r="U1542" i="6"/>
  <c r="U1541" i="6"/>
  <c r="U1540" i="6"/>
  <c r="U1539" i="6"/>
  <c r="U1538" i="6"/>
  <c r="U1537" i="6"/>
  <c r="U1536" i="6"/>
  <c r="U1535" i="6"/>
  <c r="U1534" i="6"/>
  <c r="U1533" i="6"/>
  <c r="U1532" i="6"/>
  <c r="U1531" i="6"/>
  <c r="U1530" i="6"/>
  <c r="U1529" i="6"/>
  <c r="U1528" i="6"/>
  <c r="U1527" i="6"/>
  <c r="U1526" i="6"/>
  <c r="U1525" i="6"/>
  <c r="U1524" i="6"/>
  <c r="U1523" i="6"/>
  <c r="U1522" i="6"/>
  <c r="U1521" i="6"/>
  <c r="U1520" i="6"/>
  <c r="U1519" i="6"/>
  <c r="U1518" i="6"/>
  <c r="U1517" i="6"/>
  <c r="U1516" i="6"/>
  <c r="U1515" i="6"/>
  <c r="U1514" i="6"/>
  <c r="U1513" i="6"/>
  <c r="U1512" i="6"/>
  <c r="U1511" i="6"/>
  <c r="U1510" i="6"/>
  <c r="U1509" i="6"/>
  <c r="U1507" i="6"/>
  <c r="U1505" i="6"/>
  <c r="U1504" i="6"/>
  <c r="U1503" i="6"/>
  <c r="U1502" i="6"/>
  <c r="U1501" i="6"/>
  <c r="U1500" i="6"/>
  <c r="U1497" i="6"/>
  <c r="U1494" i="6"/>
  <c r="U1492" i="6"/>
  <c r="U1491" i="6"/>
  <c r="U1488" i="6"/>
  <c r="U1487" i="6"/>
  <c r="U1484" i="6"/>
  <c r="U1483" i="6"/>
  <c r="U1481" i="6"/>
  <c r="U1438" i="6"/>
  <c r="U1437" i="6"/>
  <c r="U1436" i="6"/>
  <c r="U1435" i="6"/>
  <c r="U1434" i="6"/>
  <c r="U1433" i="6"/>
  <c r="U1432" i="6"/>
  <c r="U1431" i="6"/>
  <c r="U1430" i="6"/>
  <c r="U1429" i="6"/>
  <c r="U1428" i="6"/>
  <c r="U1427" i="6"/>
  <c r="U1426" i="6"/>
  <c r="U1425" i="6"/>
  <c r="U1424" i="6"/>
  <c r="U1423" i="6"/>
  <c r="U1422" i="6"/>
  <c r="U1421" i="6"/>
  <c r="U1420" i="6"/>
  <c r="U1419" i="6"/>
  <c r="U1418" i="6"/>
  <c r="U1417" i="6"/>
  <c r="U1416" i="6"/>
  <c r="U1415" i="6"/>
  <c r="U1414" i="6"/>
  <c r="U1413" i="6"/>
  <c r="U1412" i="6"/>
  <c r="U1411" i="6"/>
  <c r="U1410" i="6"/>
  <c r="U1409" i="6"/>
  <c r="U1408" i="6"/>
  <c r="U1407" i="6"/>
  <c r="U1406" i="6"/>
  <c r="U1405" i="6"/>
  <c r="U1404" i="6"/>
  <c r="U1403" i="6"/>
  <c r="U1402" i="6"/>
  <c r="U1401" i="6"/>
  <c r="U1399" i="6"/>
  <c r="U1397" i="6"/>
  <c r="U1394" i="6"/>
  <c r="U1392" i="6"/>
  <c r="U1389" i="6"/>
  <c r="U1387" i="6"/>
  <c r="U1386" i="6"/>
  <c r="U1383" i="6"/>
  <c r="U1381" i="6"/>
  <c r="U1357" i="6"/>
  <c r="U1356" i="6"/>
  <c r="U1355" i="6"/>
  <c r="U1354" i="6"/>
  <c r="U1353" i="6"/>
  <c r="U1352" i="6"/>
  <c r="U1351" i="6"/>
  <c r="U1350" i="6"/>
  <c r="U1349" i="6"/>
  <c r="U1348" i="6"/>
  <c r="U1347" i="6"/>
  <c r="U1346" i="6"/>
  <c r="U1345" i="6"/>
  <c r="U1344" i="6"/>
  <c r="U1343" i="6"/>
  <c r="U1342" i="6"/>
  <c r="U1341" i="6"/>
  <c r="U1340" i="6"/>
  <c r="U1339" i="6"/>
  <c r="U1338" i="6"/>
  <c r="U1337" i="6"/>
  <c r="U1336" i="6"/>
  <c r="U1335" i="6"/>
  <c r="U1334" i="6"/>
  <c r="U1333" i="6"/>
  <c r="U1332" i="6"/>
  <c r="U1331" i="6"/>
  <c r="U1330" i="6"/>
  <c r="U1329" i="6"/>
  <c r="U1328" i="6"/>
  <c r="U1326" i="6"/>
  <c r="U1324" i="6"/>
  <c r="U1321" i="6"/>
  <c r="U1319" i="6"/>
  <c r="U1316" i="6"/>
  <c r="U1314" i="6"/>
  <c r="U1311" i="6"/>
  <c r="U1310" i="6"/>
  <c r="U1307" i="6"/>
  <c r="U1264" i="6"/>
  <c r="U1263" i="6"/>
  <c r="U1262" i="6"/>
  <c r="U1261" i="6"/>
  <c r="U1260" i="6"/>
  <c r="U1259" i="6"/>
  <c r="U1258" i="6"/>
  <c r="U1257" i="6"/>
  <c r="U1256" i="6"/>
  <c r="U1255" i="6"/>
  <c r="U1254" i="6"/>
  <c r="U1253" i="6"/>
  <c r="U1252" i="6"/>
  <c r="U1251" i="6"/>
  <c r="U1250" i="6"/>
  <c r="U1249" i="6"/>
  <c r="U1248" i="6"/>
  <c r="U1247" i="6"/>
  <c r="U1246" i="6"/>
  <c r="U1245" i="6"/>
  <c r="U1244" i="6"/>
  <c r="U1243" i="6"/>
  <c r="U1242" i="6"/>
  <c r="U1241" i="6"/>
  <c r="U1240" i="6"/>
  <c r="U1239" i="6"/>
  <c r="U1238" i="6"/>
  <c r="U1237" i="6"/>
  <c r="U1236" i="6"/>
  <c r="U1235" i="6"/>
  <c r="U1234" i="6"/>
  <c r="U1232" i="6"/>
  <c r="U1230" i="6"/>
  <c r="U1229" i="6"/>
  <c r="U1228" i="6"/>
  <c r="U1227" i="6"/>
  <c r="U1226" i="6"/>
  <c r="U1225" i="6"/>
  <c r="U1222" i="6"/>
  <c r="U1220" i="6"/>
  <c r="U1218" i="6"/>
  <c r="U1217" i="6"/>
  <c r="U1214" i="6"/>
  <c r="U1211" i="6"/>
  <c r="U1210" i="6"/>
  <c r="U1207" i="6"/>
  <c r="U1206" i="6"/>
  <c r="U1163" i="6"/>
  <c r="U1162" i="6"/>
  <c r="U1161" i="6"/>
  <c r="U1160" i="6"/>
  <c r="U1159" i="6"/>
  <c r="U1158" i="6"/>
  <c r="U1157" i="6"/>
  <c r="U1156" i="6"/>
  <c r="U1155" i="6"/>
  <c r="U1154" i="6"/>
  <c r="U1153" i="6"/>
  <c r="U1152" i="6"/>
  <c r="U1151" i="6"/>
  <c r="U1150" i="6"/>
  <c r="U1149" i="6"/>
  <c r="U1148" i="6"/>
  <c r="U1147" i="6"/>
  <c r="U1146" i="6"/>
  <c r="U1145" i="6"/>
  <c r="U1144" i="6"/>
  <c r="U1143" i="6"/>
  <c r="U1142" i="6"/>
  <c r="U1141" i="6"/>
  <c r="U1140" i="6"/>
  <c r="U1139" i="6"/>
  <c r="U1138" i="6"/>
  <c r="U1137" i="6"/>
  <c r="U1136" i="6"/>
  <c r="U1134" i="6"/>
  <c r="U1132" i="6"/>
  <c r="U1131" i="6"/>
  <c r="U1128" i="6"/>
  <c r="U1127" i="6"/>
  <c r="U1125" i="6"/>
  <c r="U1122" i="6"/>
  <c r="U1120" i="6"/>
  <c r="U1119" i="6"/>
  <c r="U1116" i="6"/>
  <c r="U1115" i="6"/>
  <c r="U1072" i="6"/>
  <c r="U1071" i="6"/>
  <c r="U1070" i="6"/>
  <c r="U1069" i="6"/>
  <c r="U1068" i="6"/>
  <c r="U1067" i="6"/>
  <c r="U1066" i="6"/>
  <c r="U1065" i="6"/>
  <c r="U1064" i="6"/>
  <c r="U1063" i="6"/>
  <c r="U1062" i="6"/>
  <c r="U1061" i="6"/>
  <c r="U1060" i="6"/>
  <c r="U1059" i="6"/>
  <c r="U1058" i="6"/>
  <c r="U1057" i="6"/>
  <c r="U1056" i="6"/>
  <c r="U1055" i="6"/>
  <c r="U1054" i="6"/>
  <c r="U1053" i="6"/>
  <c r="U1052" i="6"/>
  <c r="U1051" i="6"/>
  <c r="U1050" i="6"/>
  <c r="U1049" i="6"/>
  <c r="U1048" i="6"/>
  <c r="U1047" i="6"/>
  <c r="U1046" i="6"/>
  <c r="U1045" i="6"/>
  <c r="U1044" i="6"/>
  <c r="U1043" i="6"/>
  <c r="U1042" i="6"/>
  <c r="U1041" i="6"/>
  <c r="U1040" i="6"/>
  <c r="U1038" i="6"/>
  <c r="U1036" i="6"/>
  <c r="U1035" i="6"/>
  <c r="U1034" i="6"/>
  <c r="U1033" i="6"/>
  <c r="U1032" i="6"/>
  <c r="U1029" i="6"/>
  <c r="U1027" i="6"/>
  <c r="U1024" i="6"/>
  <c r="U1022" i="6"/>
  <c r="U1019" i="6"/>
  <c r="U1016" i="6"/>
  <c r="U1015" i="6"/>
  <c r="U1012" i="6"/>
  <c r="U1011" i="6"/>
  <c r="U1009" i="6"/>
  <c r="U966" i="6"/>
  <c r="U965" i="6"/>
  <c r="U964" i="6"/>
  <c r="U963" i="6"/>
  <c r="U962" i="6"/>
  <c r="U961" i="6"/>
  <c r="U960" i="6"/>
  <c r="U959" i="6"/>
  <c r="U958" i="6"/>
  <c r="U957" i="6"/>
  <c r="U956" i="6"/>
  <c r="U955" i="6"/>
  <c r="U954" i="6"/>
  <c r="U953" i="6"/>
  <c r="U952" i="6"/>
  <c r="U951" i="6"/>
  <c r="U950" i="6"/>
  <c r="U949" i="6"/>
  <c r="U948" i="6"/>
  <c r="U947" i="6"/>
  <c r="U946" i="6"/>
  <c r="U945" i="6"/>
  <c r="U944" i="6"/>
  <c r="U943" i="6"/>
  <c r="U942" i="6"/>
  <c r="U941" i="6"/>
  <c r="U940" i="6"/>
  <c r="U939" i="6"/>
  <c r="U938" i="6"/>
  <c r="U937" i="6"/>
  <c r="U936" i="6"/>
  <c r="U935" i="6"/>
  <c r="U934" i="6"/>
  <c r="U933" i="6"/>
  <c r="U932" i="6"/>
  <c r="U931" i="6"/>
  <c r="U930" i="6"/>
  <c r="U929" i="6"/>
  <c r="U928" i="6"/>
  <c r="U927" i="6"/>
  <c r="U926" i="6"/>
  <c r="U924" i="6"/>
  <c r="U922" i="6"/>
  <c r="U921" i="6"/>
  <c r="U918" i="6"/>
  <c r="U916" i="6"/>
  <c r="U914" i="6"/>
  <c r="U911" i="6"/>
  <c r="U909" i="6"/>
  <c r="U908" i="6"/>
  <c r="U905" i="6"/>
  <c r="U904" i="6"/>
  <c r="U903" i="6"/>
  <c r="U901" i="6"/>
  <c r="U898" i="6"/>
  <c r="U896" i="6"/>
  <c r="U895" i="6"/>
  <c r="U852" i="6"/>
  <c r="U851" i="6"/>
  <c r="U850" i="6"/>
  <c r="U849" i="6"/>
  <c r="U848" i="6"/>
  <c r="U847" i="6"/>
  <c r="U846" i="6"/>
  <c r="U845" i="6"/>
  <c r="U844" i="6"/>
  <c r="U843" i="6"/>
  <c r="U842" i="6"/>
  <c r="U841" i="6"/>
  <c r="U840" i="6"/>
  <c r="U839" i="6"/>
  <c r="U838" i="6"/>
  <c r="U837" i="6"/>
  <c r="U836" i="6"/>
  <c r="U835" i="6"/>
  <c r="U834" i="6"/>
  <c r="U833" i="6"/>
  <c r="U832" i="6"/>
  <c r="U831" i="6"/>
  <c r="U830" i="6"/>
  <c r="U829" i="6"/>
  <c r="U828" i="6"/>
  <c r="U827" i="6"/>
  <c r="U826" i="6"/>
  <c r="U825" i="6"/>
  <c r="U824" i="6"/>
  <c r="U823" i="6"/>
  <c r="U822" i="6"/>
  <c r="U821" i="6"/>
  <c r="U820" i="6"/>
  <c r="U819" i="6"/>
  <c r="U817" i="6"/>
  <c r="U815" i="6"/>
  <c r="U814" i="6"/>
  <c r="U813" i="6"/>
  <c r="U810" i="6"/>
  <c r="U808" i="6"/>
  <c r="U805" i="6"/>
  <c r="U803" i="6"/>
  <c r="U802" i="6"/>
  <c r="U799" i="6"/>
  <c r="U798" i="6"/>
  <c r="U795" i="6"/>
  <c r="U793" i="6"/>
  <c r="U792" i="6"/>
  <c r="U768" i="6"/>
  <c r="U767" i="6"/>
  <c r="U766" i="6"/>
  <c r="U765" i="6"/>
  <c r="U764" i="6"/>
  <c r="U763" i="6"/>
  <c r="U762" i="6"/>
  <c r="U761" i="6"/>
  <c r="U760" i="6"/>
  <c r="U759" i="6"/>
  <c r="U758" i="6"/>
  <c r="U757" i="6"/>
  <c r="U756" i="6"/>
  <c r="U755" i="6"/>
  <c r="U754" i="6"/>
  <c r="U753" i="6"/>
  <c r="U752" i="6"/>
  <c r="U751" i="6"/>
  <c r="U750" i="6"/>
  <c r="U749" i="6"/>
  <c r="U748" i="6"/>
  <c r="U747" i="6"/>
  <c r="U746" i="6"/>
  <c r="U745" i="6"/>
  <c r="U744" i="6"/>
  <c r="U743" i="6"/>
  <c r="U742" i="6"/>
  <c r="U741" i="6"/>
  <c r="U740" i="6"/>
  <c r="U739" i="6"/>
  <c r="U738" i="6"/>
  <c r="U736" i="6"/>
  <c r="U735" i="6"/>
  <c r="U733" i="6"/>
  <c r="U731" i="6"/>
  <c r="U729" i="6"/>
  <c r="U728" i="6"/>
  <c r="U725" i="6"/>
  <c r="U724" i="6"/>
  <c r="U723" i="6"/>
  <c r="U721" i="6"/>
  <c r="U719" i="6"/>
  <c r="U718" i="6"/>
  <c r="U675" i="6"/>
  <c r="U674" i="6"/>
  <c r="U673" i="6"/>
  <c r="U672" i="6"/>
  <c r="U671" i="6"/>
  <c r="U670" i="6"/>
  <c r="U669" i="6"/>
  <c r="U668" i="6"/>
  <c r="U667" i="6"/>
  <c r="U666" i="6"/>
  <c r="U665" i="6"/>
  <c r="U664" i="6"/>
  <c r="U663" i="6"/>
  <c r="U662" i="6"/>
  <c r="U661" i="6"/>
  <c r="U660" i="6"/>
  <c r="U659" i="6"/>
  <c r="U658" i="6"/>
  <c r="U657" i="6"/>
  <c r="U656" i="6"/>
  <c r="U655" i="6"/>
  <c r="U654" i="6"/>
  <c r="U653" i="6"/>
  <c r="U652" i="6"/>
  <c r="U651" i="6"/>
  <c r="U650" i="6"/>
  <c r="U649" i="6"/>
  <c r="U648" i="6"/>
  <c r="U647" i="6"/>
  <c r="U646" i="6"/>
  <c r="U645" i="6"/>
  <c r="U644" i="6"/>
  <c r="U643" i="6"/>
  <c r="U642" i="6"/>
  <c r="U641" i="6"/>
  <c r="U640" i="6"/>
  <c r="U639" i="6"/>
  <c r="U638" i="6"/>
  <c r="U637" i="6"/>
  <c r="U636" i="6"/>
  <c r="U634" i="6"/>
  <c r="U632" i="6"/>
  <c r="U629" i="6"/>
  <c r="U627" i="6"/>
  <c r="U624" i="6"/>
  <c r="U622" i="6"/>
  <c r="U619" i="6"/>
  <c r="U618" i="6"/>
  <c r="U615" i="6"/>
  <c r="U613" i="6"/>
  <c r="U586" i="6"/>
  <c r="U585" i="6"/>
  <c r="U584" i="6"/>
  <c r="U583" i="6"/>
  <c r="U582" i="6"/>
  <c r="U581" i="6"/>
  <c r="U580" i="6"/>
  <c r="U579" i="6"/>
  <c r="U578" i="6"/>
  <c r="U577" i="6"/>
  <c r="U576" i="6"/>
  <c r="U575" i="6"/>
  <c r="U574" i="6"/>
  <c r="U573" i="6"/>
  <c r="U572" i="6"/>
  <c r="U571" i="6"/>
  <c r="U570" i="6"/>
  <c r="U569" i="6"/>
  <c r="U568" i="6"/>
  <c r="U567" i="6"/>
  <c r="U566" i="6"/>
  <c r="U565" i="6"/>
  <c r="U564" i="6"/>
  <c r="U563" i="6"/>
  <c r="U562" i="6"/>
  <c r="U561" i="6"/>
  <c r="U560" i="6"/>
  <c r="U559" i="6"/>
  <c r="U558" i="6"/>
  <c r="U557" i="6"/>
  <c r="U556" i="6"/>
  <c r="U555" i="6"/>
  <c r="U554" i="6"/>
  <c r="U553" i="6"/>
  <c r="U552" i="6"/>
  <c r="U551" i="6"/>
  <c r="U550" i="6"/>
  <c r="U549" i="6"/>
  <c r="U548" i="6"/>
  <c r="U547" i="6"/>
  <c r="U545" i="6"/>
  <c r="U543" i="6"/>
  <c r="U542" i="6"/>
  <c r="U541" i="6"/>
  <c r="U540" i="6"/>
  <c r="U539" i="6"/>
  <c r="U536" i="6"/>
  <c r="U534" i="6"/>
  <c r="U532" i="6"/>
  <c r="U531" i="6"/>
  <c r="U530" i="6"/>
  <c r="U527" i="6"/>
  <c r="U524" i="6"/>
  <c r="U523" i="6"/>
  <c r="U520" i="6"/>
  <c r="U518" i="6"/>
  <c r="U475" i="6"/>
  <c r="U474" i="6"/>
  <c r="U473" i="6"/>
  <c r="U472" i="6"/>
  <c r="U471" i="6"/>
  <c r="U470" i="6"/>
  <c r="U469" i="6"/>
  <c r="U468" i="6"/>
  <c r="U467" i="6"/>
  <c r="U466" i="6"/>
  <c r="U465" i="6"/>
  <c r="U464" i="6"/>
  <c r="U463" i="6"/>
  <c r="U462" i="6"/>
  <c r="U461" i="6"/>
  <c r="U460" i="6"/>
  <c r="U459" i="6"/>
  <c r="U458" i="6"/>
  <c r="U457" i="6"/>
  <c r="U456" i="6"/>
  <c r="U455" i="6"/>
  <c r="U454" i="6"/>
  <c r="U453" i="6"/>
  <c r="U452" i="6"/>
  <c r="U451" i="6"/>
  <c r="U450" i="6"/>
  <c r="U449" i="6"/>
  <c r="U447" i="6"/>
  <c r="U445" i="6"/>
  <c r="U444" i="6"/>
  <c r="U441" i="6"/>
  <c r="U439" i="6"/>
  <c r="U437" i="6"/>
  <c r="U434" i="6"/>
  <c r="U433" i="6"/>
  <c r="U431" i="6"/>
  <c r="U353" i="6"/>
  <c r="U352" i="6"/>
  <c r="U351" i="6"/>
  <c r="U350" i="6"/>
  <c r="U349" i="6"/>
  <c r="U348" i="6"/>
  <c r="U347" i="6"/>
  <c r="U346" i="6"/>
  <c r="U345" i="6"/>
  <c r="U344" i="6"/>
  <c r="U343" i="6"/>
  <c r="U342" i="6"/>
  <c r="U341" i="6"/>
  <c r="U340" i="6"/>
  <c r="U339" i="6"/>
  <c r="U338" i="6"/>
  <c r="U337" i="6"/>
  <c r="U336" i="6"/>
  <c r="U335" i="6"/>
  <c r="U334" i="6"/>
  <c r="U333" i="6"/>
  <c r="U332" i="6"/>
  <c r="U331" i="6"/>
  <c r="U330" i="6"/>
  <c r="U329" i="6"/>
  <c r="U328" i="6"/>
  <c r="U327" i="6"/>
  <c r="U326" i="6"/>
  <c r="U325" i="6"/>
  <c r="U324" i="6"/>
  <c r="U322" i="6"/>
  <c r="U320" i="6"/>
  <c r="U319" i="6"/>
  <c r="U316" i="6"/>
  <c r="U314" i="6"/>
  <c r="U312" i="6"/>
  <c r="U310" i="6"/>
  <c r="U309" i="6"/>
  <c r="U272" i="6"/>
  <c r="U271" i="6"/>
  <c r="U270" i="6"/>
  <c r="U269" i="6"/>
  <c r="U268" i="6"/>
  <c r="U267" i="6"/>
  <c r="U266" i="6"/>
  <c r="U265" i="6"/>
  <c r="U264" i="6"/>
  <c r="U263" i="6"/>
  <c r="U262" i="6"/>
  <c r="U261" i="6"/>
  <c r="U260" i="6"/>
  <c r="U259" i="6"/>
  <c r="U258" i="6"/>
  <c r="U257" i="6"/>
  <c r="U256" i="6"/>
  <c r="U255" i="6"/>
  <c r="U254" i="6"/>
  <c r="U253" i="6"/>
  <c r="U252" i="6"/>
  <c r="U251" i="6"/>
  <c r="U250" i="6"/>
  <c r="U249" i="6"/>
  <c r="U248" i="6"/>
  <c r="U247" i="6"/>
  <c r="U246" i="6"/>
  <c r="U245" i="6"/>
  <c r="U244" i="6"/>
  <c r="U243" i="6"/>
  <c r="U242" i="6"/>
  <c r="U241" i="6"/>
  <c r="U240" i="6"/>
  <c r="U239" i="6"/>
  <c r="U238" i="6"/>
  <c r="U237" i="6"/>
  <c r="U236" i="6"/>
  <c r="U235" i="6"/>
  <c r="U234" i="6"/>
  <c r="U233" i="6"/>
  <c r="U232" i="6"/>
  <c r="AB231" i="6"/>
  <c r="U231" i="6"/>
  <c r="U230" i="6"/>
  <c r="U229" i="6"/>
  <c r="U228" i="6"/>
  <c r="U227" i="6"/>
  <c r="U226" i="6"/>
  <c r="U225" i="6"/>
  <c r="U224" i="6"/>
  <c r="U223" i="6"/>
  <c r="U222" i="6"/>
  <c r="U221" i="6"/>
  <c r="U220" i="6"/>
  <c r="U219" i="6"/>
  <c r="U218" i="6"/>
  <c r="U217" i="6"/>
  <c r="U216" i="6"/>
  <c r="U215" i="6"/>
  <c r="U214" i="6"/>
  <c r="U213" i="6"/>
  <c r="U212" i="6"/>
  <c r="U211" i="6"/>
  <c r="U210" i="6"/>
  <c r="U209" i="6"/>
  <c r="U208" i="6"/>
  <c r="U207" i="6"/>
  <c r="U206" i="6"/>
  <c r="U205" i="6"/>
  <c r="U204" i="6"/>
  <c r="U203" i="6"/>
  <c r="U202" i="6"/>
  <c r="U201" i="6"/>
  <c r="U200" i="6"/>
  <c r="U199" i="6"/>
  <c r="U198" i="6"/>
  <c r="U197" i="6"/>
  <c r="U196" i="6"/>
  <c r="U195" i="6"/>
  <c r="U194" i="6"/>
  <c r="U193" i="6"/>
  <c r="U192" i="6"/>
  <c r="U191" i="6"/>
  <c r="U190" i="6"/>
  <c r="U189" i="6"/>
  <c r="U188" i="6"/>
  <c r="U187" i="6"/>
  <c r="U186" i="6"/>
  <c r="U185" i="6"/>
  <c r="U184" i="6"/>
  <c r="U183" i="6"/>
  <c r="U182" i="6"/>
  <c r="U181" i="6"/>
  <c r="U180" i="6"/>
  <c r="U179" i="6"/>
  <c r="U178" i="6"/>
  <c r="U177" i="6"/>
  <c r="U176" i="6"/>
  <c r="U175" i="6"/>
  <c r="U174" i="6"/>
  <c r="U173" i="6"/>
  <c r="U172" i="6"/>
  <c r="U171" i="6"/>
  <c r="U170" i="6"/>
  <c r="U169" i="6"/>
  <c r="U168" i="6"/>
  <c r="U166" i="6"/>
  <c r="U164" i="6"/>
  <c r="U163" i="6"/>
  <c r="U162" i="6"/>
  <c r="U161" i="6"/>
  <c r="U160" i="6"/>
  <c r="U159" i="6"/>
  <c r="U158" i="6"/>
  <c r="U157" i="6"/>
  <c r="U156" i="6"/>
  <c r="U155" i="6"/>
  <c r="U154" i="6"/>
  <c r="U153" i="6"/>
  <c r="U152" i="6"/>
  <c r="U151" i="6"/>
  <c r="U150" i="6"/>
  <c r="U149" i="6"/>
  <c r="U148" i="6"/>
  <c r="U145" i="6"/>
  <c r="U143" i="6"/>
  <c r="AE141" i="6"/>
  <c r="U141" i="6"/>
  <c r="AD139" i="6"/>
  <c r="AD141" i="6" s="1"/>
  <c r="U138" i="6"/>
  <c r="U136" i="6"/>
  <c r="U135" i="6"/>
  <c r="U134" i="6"/>
  <c r="U133" i="6"/>
  <c r="U132" i="6"/>
  <c r="U131" i="6"/>
  <c r="U128" i="6"/>
  <c r="U127" i="6"/>
  <c r="U126" i="6"/>
  <c r="U123" i="6"/>
  <c r="U120" i="6"/>
  <c r="U119" i="6"/>
  <c r="U118" i="6"/>
  <c r="U116" i="6"/>
  <c r="U113" i="6"/>
  <c r="U112" i="6"/>
  <c r="U111" i="6"/>
  <c r="U110" i="6"/>
  <c r="U108" i="6"/>
  <c r="U107" i="6"/>
  <c r="U106" i="6"/>
  <c r="U103" i="6"/>
  <c r="U274" i="6" s="1"/>
  <c r="V81" i="6"/>
  <c r="R4" i="6"/>
  <c r="F4" i="6"/>
  <c r="C4" i="6"/>
  <c r="C2" i="6"/>
  <c r="U2423" i="6" l="1"/>
  <c r="U969" i="6"/>
  <c r="U978" i="6" s="1"/>
  <c r="U1075" i="6"/>
  <c r="U1078" i="6" s="1"/>
  <c r="U1267" i="6"/>
  <c r="U1271" i="6" s="1"/>
  <c r="U2552" i="6"/>
  <c r="U678" i="6"/>
  <c r="U681" i="6" s="1"/>
  <c r="U1762" i="6"/>
  <c r="U1772" i="6" s="1"/>
  <c r="U2670" i="6"/>
  <c r="U2674" i="6" s="1"/>
  <c r="U2949" i="6"/>
  <c r="U2958" i="6" s="1"/>
  <c r="S3013" i="6"/>
  <c r="U275" i="6"/>
  <c r="U277" i="6" s="1"/>
  <c r="U589" i="6"/>
  <c r="U599" i="6" s="1"/>
  <c r="U1876" i="6"/>
  <c r="U1986" i="6"/>
  <c r="U1995" i="6" s="1"/>
  <c r="U2110" i="6"/>
  <c r="U2114" i="6" s="1"/>
  <c r="U2737" i="6"/>
  <c r="U2747" i="6" s="1"/>
  <c r="U1166" i="6"/>
  <c r="U1176" i="6" s="1"/>
  <c r="U771" i="6"/>
  <c r="U773" i="6" s="1"/>
  <c r="U1551" i="6"/>
  <c r="U1562" i="6" s="1"/>
  <c r="U2789" i="6"/>
  <c r="U2799" i="6" s="1"/>
  <c r="U356" i="6"/>
  <c r="U478" i="6"/>
  <c r="U489" i="6" s="1"/>
  <c r="U1441" i="6"/>
  <c r="U1444" i="6" s="1"/>
  <c r="U1648" i="6"/>
  <c r="U1658" i="6" s="1"/>
  <c r="U855" i="6"/>
  <c r="U865" i="6" s="1"/>
  <c r="U1360" i="6"/>
  <c r="U1363" i="6" s="1"/>
  <c r="U2233" i="6"/>
  <c r="U2244" i="6" s="1"/>
  <c r="U2336" i="6"/>
  <c r="U2338" i="6" s="1"/>
  <c r="U2873" i="6"/>
  <c r="U2563" i="6"/>
  <c r="U2554" i="6"/>
  <c r="U2679" i="6"/>
  <c r="U358" i="6"/>
  <c r="U360" i="6"/>
  <c r="U359" i="6"/>
  <c r="U1885" i="6"/>
  <c r="U1886" i="6"/>
  <c r="U1989" i="6"/>
  <c r="U2119" i="6"/>
  <c r="U2741" i="6"/>
  <c r="U2425" i="6"/>
  <c r="U2427" i="6"/>
  <c r="U2426" i="6"/>
  <c r="U780" i="6"/>
  <c r="U1560" i="6"/>
  <c r="U2791" i="6"/>
  <c r="U973" i="6"/>
  <c r="U284" i="6"/>
  <c r="U1657" i="6"/>
  <c r="U857" i="6"/>
  <c r="U859" i="6"/>
  <c r="U2346" i="6"/>
  <c r="U2884" i="6"/>
  <c r="U2875" i="6"/>
  <c r="U2876" i="6"/>
  <c r="U194" i="8"/>
  <c r="U190" i="8"/>
  <c r="U189" i="8"/>
  <c r="U192" i="8"/>
  <c r="U188" i="8"/>
  <c r="U1887" i="6"/>
  <c r="U2555" i="6"/>
  <c r="U2960" i="6"/>
  <c r="U1553" i="6"/>
  <c r="U1650" i="6"/>
  <c r="U1878" i="6"/>
  <c r="U2556" i="6"/>
  <c r="U2793" i="6"/>
  <c r="U2877" i="6"/>
  <c r="U687" i="6"/>
  <c r="U971" i="6"/>
  <c r="U1170" i="6"/>
  <c r="U1370" i="6"/>
  <c r="U1554" i="6"/>
  <c r="U1879" i="6"/>
  <c r="U1996" i="6"/>
  <c r="U2112" i="6"/>
  <c r="U2432" i="6"/>
  <c r="U365" i="6"/>
  <c r="U488" i="6"/>
  <c r="U972" i="6"/>
  <c r="U1555" i="6"/>
  <c r="U1880" i="6"/>
  <c r="U1997" i="6"/>
  <c r="U2113" i="6"/>
  <c r="U2433" i="6"/>
  <c r="U1168" i="6"/>
  <c r="U366" i="6"/>
  <c r="U2434" i="6"/>
  <c r="U2561" i="6"/>
  <c r="U2882" i="6"/>
  <c r="U367" i="6"/>
  <c r="U598" i="6"/>
  <c r="U1175" i="6"/>
  <c r="U2562" i="6"/>
  <c r="U2883" i="6"/>
  <c r="U2748" i="6" l="1"/>
  <c r="U1277" i="6"/>
  <c r="U2681" i="6"/>
  <c r="U2680" i="6"/>
  <c r="U1269" i="6"/>
  <c r="U285" i="6"/>
  <c r="U1278" i="6"/>
  <c r="U2746" i="6"/>
  <c r="U1276" i="6"/>
  <c r="U1771" i="6"/>
  <c r="U1077" i="6"/>
  <c r="U2740" i="6"/>
  <c r="U2743" i="6" s="1"/>
  <c r="U2744" i="6" s="1"/>
  <c r="U2749" i="6" s="1"/>
  <c r="U2753" i="6" s="1"/>
  <c r="U1270" i="6"/>
  <c r="U2739" i="6"/>
  <c r="U2673" i="6"/>
  <c r="U2676" i="6" s="1"/>
  <c r="U2677" i="6" s="1"/>
  <c r="U2682" i="6" s="1"/>
  <c r="U2686" i="6" s="1"/>
  <c r="U1451" i="6"/>
  <c r="U2672" i="6"/>
  <c r="U1652" i="6"/>
  <c r="U1651" i="6"/>
  <c r="U1654" i="6" s="1"/>
  <c r="U1655" i="6" s="1"/>
  <c r="U1660" i="6" s="1"/>
  <c r="U1664" i="6" s="1"/>
  <c r="U591" i="6"/>
  <c r="U1659" i="6"/>
  <c r="U2792" i="6"/>
  <c r="U1765" i="6"/>
  <c r="U2879" i="6"/>
  <c r="U2880" i="6" s="1"/>
  <c r="U2885" i="6" s="1"/>
  <c r="U2889" i="6" s="1"/>
  <c r="U279" i="6"/>
  <c r="U980" i="6"/>
  <c r="U1988" i="6"/>
  <c r="U2243" i="6"/>
  <c r="U1084" i="6"/>
  <c r="U2242" i="6"/>
  <c r="U286" i="6"/>
  <c r="U2237" i="6"/>
  <c r="U1445" i="6"/>
  <c r="U979" i="6"/>
  <c r="U1990" i="6"/>
  <c r="U1764" i="6"/>
  <c r="U1768" i="6" s="1"/>
  <c r="U1769" i="6" s="1"/>
  <c r="U1774" i="6" s="1"/>
  <c r="U1778" i="6" s="1"/>
  <c r="U1079" i="6"/>
  <c r="U1085" i="6"/>
  <c r="U2121" i="6"/>
  <c r="U2235" i="6"/>
  <c r="U1773" i="6"/>
  <c r="U1086" i="6"/>
  <c r="U2558" i="6"/>
  <c r="U2559" i="6" s="1"/>
  <c r="U2564" i="6" s="1"/>
  <c r="U2568" i="6" s="1"/>
  <c r="U482" i="6"/>
  <c r="U688" i="6"/>
  <c r="U2236" i="6"/>
  <c r="U1443" i="6"/>
  <c r="U1447" i="6" s="1"/>
  <c r="U1448" i="6" s="1"/>
  <c r="U1452" i="6"/>
  <c r="U487" i="6"/>
  <c r="U278" i="6"/>
  <c r="U281" i="6" s="1"/>
  <c r="U282" i="6" s="1"/>
  <c r="U287" i="6" s="1"/>
  <c r="U291" i="6" s="1"/>
  <c r="U480" i="6"/>
  <c r="U1561" i="6"/>
  <c r="U689" i="6"/>
  <c r="U1450" i="6"/>
  <c r="U2120" i="6"/>
  <c r="U1766" i="6"/>
  <c r="U774" i="6"/>
  <c r="U866" i="6"/>
  <c r="U2953" i="6"/>
  <c r="U864" i="6"/>
  <c r="U2339" i="6"/>
  <c r="U2951" i="6"/>
  <c r="U600" i="6"/>
  <c r="U2345" i="6"/>
  <c r="U858" i="6"/>
  <c r="U481" i="6"/>
  <c r="U775" i="6"/>
  <c r="U1177" i="6"/>
  <c r="U1362" i="6"/>
  <c r="U1169" i="6"/>
  <c r="U1172" i="6" s="1"/>
  <c r="U1173" i="6" s="1"/>
  <c r="U1178" i="6" s="1"/>
  <c r="U1182" i="6" s="1"/>
  <c r="U2347" i="6"/>
  <c r="U2800" i="6"/>
  <c r="U782" i="6"/>
  <c r="U680" i="6"/>
  <c r="U781" i="6"/>
  <c r="U2798" i="6"/>
  <c r="U2340" i="6"/>
  <c r="U2342" i="6" s="1"/>
  <c r="U2343" i="6" s="1"/>
  <c r="U2348" i="6" s="1"/>
  <c r="U2352" i="6" s="1"/>
  <c r="U1371" i="6"/>
  <c r="U2952" i="6"/>
  <c r="U593" i="6"/>
  <c r="U1364" i="6"/>
  <c r="U682" i="6"/>
  <c r="U2795" i="6"/>
  <c r="U2796" i="6" s="1"/>
  <c r="U592" i="6"/>
  <c r="U2959" i="6"/>
  <c r="U1369" i="6"/>
  <c r="U2429" i="6"/>
  <c r="U2430" i="6" s="1"/>
  <c r="U861" i="6"/>
  <c r="U862" i="6" s="1"/>
  <c r="U867" i="6" s="1"/>
  <c r="U871" i="6" s="1"/>
  <c r="U362" i="6"/>
  <c r="U363" i="6" s="1"/>
  <c r="U368" i="6" s="1"/>
  <c r="U372" i="6" s="1"/>
  <c r="U777" i="6"/>
  <c r="U778" i="6" s="1"/>
  <c r="U783" i="6" s="1"/>
  <c r="U787" i="6" s="1"/>
  <c r="U2435" i="6"/>
  <c r="U2439" i="6" s="1"/>
  <c r="U195" i="8"/>
  <c r="U1882" i="6"/>
  <c r="U1883" i="6" s="1"/>
  <c r="U1888" i="6" s="1"/>
  <c r="U1892" i="6" s="1"/>
  <c r="U1273" i="6"/>
  <c r="U1274" i="6" s="1"/>
  <c r="U1279" i="6" s="1"/>
  <c r="U1283" i="6" s="1"/>
  <c r="U1557" i="6"/>
  <c r="U1558" i="6" s="1"/>
  <c r="U1563" i="6" s="1"/>
  <c r="U1567" i="6" s="1"/>
  <c r="U2116" i="6"/>
  <c r="U2117" i="6" s="1"/>
  <c r="U975" i="6"/>
  <c r="U976" i="6" s="1"/>
  <c r="U981" i="6" s="1"/>
  <c r="U985" i="6" s="1"/>
  <c r="U595" i="6" l="1"/>
  <c r="U596" i="6" s="1"/>
  <c r="U601" i="6" s="1"/>
  <c r="U605" i="6" s="1"/>
  <c r="U2122" i="6"/>
  <c r="U2126" i="6" s="1"/>
  <c r="U1081" i="6"/>
  <c r="U1082" i="6" s="1"/>
  <c r="U1087" i="6" s="1"/>
  <c r="U1091" i="6" s="1"/>
  <c r="U1366" i="6"/>
  <c r="U1367" i="6" s="1"/>
  <c r="U1372" i="6" s="1"/>
  <c r="U1376" i="6" s="1"/>
  <c r="U1453" i="6"/>
  <c r="U1457" i="6" s="1"/>
  <c r="U684" i="6"/>
  <c r="U685" i="6" s="1"/>
  <c r="U690" i="6" s="1"/>
  <c r="U694" i="6" s="1"/>
  <c r="U484" i="6"/>
  <c r="U485" i="6" s="1"/>
  <c r="U490" i="6" s="1"/>
  <c r="U494" i="6" s="1"/>
  <c r="U2239" i="6"/>
  <c r="U2240" i="6" s="1"/>
  <c r="U2245" i="6" s="1"/>
  <c r="U2249" i="6" s="1"/>
  <c r="U2955" i="6"/>
  <c r="U2956" i="6" s="1"/>
  <c r="U2961" i="6" s="1"/>
  <c r="U2965" i="6" s="1"/>
  <c r="U2801" i="6"/>
  <c r="U2805" i="6" s="1"/>
  <c r="U1992" i="6"/>
  <c r="U1993" i="6" s="1"/>
  <c r="U1998" i="6" s="1"/>
  <c r="U2002" i="6" s="1"/>
  <c r="U295" i="6" l="1"/>
  <c r="U296" i="6" s="1"/>
  <c r="U298" i="6" s="1"/>
  <c r="S3011" i="5"/>
  <c r="U2944" i="5"/>
  <c r="U2943" i="5"/>
  <c r="U2942" i="5"/>
  <c r="U2941" i="5"/>
  <c r="U2940" i="5"/>
  <c r="U2939" i="5"/>
  <c r="U2938" i="5"/>
  <c r="U2937" i="5"/>
  <c r="U2936" i="5"/>
  <c r="U2935" i="5"/>
  <c r="U2934" i="5"/>
  <c r="U2933" i="5"/>
  <c r="U2932" i="5"/>
  <c r="U2931" i="5"/>
  <c r="U2930" i="5"/>
  <c r="U2929" i="5"/>
  <c r="U2928" i="5"/>
  <c r="U2927" i="5"/>
  <c r="U2926" i="5"/>
  <c r="U2925" i="5"/>
  <c r="U2924" i="5"/>
  <c r="U2923" i="5"/>
  <c r="U2922" i="5"/>
  <c r="U2920" i="5"/>
  <c r="U2918" i="5"/>
  <c r="U2917" i="5"/>
  <c r="U2916" i="5"/>
  <c r="U2915" i="5"/>
  <c r="U2912" i="5"/>
  <c r="U2909" i="5"/>
  <c r="U2908" i="5"/>
  <c r="U2868" i="5"/>
  <c r="U2867" i="5"/>
  <c r="U2866" i="5"/>
  <c r="U2865" i="5"/>
  <c r="U2864" i="5"/>
  <c r="U2863" i="5"/>
  <c r="U2862" i="5"/>
  <c r="U2861" i="5"/>
  <c r="U2860" i="5"/>
  <c r="U2859" i="5"/>
  <c r="U2858" i="5"/>
  <c r="U2857" i="5"/>
  <c r="U2856" i="5"/>
  <c r="U2855" i="5"/>
  <c r="U2854" i="5"/>
  <c r="U2853" i="5"/>
  <c r="U2852" i="5"/>
  <c r="U2851" i="5"/>
  <c r="U2850" i="5"/>
  <c r="U2849" i="5"/>
  <c r="U2848" i="5"/>
  <c r="U2847" i="5"/>
  <c r="U2845" i="5"/>
  <c r="U2843" i="5"/>
  <c r="U2840" i="5"/>
  <c r="U2839" i="5"/>
  <c r="U2838" i="5"/>
  <c r="U2835" i="5"/>
  <c r="U2833" i="5"/>
  <c r="U2784" i="5"/>
  <c r="U2783" i="5"/>
  <c r="U2782" i="5"/>
  <c r="U2781" i="5"/>
  <c r="U2780" i="5"/>
  <c r="U2779" i="5"/>
  <c r="U2778" i="5"/>
  <c r="U2777" i="5"/>
  <c r="U2776" i="5"/>
  <c r="U2775" i="5"/>
  <c r="U2774" i="5"/>
  <c r="U2773" i="5"/>
  <c r="U2772" i="5"/>
  <c r="U2771" i="5"/>
  <c r="U2770" i="5"/>
  <c r="U2769" i="5"/>
  <c r="U2768" i="5"/>
  <c r="U2767" i="5"/>
  <c r="U2766" i="5"/>
  <c r="U2765" i="5"/>
  <c r="U2764" i="5"/>
  <c r="U2762" i="5"/>
  <c r="U2761" i="5"/>
  <c r="U2760" i="5"/>
  <c r="U2759" i="5"/>
  <c r="U2756" i="5"/>
  <c r="U2732" i="5"/>
  <c r="U2731" i="5"/>
  <c r="U2730" i="5"/>
  <c r="U2729" i="5"/>
  <c r="U2728" i="5"/>
  <c r="U2727" i="5"/>
  <c r="U2726" i="5"/>
  <c r="U2725" i="5"/>
  <c r="U2724" i="5"/>
  <c r="U2723" i="5"/>
  <c r="U2722" i="5"/>
  <c r="U2721" i="5"/>
  <c r="U2720" i="5"/>
  <c r="U2719" i="5"/>
  <c r="U2718" i="5"/>
  <c r="U2717" i="5"/>
  <c r="U2716" i="5"/>
  <c r="U2715" i="5"/>
  <c r="U2714" i="5"/>
  <c r="U2713" i="5"/>
  <c r="U2712" i="5"/>
  <c r="U2711" i="5"/>
  <c r="U2710" i="5"/>
  <c r="U2708" i="5"/>
  <c r="U2706" i="5"/>
  <c r="U2705" i="5"/>
  <c r="U2704" i="5"/>
  <c r="U2703" i="5"/>
  <c r="U2702" i="5"/>
  <c r="U2701" i="5"/>
  <c r="U2698" i="5"/>
  <c r="U2695" i="5"/>
  <c r="U2694" i="5"/>
  <c r="U2691" i="5"/>
  <c r="U2689" i="5"/>
  <c r="U2665" i="5"/>
  <c r="U2664" i="5"/>
  <c r="U2663" i="5"/>
  <c r="U2662" i="5"/>
  <c r="U2661" i="5"/>
  <c r="U2660" i="5"/>
  <c r="U2659" i="5"/>
  <c r="U2658" i="5"/>
  <c r="U2657" i="5"/>
  <c r="U2656" i="5"/>
  <c r="U2655" i="5"/>
  <c r="U2654" i="5"/>
  <c r="U2653" i="5"/>
  <c r="U2652" i="5"/>
  <c r="U2651" i="5"/>
  <c r="U2650" i="5"/>
  <c r="U2649" i="5"/>
  <c r="U2648" i="5"/>
  <c r="U2647" i="5"/>
  <c r="U2646" i="5"/>
  <c r="U2645" i="5"/>
  <c r="U2644" i="5"/>
  <c r="U2643" i="5"/>
  <c r="U2642" i="5"/>
  <c r="U2641" i="5"/>
  <c r="U2640" i="5"/>
  <c r="U2638" i="5"/>
  <c r="U2636" i="5"/>
  <c r="U2635" i="5"/>
  <c r="U2634" i="5"/>
  <c r="U2633" i="5"/>
  <c r="U2632" i="5"/>
  <c r="U2631" i="5"/>
  <c r="U2630" i="5"/>
  <c r="U2629" i="5"/>
  <c r="U2628" i="5"/>
  <c r="U2625" i="5"/>
  <c r="U2623" i="5"/>
  <c r="U2622" i="5"/>
  <c r="U2621" i="5"/>
  <c r="U2619" i="5"/>
  <c r="U2617" i="5"/>
  <c r="U2547" i="5"/>
  <c r="U2546" i="5"/>
  <c r="U2545" i="5"/>
  <c r="U2544" i="5"/>
  <c r="U2543" i="5"/>
  <c r="U2542" i="5"/>
  <c r="U2541" i="5"/>
  <c r="U2540" i="5"/>
  <c r="U2539" i="5"/>
  <c r="U2538" i="5"/>
  <c r="U2537" i="5"/>
  <c r="U2536" i="5"/>
  <c r="U2535" i="5"/>
  <c r="U2534" i="5"/>
  <c r="U2533" i="5"/>
  <c r="U2532" i="5"/>
  <c r="U2531" i="5"/>
  <c r="U2530" i="5"/>
  <c r="U2529" i="5"/>
  <c r="U2528" i="5"/>
  <c r="U2527" i="5"/>
  <c r="U2526" i="5"/>
  <c r="U2525" i="5"/>
  <c r="U2524" i="5"/>
  <c r="U2523" i="5"/>
  <c r="U2522" i="5"/>
  <c r="U2521" i="5"/>
  <c r="U2520" i="5"/>
  <c r="U2519" i="5"/>
  <c r="U2518" i="5"/>
  <c r="U2517" i="5"/>
  <c r="U2515" i="5"/>
  <c r="U2513" i="5"/>
  <c r="U2512" i="5"/>
  <c r="U2511" i="5"/>
  <c r="U2510" i="5"/>
  <c r="U2509" i="5"/>
  <c r="U2508" i="5"/>
  <c r="U2505" i="5"/>
  <c r="U2503" i="5"/>
  <c r="U2500" i="5"/>
  <c r="U2498" i="5"/>
  <c r="U2495" i="5"/>
  <c r="U2494" i="5"/>
  <c r="U2491" i="5"/>
  <c r="U2490" i="5"/>
  <c r="U2488" i="5"/>
  <c r="U2418" i="5"/>
  <c r="U2417" i="5"/>
  <c r="U2416" i="5"/>
  <c r="U2415" i="5"/>
  <c r="U2414" i="5"/>
  <c r="U2413" i="5"/>
  <c r="U2412" i="5"/>
  <c r="U2411" i="5"/>
  <c r="U2410" i="5"/>
  <c r="U2409" i="5"/>
  <c r="U2408" i="5"/>
  <c r="U2407" i="5"/>
  <c r="U2406" i="5"/>
  <c r="U2405" i="5"/>
  <c r="U2404" i="5"/>
  <c r="U2403" i="5"/>
  <c r="U2402" i="5"/>
  <c r="U2401" i="5"/>
  <c r="U2400" i="5"/>
  <c r="U2399" i="5"/>
  <c r="U2398" i="5"/>
  <c r="U2397" i="5"/>
  <c r="U2396" i="5"/>
  <c r="U2395" i="5"/>
  <c r="U2394" i="5"/>
  <c r="U2393" i="5"/>
  <c r="U2392" i="5"/>
  <c r="U2391" i="5"/>
  <c r="U2390" i="5"/>
  <c r="U2389" i="5"/>
  <c r="U2388" i="5"/>
  <c r="U2387" i="5"/>
  <c r="U2386" i="5"/>
  <c r="U2385" i="5"/>
  <c r="U2384" i="5"/>
  <c r="U2383" i="5"/>
  <c r="U2381" i="5"/>
  <c r="U2379" i="5"/>
  <c r="U2378" i="5"/>
  <c r="U2375" i="5"/>
  <c r="U2373" i="5"/>
  <c r="U2371" i="5"/>
  <c r="U2368" i="5"/>
  <c r="U2366" i="5"/>
  <c r="U2363" i="5"/>
  <c r="U2362" i="5"/>
  <c r="U2359" i="5"/>
  <c r="U2357" i="5"/>
  <c r="U2356" i="5"/>
  <c r="U2331" i="5"/>
  <c r="U2330" i="5"/>
  <c r="U2329" i="5"/>
  <c r="U2328" i="5"/>
  <c r="U2327" i="5"/>
  <c r="U2326" i="5"/>
  <c r="U2325" i="5"/>
  <c r="U2324" i="5"/>
  <c r="U2323" i="5"/>
  <c r="U2322" i="5"/>
  <c r="U2321" i="5"/>
  <c r="U2320" i="5"/>
  <c r="U2319" i="5"/>
  <c r="U2318" i="5"/>
  <c r="U2317" i="5"/>
  <c r="U2316" i="5"/>
  <c r="U2315" i="5"/>
  <c r="U2314" i="5"/>
  <c r="U2313" i="5"/>
  <c r="U2312" i="5"/>
  <c r="U2311" i="5"/>
  <c r="U2310" i="5"/>
  <c r="U2309" i="5"/>
  <c r="U2308" i="5"/>
  <c r="U2307" i="5"/>
  <c r="U2306" i="5"/>
  <c r="U2305" i="5"/>
  <c r="U2304" i="5"/>
  <c r="U2303" i="5"/>
  <c r="U2301" i="5"/>
  <c r="U2299" i="5"/>
  <c r="U2298" i="5"/>
  <c r="U2295" i="5"/>
  <c r="U2293" i="5"/>
  <c r="U2290" i="5"/>
  <c r="U2288" i="5"/>
  <c r="U2287" i="5"/>
  <c r="U2284" i="5"/>
  <c r="U2229" i="5"/>
  <c r="U2228" i="5"/>
  <c r="U2227" i="5"/>
  <c r="U2226" i="5"/>
  <c r="U2225" i="5"/>
  <c r="U2224" i="5"/>
  <c r="U2223" i="5"/>
  <c r="U2222" i="5"/>
  <c r="U2221" i="5"/>
  <c r="U2220" i="5"/>
  <c r="U2219" i="5"/>
  <c r="U2218" i="5"/>
  <c r="U2217" i="5"/>
  <c r="U2216" i="5"/>
  <c r="U2215" i="5"/>
  <c r="U2214" i="5"/>
  <c r="U2213" i="5"/>
  <c r="U2212" i="5"/>
  <c r="U2211" i="5"/>
  <c r="U2210" i="5"/>
  <c r="U2209" i="5"/>
  <c r="U2208" i="5"/>
  <c r="U2207" i="5"/>
  <c r="U2206" i="5"/>
  <c r="U2205" i="5"/>
  <c r="U2204" i="5"/>
  <c r="U2203" i="5"/>
  <c r="U2202" i="5"/>
  <c r="U2201" i="5"/>
  <c r="U2200" i="5"/>
  <c r="U2199" i="5"/>
  <c r="U2198" i="5"/>
  <c r="U2197" i="5"/>
  <c r="U2196" i="5"/>
  <c r="U2195" i="5"/>
  <c r="U2194" i="5"/>
  <c r="U2193" i="5"/>
  <c r="U2192" i="5"/>
  <c r="U2190" i="5"/>
  <c r="U2188" i="5"/>
  <c r="U2187" i="5"/>
  <c r="U2186" i="5"/>
  <c r="U2185" i="5"/>
  <c r="U2184" i="5"/>
  <c r="U2183" i="5"/>
  <c r="U2182" i="5"/>
  <c r="U2179" i="5"/>
  <c r="U2176" i="5"/>
  <c r="U2174" i="5"/>
  <c r="U2171" i="5"/>
  <c r="U2170" i="5"/>
  <c r="U2169" i="5"/>
  <c r="U2167" i="5"/>
  <c r="U2164" i="5"/>
  <c r="U2163" i="5"/>
  <c r="U2161" i="5"/>
  <c r="U2106" i="5"/>
  <c r="U2105" i="5"/>
  <c r="U2104" i="5"/>
  <c r="U2103" i="5"/>
  <c r="U2102" i="5"/>
  <c r="U2101" i="5"/>
  <c r="U2100" i="5"/>
  <c r="U2099" i="5"/>
  <c r="U2098" i="5"/>
  <c r="U2097" i="5"/>
  <c r="U2096" i="5"/>
  <c r="U2095" i="5"/>
  <c r="U2094" i="5"/>
  <c r="U2093" i="5"/>
  <c r="U2092" i="5"/>
  <c r="U2091" i="5"/>
  <c r="U2090" i="5"/>
  <c r="U2089" i="5"/>
  <c r="U2088" i="5"/>
  <c r="U2087" i="5"/>
  <c r="U2086" i="5"/>
  <c r="U2085" i="5"/>
  <c r="U2084" i="5"/>
  <c r="U2083" i="5"/>
  <c r="U2082" i="5"/>
  <c r="U2081" i="5"/>
  <c r="U2080" i="5"/>
  <c r="U2079" i="5"/>
  <c r="U2078" i="5"/>
  <c r="U2077" i="5"/>
  <c r="U2076" i="5"/>
  <c r="U2075" i="5"/>
  <c r="U2074" i="5"/>
  <c r="U2073" i="5"/>
  <c r="U2072" i="5"/>
  <c r="U2071" i="5"/>
  <c r="U2070" i="5"/>
  <c r="U2069" i="5"/>
  <c r="U2068" i="5"/>
  <c r="U2067" i="5"/>
  <c r="U2066" i="5"/>
  <c r="U2065" i="5"/>
  <c r="U2064" i="5"/>
  <c r="U2063" i="5"/>
  <c r="U2061" i="5"/>
  <c r="U2059" i="5"/>
  <c r="U2058" i="5"/>
  <c r="U2057" i="5"/>
  <c r="U2056" i="5"/>
  <c r="U2055" i="5"/>
  <c r="U2054" i="5"/>
  <c r="U2051" i="5"/>
  <c r="U2048" i="5"/>
  <c r="U2046" i="5"/>
  <c r="U2045" i="5"/>
  <c r="U2042" i="5"/>
  <c r="U2041" i="5"/>
  <c r="U2038" i="5"/>
  <c r="U2037" i="5"/>
  <c r="U1982" i="5"/>
  <c r="U1981" i="5"/>
  <c r="U1980" i="5"/>
  <c r="U1979" i="5"/>
  <c r="U1978" i="5"/>
  <c r="U1977" i="5"/>
  <c r="U1976" i="5"/>
  <c r="U1975" i="5"/>
  <c r="U1974" i="5"/>
  <c r="U1973" i="5"/>
  <c r="U1972" i="5"/>
  <c r="U1971" i="5"/>
  <c r="U1970" i="5"/>
  <c r="U1969" i="5"/>
  <c r="U1968" i="5"/>
  <c r="U1967" i="5"/>
  <c r="U1966" i="5"/>
  <c r="U1965" i="5"/>
  <c r="U1964" i="5"/>
  <c r="U1963" i="5"/>
  <c r="U1962" i="5"/>
  <c r="U1961" i="5"/>
  <c r="U1960" i="5"/>
  <c r="U1959" i="5"/>
  <c r="U1958" i="5"/>
  <c r="U1957" i="5"/>
  <c r="U1956" i="5"/>
  <c r="U1955" i="5"/>
  <c r="U1954" i="5"/>
  <c r="U1953" i="5"/>
  <c r="U1952" i="5"/>
  <c r="U1951" i="5"/>
  <c r="U1950" i="5"/>
  <c r="U1949" i="5"/>
  <c r="U1948" i="5"/>
  <c r="U1946" i="5"/>
  <c r="U1944" i="5"/>
  <c r="U1943" i="5"/>
  <c r="U1942" i="5"/>
  <c r="U1941" i="5"/>
  <c r="U1940" i="5"/>
  <c r="U1939" i="5"/>
  <c r="U1938" i="5"/>
  <c r="U1937" i="5"/>
  <c r="U1934" i="5"/>
  <c r="U1932" i="5"/>
  <c r="U1929" i="5"/>
  <c r="U1927" i="5"/>
  <c r="U1926" i="5"/>
  <c r="U1925" i="5"/>
  <c r="AB1923" i="5"/>
  <c r="U1923" i="5"/>
  <c r="AB1921" i="5"/>
  <c r="AB1922" i="5" s="1"/>
  <c r="U1920" i="5"/>
  <c r="U1919" i="5"/>
  <c r="U1872" i="5"/>
  <c r="U1871" i="5"/>
  <c r="U1870" i="5"/>
  <c r="U1869" i="5"/>
  <c r="U1868" i="5"/>
  <c r="U1867" i="5"/>
  <c r="U1866" i="5"/>
  <c r="U1865" i="5"/>
  <c r="U1864" i="5"/>
  <c r="U1863" i="5"/>
  <c r="U1862" i="5"/>
  <c r="U1861" i="5"/>
  <c r="U1860" i="5"/>
  <c r="U1859" i="5"/>
  <c r="U1858" i="5"/>
  <c r="U1857" i="5"/>
  <c r="U1856" i="5"/>
  <c r="U1855" i="5"/>
  <c r="U1854" i="5"/>
  <c r="U1853" i="5"/>
  <c r="U1852" i="5"/>
  <c r="U1851" i="5"/>
  <c r="U1850" i="5"/>
  <c r="U1849" i="5"/>
  <c r="U1848" i="5"/>
  <c r="U1847" i="5"/>
  <c r="U1846" i="5"/>
  <c r="U1845" i="5"/>
  <c r="U1844" i="5"/>
  <c r="U1843" i="5"/>
  <c r="U1842" i="5"/>
  <c r="U1841" i="5"/>
  <c r="U1840" i="5"/>
  <c r="U1839" i="5"/>
  <c r="U1838" i="5"/>
  <c r="U1837" i="5"/>
  <c r="U1836" i="5"/>
  <c r="U1835" i="5"/>
  <c r="U1834" i="5"/>
  <c r="U1833" i="5"/>
  <c r="U1831" i="5"/>
  <c r="U1829" i="5"/>
  <c r="U1828" i="5"/>
  <c r="U1825" i="5"/>
  <c r="U1823" i="5"/>
  <c r="U1820" i="5"/>
  <c r="U1818" i="5"/>
  <c r="U1817" i="5"/>
  <c r="U1814" i="5"/>
  <c r="U1811" i="5"/>
  <c r="U1810" i="5"/>
  <c r="U1809" i="5"/>
  <c r="U1807" i="5"/>
  <c r="U1804" i="5"/>
  <c r="U1803" i="5"/>
  <c r="U1801" i="5"/>
  <c r="U1758" i="5"/>
  <c r="U1757" i="5"/>
  <c r="U1756" i="5"/>
  <c r="U1755" i="5"/>
  <c r="U1754" i="5"/>
  <c r="U1753" i="5"/>
  <c r="U1752" i="5"/>
  <c r="U1751" i="5"/>
  <c r="U1750" i="5"/>
  <c r="U1749" i="5"/>
  <c r="U1748" i="5"/>
  <c r="U1747" i="5"/>
  <c r="U1746" i="5"/>
  <c r="U1745" i="5"/>
  <c r="U1744" i="5"/>
  <c r="U1743" i="5"/>
  <c r="U1742" i="5"/>
  <c r="U1741" i="5"/>
  <c r="U1740" i="5"/>
  <c r="U1739" i="5"/>
  <c r="U1738" i="5"/>
  <c r="U1737" i="5"/>
  <c r="U1736" i="5"/>
  <c r="U1735" i="5"/>
  <c r="U1734" i="5"/>
  <c r="U1733" i="5"/>
  <c r="U1732" i="5"/>
  <c r="U1731" i="5"/>
  <c r="U1730" i="5"/>
  <c r="U1729" i="5"/>
  <c r="U1728" i="5"/>
  <c r="U1727" i="5"/>
  <c r="U1726" i="5"/>
  <c r="U1725" i="5"/>
  <c r="U1724" i="5"/>
  <c r="U1723" i="5"/>
  <c r="U1722" i="5"/>
  <c r="U1721" i="5"/>
  <c r="U1720" i="5"/>
  <c r="U1719" i="5"/>
  <c r="U1717" i="5"/>
  <c r="U1715" i="5"/>
  <c r="U1714" i="5"/>
  <c r="U1713" i="5"/>
  <c r="U1712" i="5"/>
  <c r="U1709" i="5"/>
  <c r="U1707" i="5"/>
  <c r="U1705" i="5"/>
  <c r="U1702" i="5"/>
  <c r="U1701" i="5"/>
  <c r="U1698" i="5"/>
  <c r="U1697" i="5"/>
  <c r="U1696" i="5"/>
  <c r="U1694" i="5"/>
  <c r="U1691" i="5"/>
  <c r="U1690" i="5"/>
  <c r="U1688" i="5"/>
  <c r="U1687" i="5"/>
  <c r="U1644" i="5"/>
  <c r="U1643" i="5"/>
  <c r="U1642" i="5"/>
  <c r="U1641" i="5"/>
  <c r="U1640" i="5"/>
  <c r="U1639" i="5"/>
  <c r="U1638" i="5"/>
  <c r="U1637" i="5"/>
  <c r="U1636" i="5"/>
  <c r="U1635" i="5"/>
  <c r="U1634" i="5"/>
  <c r="U1633" i="5"/>
  <c r="U1632" i="5"/>
  <c r="U1631" i="5"/>
  <c r="U1630" i="5"/>
  <c r="U1629" i="5"/>
  <c r="U1628" i="5"/>
  <c r="U1627" i="5"/>
  <c r="U1626" i="5"/>
  <c r="U1625" i="5"/>
  <c r="U1624" i="5"/>
  <c r="U1623" i="5"/>
  <c r="U1622" i="5"/>
  <c r="U1621" i="5"/>
  <c r="U1620" i="5"/>
  <c r="U1619" i="5"/>
  <c r="U1618" i="5"/>
  <c r="U1617" i="5"/>
  <c r="U1616" i="5"/>
  <c r="U1615" i="5"/>
  <c r="U1614" i="5"/>
  <c r="U1613" i="5"/>
  <c r="U1612" i="5"/>
  <c r="U1611" i="5"/>
  <c r="U1610" i="5"/>
  <c r="U1608" i="5"/>
  <c r="U1606" i="5"/>
  <c r="U1605" i="5"/>
  <c r="U1604" i="5"/>
  <c r="U1603" i="5"/>
  <c r="U1602" i="5"/>
  <c r="U1601" i="5"/>
  <c r="U1598" i="5"/>
  <c r="U1595" i="5"/>
  <c r="U1592" i="5"/>
  <c r="U1590" i="5"/>
  <c r="U1589" i="5"/>
  <c r="U1586" i="5"/>
  <c r="U1583" i="5"/>
  <c r="U1582" i="5"/>
  <c r="U1579" i="5"/>
  <c r="U1578" i="5"/>
  <c r="U1576" i="5"/>
  <c r="U1547" i="5"/>
  <c r="U1546" i="5"/>
  <c r="U1545" i="5"/>
  <c r="U1544" i="5"/>
  <c r="U1543" i="5"/>
  <c r="U1542" i="5"/>
  <c r="U1541" i="5"/>
  <c r="U1540" i="5"/>
  <c r="U1539" i="5"/>
  <c r="U1538" i="5"/>
  <c r="U1537" i="5"/>
  <c r="U1536" i="5"/>
  <c r="U1535" i="5"/>
  <c r="U1534" i="5"/>
  <c r="U1533" i="5"/>
  <c r="U1532" i="5"/>
  <c r="U1531" i="5"/>
  <c r="U1530" i="5"/>
  <c r="U1529" i="5"/>
  <c r="U1528" i="5"/>
  <c r="U1527" i="5"/>
  <c r="U1526" i="5"/>
  <c r="U1525" i="5"/>
  <c r="U1524" i="5"/>
  <c r="U1523" i="5"/>
  <c r="U1522" i="5"/>
  <c r="U1521" i="5"/>
  <c r="U1520" i="5"/>
  <c r="U1519" i="5"/>
  <c r="U1518" i="5"/>
  <c r="U1517" i="5"/>
  <c r="U1516" i="5"/>
  <c r="U1515" i="5"/>
  <c r="U1514" i="5"/>
  <c r="U1513" i="5"/>
  <c r="U1512" i="5"/>
  <c r="U1511" i="5"/>
  <c r="U1510" i="5"/>
  <c r="U1509" i="5"/>
  <c r="U1508" i="5"/>
  <c r="U1506" i="5"/>
  <c r="U1504" i="5"/>
  <c r="U1503" i="5"/>
  <c r="U1502" i="5"/>
  <c r="U1501" i="5"/>
  <c r="U1500" i="5"/>
  <c r="U1499" i="5"/>
  <c r="U1496" i="5"/>
  <c r="U1493" i="5"/>
  <c r="U1491" i="5"/>
  <c r="U1490" i="5"/>
  <c r="U1487" i="5"/>
  <c r="U1486" i="5"/>
  <c r="U1483" i="5"/>
  <c r="U1482" i="5"/>
  <c r="U1480" i="5"/>
  <c r="U1437" i="5"/>
  <c r="U1436" i="5"/>
  <c r="U1435" i="5"/>
  <c r="U1434" i="5"/>
  <c r="U1433" i="5"/>
  <c r="U1432" i="5"/>
  <c r="U1431" i="5"/>
  <c r="U1430" i="5"/>
  <c r="U1429" i="5"/>
  <c r="U1428" i="5"/>
  <c r="U1427" i="5"/>
  <c r="U1426" i="5"/>
  <c r="U1425" i="5"/>
  <c r="U1424" i="5"/>
  <c r="U1423" i="5"/>
  <c r="U1422" i="5"/>
  <c r="U1421" i="5"/>
  <c r="U1420" i="5"/>
  <c r="U1419" i="5"/>
  <c r="U1418" i="5"/>
  <c r="U1417" i="5"/>
  <c r="U1416" i="5"/>
  <c r="U1415" i="5"/>
  <c r="U1414" i="5"/>
  <c r="U1413" i="5"/>
  <c r="U1412" i="5"/>
  <c r="U1411" i="5"/>
  <c r="U1410" i="5"/>
  <c r="U1409" i="5"/>
  <c r="U1408" i="5"/>
  <c r="U1407" i="5"/>
  <c r="U1406" i="5"/>
  <c r="U1405" i="5"/>
  <c r="U1404" i="5"/>
  <c r="U1403" i="5"/>
  <c r="U1402" i="5"/>
  <c r="U1401" i="5"/>
  <c r="U1400" i="5"/>
  <c r="U1398" i="5"/>
  <c r="U1396" i="5"/>
  <c r="U1393" i="5"/>
  <c r="U1391" i="5"/>
  <c r="U1388" i="5"/>
  <c r="U1386" i="5"/>
  <c r="U1385" i="5"/>
  <c r="U1382" i="5"/>
  <c r="U1380" i="5"/>
  <c r="S1356" i="5"/>
  <c r="U1356" i="5" s="1"/>
  <c r="S1355" i="5"/>
  <c r="U1355" i="5" s="1"/>
  <c r="S1354" i="5"/>
  <c r="U1354" i="5" s="1"/>
  <c r="S1353" i="5"/>
  <c r="U1353" i="5" s="1"/>
  <c r="S1352" i="5"/>
  <c r="U1352" i="5" s="1"/>
  <c r="S1351" i="5"/>
  <c r="U1351" i="5" s="1"/>
  <c r="S1350" i="5"/>
  <c r="U1350" i="5" s="1"/>
  <c r="S1349" i="5"/>
  <c r="U1349" i="5" s="1"/>
  <c r="S1348" i="5"/>
  <c r="U1348" i="5" s="1"/>
  <c r="S1347" i="5"/>
  <c r="U1347" i="5" s="1"/>
  <c r="S1346" i="5"/>
  <c r="U1346" i="5" s="1"/>
  <c r="S1345" i="5"/>
  <c r="U1345" i="5" s="1"/>
  <c r="S1344" i="5"/>
  <c r="U1344" i="5" s="1"/>
  <c r="S1343" i="5"/>
  <c r="U1343" i="5" s="1"/>
  <c r="S1342" i="5"/>
  <c r="U1342" i="5" s="1"/>
  <c r="S1341" i="5"/>
  <c r="U1341" i="5" s="1"/>
  <c r="S1340" i="5"/>
  <c r="U1340" i="5" s="1"/>
  <c r="S1339" i="5"/>
  <c r="U1339" i="5" s="1"/>
  <c r="S1338" i="5"/>
  <c r="U1338" i="5" s="1"/>
  <c r="S1337" i="5"/>
  <c r="U1337" i="5" s="1"/>
  <c r="S1336" i="5"/>
  <c r="U1336" i="5" s="1"/>
  <c r="S1335" i="5"/>
  <c r="U1335" i="5" s="1"/>
  <c r="S1334" i="5"/>
  <c r="U1334" i="5" s="1"/>
  <c r="S1333" i="5"/>
  <c r="U1333" i="5" s="1"/>
  <c r="S1332" i="5"/>
  <c r="U1332" i="5" s="1"/>
  <c r="S1331" i="5"/>
  <c r="U1331" i="5" s="1"/>
  <c r="S1330" i="5"/>
  <c r="U1330" i="5" s="1"/>
  <c r="S1329" i="5"/>
  <c r="U1329" i="5" s="1"/>
  <c r="S1328" i="5"/>
  <c r="U1328" i="5" s="1"/>
  <c r="S1327" i="5"/>
  <c r="U1327" i="5" s="1"/>
  <c r="S1325" i="5"/>
  <c r="U1325" i="5" s="1"/>
  <c r="S1323" i="5"/>
  <c r="U1323" i="5" s="1"/>
  <c r="S1320" i="5"/>
  <c r="U1320" i="5" s="1"/>
  <c r="S1318" i="5"/>
  <c r="U1318" i="5" s="1"/>
  <c r="S1315" i="5"/>
  <c r="U1315" i="5" s="1"/>
  <c r="S1313" i="5"/>
  <c r="U1313" i="5" s="1"/>
  <c r="S1310" i="5"/>
  <c r="U1310" i="5" s="1"/>
  <c r="S1309" i="5"/>
  <c r="U1309" i="5" s="1"/>
  <c r="S1306" i="5"/>
  <c r="U1306" i="5" s="1"/>
  <c r="U1263" i="5"/>
  <c r="U1262" i="5"/>
  <c r="U1261" i="5"/>
  <c r="U1260" i="5"/>
  <c r="U1259" i="5"/>
  <c r="U1258" i="5"/>
  <c r="U1257" i="5"/>
  <c r="U1256" i="5"/>
  <c r="U1255" i="5"/>
  <c r="U1254" i="5"/>
  <c r="U1253" i="5"/>
  <c r="U1252" i="5"/>
  <c r="U1251" i="5"/>
  <c r="U1250" i="5"/>
  <c r="U1249" i="5"/>
  <c r="U1248" i="5"/>
  <c r="U1247" i="5"/>
  <c r="U1246" i="5"/>
  <c r="U1245" i="5"/>
  <c r="U1244" i="5"/>
  <c r="U1243" i="5"/>
  <c r="U1242" i="5"/>
  <c r="U1241" i="5"/>
  <c r="U1240" i="5"/>
  <c r="U1239" i="5"/>
  <c r="U1238" i="5"/>
  <c r="U1237" i="5"/>
  <c r="U1236" i="5"/>
  <c r="U1235" i="5"/>
  <c r="U1234" i="5"/>
  <c r="U1233" i="5"/>
  <c r="U1231" i="5"/>
  <c r="U1229" i="5"/>
  <c r="U1228" i="5"/>
  <c r="U1227" i="5"/>
  <c r="U1226" i="5"/>
  <c r="U1225" i="5"/>
  <c r="U1224" i="5"/>
  <c r="U1221" i="5"/>
  <c r="U1219" i="5"/>
  <c r="U1217" i="5"/>
  <c r="U1216" i="5"/>
  <c r="U1213" i="5"/>
  <c r="U1210" i="5"/>
  <c r="U1209" i="5"/>
  <c r="U1206" i="5"/>
  <c r="U1205" i="5"/>
  <c r="U1162" i="5"/>
  <c r="U1161" i="5"/>
  <c r="U1160" i="5"/>
  <c r="U1159" i="5"/>
  <c r="U1158" i="5"/>
  <c r="U1157" i="5"/>
  <c r="U1156" i="5"/>
  <c r="U1155" i="5"/>
  <c r="U1154" i="5"/>
  <c r="U1153" i="5"/>
  <c r="U1152" i="5"/>
  <c r="U1151" i="5"/>
  <c r="U1150" i="5"/>
  <c r="U1149" i="5"/>
  <c r="U1148" i="5"/>
  <c r="U1147" i="5"/>
  <c r="U1146" i="5"/>
  <c r="U1145" i="5"/>
  <c r="U1144" i="5"/>
  <c r="U1143" i="5"/>
  <c r="U1142" i="5"/>
  <c r="U1141" i="5"/>
  <c r="U1140" i="5"/>
  <c r="U1139" i="5"/>
  <c r="U1138" i="5"/>
  <c r="U1137" i="5"/>
  <c r="U1136" i="5"/>
  <c r="U1135" i="5"/>
  <c r="U1133" i="5"/>
  <c r="U1131" i="5"/>
  <c r="U1130" i="5"/>
  <c r="U1127" i="5"/>
  <c r="U1126" i="5"/>
  <c r="U1124" i="5"/>
  <c r="U1121" i="5"/>
  <c r="U1119" i="5"/>
  <c r="U1118" i="5"/>
  <c r="U1115" i="5"/>
  <c r="U1114" i="5"/>
  <c r="U1071" i="5"/>
  <c r="U1070" i="5"/>
  <c r="U1069" i="5"/>
  <c r="U1068" i="5"/>
  <c r="U1067" i="5"/>
  <c r="U1066" i="5"/>
  <c r="U1065" i="5"/>
  <c r="U1064" i="5"/>
  <c r="U1063" i="5"/>
  <c r="U1062" i="5"/>
  <c r="U1061" i="5"/>
  <c r="U1060" i="5"/>
  <c r="U1059" i="5"/>
  <c r="U1058" i="5"/>
  <c r="U1057" i="5"/>
  <c r="U1056" i="5"/>
  <c r="U1055" i="5"/>
  <c r="U1054" i="5"/>
  <c r="U1053" i="5"/>
  <c r="U1052" i="5"/>
  <c r="U1051" i="5"/>
  <c r="U1050" i="5"/>
  <c r="U1049" i="5"/>
  <c r="U1048" i="5"/>
  <c r="U1047" i="5"/>
  <c r="U1046" i="5"/>
  <c r="U1045" i="5"/>
  <c r="U1044" i="5"/>
  <c r="U1043" i="5"/>
  <c r="U1042" i="5"/>
  <c r="U1041" i="5"/>
  <c r="U1040" i="5"/>
  <c r="U1039" i="5"/>
  <c r="U1037" i="5"/>
  <c r="U1035" i="5"/>
  <c r="U1034" i="5"/>
  <c r="U1033" i="5"/>
  <c r="U1032" i="5"/>
  <c r="U1031" i="5"/>
  <c r="U1028" i="5"/>
  <c r="U1026" i="5"/>
  <c r="U1023" i="5"/>
  <c r="U1021" i="5"/>
  <c r="U1018" i="5"/>
  <c r="U1015" i="5"/>
  <c r="U1014" i="5"/>
  <c r="U1011" i="5"/>
  <c r="U1010" i="5"/>
  <c r="U1008" i="5"/>
  <c r="U965" i="5"/>
  <c r="U964" i="5"/>
  <c r="U963" i="5"/>
  <c r="U962" i="5"/>
  <c r="U961" i="5"/>
  <c r="U960" i="5"/>
  <c r="U959" i="5"/>
  <c r="U958" i="5"/>
  <c r="U957" i="5"/>
  <c r="U956" i="5"/>
  <c r="U955" i="5"/>
  <c r="U954" i="5"/>
  <c r="U953" i="5"/>
  <c r="U952" i="5"/>
  <c r="U951" i="5"/>
  <c r="U950" i="5"/>
  <c r="U949" i="5"/>
  <c r="U948" i="5"/>
  <c r="U947" i="5"/>
  <c r="U946" i="5"/>
  <c r="U945" i="5"/>
  <c r="U944" i="5"/>
  <c r="U943" i="5"/>
  <c r="U942" i="5"/>
  <c r="U941" i="5"/>
  <c r="U940" i="5"/>
  <c r="U939" i="5"/>
  <c r="U938" i="5"/>
  <c r="U937" i="5"/>
  <c r="U936" i="5"/>
  <c r="U935" i="5"/>
  <c r="U934" i="5"/>
  <c r="U933" i="5"/>
  <c r="U932" i="5"/>
  <c r="U931" i="5"/>
  <c r="U930" i="5"/>
  <c r="U929" i="5"/>
  <c r="U928" i="5"/>
  <c r="U927" i="5"/>
  <c r="U926" i="5"/>
  <c r="U925" i="5"/>
  <c r="U923" i="5"/>
  <c r="U921" i="5"/>
  <c r="U920" i="5"/>
  <c r="U917" i="5"/>
  <c r="U915" i="5"/>
  <c r="U913" i="5"/>
  <c r="U910" i="5"/>
  <c r="U908" i="5"/>
  <c r="U907" i="5"/>
  <c r="U904" i="5"/>
  <c r="U903" i="5"/>
  <c r="U902" i="5"/>
  <c r="U900" i="5"/>
  <c r="U897" i="5"/>
  <c r="U895" i="5"/>
  <c r="U894" i="5"/>
  <c r="U851" i="5"/>
  <c r="U850" i="5"/>
  <c r="U849" i="5"/>
  <c r="U848" i="5"/>
  <c r="U847" i="5"/>
  <c r="U846" i="5"/>
  <c r="U845" i="5"/>
  <c r="U844" i="5"/>
  <c r="U843" i="5"/>
  <c r="U842" i="5"/>
  <c r="U841" i="5"/>
  <c r="U840" i="5"/>
  <c r="U839" i="5"/>
  <c r="U838" i="5"/>
  <c r="U837" i="5"/>
  <c r="U836" i="5"/>
  <c r="U835" i="5"/>
  <c r="U834" i="5"/>
  <c r="U833" i="5"/>
  <c r="U832" i="5"/>
  <c r="U831" i="5"/>
  <c r="U830" i="5"/>
  <c r="U829" i="5"/>
  <c r="U828" i="5"/>
  <c r="U827" i="5"/>
  <c r="U826" i="5"/>
  <c r="U825" i="5"/>
  <c r="U824" i="5"/>
  <c r="U823" i="5"/>
  <c r="U822" i="5"/>
  <c r="U821" i="5"/>
  <c r="U820" i="5"/>
  <c r="U819" i="5"/>
  <c r="U818" i="5"/>
  <c r="U816" i="5"/>
  <c r="U814" i="5"/>
  <c r="U813" i="5"/>
  <c r="U812" i="5"/>
  <c r="U809" i="5"/>
  <c r="U807" i="5"/>
  <c r="U804" i="5"/>
  <c r="U802" i="5"/>
  <c r="U801" i="5"/>
  <c r="U798" i="5"/>
  <c r="U797" i="5"/>
  <c r="U794" i="5"/>
  <c r="U792" i="5"/>
  <c r="U791" i="5"/>
  <c r="U767" i="5"/>
  <c r="U766" i="5"/>
  <c r="U765" i="5"/>
  <c r="U764" i="5"/>
  <c r="U763" i="5"/>
  <c r="U762" i="5"/>
  <c r="U761" i="5"/>
  <c r="U760" i="5"/>
  <c r="U759" i="5"/>
  <c r="U758" i="5"/>
  <c r="U757" i="5"/>
  <c r="U756" i="5"/>
  <c r="U755" i="5"/>
  <c r="U754" i="5"/>
  <c r="U753" i="5"/>
  <c r="U752" i="5"/>
  <c r="U751" i="5"/>
  <c r="U750" i="5"/>
  <c r="U749" i="5"/>
  <c r="U748" i="5"/>
  <c r="U747" i="5"/>
  <c r="U746" i="5"/>
  <c r="U745" i="5"/>
  <c r="U744" i="5"/>
  <c r="U743" i="5"/>
  <c r="U742" i="5"/>
  <c r="U741" i="5"/>
  <c r="U740" i="5"/>
  <c r="U739" i="5"/>
  <c r="U738" i="5"/>
  <c r="U737" i="5"/>
  <c r="U735" i="5"/>
  <c r="U734" i="5"/>
  <c r="U732" i="5"/>
  <c r="U730" i="5"/>
  <c r="U728" i="5"/>
  <c r="U727" i="5"/>
  <c r="U724" i="5"/>
  <c r="U723" i="5"/>
  <c r="U721" i="5"/>
  <c r="U719" i="5"/>
  <c r="U718" i="5"/>
  <c r="U675" i="5"/>
  <c r="U674" i="5"/>
  <c r="U673" i="5"/>
  <c r="U672" i="5"/>
  <c r="U671" i="5"/>
  <c r="U670" i="5"/>
  <c r="U669" i="5"/>
  <c r="U668" i="5"/>
  <c r="U667" i="5"/>
  <c r="U666" i="5"/>
  <c r="U665" i="5"/>
  <c r="U664" i="5"/>
  <c r="U663" i="5"/>
  <c r="U662" i="5"/>
  <c r="U661" i="5"/>
  <c r="U660" i="5"/>
  <c r="U659" i="5"/>
  <c r="U658" i="5"/>
  <c r="U657" i="5"/>
  <c r="U656" i="5"/>
  <c r="U655" i="5"/>
  <c r="U654" i="5"/>
  <c r="U653" i="5"/>
  <c r="U652" i="5"/>
  <c r="U651" i="5"/>
  <c r="U650" i="5"/>
  <c r="U649" i="5"/>
  <c r="U648" i="5"/>
  <c r="U647" i="5"/>
  <c r="U646" i="5"/>
  <c r="U645" i="5"/>
  <c r="U644" i="5"/>
  <c r="U643" i="5"/>
  <c r="U642" i="5"/>
  <c r="U641" i="5"/>
  <c r="U640" i="5"/>
  <c r="U639" i="5"/>
  <c r="U638" i="5"/>
  <c r="U637" i="5"/>
  <c r="U636" i="5"/>
  <c r="U634" i="5"/>
  <c r="U632" i="5"/>
  <c r="U629" i="5"/>
  <c r="U627" i="5"/>
  <c r="U624" i="5"/>
  <c r="U622" i="5"/>
  <c r="U619" i="5"/>
  <c r="U618" i="5"/>
  <c r="U615" i="5"/>
  <c r="U613" i="5"/>
  <c r="U586" i="5"/>
  <c r="U585" i="5"/>
  <c r="U584" i="5"/>
  <c r="U583" i="5"/>
  <c r="U582" i="5"/>
  <c r="U581" i="5"/>
  <c r="U580" i="5"/>
  <c r="U579" i="5"/>
  <c r="U578" i="5"/>
  <c r="U577" i="5"/>
  <c r="U576" i="5"/>
  <c r="U575" i="5"/>
  <c r="U574" i="5"/>
  <c r="U573" i="5"/>
  <c r="U572" i="5"/>
  <c r="U571" i="5"/>
  <c r="U570" i="5"/>
  <c r="U569" i="5"/>
  <c r="U568" i="5"/>
  <c r="U567" i="5"/>
  <c r="U566" i="5"/>
  <c r="U565" i="5"/>
  <c r="U564" i="5"/>
  <c r="U563" i="5"/>
  <c r="U562" i="5"/>
  <c r="U561" i="5"/>
  <c r="U560" i="5"/>
  <c r="U559" i="5"/>
  <c r="U558" i="5"/>
  <c r="U557" i="5"/>
  <c r="U556" i="5"/>
  <c r="U555" i="5"/>
  <c r="U554" i="5"/>
  <c r="U553" i="5"/>
  <c r="U552" i="5"/>
  <c r="U551" i="5"/>
  <c r="U550" i="5"/>
  <c r="U549" i="5"/>
  <c r="U548" i="5"/>
  <c r="U547" i="5"/>
  <c r="U545" i="5"/>
  <c r="U543" i="5"/>
  <c r="U542" i="5"/>
  <c r="U541" i="5"/>
  <c r="U540" i="5"/>
  <c r="U539" i="5"/>
  <c r="U536" i="5"/>
  <c r="U534" i="5"/>
  <c r="U532" i="5"/>
  <c r="U531" i="5"/>
  <c r="U530" i="5"/>
  <c r="U527" i="5"/>
  <c r="U524" i="5"/>
  <c r="U523" i="5"/>
  <c r="U520" i="5"/>
  <c r="U518" i="5"/>
  <c r="U475" i="5"/>
  <c r="U474" i="5"/>
  <c r="U473" i="5"/>
  <c r="U472" i="5"/>
  <c r="U471" i="5"/>
  <c r="U470" i="5"/>
  <c r="U469" i="5"/>
  <c r="U468" i="5"/>
  <c r="U467" i="5"/>
  <c r="U466" i="5"/>
  <c r="U465" i="5"/>
  <c r="U464" i="5"/>
  <c r="U463" i="5"/>
  <c r="U462" i="5"/>
  <c r="U461" i="5"/>
  <c r="U460" i="5"/>
  <c r="U459" i="5"/>
  <c r="U458" i="5"/>
  <c r="U457" i="5"/>
  <c r="U456" i="5"/>
  <c r="U455" i="5"/>
  <c r="U454" i="5"/>
  <c r="U453" i="5"/>
  <c r="U452" i="5"/>
  <c r="U451" i="5"/>
  <c r="U450" i="5"/>
  <c r="U449" i="5"/>
  <c r="U447" i="5"/>
  <c r="U445" i="5"/>
  <c r="U444" i="5"/>
  <c r="U441" i="5"/>
  <c r="U439" i="5"/>
  <c r="U437" i="5"/>
  <c r="U434" i="5"/>
  <c r="U433" i="5"/>
  <c r="U431" i="5"/>
  <c r="U353" i="5"/>
  <c r="U352" i="5"/>
  <c r="U351" i="5"/>
  <c r="U350" i="5"/>
  <c r="U349" i="5"/>
  <c r="U348" i="5"/>
  <c r="U347" i="5"/>
  <c r="U346" i="5"/>
  <c r="U345" i="5"/>
  <c r="U344" i="5"/>
  <c r="U343" i="5"/>
  <c r="U342" i="5"/>
  <c r="U341" i="5"/>
  <c r="U340" i="5"/>
  <c r="U339" i="5"/>
  <c r="U338" i="5"/>
  <c r="U337" i="5"/>
  <c r="U336" i="5"/>
  <c r="U335" i="5"/>
  <c r="U334" i="5"/>
  <c r="U333" i="5"/>
  <c r="U332" i="5"/>
  <c r="U331" i="5"/>
  <c r="U330" i="5"/>
  <c r="U329" i="5"/>
  <c r="U328" i="5"/>
  <c r="U327" i="5"/>
  <c r="U326" i="5"/>
  <c r="U325" i="5"/>
  <c r="U324" i="5"/>
  <c r="U322" i="5"/>
  <c r="U320" i="5"/>
  <c r="U319" i="5"/>
  <c r="U316" i="5"/>
  <c r="U314" i="5"/>
  <c r="U312" i="5"/>
  <c r="U310" i="5"/>
  <c r="U309" i="5"/>
  <c r="U272" i="5"/>
  <c r="U271" i="5"/>
  <c r="U270" i="5"/>
  <c r="U269" i="5"/>
  <c r="U268" i="5"/>
  <c r="U267" i="5"/>
  <c r="U266" i="5"/>
  <c r="U265" i="5"/>
  <c r="U264" i="5"/>
  <c r="U263" i="5"/>
  <c r="U262" i="5"/>
  <c r="U261" i="5"/>
  <c r="U260" i="5"/>
  <c r="U259" i="5"/>
  <c r="U258" i="5"/>
  <c r="U257" i="5"/>
  <c r="U256" i="5"/>
  <c r="U255" i="5"/>
  <c r="U254" i="5"/>
  <c r="U253" i="5"/>
  <c r="U252" i="5"/>
  <c r="U251" i="5"/>
  <c r="U250" i="5"/>
  <c r="U249" i="5"/>
  <c r="U248" i="5"/>
  <c r="U247" i="5"/>
  <c r="U246" i="5"/>
  <c r="U245" i="5"/>
  <c r="U244" i="5"/>
  <c r="U243" i="5"/>
  <c r="U242" i="5"/>
  <c r="U241" i="5"/>
  <c r="U240" i="5"/>
  <c r="U239" i="5"/>
  <c r="U238" i="5"/>
  <c r="U237" i="5"/>
  <c r="U236" i="5"/>
  <c r="U235" i="5"/>
  <c r="U234" i="5"/>
  <c r="U233" i="5"/>
  <c r="U232" i="5"/>
  <c r="AB231" i="5"/>
  <c r="U231" i="5"/>
  <c r="U230" i="5"/>
  <c r="U229" i="5"/>
  <c r="U228" i="5"/>
  <c r="U227" i="5"/>
  <c r="U226" i="5"/>
  <c r="U225" i="5"/>
  <c r="U224" i="5"/>
  <c r="U223" i="5"/>
  <c r="U222" i="5"/>
  <c r="U221" i="5"/>
  <c r="U220" i="5"/>
  <c r="U219" i="5"/>
  <c r="U218" i="5"/>
  <c r="U217" i="5"/>
  <c r="U216" i="5"/>
  <c r="U215" i="5"/>
  <c r="U214" i="5"/>
  <c r="U213" i="5"/>
  <c r="U212" i="5"/>
  <c r="U211" i="5"/>
  <c r="U210" i="5"/>
  <c r="U209" i="5"/>
  <c r="U208" i="5"/>
  <c r="U207" i="5"/>
  <c r="U206" i="5"/>
  <c r="U205" i="5"/>
  <c r="U204" i="5"/>
  <c r="U203" i="5"/>
  <c r="U202" i="5"/>
  <c r="U201" i="5"/>
  <c r="U200" i="5"/>
  <c r="U199" i="5"/>
  <c r="U198" i="5"/>
  <c r="U197" i="5"/>
  <c r="U196" i="5"/>
  <c r="U195" i="5"/>
  <c r="U194" i="5"/>
  <c r="U193" i="5"/>
  <c r="U192" i="5"/>
  <c r="U191" i="5"/>
  <c r="U190" i="5"/>
  <c r="U189" i="5"/>
  <c r="U188" i="5"/>
  <c r="U187" i="5"/>
  <c r="U186" i="5"/>
  <c r="U185" i="5"/>
  <c r="U184" i="5"/>
  <c r="U183" i="5"/>
  <c r="U182" i="5"/>
  <c r="U181" i="5"/>
  <c r="U180" i="5"/>
  <c r="U179" i="5"/>
  <c r="U178" i="5"/>
  <c r="U177" i="5"/>
  <c r="U176" i="5"/>
  <c r="U175" i="5"/>
  <c r="U174" i="5"/>
  <c r="U173" i="5"/>
  <c r="U172" i="5"/>
  <c r="U171" i="5"/>
  <c r="U170" i="5"/>
  <c r="U169" i="5"/>
  <c r="U168" i="5"/>
  <c r="U166" i="5"/>
  <c r="U164" i="5"/>
  <c r="U163" i="5"/>
  <c r="U162" i="5"/>
  <c r="U161" i="5"/>
  <c r="U160" i="5"/>
  <c r="U159" i="5"/>
  <c r="U158" i="5"/>
  <c r="U157" i="5"/>
  <c r="U156" i="5"/>
  <c r="U155" i="5"/>
  <c r="U154" i="5"/>
  <c r="U153" i="5"/>
  <c r="U152" i="5"/>
  <c r="U151" i="5"/>
  <c r="U150" i="5"/>
  <c r="U149" i="5"/>
  <c r="U148" i="5"/>
  <c r="U145" i="5"/>
  <c r="U143" i="5"/>
  <c r="U141" i="5"/>
  <c r="U138" i="5"/>
  <c r="U136" i="5"/>
  <c r="U135" i="5"/>
  <c r="U134" i="5"/>
  <c r="U133" i="5"/>
  <c r="U132" i="5"/>
  <c r="U131" i="5"/>
  <c r="U128" i="5"/>
  <c r="U127" i="5"/>
  <c r="U126" i="5"/>
  <c r="U123" i="5"/>
  <c r="U120" i="5"/>
  <c r="U119" i="5"/>
  <c r="U118" i="5"/>
  <c r="U116" i="5"/>
  <c r="U113" i="5"/>
  <c r="U112" i="5"/>
  <c r="U111" i="5"/>
  <c r="U110" i="5"/>
  <c r="U108" i="5"/>
  <c r="U107" i="5"/>
  <c r="U106" i="5"/>
  <c r="U103" i="5"/>
  <c r="U274" i="5" s="1"/>
  <c r="V81" i="5"/>
  <c r="R4" i="5"/>
  <c r="F4" i="5"/>
  <c r="C4" i="5"/>
  <c r="C2" i="5"/>
  <c r="U678" i="5" l="1"/>
  <c r="U680" i="5" s="1"/>
  <c r="U770" i="5"/>
  <c r="U772" i="5" s="1"/>
  <c r="U1440" i="5"/>
  <c r="U1443" i="5" s="1"/>
  <c r="U1761" i="5"/>
  <c r="U1765" i="5" s="1"/>
  <c r="U478" i="5"/>
  <c r="U481" i="5" s="1"/>
  <c r="U854" i="5"/>
  <c r="U856" i="5" s="1"/>
  <c r="U2787" i="5"/>
  <c r="U2797" i="5" s="1"/>
  <c r="U2871" i="5"/>
  <c r="U2882" i="5" s="1"/>
  <c r="U968" i="5"/>
  <c r="U978" i="5" s="1"/>
  <c r="U1074" i="5"/>
  <c r="U1083" i="5" s="1"/>
  <c r="U1266" i="5"/>
  <c r="U1276" i="5" s="1"/>
  <c r="U1875" i="5"/>
  <c r="U1885" i="5" s="1"/>
  <c r="U1985" i="5"/>
  <c r="U1995" i="5" s="1"/>
  <c r="U2421" i="5"/>
  <c r="U2432" i="5" s="1"/>
  <c r="U2668" i="5"/>
  <c r="U2678" i="5" s="1"/>
  <c r="U2947" i="5"/>
  <c r="U2949" i="5" s="1"/>
  <c r="U356" i="5"/>
  <c r="U366" i="5" s="1"/>
  <c r="U1165" i="5"/>
  <c r="U1175" i="5" s="1"/>
  <c r="U1550" i="5"/>
  <c r="U1560" i="5" s="1"/>
  <c r="U1647" i="5"/>
  <c r="U1657" i="5" s="1"/>
  <c r="U2550" i="5"/>
  <c r="U2552" i="5" s="1"/>
  <c r="U2109" i="5"/>
  <c r="U2120" i="5" s="1"/>
  <c r="U2232" i="5"/>
  <c r="U2243" i="5" s="1"/>
  <c r="U2334" i="5"/>
  <c r="U2343" i="5" s="1"/>
  <c r="U2735" i="5"/>
  <c r="U2737" i="5" s="1"/>
  <c r="U275" i="5"/>
  <c r="U277" i="5" s="1"/>
  <c r="U589" i="5"/>
  <c r="U598" i="5" s="1"/>
  <c r="U688" i="5"/>
  <c r="U1444" i="5"/>
  <c r="U1764" i="5"/>
  <c r="U1270" i="5"/>
  <c r="U1275" i="5"/>
  <c r="U1989" i="5"/>
  <c r="U480" i="5"/>
  <c r="U482" i="5"/>
  <c r="U2791" i="5"/>
  <c r="U1359" i="5"/>
  <c r="U1370" i="5" s="1"/>
  <c r="U2560" i="5"/>
  <c r="U365" i="5"/>
  <c r="U2234" i="5"/>
  <c r="U2738" i="5"/>
  <c r="U592" i="5"/>
  <c r="U858" i="5"/>
  <c r="U1877" i="5"/>
  <c r="U2559" i="5"/>
  <c r="U2796" i="5"/>
  <c r="U1268" i="5"/>
  <c r="U1996" i="5"/>
  <c r="U1277" i="5"/>
  <c r="U593" i="5"/>
  <c r="U687" i="5"/>
  <c r="U1361" i="5"/>
  <c r="U1450" i="5"/>
  <c r="U1771" i="5"/>
  <c r="U1987" i="5"/>
  <c r="U2425" i="5"/>
  <c r="U2789" i="5"/>
  <c r="U1650" i="5"/>
  <c r="U1988" i="5"/>
  <c r="U2790" i="5"/>
  <c r="U489" i="5"/>
  <c r="U1442" i="5"/>
  <c r="U1884" i="5"/>
  <c r="U689" i="5"/>
  <c r="U1658" i="5" l="1"/>
  <c r="U1649" i="5"/>
  <c r="U600" i="5"/>
  <c r="U599" i="5"/>
  <c r="U1656" i="5"/>
  <c r="U1772" i="5"/>
  <c r="U1651" i="5"/>
  <c r="U2679" i="5"/>
  <c r="U2241" i="5"/>
  <c r="U1770" i="5"/>
  <c r="U1449" i="5"/>
  <c r="U1763" i="5"/>
  <c r="U1879" i="5"/>
  <c r="U2677" i="5"/>
  <c r="U1878" i="5"/>
  <c r="U1881" i="5" s="1"/>
  <c r="U1882" i="5" s="1"/>
  <c r="U1887" i="5" s="1"/>
  <c r="U1891" i="5" s="1"/>
  <c r="U2671" i="5"/>
  <c r="U2674" i="5" s="1"/>
  <c r="U2675" i="5" s="1"/>
  <c r="U2680" i="5" s="1"/>
  <c r="U2684" i="5" s="1"/>
  <c r="U2798" i="5"/>
  <c r="U2670" i="5"/>
  <c r="U1552" i="5"/>
  <c r="U1556" i="5" s="1"/>
  <c r="U1557" i="5" s="1"/>
  <c r="U1562" i="5" s="1"/>
  <c r="U1566" i="5" s="1"/>
  <c r="U591" i="5"/>
  <c r="U595" i="5" s="1"/>
  <c r="U596" i="5" s="1"/>
  <c r="U601" i="5" s="1"/>
  <c r="U605" i="5" s="1"/>
  <c r="U2235" i="5"/>
  <c r="U1559" i="5"/>
  <c r="U1561" i="5"/>
  <c r="U1451" i="5"/>
  <c r="U1269" i="5"/>
  <c r="U1553" i="5"/>
  <c r="U2672" i="5"/>
  <c r="U1554" i="5"/>
  <c r="U1886" i="5"/>
  <c r="U2236" i="5"/>
  <c r="U285" i="5"/>
  <c r="U487" i="5"/>
  <c r="U970" i="5"/>
  <c r="U1077" i="5"/>
  <c r="U358" i="5"/>
  <c r="U362" i="5" s="1"/>
  <c r="U363" i="5" s="1"/>
  <c r="U368" i="5" s="1"/>
  <c r="U372" i="5" s="1"/>
  <c r="U488" i="5"/>
  <c r="U774" i="5"/>
  <c r="U1084" i="5"/>
  <c r="U286" i="5"/>
  <c r="U1169" i="5"/>
  <c r="U1078" i="5"/>
  <c r="U780" i="5"/>
  <c r="U773" i="5"/>
  <c r="U284" i="5"/>
  <c r="U2561" i="5"/>
  <c r="U1167" i="5"/>
  <c r="U1076" i="5"/>
  <c r="U1080" i="5" s="1"/>
  <c r="U1081" i="5" s="1"/>
  <c r="U360" i="5"/>
  <c r="U681" i="5"/>
  <c r="U1168" i="5"/>
  <c r="U781" i="5"/>
  <c r="U682" i="5"/>
  <c r="U684" i="5" s="1"/>
  <c r="U685" i="5" s="1"/>
  <c r="U690" i="5" s="1"/>
  <c r="U694" i="5" s="1"/>
  <c r="U2423" i="5"/>
  <c r="U864" i="5"/>
  <c r="U1176" i="5"/>
  <c r="U1174" i="5"/>
  <c r="U779" i="5"/>
  <c r="U2554" i="5"/>
  <c r="U2424" i="5"/>
  <c r="U1085" i="5"/>
  <c r="U2744" i="5"/>
  <c r="U971" i="5"/>
  <c r="U1994" i="5"/>
  <c r="U278" i="5"/>
  <c r="U865" i="5"/>
  <c r="U2553" i="5"/>
  <c r="U2556" i="5" s="1"/>
  <c r="U2557" i="5" s="1"/>
  <c r="U2562" i="5" s="1"/>
  <c r="U2566" i="5" s="1"/>
  <c r="U2242" i="5"/>
  <c r="U1767" i="5"/>
  <c r="U1768" i="5" s="1"/>
  <c r="U1773" i="5" s="1"/>
  <c r="U1777" i="5" s="1"/>
  <c r="U2745" i="5"/>
  <c r="U359" i="5"/>
  <c r="U2431" i="5"/>
  <c r="U863" i="5"/>
  <c r="U1368" i="5"/>
  <c r="U279" i="5"/>
  <c r="U2739" i="5"/>
  <c r="U2741" i="5" s="1"/>
  <c r="U2742" i="5" s="1"/>
  <c r="U2112" i="5"/>
  <c r="U367" i="5"/>
  <c r="U857" i="5"/>
  <c r="U860" i="5" s="1"/>
  <c r="U861" i="5" s="1"/>
  <c r="U2111" i="5"/>
  <c r="U2430" i="5"/>
  <c r="U2746" i="5"/>
  <c r="U1362" i="5"/>
  <c r="U2113" i="5"/>
  <c r="U2119" i="5"/>
  <c r="U977" i="5"/>
  <c r="U979" i="5"/>
  <c r="U2338" i="5"/>
  <c r="U2118" i="5"/>
  <c r="U972" i="5"/>
  <c r="U2336" i="5"/>
  <c r="U2958" i="5"/>
  <c r="U2881" i="5"/>
  <c r="U2344" i="5"/>
  <c r="U2337" i="5"/>
  <c r="U2875" i="5"/>
  <c r="U2874" i="5"/>
  <c r="U2877" i="5" s="1"/>
  <c r="U2878" i="5" s="1"/>
  <c r="U2883" i="5" s="1"/>
  <c r="U2887" i="5" s="1"/>
  <c r="U2957" i="5"/>
  <c r="U2880" i="5"/>
  <c r="U2951" i="5"/>
  <c r="U2345" i="5"/>
  <c r="U2873" i="5"/>
  <c r="U2950" i="5"/>
  <c r="U2956" i="5"/>
  <c r="U1446" i="5"/>
  <c r="U1447" i="5" s="1"/>
  <c r="U2238" i="5"/>
  <c r="U2239" i="5" s="1"/>
  <c r="U1991" i="5"/>
  <c r="U1992" i="5" s="1"/>
  <c r="U1997" i="5" s="1"/>
  <c r="U2001" i="5" s="1"/>
  <c r="U484" i="5"/>
  <c r="U485" i="5" s="1"/>
  <c r="U490" i="5"/>
  <c r="U494" i="5" s="1"/>
  <c r="U1363" i="5"/>
  <c r="U1369" i="5"/>
  <c r="U1653" i="5"/>
  <c r="U1654" i="5" s="1"/>
  <c r="U1659" i="5" s="1"/>
  <c r="U1663" i="5" s="1"/>
  <c r="U2793" i="5"/>
  <c r="U2794" i="5" s="1"/>
  <c r="U2799" i="5" s="1"/>
  <c r="U2803" i="5" s="1"/>
  <c r="U1272" i="5"/>
  <c r="U1273" i="5" s="1"/>
  <c r="U1278" i="5" s="1"/>
  <c r="U1282" i="5" s="1"/>
  <c r="U2244" i="5" l="1"/>
  <c r="U2248" i="5" s="1"/>
  <c r="U866" i="5"/>
  <c r="U870" i="5" s="1"/>
  <c r="U281" i="5"/>
  <c r="U282" i="5" s="1"/>
  <c r="U287" i="5" s="1"/>
  <c r="U291" i="5" s="1"/>
  <c r="U1452" i="5"/>
  <c r="U1456" i="5" s="1"/>
  <c r="U2340" i="5"/>
  <c r="U2341" i="5" s="1"/>
  <c r="U1365" i="5"/>
  <c r="U1366" i="5" s="1"/>
  <c r="U1371" i="5" s="1"/>
  <c r="U1375" i="5" s="1"/>
  <c r="U1171" i="5"/>
  <c r="U1172" i="5" s="1"/>
  <c r="U1177" i="5" s="1"/>
  <c r="U1181" i="5" s="1"/>
  <c r="U2115" i="5"/>
  <c r="U2116" i="5" s="1"/>
  <c r="U2121" i="5" s="1"/>
  <c r="U2125" i="5" s="1"/>
  <c r="U2427" i="5"/>
  <c r="U2428" i="5" s="1"/>
  <c r="U776" i="5"/>
  <c r="U777" i="5" s="1"/>
  <c r="U782" i="5" s="1"/>
  <c r="U786" i="5" s="1"/>
  <c r="U2747" i="5"/>
  <c r="U2751" i="5" s="1"/>
  <c r="U2346" i="5"/>
  <c r="U2350" i="5" s="1"/>
  <c r="U974" i="5"/>
  <c r="U975" i="5" s="1"/>
  <c r="U980" i="5" s="1"/>
  <c r="U984" i="5" s="1"/>
  <c r="U2953" i="5"/>
  <c r="U2954" i="5" s="1"/>
  <c r="U2959" i="5" s="1"/>
  <c r="U2963" i="5" s="1"/>
  <c r="U1086" i="5"/>
  <c r="U1090" i="5" s="1"/>
  <c r="U2433" i="5"/>
  <c r="U2437" i="5" s="1"/>
  <c r="U295" i="5" l="1"/>
  <c r="U296" i="5" s="1"/>
  <c r="V70" i="2"/>
  <c r="K74" i="2" s="1"/>
  <c r="C174" i="3"/>
  <c r="U83" i="3"/>
  <c r="K83" i="3"/>
  <c r="U79" i="3"/>
  <c r="U78" i="3"/>
  <c r="O78" i="3"/>
  <c r="O79" i="3" s="1"/>
  <c r="O82" i="3" s="1"/>
  <c r="O83" i="3" s="1"/>
  <c r="U60" i="3"/>
  <c r="O60" i="3"/>
  <c r="K71" i="3" s="1"/>
  <c r="C34" i="3"/>
  <c r="C32" i="3"/>
  <c r="Q4" i="3"/>
  <c r="E4" i="3"/>
  <c r="B4" i="3"/>
  <c r="B2" i="3"/>
  <c r="R5" i="2"/>
  <c r="F5" i="2"/>
  <c r="C5" i="2"/>
  <c r="C3" i="2"/>
  <c r="O61"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John Kevin Daza Aria</author>
  </authors>
  <commentList>
    <comment ref="C1596" authorId="0" shapeId="0" xr:uid="{00000000-0006-0000-0000-000001000000}">
      <text>
        <r>
          <rPr>
            <b/>
            <sz val="9"/>
            <color indexed="81"/>
            <rFont val="Tahoma"/>
            <family val="2"/>
          </rPr>
          <t>John Kevin Daza Aria:</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John Kevin Daza Aria</author>
  </authors>
  <commentList>
    <comment ref="C1597" authorId="0" shapeId="0" xr:uid="{442B6C5C-8671-4350-8462-6ADCF2241000}">
      <text>
        <r>
          <rPr>
            <b/>
            <sz val="9"/>
            <color indexed="81"/>
            <rFont val="Tahoma"/>
            <family val="2"/>
          </rPr>
          <t>John Kevin Daza Aria:</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John Kevin Daza Aria</author>
  </authors>
  <commentList>
    <comment ref="C1597" authorId="0" shapeId="0" xr:uid="{4FEAF61A-8C6D-4025-AFCF-30A8E7AD5DC0}">
      <text>
        <r>
          <rPr>
            <b/>
            <sz val="9"/>
            <color indexed="81"/>
            <rFont val="Tahoma"/>
            <family val="2"/>
          </rPr>
          <t>John Kevin Daza Aria:</t>
        </r>
        <r>
          <rPr>
            <sz val="9"/>
            <color indexed="81"/>
            <rFont val="Tahoma"/>
            <family val="2"/>
          </rPr>
          <t xml:space="preserve">
</t>
        </r>
      </text>
    </comment>
  </commentList>
</comments>
</file>

<file path=xl/sharedStrings.xml><?xml version="1.0" encoding="utf-8"?>
<sst xmlns="http://schemas.openxmlformats.org/spreadsheetml/2006/main" count="21429" uniqueCount="1154">
  <si>
    <t>procesos</t>
  </si>
  <si>
    <t>áreas</t>
  </si>
  <si>
    <t>cargos</t>
  </si>
  <si>
    <t>Planeación Estratégica</t>
  </si>
  <si>
    <t>DG</t>
  </si>
  <si>
    <t>Director(a) General.</t>
  </si>
  <si>
    <t>EJECUCION DEL SUBSISTEMA DE TRANSPORTE</t>
  </si>
  <si>
    <t>Gestión Social y Participación Ciudadana</t>
  </si>
  <si>
    <t>OAC</t>
  </si>
  <si>
    <t>Subdirector(a) General de Desarrollo Urbano.</t>
  </si>
  <si>
    <t>EJECUCION DEL SUBSISTEMA VIAL</t>
  </si>
  <si>
    <t>Comunicaciones</t>
  </si>
  <si>
    <t>OAP</t>
  </si>
  <si>
    <t>Director(a) Técnico(a) Estratégica.</t>
  </si>
  <si>
    <t>Innovación y Gestión del Conocimiento</t>
  </si>
  <si>
    <t>OCD</t>
  </si>
  <si>
    <t>Director(a) Técnico(a) de Proyectos.</t>
  </si>
  <si>
    <t>Gestión Interinstitucional</t>
  </si>
  <si>
    <t>OCI</t>
  </si>
  <si>
    <t>Subdirector(a) General de Infraestructura.</t>
  </si>
  <si>
    <t>Factibilidad de Proyectos</t>
  </si>
  <si>
    <t>OTC</t>
  </si>
  <si>
    <t>Director(a) Técnico(a) de Construcciones.</t>
  </si>
  <si>
    <t>Gestión de la Valorización y Financiación</t>
  </si>
  <si>
    <t>SGDU</t>
  </si>
  <si>
    <t>Subdirector(a) Técnico(a) de Ejecución Subsistema Víal.</t>
  </si>
  <si>
    <t>Diseño de Proyectos</t>
  </si>
  <si>
    <t>SGGC</t>
  </si>
  <si>
    <t>Subdirector(a) Técnico(a) de Ejecución Subsistema Transporte.</t>
  </si>
  <si>
    <t>Gestión Predial</t>
  </si>
  <si>
    <t>SGI</t>
  </si>
  <si>
    <t>Director(a) Técnico(a) de Mantenimiento.</t>
  </si>
  <si>
    <t>Ejecución de Obras</t>
  </si>
  <si>
    <t>SGJ</t>
  </si>
  <si>
    <t>Subdirector(a) Técnico(a) de Mantenimiento del Subsistema Vial.</t>
  </si>
  <si>
    <t>Conservación de Infraestructura</t>
  </si>
  <si>
    <t>DTAF</t>
  </si>
  <si>
    <t>Subdirector(a) Técnico(a) de Mantenimiento del Subsistema Transporte.</t>
  </si>
  <si>
    <t>Gestión Contractual</t>
  </si>
  <si>
    <t>DTAI</t>
  </si>
  <si>
    <t>Director(a) Técnico(a) de Predios.</t>
  </si>
  <si>
    <t>Gestión Legal</t>
  </si>
  <si>
    <t>DTAV</t>
  </si>
  <si>
    <t>Director(a) Técnico(a) de Administración de Infraestructura.</t>
  </si>
  <si>
    <t>Gestión del Talento Humano</t>
  </si>
  <si>
    <t>DTC</t>
  </si>
  <si>
    <t>Director(a) Técnico(a) de Diseño de Proyectos.</t>
  </si>
  <si>
    <t>Gestión Ambiental, Calidad y SST</t>
  </si>
  <si>
    <t>DTD</t>
  </si>
  <si>
    <t>Subdirector(a) General Jurídica.</t>
  </si>
  <si>
    <t>Gestión Financiera</t>
  </si>
  <si>
    <t>DTDP</t>
  </si>
  <si>
    <t>Director(a) Técnico(a) de Procesos Selectivos.</t>
  </si>
  <si>
    <t>Gestión Tecnologías de información y comunicación</t>
  </si>
  <si>
    <t>DTE</t>
  </si>
  <si>
    <t>Director(a) Técnico(a) de Gestión Contractual.</t>
  </si>
  <si>
    <t>Gestión de Recursos Físicos</t>
  </si>
  <si>
    <t>DTGC</t>
  </si>
  <si>
    <t>Director(a) Técnico(a) de Gestión Judicial.</t>
  </si>
  <si>
    <t>Gestión Documental</t>
  </si>
  <si>
    <t>DTGJ</t>
  </si>
  <si>
    <t>Subdirector(a) General de Gestión Corporativa.</t>
  </si>
  <si>
    <t>Gestión Integral de Proyectos</t>
  </si>
  <si>
    <t>DTM</t>
  </si>
  <si>
    <t>Director(a) Técnico(a) Administrativa y Financiera.</t>
  </si>
  <si>
    <t>Evaluación y Control</t>
  </si>
  <si>
    <t>DTP</t>
  </si>
  <si>
    <t>Subdirector(a) Técnico(a) de Recursos Humanos.</t>
  </si>
  <si>
    <t>Mejoramiento Continuo</t>
  </si>
  <si>
    <t>DTPS</t>
  </si>
  <si>
    <t>Subdirector(a) Técnico(a) de Recursos Físicos.</t>
  </si>
  <si>
    <t>STMSV</t>
  </si>
  <si>
    <t>Subdirector(a) Técnico(a) de Recursos Tecnológicos.</t>
  </si>
  <si>
    <t>STMST</t>
  </si>
  <si>
    <t>Subdirector(a) Técnico(a) de Tesorería y Recaudo.</t>
  </si>
  <si>
    <t>STEST</t>
  </si>
  <si>
    <t>Subdirector(a) Técnico(a) de Presupuesto y Contabilidad.</t>
  </si>
  <si>
    <t>STESV</t>
  </si>
  <si>
    <t>Director(a) Técnico(a) de Apoyo a la Valorización.</t>
  </si>
  <si>
    <t>STJEF</t>
  </si>
  <si>
    <t>Subdirector(a) Técnico(a) de Operaciones.</t>
  </si>
  <si>
    <t>STOP</t>
  </si>
  <si>
    <t>Subdirector(a) Técnico(a) de Jurídica y de Ejecuciones Fiscales.</t>
  </si>
  <si>
    <t>STPC</t>
  </si>
  <si>
    <t>Jefe de Oficina de Control Disciplinario.</t>
  </si>
  <si>
    <t>STRF</t>
  </si>
  <si>
    <t>Jefe de Oficina de Control Interno.</t>
  </si>
  <si>
    <t>STRH</t>
  </si>
  <si>
    <t>Jefe de Oficina de Atención al Ciudadano.</t>
  </si>
  <si>
    <t>STRT</t>
  </si>
  <si>
    <t>Jefe de Oficina Asesora de Comunicaciones.</t>
  </si>
  <si>
    <t>STTR</t>
  </si>
  <si>
    <t>Jefe de Oficina Asesora de Planeación.</t>
  </si>
  <si>
    <t>Profesionales de apoyo de la SGI.</t>
  </si>
  <si>
    <t>Supervisores de contratos (fuera del alcance).</t>
  </si>
  <si>
    <t>FORMATO</t>
  </si>
  <si>
    <t>CÓDIGO</t>
  </si>
  <si>
    <t>PROCESO</t>
  </si>
  <si>
    <t>VERSIÓN</t>
  </si>
  <si>
    <t>SUBDIRECCIÓN GENERAL DE INFRAESTRUCTURA</t>
  </si>
  <si>
    <t>DIRECCIÓN TÉCNICA DE CONSTRUCCIONES</t>
  </si>
  <si>
    <t>SUBDIRECCIÓN TÉCNICA DE</t>
  </si>
  <si>
    <t>ACTA No.</t>
  </si>
  <si>
    <t>DE RECIBO FINAL DE OBRA</t>
  </si>
  <si>
    <t>1. DATOS GENERALES</t>
  </si>
  <si>
    <t>CONTRATO No</t>
  </si>
  <si>
    <t>(Número de Contrato)</t>
  </si>
  <si>
    <t>LICITACIÓN PÚBLICA</t>
  </si>
  <si>
    <t>SELECCIÓN ABREVIADA</t>
  </si>
  <si>
    <t>(Indique en este espacio la identificación del proceso de selección efectuado)</t>
  </si>
  <si>
    <t>OBJETO DEL CONTRATO</t>
  </si>
  <si>
    <t>(Indique el objeto del contrato de ejecución suscrito)</t>
  </si>
  <si>
    <t>CONTRATISTA</t>
  </si>
  <si>
    <t>NIT</t>
  </si>
  <si>
    <t>(Escriba el nombre o razón social del Contratista de Obra.)</t>
  </si>
  <si>
    <t>(Escriba el NIT del Contratista)</t>
  </si>
  <si>
    <t>CONTRATO DE INTERVENTORIA ASOCIADO</t>
  </si>
  <si>
    <t>(Indique en este espacio el número del contrato Asociado.)</t>
  </si>
  <si>
    <t>INTERVENTOR</t>
  </si>
  <si>
    <t>(Escriba el nombre o razón social del Interventor)</t>
  </si>
  <si>
    <t>(Escriba el NIT del Interventor)</t>
  </si>
  <si>
    <t>SUPERVISOR CONTRATO DE INTERVENTORIA</t>
  </si>
  <si>
    <t>(Escriba el nombre del profesional del supervisor delegado para el contrato de Interventoría)</t>
  </si>
  <si>
    <t>APOYO TÉCNICO DE LA SUPERVISION CONTRATO DE INTERVENTORIA</t>
  </si>
  <si>
    <t>(Escriba el nombre del profesional de apoyo técnico a la Supervisión IDU delegado para el contratode interventoría.)</t>
  </si>
  <si>
    <t>PLAZO INICIAL DE EJECUCIÓN DEL CONTRATO</t>
  </si>
  <si>
    <t>(Indique en este espacio el plazo Inicial en  días o de meses del contrato)</t>
  </si>
  <si>
    <t>FECHA DE INICIACIÓN DEL CONTRATO</t>
  </si>
  <si>
    <t>DE</t>
  </si>
  <si>
    <t>(Día)</t>
  </si>
  <si>
    <t>(Mes)</t>
  </si>
  <si>
    <t>(Año)</t>
  </si>
  <si>
    <t>VALOR INICIAL DEL CONTRATO</t>
  </si>
  <si>
    <t>(Indique en este espacio el valor Inicial del contrato en números)</t>
  </si>
  <si>
    <t>2. ANTECEDENTES</t>
  </si>
  <si>
    <t>PRÓRROGAS:</t>
  </si>
  <si>
    <t>PRORROGA No.</t>
  </si>
  <si>
    <t>DE FECHA</t>
  </si>
  <si>
    <t>PLAZO</t>
  </si>
  <si>
    <t>TOTAL PLAZO DE PRÓRROGAS</t>
  </si>
  <si>
    <t>PLAZO TOTAL DE EJECUCIÓN DEL CONTRATO</t>
  </si>
  <si>
    <t>(Indique en este espacio el plazo Total en  días o de meses para ejecutar el contrato)</t>
  </si>
  <si>
    <t>SUSPENSIONES:</t>
  </si>
  <si>
    <t>ACTA DE SUSPENSIÓN No.</t>
  </si>
  <si>
    <t>N°. DÍAS</t>
  </si>
  <si>
    <t xml:space="preserve">ACTA DE AMPLIACION DE SUSPENSIÓN No. </t>
  </si>
  <si>
    <t>ACTA DE REINICIO No.</t>
  </si>
  <si>
    <t>TOTAL TIEMPO DE SUSPENSIÓN</t>
  </si>
  <si>
    <t>FECHA DE TERMINACION DEL CONTRATO</t>
  </si>
  <si>
    <t>MODIFICACIONES CONTRACTUALES:</t>
  </si>
  <si>
    <t>OTROSÍ No.</t>
  </si>
  <si>
    <t>CONCEPTO</t>
  </si>
  <si>
    <t>ADICIONES:</t>
  </si>
  <si>
    <t>ADICIÓN No.</t>
  </si>
  <si>
    <t>VALOR</t>
  </si>
  <si>
    <t>VALOR TOTAL DE ADICIONES</t>
  </si>
  <si>
    <t>MAYORES CANTIDADES:</t>
  </si>
  <si>
    <t>MAYOR CANTIDAD No.</t>
  </si>
  <si>
    <t>VALOR TOTAL DE MAYORES CANTIDADES</t>
  </si>
  <si>
    <t>RECONOCIMIENTOS:</t>
  </si>
  <si>
    <t>RECONOCIMIENTO  No.</t>
  </si>
  <si>
    <t>VALOR TOTAL DE RECONOCIMIENTOS</t>
  </si>
  <si>
    <t>VALOR FINAL DEL CONTRATO</t>
  </si>
  <si>
    <t>VALOR FACTURADO A LA FECHA</t>
  </si>
  <si>
    <t>3.  OBRA EJECUTADA</t>
  </si>
  <si>
    <t>Ítem</t>
  </si>
  <si>
    <t>Descripción</t>
  </si>
  <si>
    <t>Unidad</t>
  </si>
  <si>
    <t>Cantidad</t>
  </si>
  <si>
    <t>Valor Unitario</t>
  </si>
  <si>
    <t>Valor Total</t>
  </si>
  <si>
    <t>SUBTOTAL</t>
  </si>
  <si>
    <t>% AIU</t>
  </si>
  <si>
    <t>VALOR OBRA EJECUTADA</t>
  </si>
  <si>
    <t>VALOR  AJUSTES CAUSADOS</t>
  </si>
  <si>
    <t>VALOR TOTAL OBRA EJECUTADA MAS AJUSTES</t>
  </si>
  <si>
    <t>VALOR TOTAL DE AJUSTES Y/O COMPLEMENTACION Y/O ESTUDIOS Y DISEÑOS INCLUIDO IVA</t>
  </si>
  <si>
    <t>VALOR TOTAL ETAPA PRELIMINARES</t>
  </si>
  <si>
    <t>VALOR TOTAL COMPONENTE AMBIENTAL</t>
  </si>
  <si>
    <t>VALOR TOTAL COMPONENTE SOCIAL</t>
  </si>
  <si>
    <t>VALOR TOTAL IMPLEMENTACION DEL PLAN DE MANEJO DE TRAFICO</t>
  </si>
  <si>
    <t>VALOR TOTAL OBRAS EJECUTADAS</t>
  </si>
  <si>
    <t>VALOR RETEGARANTIA</t>
  </si>
  <si>
    <t>OBSERVACIONES DE LA INTERVENTORÍA SOBRE EL ACABADO A LAS OBRAS EJECUTADAS</t>
  </si>
  <si>
    <t>Nota: Previo al recibo de las obras, la interventoría obligatoriamente deberá realizar un recorrido para verificar el acabado de las obras.</t>
  </si>
  <si>
    <t xml:space="preserve"> ACTAS DE RECIBO PARCIAL DE OBRA Y DE AJUSTES</t>
  </si>
  <si>
    <t xml:space="preserve">La interventoría presentó y fueron tramitadas un total de </t>
  </si>
  <si>
    <t>actas de recibo parcial de obra y de ajustes correspondientes a la ejecución entre los meses de</t>
  </si>
  <si>
    <t>(Número de actas en letras y números)</t>
  </si>
  <si>
    <t>de</t>
  </si>
  <si>
    <t>hasta el mes de</t>
  </si>
  <si>
    <t>por un valor total de</t>
  </si>
  <si>
    <t xml:space="preserve">por obra ejecutada y </t>
  </si>
  <si>
    <t>(Mes en que inició la ejecución de la obra)</t>
  </si>
  <si>
    <t>Año</t>
  </si>
  <si>
    <t>(Mes en que termino la ejecución de la obra)</t>
  </si>
  <si>
    <t>(Suma del Valor total de las actas de recibo parcial suscritas en número)</t>
  </si>
  <si>
    <t>por ajustes.</t>
  </si>
  <si>
    <t>(Suma del valor total de los ajustes suscritas en números)</t>
  </si>
  <si>
    <t>METAS FISICAS FINALES DEL CONTRATO</t>
  </si>
  <si>
    <t>DESCRIPCIÓN META FISICA</t>
  </si>
  <si>
    <t>UNIDAD</t>
  </si>
  <si>
    <t>TOTAL PROYECTO</t>
  </si>
  <si>
    <t>4. PÓLIZA DE ESTABILIDAD</t>
  </si>
  <si>
    <t>El contratista deberá presentar el correspondiente certificado  de modificación del amparo de estabilidad de las obras ejecutadas con la firma de la presente acta, a continuación se relaciona el estado actual de las vigencias de los amparos.</t>
  </si>
  <si>
    <t>Compañía</t>
  </si>
  <si>
    <t>Riesgo</t>
  </si>
  <si>
    <t>Póliza o Cert.     Modificat. No.</t>
  </si>
  <si>
    <t>Valor Asegurado</t>
  </si>
  <si>
    <t>Vigencia</t>
  </si>
  <si>
    <t>Desde</t>
  </si>
  <si>
    <t>Hasta</t>
  </si>
  <si>
    <t>5.  ESTADO GENERAL DE LAS OBRAS</t>
  </si>
  <si>
    <t xml:space="preserve">Una vez realizada la inspección total de la obra, por parte del contratista de obra y del interventor, se constató que el contratista de  obra atendió las no conformidades encontradas en el plazo de ejecución del contrato. Por lo tanto el Interventor certifica que los trabajos terminados se encuentran ejecutados a entera satisfacción de acuerdo con lo establecido en el  contrato. En consecuencia, el Contratista de obra hace entrega real y efectiva de la obra ejecutada a la interventoría y esta la recibe de acuerdo a las cantidades de obra indicadas en la presente acta de recibo final de obra. </t>
  </si>
  <si>
    <t>El recibo de los trabajos terminados, no releva al Contratista ni al interventor de sus responsabilidades y obligaciones establecidas en el contrato y las normas legales vigentes, Así mismo la calidad de las mismas, son de absoluta responsabilidad del contratista e interventor.</t>
  </si>
  <si>
    <t>El contratista se compromete a mantener vigentes las garantías presentadas  de conformidad con lo establecido en el contrato y en la ley</t>
  </si>
  <si>
    <t>Para constancia de lo anterior, se firma la presente acta bajo la responsabilidad expresa de los que intervienen en ella, de  conformidad  con las funciones  desempeñadas por cada uno de los mismos,  de acuerdo con el Manual de Interventoría, en Bogotá, D.C., a los</t>
  </si>
  <si>
    <t>días del mes de</t>
  </si>
  <si>
    <t>(Día en letras)</t>
  </si>
  <si>
    <t>(Día en números)</t>
  </si>
  <si>
    <t>(Mes en que se firma el acta)</t>
  </si>
  <si>
    <t>(Año de firma del acta)</t>
  </si>
  <si>
    <t>(Firma)</t>
  </si>
  <si>
    <t xml:space="preserve"> </t>
  </si>
  <si>
    <t>Representante Legal del Contratista de obra</t>
  </si>
  <si>
    <t>Representante Legal del Interventor</t>
  </si>
  <si>
    <t>Nombre de la firma del contratista de obra</t>
  </si>
  <si>
    <t>Nombre de la firma Interventora</t>
  </si>
  <si>
    <t>(Vo.Bo)</t>
  </si>
  <si>
    <t>Apoyo Técnico a la Supervisión IDU</t>
  </si>
  <si>
    <t>Subdirector(a)  Técnico(a)</t>
  </si>
  <si>
    <t>Instituto de Desarrollo Urbano</t>
  </si>
  <si>
    <t>Director(a) Técnico(a)  / Supervisor Contrato de Interventoría</t>
  </si>
  <si>
    <t>Validado por</t>
  </si>
  <si>
    <t>Revisado por</t>
  </si>
  <si>
    <t>Aprobado por</t>
  </si>
  <si>
    <t>Isauro Cabrera Vega</t>
  </si>
  <si>
    <t>Francisco Jose Gallego Mendoza</t>
  </si>
  <si>
    <t>Edgar Francisco Uribe Ramos</t>
  </si>
  <si>
    <t>Jefe Oficina Asesora de Planeación</t>
  </si>
  <si>
    <t>Director Técnico de Construcciones (e )</t>
  </si>
  <si>
    <t>Subdirector General de Infraestructura</t>
  </si>
  <si>
    <t>Seleccione la Subdirección Técnica Correspondiente</t>
  </si>
  <si>
    <t>Escriba el Número consecutivo del Acta</t>
  </si>
  <si>
    <t>Escriba en este espacio el número de contrato suscrito en el formato IDU-XXX-Año</t>
  </si>
  <si>
    <t>Indique en este espacio la identificación de la licitación pública o el  Proceso de Selección Abreviada</t>
  </si>
  <si>
    <t>Escriba Exactamente  el objeto del contrato suscrito.</t>
  </si>
  <si>
    <t>Escriba el nombre o razón social del Contratista</t>
  </si>
  <si>
    <t>Escriba el NIT del Contratista</t>
  </si>
  <si>
    <t>Indique el contrato de Interventoría Asociado en el formato IDU-XXXX-año</t>
  </si>
  <si>
    <t>Escriba el nombre o razón social del Interventor.</t>
  </si>
  <si>
    <t>Escriba el NIT del interventor</t>
  </si>
  <si>
    <t>Escriba el nombre del  funcionario designado como supervisor IDU del Contrato de interventoría.</t>
  </si>
  <si>
    <t>Escriba el nombre del Profesional de Apoyo Técnico a la supervisión designado para el Contrato.</t>
  </si>
  <si>
    <t>(Escriba el nombre del profesional de apoyo técnico a la Supervisión IDU delegado para el contrato)</t>
  </si>
  <si>
    <t>Escriba el número de días o de meses inicial para la ejecución del contrato.</t>
  </si>
  <si>
    <t>En Numero</t>
  </si>
  <si>
    <t>Mes</t>
  </si>
  <si>
    <t>Escriba en números el año</t>
  </si>
  <si>
    <t>Escriba el Valor Inicial del contrato</t>
  </si>
  <si>
    <t>consecutivo</t>
  </si>
  <si>
    <t>formato DD/MM/AAAA</t>
  </si>
  <si>
    <t>Escriba el número de días o de meses</t>
  </si>
  <si>
    <t>Escriba la sumatoria de las Prorrogas</t>
  </si>
  <si>
    <t>Escriba el número de días o de meses Total para la ejecución del contrato, incluye el plazo inicial y las prorrogas (sin traslapo)</t>
  </si>
  <si>
    <t>Inserte las filas que necesite para registrar todas las Ampliaciones de Suspension.adicionales cuando lo requiera.</t>
  </si>
  <si>
    <t>Formato DD/MM/AAAA</t>
  </si>
  <si>
    <t>Escriba el Número de Días indicando si son Calendario o Hábiles</t>
  </si>
  <si>
    <t>Escriba el Número total  de días acumulado de suspensiones - Indicar si son días Calendario o Hábiles</t>
  </si>
  <si>
    <t>Escriba el respectivo concepto por el cual se dio el Otrosí.</t>
  </si>
  <si>
    <t>Escriba el valor en pesos</t>
  </si>
  <si>
    <t>Sumatoria de Adiciones del contrato</t>
  </si>
  <si>
    <t>Sumatoria de Mayores cantidades</t>
  </si>
  <si>
    <t>Valor de reconocimiento</t>
  </si>
  <si>
    <t>Valor total de reconocimientos</t>
  </si>
  <si>
    <t>Escriba el valor final del contrato.</t>
  </si>
  <si>
    <t>Escriba en números el valor facturado a la fecha de suscripción de la presente acta</t>
  </si>
  <si>
    <t xml:space="preserve">No. Item </t>
  </si>
  <si>
    <t>Escriba la descripción de cada uno de los items relacionados</t>
  </si>
  <si>
    <t>Escriba la unidad de medida en que se maneja el item.</t>
  </si>
  <si>
    <t>Escriba la cantidad ejecutada.</t>
  </si>
  <si>
    <t>Escriba el valor de cada uno de los items relacionados</t>
  </si>
  <si>
    <t>Escriba el valor total, resultado del producto de la cantidad por el valor unitario</t>
  </si>
  <si>
    <t>Agregue las filas que necesite de acuerdo al número de Items que tenga en el contrato</t>
  </si>
  <si>
    <t>Sumatoria de los valores totales de cada uno de los Items</t>
  </si>
  <si>
    <t>Escriba el valor correspondiente al porcentaje de AIU que debe aplicarse en el contrato</t>
  </si>
  <si>
    <t>Escriba el valor total de la obra ejecutada</t>
  </si>
  <si>
    <t>Escriba el valor total de la obra más los ajustes</t>
  </si>
  <si>
    <t>Ajustes causados + Valor obra ejecutada</t>
  </si>
  <si>
    <t>escriba el valor ejecutado del estudio y diseño (si aplica)</t>
  </si>
  <si>
    <t>escriba el valor ejecutado de la fase de preliminares</t>
  </si>
  <si>
    <t>escriba el valor ejecutados de este  componente.</t>
  </si>
  <si>
    <r>
      <rPr>
        <sz val="10"/>
        <rFont val="Swis721 md bt"/>
      </rPr>
      <t>VALOR TOTAL OTROS COMPONENTES SI APLICA(__</t>
    </r>
    <r>
      <rPr>
        <sz val="10"/>
        <color rgb="FF800080"/>
        <rFont val="Swis721 Md BT"/>
      </rPr>
      <t>ESCRIBA EL NOMBRE DEL COMPONENTE</t>
    </r>
    <r>
      <rPr>
        <sz val="10"/>
        <rFont val="Swis721 md bt"/>
      </rPr>
      <t>____)</t>
    </r>
  </si>
  <si>
    <t>Valor total de las obras ejecutadas incluidos los componentes</t>
  </si>
  <si>
    <t>Valor retegarantia (si aplica)</t>
  </si>
  <si>
    <t>Ingrese brevemente las observaciones de la Interventoría relacionadas con el acabado de las obras ejecutadas</t>
  </si>
  <si>
    <t>Indique el número de actas tramitadas en letras.</t>
  </si>
  <si>
    <t>mes que inicio la obra</t>
  </si>
  <si>
    <t>año</t>
  </si>
  <si>
    <t>mes de terminación</t>
  </si>
  <si>
    <t>Sumatoria del valor de las actas tramitadas</t>
  </si>
  <si>
    <t>Describa la Meta física ejecutada en el contrato, como Km/Carril de vías, Km de vía, Km/Carril de troncal, Km de Troncal, Metros cuadrados de Espacio público, Km de cicloruta-Bici carril, Puentes vehiculares, Puentes Peatonales, estaciones sencillas de TM ...)</t>
  </si>
  <si>
    <t>Escriba la Unidad de la meta fisica</t>
  </si>
  <si>
    <t>Escriba la cantidad total ejecutada</t>
  </si>
  <si>
    <t>compañía de seguros</t>
  </si>
  <si>
    <t>riesgo</t>
  </si>
  <si>
    <t>No. póliza</t>
  </si>
  <si>
    <t>Fecha inicial de vigencia del riesgo en formato dd/mm/aaaa)</t>
  </si>
  <si>
    <t>fecha final de vigencia del riesgo asegurado en formato dd/mm/aaaa</t>
  </si>
  <si>
    <t>Para constancia de lo anterior, se firma la presente acta bajo la responsabilidad expresa de los que intervienen en ella, de  conformidad  con las funciones  desempeñadas por cada uno de los mismos,  de acuerdo con el manual de interventoría, en Bogotá, D.C., a los</t>
  </si>
  <si>
    <t>letras</t>
  </si>
  <si>
    <t>números</t>
  </si>
  <si>
    <t>mes</t>
  </si>
  <si>
    <t>año en formato AAAA</t>
  </si>
  <si>
    <t>Deje este espacio libre para la firma del Contratista</t>
  </si>
  <si>
    <t>Deje este espacio libre para la firma del Interventor</t>
  </si>
  <si>
    <t>Deje este espacio libre para la firma del Profesional de Apoyo a la Supervisión</t>
  </si>
  <si>
    <t>Deje este espacio libre para la firma del Subdirector Técnico del area correspondiente</t>
  </si>
  <si>
    <t>Escriba los nombres y apellidos del(la) profesional de Apoyo Técnico a la supervisión del contrato de interventoría.</t>
  </si>
  <si>
    <t>Escriba los nombres y apellidos del(la) Subdirector(a) Técnico(a) del área encargada de la supervisión del contrato de interventoría.</t>
  </si>
  <si>
    <t>Deje este espacio libre para la firma del Director(a) Técnico(a) del área encargada de la supervisión o del Supervisor del contrato de interventoría.</t>
  </si>
  <si>
    <t>ACTA DE RECIBO FINAL DE OBRA</t>
  </si>
  <si>
    <t>FO-EO-184</t>
  </si>
  <si>
    <t>El documento original ha sido aprobado mediante el SID (Sistema de Información Documentada IDU).La autenticidad puede ser verificada a través del código en la intranet</t>
  </si>
  <si>
    <t>Versión</t>
  </si>
  <si>
    <t>Fecha</t>
  </si>
  <si>
    <t>Descripción Modificación</t>
  </si>
  <si>
    <t xml:space="preserve">Folios </t>
  </si>
  <si>
    <t>Se actualiza el formato ajustando las personas que la suscriben, se reorganiza la estructura de la información actualizada a las necesidades actuales de la institución, se amplía la opciones de valores causados en la sección Obra Ejecutada, incluye metas físicas.</t>
  </si>
  <si>
    <t>Se actualiza el formato en terminos de supervisión y coordinación</t>
  </si>
  <si>
    <t>Se actualiza el formato de acuerdo a la nueva estructura del IDU</t>
  </si>
  <si>
    <t>Versión inicial del documento</t>
  </si>
  <si>
    <r>
      <rPr>
        <b/>
        <sz val="8"/>
        <rFont val="Segoe UI Black"/>
        <family val="2"/>
      </rPr>
      <t>Participaron en la elaboración</t>
    </r>
    <r>
      <rPr>
        <b/>
        <vertAlign val="superscript"/>
        <sz val="8"/>
        <rFont val="Segoe UI Black"/>
        <family val="2"/>
      </rPr>
      <t>1</t>
    </r>
  </si>
  <si>
    <t xml:space="preserve">Carlos Fernando Campos Sosa, OAP / Doris Julie Martinez Pineda, DTC / Edynzon Gallego Londono, OAP / Habib Leonardo Mejia Rivera, DTC / </t>
  </si>
  <si>
    <t xml:space="preserve">Isauro Cabrera Vega, OAP Validado el 2018-09-21
</t>
  </si>
  <si>
    <t>Revisado Por</t>
  </si>
  <si>
    <t xml:space="preserve">Meliza Marulanda, DTC Director Técnica de ConstruccionesRevisado el 2018-09-21
</t>
  </si>
  <si>
    <t xml:space="preserve">Edgar Francisco Uribe Ramos, SGI Subdirector Técnico de Ejecución del Subsistema VialAprobado el 2018-09-24
</t>
  </si>
  <si>
    <r>
      <rPr>
        <vertAlign val="superscript"/>
        <sz val="8"/>
        <rFont val="Arial"/>
        <family val="2"/>
      </rPr>
      <t>1</t>
    </r>
    <r>
      <rPr>
        <sz val="8"/>
        <rFont val="Arial"/>
        <family val="2"/>
      </rPr>
      <t xml:space="preserve"> El alcance de participación en la elaboración de este documento  corresponde a las funciones del área que representan</t>
    </r>
  </si>
  <si>
    <t>M2</t>
  </si>
  <si>
    <t>324 DE 2019</t>
  </si>
  <si>
    <t>FDLK-LP-8-2019</t>
  </si>
  <si>
    <t>“EJECUTAR A MONTO AGOTABLE POR EL SISTEMA DE PRECIOS UNITARIOS EL DIAGNOSTICO, INTERVENCIÓN Y MANTENIMIENTO INTEGRAL Y PREVENTIVO DE LOS PARQUES PRIORIZADOS DE ESCALAS VECINALES Y DE BOLSILLO DE LA LOCALIDAD DE KENNEDY”</t>
  </si>
  <si>
    <t>ESTUDIOS E INGENIERÍA S.A.S</t>
  </si>
  <si>
    <t>325 DE 2019</t>
  </si>
  <si>
    <t>CONSORCIO PARQUES KENNEDY</t>
  </si>
  <si>
    <t>900.351.236-1</t>
  </si>
  <si>
    <t>YEIMY CAROLINA AGUDELO HERNANDEZ</t>
  </si>
  <si>
    <t>LUIS FELIPE PEÑA VARGAS</t>
  </si>
  <si>
    <t>9 MESES</t>
  </si>
  <si>
    <t>ENERO</t>
  </si>
  <si>
    <t>8 FEB AL 07 JUN 2021</t>
  </si>
  <si>
    <t>4 MESES</t>
  </si>
  <si>
    <t>13 MESES</t>
  </si>
  <si>
    <t>08 DE JULIO DE 2021</t>
  </si>
  <si>
    <t>26 de marzo al 7 de abril de 2020</t>
  </si>
  <si>
    <t>8 de abril al 28 de abril de 2020</t>
  </si>
  <si>
    <t>29 de abril al 11 de mayo 2020</t>
  </si>
  <si>
    <t>12 de mayo al 25 de mayo 2020</t>
  </si>
  <si>
    <t>09 de junio al 23 de junio 2020</t>
  </si>
  <si>
    <t>26 de mayo al 8 de junio 2020</t>
  </si>
  <si>
    <t>24 de junio al 7 de julio 2020</t>
  </si>
  <si>
    <t>13 DIAS</t>
  </si>
  <si>
    <t>21 DIAS</t>
  </si>
  <si>
    <t>14 DIAS</t>
  </si>
  <si>
    <t>15 DIAS</t>
  </si>
  <si>
    <t>JUNIO</t>
  </si>
  <si>
    <t>AJUSTES</t>
  </si>
  <si>
    <t>DICIEMBRE DE 2020</t>
  </si>
  <si>
    <t>CODIGO CIO</t>
  </si>
  <si>
    <t>VALOR UNITARIO</t>
  </si>
  <si>
    <t>CANTIDAD</t>
  </si>
  <si>
    <t>VALOR PARCIAL</t>
  </si>
  <si>
    <t>COMPONENTE DIAGNOSTICO</t>
  </si>
  <si>
    <t>N/A</t>
  </si>
  <si>
    <t xml:space="preserve">Elaboración de los diagnósticos de los 28 parques a Precio Global Fijo  incluido IVA.  </t>
  </si>
  <si>
    <t>GLO</t>
  </si>
  <si>
    <t>COMPONENTE OBRA</t>
  </si>
  <si>
    <t>DEMOLICIONES</t>
  </si>
  <si>
    <t xml:space="preserve">10208          </t>
  </si>
  <si>
    <t xml:space="preserve">Demol pav asfaltico e=0.10m (corte disco+cargue+retiro)     </t>
  </si>
  <si>
    <t xml:space="preserve">M2   </t>
  </si>
  <si>
    <t xml:space="preserve">10149          </t>
  </si>
  <si>
    <t xml:space="preserve">Demolicion anden concr e=0.10m incl. cargue y retiro    </t>
  </si>
  <si>
    <t xml:space="preserve">m2   </t>
  </si>
  <si>
    <t xml:space="preserve">10209          </t>
  </si>
  <si>
    <t xml:space="preserve">Demolicion sendero en adoquin incluye cargue+retiro     </t>
  </si>
  <si>
    <t>DESMONTE Y RETIROS</t>
  </si>
  <si>
    <t xml:space="preserve">10240          </t>
  </si>
  <si>
    <t xml:space="preserve">Desmonte y retiro juegos infantiles(Máx.10eventos)     </t>
  </si>
  <si>
    <t xml:space="preserve">JGO  </t>
  </si>
  <si>
    <t xml:space="preserve">10808          </t>
  </si>
  <si>
    <t xml:space="preserve">Desmonte CerramMalla eslabon. h=2 a 5 m+cargue y retiro     </t>
  </si>
  <si>
    <t xml:space="preserve">ML   </t>
  </si>
  <si>
    <t xml:space="preserve">10860          </t>
  </si>
  <si>
    <t xml:space="preserve">Desmonte y retiro canecas                           </t>
  </si>
  <si>
    <t xml:space="preserve">UN   </t>
  </si>
  <si>
    <t xml:space="preserve">10882          </t>
  </si>
  <si>
    <t xml:space="preserve">Desmonte Banca Exist.(demol. de bases y retiro)     </t>
  </si>
  <si>
    <t xml:space="preserve">und  </t>
  </si>
  <si>
    <t>EXCAVACIONES Y RELLENOS</t>
  </si>
  <si>
    <t>EXCAVACIONES CON RETIRO</t>
  </si>
  <si>
    <t>m3</t>
  </si>
  <si>
    <t xml:space="preserve">10380          </t>
  </si>
  <si>
    <t xml:space="preserve">Excavación mecanic+retiro(250m3/dia)V-6m3-S.Blando     </t>
  </si>
  <si>
    <t>RELLENOS</t>
  </si>
  <si>
    <t xml:space="preserve"> 10724         </t>
  </si>
  <si>
    <t xml:space="preserve">Relleno compactado  Base granular tipo IDRD      </t>
  </si>
  <si>
    <t xml:space="preserve"> 12501         </t>
  </si>
  <si>
    <t xml:space="preserve">Relleno compactado Subbase granular tipo IDRD          </t>
  </si>
  <si>
    <t xml:space="preserve">10697          </t>
  </si>
  <si>
    <t xml:space="preserve">Relleno rajon manual (Inc. Compactación Mecanica)      </t>
  </si>
  <si>
    <t xml:space="preserve">ESTRCTURA </t>
  </si>
  <si>
    <t xml:space="preserve">10685          </t>
  </si>
  <si>
    <t xml:space="preserve">Placa contrapiso 0.10 m 2500 psi reforzado       </t>
  </si>
  <si>
    <t>PISOS, ENCHAPES Y CARPINTERIA METALICA</t>
  </si>
  <si>
    <t>PISOS</t>
  </si>
  <si>
    <t xml:space="preserve">16675          </t>
  </si>
  <si>
    <t xml:space="preserve">Piso Caucho recicl 3cm (EPDM 1cm+SBR 2cm sum+inst)     </t>
  </si>
  <si>
    <t xml:space="preserve">Piso Caucho recicl 5cm (EPDM 1cm+SBR 4cm sum+inst)     </t>
  </si>
  <si>
    <t xml:space="preserve">16669          </t>
  </si>
  <si>
    <t xml:space="preserve">Piso Caucho recicl 8cm (EPDM 1cm+SBR 7cm sum+inst)     </t>
  </si>
  <si>
    <t xml:space="preserve">PINTURA </t>
  </si>
  <si>
    <t xml:space="preserve">10021          </t>
  </si>
  <si>
    <t xml:space="preserve">Pintura cerramiento malla eslabonada                </t>
  </si>
  <si>
    <t>PINTURA EXTERIORES</t>
  </si>
  <si>
    <t xml:space="preserve">10253          </t>
  </si>
  <si>
    <t xml:space="preserve">Demarcacion pintura trafico microfutbol  a=0.10m   </t>
  </si>
  <si>
    <t xml:space="preserve">10256          </t>
  </si>
  <si>
    <t xml:space="preserve">Demarcacion pintura trafico multiple a=0.10m         </t>
  </si>
  <si>
    <t xml:space="preserve"> 12198         </t>
  </si>
  <si>
    <t xml:space="preserve">Pintura Baranda M-80 (2 MANOS)                         </t>
  </si>
  <si>
    <t xml:space="preserve"> 10851         </t>
  </si>
  <si>
    <t xml:space="preserve">Pintura estructura baloncesto                       </t>
  </si>
  <si>
    <t xml:space="preserve"> 13030         </t>
  </si>
  <si>
    <t xml:space="preserve">Pintura estructura microfutbol (con Compresor)     </t>
  </si>
  <si>
    <t xml:space="preserve"> 13923         </t>
  </si>
  <si>
    <t xml:space="preserve">PINTURA MODULO M-3A                                    </t>
  </si>
  <si>
    <t xml:space="preserve">EMPRADIZACIÓN Y ARBORIZACIÓN </t>
  </si>
  <si>
    <t xml:space="preserve">11151          </t>
  </si>
  <si>
    <t xml:space="preserve">EmpradizacionCanchas y zonasEspeciales               </t>
  </si>
  <si>
    <t>EXTERIORES</t>
  </si>
  <si>
    <t>SENDEROS Y ANDENES EN CONCRETO</t>
  </si>
  <si>
    <t xml:space="preserve">12031          </t>
  </si>
  <si>
    <t xml:space="preserve">Andenconcret e=0.10 5.4-Bmedio+geotextil Vehicular     </t>
  </si>
  <si>
    <t>SENDEROS Y ANDENES EN ADOQUIN</t>
  </si>
  <si>
    <t xml:space="preserve">12001          </t>
  </si>
  <si>
    <t xml:space="preserve">AdoquinArcill e=0.06  p&lt;5% 4.2-1 blando+geotT-2100     </t>
  </si>
  <si>
    <t>CANCHAS, ZONAS DE JUEGOS Y CICLORUTAS EN ASFALTO</t>
  </si>
  <si>
    <t>CONFINAMIENTOS</t>
  </si>
  <si>
    <t xml:space="preserve">12065          </t>
  </si>
  <si>
    <t xml:space="preserve">Bordillo prefabricadoA-80(0.35x0.2x0.80m)ZV-conAtraque     </t>
  </si>
  <si>
    <t xml:space="preserve">mL   </t>
  </si>
  <si>
    <t>MOBILIARIO</t>
  </si>
  <si>
    <t>MOBILIARIO URBANO</t>
  </si>
  <si>
    <t xml:space="preserve"> 10087         </t>
  </si>
  <si>
    <t xml:space="preserve">Cerramiento contra impacto IDRD h= 5m                </t>
  </si>
  <si>
    <t xml:space="preserve"> 10074         </t>
  </si>
  <si>
    <t xml:space="preserve">Cerramiento contra impacto IDRD h=2.5m             </t>
  </si>
  <si>
    <t xml:space="preserve"> 11186         </t>
  </si>
  <si>
    <t xml:space="preserve">Limp. Estruct. Metalica y pintura esmalte+ anticorrosivo  </t>
  </si>
  <si>
    <t xml:space="preserve"> 14642         </t>
  </si>
  <si>
    <t xml:space="preserve">BARANDA CERRAMIENTOS M-83  (SUM + INST)                </t>
  </si>
  <si>
    <t xml:space="preserve"> 14650         </t>
  </si>
  <si>
    <t xml:space="preserve">CANECAS M-120 (SUM + INST)                             </t>
  </si>
  <si>
    <t xml:space="preserve"> 14663         </t>
  </si>
  <si>
    <t xml:space="preserve">ESTRUCTURA MICROFUTBOL (SUM + INST)                    </t>
  </si>
  <si>
    <t xml:space="preserve">JG   </t>
  </si>
  <si>
    <t xml:space="preserve"> 14665         </t>
  </si>
  <si>
    <t xml:space="preserve">TABLERO METALICO ANTIBANDALICO (SUM + INST)            </t>
  </si>
  <si>
    <t xml:space="preserve"> 14670         </t>
  </si>
  <si>
    <t xml:space="preserve">EST. BALONCESTO ANTIBANDALICO (SUM + INST)             </t>
  </si>
  <si>
    <t xml:space="preserve">14731          </t>
  </si>
  <si>
    <t xml:space="preserve">Deslizadero en fibra de vidrio L=3.0m (SUM + INST)     </t>
  </si>
  <si>
    <t xml:space="preserve">10086          </t>
  </si>
  <si>
    <t xml:space="preserve">Banca prefab M-31 sinEspald sumin e instala Zona Verde     </t>
  </si>
  <si>
    <t xml:space="preserve">10313          </t>
  </si>
  <si>
    <t xml:space="preserve">Banca prefab M-31 sinEspald sumin+instala Z.dura     </t>
  </si>
  <si>
    <t xml:space="preserve">16066          </t>
  </si>
  <si>
    <t xml:space="preserve">Modulo BancaAbd.CronchGimn.aire libre(Sumi+Instal)     </t>
  </si>
  <si>
    <t xml:space="preserve">16564          </t>
  </si>
  <si>
    <t xml:space="preserve">Modulo Bicicleta Recumbent-Carga Disposit. Moviles     </t>
  </si>
  <si>
    <t xml:space="preserve">16072          </t>
  </si>
  <si>
    <t xml:space="preserve">ModuloFlexionesTricepsSencGimn.aire libre(Sum+Instalac)     </t>
  </si>
  <si>
    <t xml:space="preserve">16067          </t>
  </si>
  <si>
    <t xml:space="preserve">Modulo Remo  Gimnasio al aire libre(Sumi+Instal)       </t>
  </si>
  <si>
    <t xml:space="preserve">16069          </t>
  </si>
  <si>
    <t xml:space="preserve">Modulo Sky - Gimnasio Aire libre(Sumin+Inst)           </t>
  </si>
  <si>
    <t xml:space="preserve">16071          </t>
  </si>
  <si>
    <t xml:space="preserve">Modulo Escalador  Gimn. al aire libre(Sum+Inst)        </t>
  </si>
  <si>
    <t xml:space="preserve">16065          </t>
  </si>
  <si>
    <t xml:space="preserve">Modulo Calentador pierna Sissy al aire(Sumin+Inst)     </t>
  </si>
  <si>
    <t>SEÑALIZACION</t>
  </si>
  <si>
    <t xml:space="preserve"> 14678         </t>
  </si>
  <si>
    <t xml:space="preserve">SEÑAL SC-120 2 CARAS (SUM + INST)                      </t>
  </si>
  <si>
    <t>NP</t>
  </si>
  <si>
    <t>NO PREVISTOS</t>
  </si>
  <si>
    <t>NP-01</t>
  </si>
  <si>
    <t>CODIGO IDU 12002</t>
  </si>
  <si>
    <t>ALCOHOL  ANTISÉPTICO (GLICERINADO AL 70%). (Según Apéndice Bioseguridad COVID 19)_ exento de IVA de forma temporal.</t>
  </si>
  <si>
    <t>GLN</t>
  </si>
  <si>
    <t>NP-02</t>
  </si>
  <si>
    <t>CODIGO IDU 12003</t>
  </si>
  <si>
    <t xml:space="preserve">TOALLAS DE PAPEL PARA MANOS. TIPO Z DOBLE HOJA. (PAQUETE 150 HOJAS)_(Según Apéndice Bioseguridad COVID 19) </t>
  </si>
  <si>
    <t>UN</t>
  </si>
  <si>
    <t>NP-03</t>
  </si>
  <si>
    <t>CODIGO IDU 12004</t>
  </si>
  <si>
    <t>DISPENSADOR PLASTICO DE TOALLAS TIPO Z_(Según Apendice Bioseguridad Covid 19)</t>
  </si>
  <si>
    <t>NP-04</t>
  </si>
  <si>
    <t>CODIGO IDU 12005</t>
  </si>
  <si>
    <t>MESA PLÁSTICA DE 0,72 M X 0,72M (Según Apéndice Bioseguridad COVID 19)_ exento de IVA de forma temporal )</t>
  </si>
  <si>
    <t>NP-05</t>
  </si>
  <si>
    <t>CODIGO IDU 12006</t>
  </si>
  <si>
    <t>TERMÓMETRO INFRARROJO PARA USO EN HUMANOS, LIBRE DE CONTATO, IMPERMEABLE. (Según Apéndice Bioseguridad Covid 19)_Exento de IVA de forma temporal.</t>
  </si>
  <si>
    <t>PRESUPUESTO GENERAL EJECUTADO</t>
  </si>
  <si>
    <t xml:space="preserve">                          COLUMNAS, VIGAS, PLACAS Y SUPER-ESTRUCTURA                                                                    </t>
  </si>
  <si>
    <t>NP-06</t>
  </si>
  <si>
    <t>NP-07</t>
  </si>
  <si>
    <t>NP-08</t>
  </si>
  <si>
    <t>NP-09</t>
  </si>
  <si>
    <t>NP-13</t>
  </si>
  <si>
    <t>NP-14</t>
  </si>
  <si>
    <t>NP-15</t>
  </si>
  <si>
    <t>NP-16</t>
  </si>
  <si>
    <t>NP-17</t>
  </si>
  <si>
    <t>NP-18</t>
  </si>
  <si>
    <t>NP-19</t>
  </si>
  <si>
    <t>NP-20</t>
  </si>
  <si>
    <t>NP-21</t>
  </si>
  <si>
    <t>NP-22</t>
  </si>
  <si>
    <t>NP-23</t>
  </si>
  <si>
    <t>NP-26</t>
  </si>
  <si>
    <t>NP-27</t>
  </si>
  <si>
    <t>NP-28</t>
  </si>
  <si>
    <t>NP-29</t>
  </si>
  <si>
    <t>NP-31</t>
  </si>
  <si>
    <t>NP-32</t>
  </si>
  <si>
    <t>NP-33</t>
  </si>
  <si>
    <t>NP-34</t>
  </si>
  <si>
    <t>NP-36</t>
  </si>
  <si>
    <t>NP-37</t>
  </si>
  <si>
    <t>NP-38</t>
  </si>
  <si>
    <t>NP-39</t>
  </si>
  <si>
    <t>NP-40</t>
  </si>
  <si>
    <t>NP-41</t>
  </si>
  <si>
    <t>NP-42</t>
  </si>
  <si>
    <t>NP-43</t>
  </si>
  <si>
    <t>NP-44</t>
  </si>
  <si>
    <t>NP-45</t>
  </si>
  <si>
    <t>NP-46</t>
  </si>
  <si>
    <t>NP-47</t>
  </si>
  <si>
    <t>NP-48</t>
  </si>
  <si>
    <t>NP-49</t>
  </si>
  <si>
    <t>NP-50</t>
  </si>
  <si>
    <t>NP-51</t>
  </si>
  <si>
    <t>NP-52</t>
  </si>
  <si>
    <t>NP-53</t>
  </si>
  <si>
    <t>NP-54</t>
  </si>
  <si>
    <t>NP-55</t>
  </si>
  <si>
    <t>NP-56</t>
  </si>
  <si>
    <t>NP-57</t>
  </si>
  <si>
    <t>NP-58</t>
  </si>
  <si>
    <t>NP-59</t>
  </si>
  <si>
    <t>NP-60</t>
  </si>
  <si>
    <t>NP-61</t>
  </si>
  <si>
    <t>NP-62</t>
  </si>
  <si>
    <t>NP-63</t>
  </si>
  <si>
    <t>NP-64</t>
  </si>
  <si>
    <t>NP-65</t>
  </si>
  <si>
    <t>NP-66</t>
  </si>
  <si>
    <t>NP-69</t>
  </si>
  <si>
    <t>NP-71</t>
  </si>
  <si>
    <t>NP-72</t>
  </si>
  <si>
    <t>NP-74</t>
  </si>
  <si>
    <t>NP-75</t>
  </si>
  <si>
    <t>CODIGO IDU 12010</t>
  </si>
  <si>
    <t>CODIGO IDU 12011</t>
  </si>
  <si>
    <t>CODIGO IDU 12015</t>
  </si>
  <si>
    <t>CODIGO IDU 12017</t>
  </si>
  <si>
    <t>CODIGO IDU 12022</t>
  </si>
  <si>
    <t>CODIGO IDU 12030</t>
  </si>
  <si>
    <t>CODIGO IDU 12039</t>
  </si>
  <si>
    <t>CODIGO IDU 9280</t>
  </si>
  <si>
    <t>CIRCULAR EXTERNA INVIAS 9280</t>
  </si>
  <si>
    <t>CODIGO IDU 7993</t>
  </si>
  <si>
    <t>CODIGO IDU 9414</t>
  </si>
  <si>
    <t>JABÓN LIQUIDO PARA MANOS  (Según Apéndice Bioseguridad COVID 19)_ exento de IVA de forma temporal.</t>
  </si>
  <si>
    <t>LAVAMANOS PORTÁTIL EN ACERO INOXIDABLE CON DOS TANQUES PARA AGUA LIMPIA Y RESIDUAL DE 20 LT C/U (Según Apéndice Bioseguridad COVID 19)</t>
  </si>
  <si>
    <t>GEL ANTIBACTERIAL Antiséptico para manos sin enjuague, a base de glicerina, alcohol antiséptico al 70%, contenido máx. de agua 30%.  (Según Apéndice Bioseguridad COVID 19)_ exento de IVA de forma temporal.</t>
  </si>
  <si>
    <t>FUMIGADORA DE ESPALDA. ASPERSOR BOMBA MANUAL 20 LT.  DESINFECCIÓN_(Según Apéndice Bioseguridad COVID 19)</t>
  </si>
  <si>
    <t>OVEROL TYVEK BLANCO (se aprueban solo para el uso de levantar las actas de vecindad)</t>
  </si>
  <si>
    <t>CANECA PLÁSTICA CON TAPA DE 60 LTS</t>
  </si>
  <si>
    <t>TAPABOCAS DESECHABLE  (Según Apéndice Bioseguridad COVID 19)_ exento de IVA de forma temporal.</t>
  </si>
  <si>
    <t xml:space="preserve">BOLSAS PARA BASURA TIPO INDUSTRIAL NEGRA DE 60x90 CM CALIBRE 2 (PAQUETE DE 30 UNIDADES) </t>
  </si>
  <si>
    <t>HIPOCLORITO DE SODIO DE USO DOMESTICO,  Complemento a la Circular Externa No. 003 INVIAS</t>
  </si>
  <si>
    <t>DISPENSADOR DE GEL ANTIBACTERIAL SIN CONTACTO</t>
  </si>
  <si>
    <t>CARPA PARA TOMA DE CONDICIONES INICIALES 2X2( TECHO Y ESTRUCTURA CON LATERALES EN LONA</t>
  </si>
  <si>
    <t>SILLA PLÁSTICA SIN BRAZOS</t>
  </si>
  <si>
    <t>DEMOLICION PLACA DE CONTRAPISO</t>
  </si>
  <si>
    <t>Desmonte cerramiento contra impacto h=5.0M **</t>
  </si>
  <si>
    <t>Señal IDG-S 2 Caras (SUM + INST)</t>
  </si>
  <si>
    <t>Descapote   Manual y Retiro (e=10-15Cm).</t>
  </si>
  <si>
    <t>Compactación fondo de excavación  con equipos livianos.</t>
  </si>
  <si>
    <t>Excavación  manual+retiro suelo blando+Trasieg(&lt;50m</t>
  </si>
  <si>
    <t>Geotextil  geoST300  y/o T2100 (Sum+Inst)**</t>
  </si>
  <si>
    <t>Desmonte  y reinstalacion estruc  de microfutbol**</t>
  </si>
  <si>
    <t>Demolición Manual de Bordillo incly cargue y</t>
  </si>
  <si>
    <t>Caneca Acero Iinoxidable M-121 (sumin e insta)</t>
  </si>
  <si>
    <t>Caja de inspeccion .60x.60 h=1.0 **</t>
  </si>
  <si>
    <t>Valla para Modulos</t>
  </si>
  <si>
    <t>Piso Caucho recicl 7cm (EPDM 1cm+SBR 6cm</t>
  </si>
  <si>
    <t>Desmonte Señal (IDG-S)</t>
  </si>
  <si>
    <t>Rampa en concreto e=0.10</t>
  </si>
  <si>
    <t>Demarcacion pintura trafico multiple a=0.1 **</t>
  </si>
  <si>
    <t>Piso Caucho recicl 6cm (EPDM 1cm+SBR 5cm</t>
  </si>
  <si>
    <t>Modulo Multifuncional A-4 Gim aire</t>
  </si>
  <si>
    <t>LT</t>
  </si>
  <si>
    <t>UND
MES</t>
  </si>
  <si>
    <t>UND</t>
  </si>
  <si>
    <t>ML</t>
  </si>
  <si>
    <t>M3</t>
  </si>
  <si>
    <t>JG</t>
  </si>
  <si>
    <t>NP-76</t>
  </si>
  <si>
    <t>NP-77</t>
  </si>
  <si>
    <t>NP-78</t>
  </si>
  <si>
    <t>NP-81</t>
  </si>
  <si>
    <t>NP-82</t>
  </si>
  <si>
    <t>NP-83</t>
  </si>
  <si>
    <t>NP-84</t>
  </si>
  <si>
    <t>NP-85</t>
  </si>
  <si>
    <t>NP-86</t>
  </si>
  <si>
    <t>NP-87</t>
  </si>
  <si>
    <t>NP-89</t>
  </si>
  <si>
    <t>NP-90</t>
  </si>
  <si>
    <t>NP-91</t>
  </si>
  <si>
    <t>NP-92</t>
  </si>
  <si>
    <t>NP-93</t>
  </si>
  <si>
    <t>NP-95</t>
  </si>
  <si>
    <t>NP-96</t>
  </si>
  <si>
    <t>NP-97</t>
  </si>
  <si>
    <t>NP-98</t>
  </si>
  <si>
    <t>NP-99</t>
  </si>
  <si>
    <t>NP-100</t>
  </si>
  <si>
    <t>NP-101</t>
  </si>
  <si>
    <t>NP-102</t>
  </si>
  <si>
    <t>NP-103</t>
  </si>
  <si>
    <t>NP-106</t>
  </si>
  <si>
    <t>NP-109</t>
  </si>
  <si>
    <t>NP-111</t>
  </si>
  <si>
    <t>NP-112</t>
  </si>
  <si>
    <t>NP-113</t>
  </si>
  <si>
    <t>NP-114</t>
  </si>
  <si>
    <t>NP-115</t>
  </si>
  <si>
    <t>NP-116</t>
  </si>
  <si>
    <t>NP-117</t>
  </si>
  <si>
    <t>NP-118</t>
  </si>
  <si>
    <t>NP-119</t>
  </si>
  <si>
    <t>NP-120</t>
  </si>
  <si>
    <t>NP-121</t>
  </si>
  <si>
    <t>NP-122</t>
  </si>
  <si>
    <t>NP-124</t>
  </si>
  <si>
    <t>NP-125</t>
  </si>
  <si>
    <t>NP-126</t>
  </si>
  <si>
    <t>Pintura</t>
  </si>
  <si>
    <t>Pintura Modulo M-5 Columpio **</t>
  </si>
  <si>
    <t>Circuito Dinámico Infantil</t>
  </si>
  <si>
    <t>Piso Caucho recicl 11cm (EPDM 1cm+SBR 10cm</t>
  </si>
  <si>
    <t>Desmonte estruc baloncesto con demol base</t>
  </si>
  <si>
    <t>Carrusel Incluyente</t>
  </si>
  <si>
    <t>CARCAMO EN CONCRETO F'C 21 MPA TIPO B</t>
  </si>
  <si>
    <t>Torre columpio deslizadero</t>
  </si>
  <si>
    <t>Multifuncion Tobogan espiral</t>
  </si>
  <si>
    <t>Piso Caucho recicl 9cm (EPDM 1cm+SBR 8cm</t>
  </si>
  <si>
    <t>AndenCuneta 3000 psi e=0.10 4.2-1 bland</t>
  </si>
  <si>
    <t>Relleno Recebo tipo afirmado tipo IDRD</t>
  </si>
  <si>
    <t>Estructura voleyball+Malla (suministro e instala)</t>
  </si>
  <si>
    <t>Limpieza Carcamo H=0.20M (Limp+Cargue y</t>
  </si>
  <si>
    <t>DOTACION PENDULO</t>
  </si>
  <si>
    <t>Caminador adultos Mayores (SUM + INST)</t>
  </si>
  <si>
    <t>MODULO ESPALDA BRAZOS ALTOS</t>
  </si>
  <si>
    <t>Balancin Cintura Twister Triple</t>
  </si>
  <si>
    <t>MODULO CABALLO BICICLETA ESTATICA</t>
  </si>
  <si>
    <t>Banca en madera M-50 (desmonte) STPM **</t>
  </si>
  <si>
    <t>Nivelación+Perfilado terreno **manual h=0.03</t>
  </si>
  <si>
    <t>Desmonte- Cerramiento Reja Pequeña</t>
  </si>
  <si>
    <t>Torre con deslizadero y red Edad 3-12 años Cap: 15 niños</t>
  </si>
  <si>
    <t>Desmonte estruc de microfutbol + cargue y</t>
  </si>
  <si>
    <t>Estruc metalic cerram contra impac(Sin</t>
  </si>
  <si>
    <t>Columpio Canasta</t>
  </si>
  <si>
    <t>Recubrimiento sintetico sport master para campos multiples</t>
  </si>
  <si>
    <t>Placa contrapiso h=0.10 C:210 kg/cm2</t>
  </si>
  <si>
    <t xml:space="preserve">Red piramidal doble </t>
  </si>
  <si>
    <t xml:space="preserve">Circuito Medieval Multifunción </t>
  </si>
  <si>
    <t>Red Piramidal 4,2m con deslizadero</t>
  </si>
  <si>
    <t>Red con estructura Octogonal</t>
  </si>
  <si>
    <t>Tuberia drenaje d=100mm Exca+ relleno</t>
  </si>
  <si>
    <t>Piso Caucho recicl 4cm (EPDM 1cm+SBR 3cm</t>
  </si>
  <si>
    <t>Desmonte y retiro de llantas**</t>
  </si>
  <si>
    <t>Pintura Exterior Gris Basalto (3 Manos)</t>
  </si>
  <si>
    <t>Desmonte baranda M-80 sin viga con retiro.</t>
  </si>
  <si>
    <t>Corte dilataciones en concreto Con Pulidora **</t>
  </si>
  <si>
    <t>Desmonte y reinstalacion juegos tipo M-5 o</t>
  </si>
  <si>
    <t>Demolición Bordillo con compresor + cargue y</t>
  </si>
  <si>
    <t>Geomalla TensarTriax TX 160 (4x75m) Rollo de</t>
  </si>
  <si>
    <t>DESMONTE Y REINST.DE PASAMANOS**</t>
  </si>
  <si>
    <t>CAJA DE PASO ELECTRICA 40X40</t>
  </si>
  <si>
    <t>Concreto de limpieza (solado)2.000psi</t>
  </si>
  <si>
    <t>Cañuela T-C prefabricada (A-120) (canal)**</t>
  </si>
  <si>
    <t>Rodaduraasfaltica IDRD</t>
  </si>
  <si>
    <t>Sardinel prefab.A-10 a=0.20 h=0.50L=0.8 Sin</t>
  </si>
  <si>
    <t>Trasiego interno con Equipo(Minicargador) **</t>
  </si>
  <si>
    <t>Franja de Ajuste Conc.2500 psi</t>
  </si>
  <si>
    <t>Demolición Bordillo ladrillo incl. carge y reti</t>
  </si>
  <si>
    <t>CADENA GALVA COLUMPIO M-5 3/8" (SUM +</t>
  </si>
  <si>
    <t>Suministro Asiento Fibra lona Columpio-STPM**</t>
  </si>
  <si>
    <t>CANALIZ. DUCTO ELECT. PVC - 1 Ø 2"(Inc Exc)</t>
  </si>
  <si>
    <t>Desmonte, corte y reinstalacion adoquin + arena</t>
  </si>
  <si>
    <t>Desmonte cerramiento contra impacto h=2.5M **</t>
  </si>
  <si>
    <t>Desmonte y reinstalacion banca existente**</t>
  </si>
  <si>
    <t>Rampa en adoquín e=0.06 4.2-1 blando</t>
  </si>
  <si>
    <t>MAMPOSTERIA EN BLOQUE DE CONCRETO</t>
  </si>
  <si>
    <t>Filtro frances20*30 Excav+geoNT-1600+tubo</t>
  </si>
  <si>
    <t>Baranda juegos infantiles M-81(2 Traves-2")sin</t>
  </si>
  <si>
    <t>LIJADO, LIMP Y PINTURA (ESTACION RUTA DE</t>
  </si>
  <si>
    <t>Barra Para Pasamanos</t>
  </si>
  <si>
    <t>Desmonte y reinstalacion canecas **</t>
  </si>
  <si>
    <t>Demolición Muro mamposteria (e = &gt;0.16m)</t>
  </si>
  <si>
    <t>Bolardo metalico M-63 Sum+Instal **</t>
  </si>
  <si>
    <t>BASE ASFALTICA MDC-3 (e=4 cm)</t>
  </si>
  <si>
    <t>RIEGO DE LIGA (Emulsion CRR-1)**</t>
  </si>
  <si>
    <t>SERVICIO DE VACTOR PARA PARA</t>
  </si>
  <si>
    <t>ANDEN h=8 C:175 KG/Cm2</t>
  </si>
  <si>
    <t>Desmonte Deslizadero Fibra de Vidrio</t>
  </si>
  <si>
    <t>DD</t>
  </si>
  <si>
    <t>HR</t>
  </si>
  <si>
    <t>COSTO DE DIAGNOSTICO (A)</t>
  </si>
  <si>
    <t xml:space="preserve"> COSTO DIRECTO DE OBRA</t>
  </si>
  <si>
    <t xml:space="preserve">ADMINISTRACIÓN </t>
  </si>
  <si>
    <t xml:space="preserve">IMPREVISTOS </t>
  </si>
  <si>
    <t>UTILIDADES</t>
  </si>
  <si>
    <t>COSTO DIRECTO DE OBRA</t>
  </si>
  <si>
    <t>SUBTOTAL COSTOS DIRECTOS CON A.I.U. (B)</t>
  </si>
  <si>
    <t>1.COMPONETE AMBIENTAL y SST( C )</t>
  </si>
  <si>
    <t>2. COMPONENTE SOCIAL ( D )</t>
  </si>
  <si>
    <t>3. COMPONENTE PLAN DE MANEJO DE TRAFICO ( E )</t>
  </si>
  <si>
    <t>TOTAL COMPONENTE OBRA Y COMPONENTES 1,2,3  ( B+C+D+E )</t>
  </si>
  <si>
    <t>COSTO ESTIMADO PARA AJUSTES ( F )</t>
  </si>
  <si>
    <t>TOTAL CORTE DE OBRA  ( A+B+C+D+E+F )</t>
  </si>
  <si>
    <t>0</t>
  </si>
  <si>
    <t>PRESUPUESTO EJECUTADO PARQUE URBANIZACION BOITA II SECTOR CODIGO 08-074</t>
  </si>
  <si>
    <t>PRESUPUESTO EJECUTADO PARQUE CALARCA CODIGO 08-039</t>
  </si>
  <si>
    <t>DESCRIPCION</t>
  </si>
  <si>
    <t>PRESUPUESTO EJECUTADO PARQUE CARVAJAL CODIGO 08-014</t>
  </si>
  <si>
    <t>PRESUPUESTO EJECUTADO PARQUE LAGO TIMIZA CODIGO 08-148</t>
  </si>
  <si>
    <t>PRESUPUESTO EJECUTADO PARQUE MULTIFAMILIARES CARIMAGUA CODIGO 08-248</t>
  </si>
  <si>
    <t>PRESUPUESTO EJECUTADO PARQUE SINAI CODIGO 08-478</t>
  </si>
  <si>
    <t/>
  </si>
  <si>
    <t>PRESUPUESTO EJECUTADO PARQUE CIUDAD TECHO II CODIGO 08-658</t>
  </si>
  <si>
    <t>PRESUPUESTO EJECUTADO PARQUE TOCAREMA CODIGO 08-032</t>
  </si>
  <si>
    <t>PRESUPUESTO EJECUTADO PARQUE VISION DE COLOMBIA CODIGO 08-097</t>
  </si>
  <si>
    <t>PRESUPUESTO EJECUTADO PARQUE LAS LUCES Y VILLA RICA CODIGO 08-533</t>
  </si>
  <si>
    <t>PRESUPUESTO EJECUTADO PARQUE VILLA DE LA LOMA CODIGO 08-689</t>
  </si>
  <si>
    <t>PRESUPUESTO EJECUTADO PARQUE  URBANIZACION MANZANA 8 CODIGO 08-277</t>
  </si>
  <si>
    <t>AREAS INTERVENIDAS EN CADA UNO DE LOS PARQUES</t>
  </si>
  <si>
    <t>ORIGINAL</t>
  </si>
  <si>
    <t>CORREGIDO</t>
  </si>
  <si>
    <t>No.</t>
  </si>
  <si>
    <t>GRUPO DE ENTREGA</t>
  </si>
  <si>
    <t>GRUPO 1</t>
  </si>
  <si>
    <t>GRUPO 2</t>
  </si>
  <si>
    <t>GRUPO 3</t>
  </si>
  <si>
    <t>GRUPO 4</t>
  </si>
  <si>
    <t>GRUPO 5</t>
  </si>
  <si>
    <t>GRUPO 6</t>
  </si>
  <si>
    <t>GRUPO 7</t>
  </si>
  <si>
    <t>GRUPO 8</t>
  </si>
  <si>
    <t>GRUPO 9</t>
  </si>
  <si>
    <t>GRUPO 10</t>
  </si>
  <si>
    <t>CODIGO</t>
  </si>
  <si>
    <t>08-266</t>
  </si>
  <si>
    <t>08-202</t>
  </si>
  <si>
    <t>08-081</t>
  </si>
  <si>
    <t>08-248</t>
  </si>
  <si>
    <t>08-148</t>
  </si>
  <si>
    <t>08-438</t>
  </si>
  <si>
    <t>08-175</t>
  </si>
  <si>
    <t>08-568</t>
  </si>
  <si>
    <t>08-339</t>
  </si>
  <si>
    <t>08-097</t>
  </si>
  <si>
    <t>08-039</t>
  </si>
  <si>
    <t>08-689</t>
  </si>
  <si>
    <t>08-014</t>
  </si>
  <si>
    <t>08-658</t>
  </si>
  <si>
    <t>08-240</t>
  </si>
  <si>
    <t>08-360</t>
  </si>
  <si>
    <t>08-161</t>
  </si>
  <si>
    <t>08-533</t>
  </si>
  <si>
    <t>08-478</t>
  </si>
  <si>
    <t>08-697</t>
  </si>
  <si>
    <t>08-074</t>
  </si>
  <si>
    <t>08-277</t>
  </si>
  <si>
    <t>08-622</t>
  </si>
  <si>
    <t>08-032</t>
  </si>
  <si>
    <t>08-116</t>
  </si>
  <si>
    <t>08-002</t>
  </si>
  <si>
    <t>08-233</t>
  </si>
  <si>
    <t>ENTREGA DE PARQUES</t>
  </si>
  <si>
    <t>SUPER MANZANA 9B</t>
  </si>
  <si>
    <t>CARIMAGUA PRIMER SECTOR</t>
  </si>
  <si>
    <t>KENNEDY SUPERMANZANA 1</t>
  </si>
  <si>
    <t>MULTIFAMILIARES CARIMAGUA</t>
  </si>
  <si>
    <t>LAGO TIMIZA</t>
  </si>
  <si>
    <t>KENNEDY ORIENTAL SUPERMANZANA 5</t>
  </si>
  <si>
    <t>CIUDAD KENNEDY ORIENTAL SUPERMANZANA 6</t>
  </si>
  <si>
    <t>LA ALEJANDRA</t>
  </si>
  <si>
    <t>SUPERMANZANA 15</t>
  </si>
  <si>
    <t>VISION DE COLOMBIA</t>
  </si>
  <si>
    <t>CALARCA</t>
  </si>
  <si>
    <t>VILLA DE LA LOMA</t>
  </si>
  <si>
    <t>CARVAJAL</t>
  </si>
  <si>
    <t>CIUDAD TECHO II</t>
  </si>
  <si>
    <t>KENNEDY NORTHE SUPERMANZANA 11</t>
  </si>
  <si>
    <t>SUPER MANZANA 13</t>
  </si>
  <si>
    <t>CIUDAD KENNEDY OCCIDENTAL SUPERMANZANA 14</t>
  </si>
  <si>
    <t>LAS LUCES Y VILLA RICA</t>
  </si>
  <si>
    <t>SINAÍ</t>
  </si>
  <si>
    <t>URBANIZACIÓN VILLA ANITA</t>
  </si>
  <si>
    <t>URBANIZACIÓN BOITA II SECTOR</t>
  </si>
  <si>
    <t>SUPER MANZANA 8</t>
  </si>
  <si>
    <t>URBANIZACIÓN RENANIA I Y II ETAPA</t>
  </si>
  <si>
    <t>TOCAREMA</t>
  </si>
  <si>
    <t>URBANIZACIÓN EL RUBI, URBANIZACIÓN PRADOS DE KENNEDY</t>
  </si>
  <si>
    <t>VILLA ANDREA</t>
  </si>
  <si>
    <t>DESARROLLO VILLA ANDRES Y DESARROLLO SANTA MONICA</t>
  </si>
  <si>
    <t>AREA INTERVENIDA</t>
  </si>
  <si>
    <t>PRESUPUESTO EJECUTADO PARQUE SUPERMANZANA 9B CODIGO 08-286</t>
  </si>
  <si>
    <t>PRESUPUESTO EJECUTADO PARQUE CARIMAGUA PRIMER SECTOR CODIGO 08-202</t>
  </si>
  <si>
    <t>PRESUPUESTO EJECUTADO PARQUE SUPERMANZANA 1 CODIGO 08-081</t>
  </si>
  <si>
    <t>PRESUPUESTO EJECUTADO PARQUE SUPERMANZANA 5 CODIGO 08-438</t>
  </si>
  <si>
    <t>PRESUPUESTO EJECUTADO PARQUE SUPERMANZANA 6 CODIGO 08-175</t>
  </si>
  <si>
    <t>PRESUPUESTO EJECUTADO PARQUE LA ALEJANDRA CODIGO 08-568</t>
  </si>
  <si>
    <t>PRESUPUESTO EJECUTADO PARQUE SUPERMANZANA 15 CODIGO 08-339</t>
  </si>
  <si>
    <t>PRESUPUESTO EJECUTADO PARQUE SUPERMANZANA 11 CODIGO 08-240</t>
  </si>
  <si>
    <t>PRESUPUESTO EJECUTADO PARQUE SUPERMANZANA 13 CODIGO 08-360</t>
  </si>
  <si>
    <t>S</t>
  </si>
  <si>
    <t>PRESUPUESTO EJECUTADO PARQUE VILLA ANITA CODIGO 08-697</t>
  </si>
  <si>
    <t>PRESUPUESTO EJECUTADO PARQUE SUPERMANZANA 14 CODIGO 08-161</t>
  </si>
  <si>
    <t>PRESUPUESTO EJECUTADO PARQUE URBANIZACION RENANIA I Y II ETAPA CODIGO 08-622</t>
  </si>
  <si>
    <t>PRESUPUESTO EJECUTADO PARQUE URBANIZACION EL RUBI, URBANIZACIÓN PRADOS DE KENNEDY CODIGO 08-116</t>
  </si>
  <si>
    <t>PRESUPUESTO EJECUTADO PARQUE VILLA ANDREA CODIGO 08-002</t>
  </si>
  <si>
    <t>PRESUPUESTO EJECUTADO PARQUE DESARROLLO VILLA ANDRES Y DESARROLLO SANTA MONICA CODIGO 08-233</t>
  </si>
  <si>
    <t>AREA TOTAL</t>
  </si>
  <si>
    <t>AREA TOTAL INTERVENIDA</t>
  </si>
  <si>
    <t>PRESUPUESTO EJECUTADO PARQUE VILLA ANITA CODIGO 08-002</t>
  </si>
  <si>
    <t>PRESUPUESTO EJECUTADO PARQUE VILLA ANDREA CODIGO 08-697</t>
  </si>
  <si>
    <t xml:space="preserve">Relleno compactado base granular tipo IDRD          </t>
  </si>
  <si>
    <t>ESTAN EN CERO</t>
  </si>
  <si>
    <t>PRESUPUESTO EJECUTADO PARQUE SUPERMANZANA 9B CODIGO 08-266</t>
  </si>
  <si>
    <t>COMPONENTE PROTOCOLO BIOSEGURIDAD</t>
  </si>
  <si>
    <t xml:space="preserve"> COSTO PROTOCOLO BIOSEGURIDAD</t>
  </si>
  <si>
    <t>B</t>
  </si>
  <si>
    <t>TOTAL PROTOCOLO BIOSEGURIDAD 1,2,3  ( B+C+D+E )</t>
  </si>
  <si>
    <t>SON: CUARENTA Y DOS MILLONES SETECIENTOS CUARENTA Y SIETE MIL SEISCIENTOS CINCUENTA Y SEIS PESOS M/CTE.</t>
  </si>
  <si>
    <t xml:space="preserve">FONDO DE DESARROLLO LOCAL DE ENGATIVA </t>
  </si>
  <si>
    <t xml:space="preserve">A. I. U.                         </t>
  </si>
  <si>
    <t>(</t>
  </si>
  <si>
    <t>)</t>
  </si>
  <si>
    <t>ADMINISTRACIÓN</t>
  </si>
  <si>
    <t>IMPREVISTOS</t>
  </si>
  <si>
    <t>UTILIDAD</t>
  </si>
  <si>
    <t>A. TOTAL OBRA CIVIL</t>
  </si>
  <si>
    <t>REPRESENTANTE LEGAL</t>
  </si>
  <si>
    <t>Contratista de Obra</t>
  </si>
  <si>
    <t>Representante Legal</t>
  </si>
  <si>
    <t>Interventoria</t>
  </si>
  <si>
    <t>CONDICIONES DEL CONTRATO DE OBRA No. 001 DE 2023</t>
  </si>
  <si>
    <t>CAPITULO 04: MANTENIMIENTO RUTINARIO-PERIODICO DE VIA PAVIMENTO RIGIDO</t>
  </si>
  <si>
    <t>CAPITULO 05: FRESADO DE PAVIMENTO</t>
  </si>
  <si>
    <t>CAPITULO 06: FRESADO DE PAVIMENTO</t>
  </si>
  <si>
    <t xml:space="preserve">CAPITULO 07: REDES </t>
  </si>
  <si>
    <t>CAPITULO 08: PUENTES PEATONALES Y VEHICULARES</t>
  </si>
  <si>
    <t xml:space="preserve">CAPITULO 09: MANTENIMIENTO ESTRUCTURAS EN CONCRETO </t>
  </si>
  <si>
    <t>CAPITULO 10: SENDEROS PEATONALES</t>
  </si>
  <si>
    <t xml:space="preserve">CAPITULO 11: REMPLAZO ASFALTO </t>
  </si>
  <si>
    <t xml:space="preserve">CAPITULO 12: REMPLAZO JUNTAS DE DILATACION </t>
  </si>
  <si>
    <t xml:space="preserve">CAPITULO 13: REPARACION DE FISURAS </t>
  </si>
  <si>
    <t xml:space="preserve">CAPITULO 14: CONSTRUCCION LOSA DE APROXIMACION </t>
  </si>
  <si>
    <t>CAPITULO 15: REPARACION SUPER ESTRUCTURA</t>
  </si>
  <si>
    <t xml:space="preserve">CAPITULO 16: ITEMS NO PREVISTOS </t>
  </si>
  <si>
    <t xml:space="preserve">CAPITULO 17: DIAGNOSTICOS Y DISEÑOS </t>
  </si>
  <si>
    <t>CAPITULO 18: ENSAYOS - LABORATORIOS</t>
  </si>
  <si>
    <t>VALOR TOTAL COSTO DIRECTO OBRA CIVIL</t>
  </si>
  <si>
    <t>VALOR TOTAL COSTOS NP28</t>
  </si>
  <si>
    <t>VALOR COSTO DIRECTO DE AJUSTES</t>
  </si>
  <si>
    <t>VALOR TOTAL COSTOS DIRECTOS CONSULTORIA</t>
  </si>
  <si>
    <t>IVA 19%</t>
  </si>
  <si>
    <t>SISTEMA DE GESTIÓN AMBIENTAL, SEGURIDAD Y SALUD EN EL TRABAJO, GESTION SOCIAL, PLAN DE MANEJO DE TRÁFICO Y SEÑALIZACIÓN:</t>
  </si>
  <si>
    <t>ONCE (11)</t>
  </si>
  <si>
    <t>Vic</t>
  </si>
  <si>
    <t>ÁNGELA MARÍA MORENO</t>
  </si>
  <si>
    <t xml:space="preserve">ALCALDE LOCAL DE ENGATIVA </t>
  </si>
  <si>
    <t xml:space="preserve">La interventoría  realizo  recorrido para verificar el acabado  y optimo funcionamiento de las obras y equipos instalados, se indica que el mantenimiento preventivo pactado contractualmente debe realizarse proximo a la liquidacion del contrato. </t>
  </si>
  <si>
    <t>003 DE 2023</t>
  </si>
  <si>
    <t xml:space="preserve">CAPITULO 03: </t>
  </si>
  <si>
    <t xml:space="preserve">CAPITULO 02: </t>
  </si>
  <si>
    <t xml:space="preserve">1. </t>
  </si>
  <si>
    <t xml:space="preserve">CAPITULO 01: </t>
  </si>
  <si>
    <t>FDLE-LP-003-2023</t>
  </si>
  <si>
    <t>REALIZAR A MONTO AGOTABLE LA INTERVENCIÓN DE LOS PARQUES VECINALES Y/O DE BOLSILLO EN LA LOCALIDAD DE ENGATIVÁ</t>
  </si>
  <si>
    <t xml:space="preserve">CONSORCIO CONSTRUSIS 2023 </t>
  </si>
  <si>
    <t xml:space="preserve">CIN-368-2023 </t>
  </si>
  <si>
    <t xml:space="preserve">SUPERVISOR CONTRATO </t>
  </si>
  <si>
    <t>CONSORCIO ENGATIVA PARQUES SS</t>
  </si>
  <si>
    <t>901695541-3</t>
  </si>
  <si>
    <t xml:space="preserve"> 901700084-0</t>
  </si>
  <si>
    <t>OCHO (8) MESES</t>
  </si>
  <si>
    <t>ABRIL</t>
  </si>
  <si>
    <t>SEIS (6) MESES</t>
  </si>
  <si>
    <t>DOS (2) MESES</t>
  </si>
  <si>
    <t>1. PARQUE 10-001 BOYACA REAL</t>
  </si>
  <si>
    <t>ADMINISTRACION</t>
  </si>
  <si>
    <t>TOTAL</t>
  </si>
  <si>
    <t>PRELIMINARES</t>
  </si>
  <si>
    <t xml:space="preserve">PRELIMINARES                                                                                                  </t>
  </si>
  <si>
    <t>1,1,1</t>
  </si>
  <si>
    <t xml:space="preserve">Compactación fondo de excavación con equipos livia     </t>
  </si>
  <si>
    <t>1,1,2</t>
  </si>
  <si>
    <t xml:space="preserve">Descapote  Manual y Retiro (e=10-15Cm).                </t>
  </si>
  <si>
    <t xml:space="preserve">DEMOLICIONES                                                                                                  </t>
  </si>
  <si>
    <t>1,2,1</t>
  </si>
  <si>
    <t>Demolicion anden concr e=0.10 incl. cargue y ret *</t>
  </si>
  <si>
    <t>1,2,3</t>
  </si>
  <si>
    <t>Demolición Bordillo con compresor + cargue y retir</t>
  </si>
  <si>
    <t>1,2,4</t>
  </si>
  <si>
    <t>Demolición placa de contrapiso incl.cargue+retiro</t>
  </si>
  <si>
    <t xml:space="preserve">DESMONTES Y RETIROS , DESTAPES                                                                                         </t>
  </si>
  <si>
    <t>1,3,10</t>
  </si>
  <si>
    <t>Demol pav asfaltico (carg+retiro)</t>
  </si>
  <si>
    <t xml:space="preserve">DESMONTES Y REINSTALACIONES                                                                                   </t>
  </si>
  <si>
    <t>1,4,6</t>
  </si>
  <si>
    <t>Desmonte Corte y reinstal. adoquin Arcilla 20X10X6CM + arena + B-600(10cm)</t>
  </si>
  <si>
    <t xml:space="preserve">EXCAVACIONES CON RETIRO                                                                                       </t>
  </si>
  <si>
    <t>2,1,1</t>
  </si>
  <si>
    <t>Excavación manual+retiro suelo blando+Trasiego&lt;50m</t>
  </si>
  <si>
    <t xml:space="preserve">NIVELACIÓN Y CONFORMACIÓN DEL TERRENO                             </t>
  </si>
  <si>
    <t>2,2,1</t>
  </si>
  <si>
    <t>Nivelación+Configuracion terreno Mater.Local Selec</t>
  </si>
  <si>
    <t xml:space="preserve">RELLENOS                                                                                                      </t>
  </si>
  <si>
    <t>2,3,1</t>
  </si>
  <si>
    <t>Relleno compactado  Base granular tipo IDRD   **</t>
  </si>
  <si>
    <t xml:space="preserve">COLUMNAS, VIGAS, PLACAS Y SUPER-ESTRUCTURA                                                                    </t>
  </si>
  <si>
    <t>3,1,1</t>
  </si>
  <si>
    <t>Placa contrapiso h=0.10 C:210 kg/cm2 (6mm@15) **</t>
  </si>
  <si>
    <t>3,1,2</t>
  </si>
  <si>
    <t>VIGA AMARRE CONCRETO3.000 psiCimentación+Aireador</t>
  </si>
  <si>
    <t xml:space="preserve">PISOS                                                                                                         </t>
  </si>
  <si>
    <t>5,1,1</t>
  </si>
  <si>
    <t>Corte dilataciones en concreto Con Pulidora   **</t>
  </si>
  <si>
    <t xml:space="preserve">PINTURA EXTERIORES                                                                                            </t>
  </si>
  <si>
    <t>6,1,1</t>
  </si>
  <si>
    <t>Limpeza Estruct.Metalica- pintura esmalte+anticorr</t>
  </si>
  <si>
    <t>6,1,2</t>
  </si>
  <si>
    <t>Pintura cerramiento malla eslabonada **</t>
  </si>
  <si>
    <t>6,1,3</t>
  </si>
  <si>
    <t>6,1,5</t>
  </si>
  <si>
    <t>PINTURA Y DEMARCACIÓN TABLERO BALONCESTO</t>
  </si>
  <si>
    <t>6,1,9</t>
  </si>
  <si>
    <t>Pintura Baranda M-80 (2 MANOS)</t>
  </si>
  <si>
    <t>6,1,10</t>
  </si>
  <si>
    <t>Pintura estructura baloncesto **</t>
  </si>
  <si>
    <t>6,1,11</t>
  </si>
  <si>
    <t>Pintura estructura microfutbol (con Compresor) **</t>
  </si>
  <si>
    <t xml:space="preserve">EMPRADIZACIÓN Y ARBORIZACIÓN                                                                                  </t>
  </si>
  <si>
    <t>7,1,1</t>
  </si>
  <si>
    <t>Empradizacion sencilla cespedon pasto kikuyo + Tierra</t>
  </si>
  <si>
    <t>CANCHAS</t>
  </si>
  <si>
    <t>8,1,2</t>
  </si>
  <si>
    <t>CanchaAsfalto e=0.05 R-IDRD 4.3-B medio+Geotextil</t>
  </si>
  <si>
    <t>8,1,7</t>
  </si>
  <si>
    <t>Recubrimiento sintetico Acrilico campos deportivos</t>
  </si>
  <si>
    <t>8,2,10</t>
  </si>
  <si>
    <t>Cerramiento contra impacto IDRD h= 5 **</t>
  </si>
  <si>
    <t xml:space="preserve">MÓDULOS Y JUEGOS  ULTIMA GENERACIÓN                                                                                    </t>
  </si>
  <si>
    <t>8,4,22</t>
  </si>
  <si>
    <t>Modulo Complemento para Baranda M-80(0,80x0,85m)**</t>
  </si>
  <si>
    <t>NP-3</t>
  </si>
  <si>
    <t>EXCAVACION MECANICA (Cargue+Transp+DispFinal)CDRC</t>
  </si>
  <si>
    <t>NP-4</t>
  </si>
  <si>
    <t>NP-5</t>
  </si>
  <si>
    <t>Desmonte CerramMalla eslabon. h=2 a 5 m+cargue y r</t>
  </si>
  <si>
    <t>NP-6</t>
  </si>
  <si>
    <t>ALAMBRE DE PUAS 1 HILOS (Sum+Inst)</t>
  </si>
  <si>
    <t>NP-7</t>
  </si>
  <si>
    <t>Cinta AjusteConc.3000psi(a=0.20;e=0.15m)sin ref</t>
  </si>
  <si>
    <t>Desmonte y retiro cerramiento alambre puas **</t>
  </si>
  <si>
    <t>NP-24</t>
  </si>
  <si>
    <t>MESA DE PING-PONG EN POLIESTER REFORZ. (Sumin+Ins</t>
  </si>
  <si>
    <t>MALLA ESLABONADA CAL.10+Angulo+Platina+Soldadura malla punto a punto (Sum+Inst)</t>
  </si>
  <si>
    <t>Desmonte y reinstalacion estruc  de microfutbol**</t>
  </si>
  <si>
    <t>Cubierta Policarbonato Alveolar Cal, 8mm-Connet+Perfil</t>
  </si>
  <si>
    <t>'PUERTA DE ACCESO PEATONAL 0.80X2.00 EN TUB 1 1/4", MALLA ESLAB CAL 10 X2"</t>
  </si>
  <si>
    <t>PUERTA 4MTS, H:2 MTS,  DOS HOJAS CON PIVOTE, TUBO GALV 2", MARCO 1 1/2 MALLA ESLAB CAL 10 X2", ANGULO Y PLATINA 1/8"</t>
  </si>
  <si>
    <t>Poda zonas verdes cancha (Cargue y Retiro)</t>
  </si>
  <si>
    <t xml:space="preserve">     </t>
  </si>
  <si>
    <t>JGO</t>
  </si>
  <si>
    <t>UNID</t>
  </si>
  <si>
    <t>2. PARQUE 10-204 LAS FERIAS</t>
  </si>
  <si>
    <t>1,3,1</t>
  </si>
  <si>
    <t>Desmonte Banca Exist.(demol. de bases y retiro)**</t>
  </si>
  <si>
    <t>1,3,7</t>
  </si>
  <si>
    <t>Desmonte y retiro adoquin **</t>
  </si>
  <si>
    <t>1,3,9</t>
  </si>
  <si>
    <t>3,1,3</t>
  </si>
  <si>
    <t>Sardinel prefabricado bajo rampa A-85 (20*35*80)**</t>
  </si>
  <si>
    <t>3,1,4</t>
  </si>
  <si>
    <t>Sardinel prefab. A-10  a=0.20 * h=0.50 Atraq+Geote</t>
  </si>
  <si>
    <t>5,1,6</t>
  </si>
  <si>
    <t>Piso Caucho recicl 3cm (EPDM 1cm+SBR 2cm sum+inst)</t>
  </si>
  <si>
    <t>5,1,8</t>
  </si>
  <si>
    <t>Piso Caucho recicl 5cm (EPDM 1cm+SBR 4cm sum+inst)</t>
  </si>
  <si>
    <t>5,1,10</t>
  </si>
  <si>
    <t>Piso Caucho recicl 7cm (EPDM 1cm+SBR 6cm sum+inst)</t>
  </si>
  <si>
    <t xml:space="preserve">CONFINAMIENTOS                                                                                                </t>
  </si>
  <si>
    <t>7,2,1</t>
  </si>
  <si>
    <t>Bordillo prefabricadoA-80(0.35x0.2x0.80m)ZV-conAtr</t>
  </si>
  <si>
    <t>7,2,3</t>
  </si>
  <si>
    <t>Geotextil   T-2400 Suministro e instalacion CDRC</t>
  </si>
  <si>
    <t>8,2,1</t>
  </si>
  <si>
    <t>Banca prefab M-31 sinEspald sumin e instala Z.V.**</t>
  </si>
  <si>
    <t>8,2,5</t>
  </si>
  <si>
    <t>Baranda cerramiento  M-83   (sum + inst)</t>
  </si>
  <si>
    <t>8,2,9</t>
  </si>
  <si>
    <t>Canecas acero inoxidable  (sum + inst)</t>
  </si>
  <si>
    <t xml:space="preserve">SEÑALIZACIÓN                                                                                                  </t>
  </si>
  <si>
    <t>8,3,1</t>
  </si>
  <si>
    <t>Señal IDGS-2  Dos Caras (S/Especif-IDRD) Sum+Insta</t>
  </si>
  <si>
    <t>8,4,1</t>
  </si>
  <si>
    <t xml:space="preserve">	Modulo pierna prensa horizontal  (sum + inst) guiro</t>
  </si>
  <si>
    <t>8,4,4</t>
  </si>
  <si>
    <t>MODULO 3A (SUM + INST)</t>
  </si>
  <si>
    <t>8,4,5</t>
  </si>
  <si>
    <t>Modulo Caballo Bicicleta Estatica ( (Suminis+Insta)</t>
  </si>
  <si>
    <t>8,4,6</t>
  </si>
  <si>
    <t>Modulo caminador aereo  (suminis.+instal))</t>
  </si>
  <si>
    <t>8,4,7</t>
  </si>
  <si>
    <t>MODULO DORSAL PECTORAL (Suminist+Insta) Brazos al</t>
  </si>
  <si>
    <t>8,4,8</t>
  </si>
  <si>
    <t>MODULO ELIPTICA     (Suminis+Insta)</t>
  </si>
  <si>
    <t>8,4,10</t>
  </si>
  <si>
    <t>Modulo Espalda Brazos Altos (Sum+Inst)</t>
  </si>
  <si>
    <t>8,4,13</t>
  </si>
  <si>
    <t>Modulo M - 5 Columpio  (sum + inst)</t>
  </si>
  <si>
    <t>NP-1</t>
  </si>
  <si>
    <t>Desmonte  juegos infantiles **</t>
  </si>
  <si>
    <t>NP-2</t>
  </si>
  <si>
    <t>Demolición Sardinel (Inc.Minicargador+carg.+retir)</t>
  </si>
  <si>
    <t>NP-8</t>
  </si>
  <si>
    <t>DEMOLICION MUROS 0.15 + Trasiego</t>
  </si>
  <si>
    <t>Tubo Galvan Ø 2 1/2"(2.5mm)ASTM-500Grad-C Sum + Inst</t>
  </si>
  <si>
    <t>Señal en lámina galv (90X120CM) CAL.18-HG+Vi (DESM</t>
  </si>
  <si>
    <t>SEÑAL SC-80 1 CARA (SUM + INST)</t>
  </si>
  <si>
    <t>Relleno en Subbase Granular Reciclada Tipo A</t>
  </si>
  <si>
    <t>DEMOLICION CIMIENTO CONCRETO Refz</t>
  </si>
  <si>
    <t>3. PARQUE 10-072 BELLAVISTA</t>
  </si>
  <si>
    <t>1,3,2</t>
  </si>
  <si>
    <t>1,3,12</t>
  </si>
  <si>
    <t>Desmonte de Espaldar para Banca M-31-STPM**</t>
  </si>
  <si>
    <t>1,4,3</t>
  </si>
  <si>
    <t>Desmonte y reinstalacion  juego tipo M-3</t>
  </si>
  <si>
    <t>6,1,14</t>
  </si>
  <si>
    <t>Pintura Modulo- M-3(retir.pint+anticorrosivo+pint)</t>
  </si>
  <si>
    <t>8,4,19</t>
  </si>
  <si>
    <t>PLATAFORMA TRIANGULAR JUEGO INFAN (DESM+SUM+INST)</t>
  </si>
  <si>
    <t>8,4,20</t>
  </si>
  <si>
    <t>PLATAFORMA CUADRADA JUEGO INFANTIL(DESM+SUM+INST)</t>
  </si>
  <si>
    <t>Demolición Bordillo ladrillo  incl. carge y reti</t>
  </si>
  <si>
    <t>4. PARQUE 10-451 QUIRIGUA</t>
  </si>
  <si>
    <t>NP-9</t>
  </si>
  <si>
    <t>DesmonteJuegos infantil Madera</t>
  </si>
  <si>
    <t>NP-11</t>
  </si>
  <si>
    <t>Remate de Muro Lad.Prens.Macizo(PanderetaA=0.37m)</t>
  </si>
  <si>
    <t>Destape y limpieza cajas.70x.70x.70 **</t>
  </si>
  <si>
    <t>5. PARQUE 10-174 COLSUBSIDIO</t>
  </si>
  <si>
    <t>ESTRUCTURA</t>
  </si>
  <si>
    <t>REDES HIDRAULICAS</t>
  </si>
  <si>
    <t xml:space="preserve">REDES Y CONDUCCIÓN                                                                                            </t>
  </si>
  <si>
    <t>4,1,1</t>
  </si>
  <si>
    <t>Caja Inspección (0.60x0.60m) Hprom=0.74m (Inc.Exca</t>
  </si>
  <si>
    <t>8,2,3</t>
  </si>
  <si>
    <t>Banca Madera M-50  sumin+instala sobre ZD existe**</t>
  </si>
  <si>
    <t>Desmonte  juegos tipo M-5 o 5A-STPM**</t>
  </si>
  <si>
    <t>Desmonte cadena Galvan. 3/8"(1.5-2.0m)STPM**</t>
  </si>
  <si>
    <t>6. PARQUE 10-042 GARCÉS NAVAS</t>
  </si>
  <si>
    <t>1,3,3</t>
  </si>
  <si>
    <t>Desmonte equipos biosaludables (demolc+retiro)</t>
  </si>
  <si>
    <t>1,3,5</t>
  </si>
  <si>
    <t>NP-10</t>
  </si>
  <si>
    <t>DESMONTE PISO DE CAUCHO(Trasiego+Retiro)</t>
  </si>
  <si>
    <t xml:space="preserve">DESMONTE, PINTURA GENERAL Y ARREGLO, REPOSICION PIEZAS BIOSALUDABLES </t>
  </si>
  <si>
    <t>7. PARQUE 10-306 RIVIERA</t>
  </si>
  <si>
    <t>1,4,5</t>
  </si>
  <si>
    <t>Desmonte y reinstalacion  juegos tipo M-5 o 5A-STP</t>
  </si>
  <si>
    <t>PINTURA</t>
  </si>
  <si>
    <t>6,1,13</t>
  </si>
  <si>
    <t>8,2,8</t>
  </si>
  <si>
    <t>Cadenas galva columpio M-5; 3/8"(DESM+SUM+INST)</t>
  </si>
  <si>
    <t>8,2,13</t>
  </si>
  <si>
    <t>Sum + Instalac.Asiento Fibra lona Columpio-STPM</t>
  </si>
  <si>
    <t>8,2,14</t>
  </si>
  <si>
    <t>Suministro + Inst. Acople Columpio -STPM**</t>
  </si>
  <si>
    <t>UNI</t>
  </si>
  <si>
    <t>8. PARQUE 10-112 ESTRADA DEL SUR</t>
  </si>
  <si>
    <t>1,4,4</t>
  </si>
  <si>
    <t>Desmonte y reinstalacion  juegos tipo M-3A</t>
  </si>
  <si>
    <t xml:space="preserve">EXCAVACIONES Y RELLENOS   </t>
  </si>
  <si>
    <t>6,1,12</t>
  </si>
  <si>
    <t>Pintura Modulo M-3A</t>
  </si>
  <si>
    <t>8,2,2</t>
  </si>
  <si>
    <t>Banca prefab M-31 sinEspald sumin+instala Z.dura**</t>
  </si>
  <si>
    <t>Desmonte caneca existente + demolicion bases CDRC</t>
  </si>
  <si>
    <t>9. PARQUE 10-165 BONANZA SECTOR I</t>
  </si>
  <si>
    <t>10. PARQUE 10-178 TABORA</t>
  </si>
  <si>
    <t>8,4,17</t>
  </si>
  <si>
    <t>RODADERO LARGO EN ACERO (SUM + INST)</t>
  </si>
  <si>
    <t>11. PARQUE 10-012 SANTA ROSITA</t>
  </si>
  <si>
    <t>1,4,1</t>
  </si>
  <si>
    <t>Desmonte y reinstalacion  banca existente**</t>
  </si>
  <si>
    <t>12. PARQUE 10-062 Bochica III</t>
  </si>
  <si>
    <t>13. PARQUE 10-580 colsubsidio 2345</t>
  </si>
  <si>
    <t>14. PARQUE 10-096 SAN ANTONIO</t>
  </si>
  <si>
    <t>Desmonte  juegos tipo M-3A-STPM**</t>
  </si>
  <si>
    <t>15. PARQUE 10-198 Urbanizacion Quirigua 1</t>
  </si>
  <si>
    <t>1,3,8</t>
  </si>
  <si>
    <t>Desmonte y retiro canecas **</t>
  </si>
  <si>
    <t>16. PARQUE 10-249 Urbanizacion Florencia</t>
  </si>
  <si>
    <t>Demolición cañuela manual (inc. Cargue y retiro)</t>
  </si>
  <si>
    <t>17. PARQUE 10-766 Villa Alamos</t>
  </si>
  <si>
    <t>dieciseis (16)</t>
  </si>
  <si>
    <t xml:space="preserve">Las obras de cada uno de los frentes fueron recibidas a satisfacción por esta interventoría. Los acabados se encuentran a corde a lo establecido en los pliegos de condiciones del proceso de licitación y del anexo técnico. </t>
  </si>
  <si>
    <t>junio</t>
  </si>
  <si>
    <t>diciembre</t>
  </si>
  <si>
    <t xml:space="preserve">SEGUROS MUNDIAL </t>
  </si>
  <si>
    <t>I-100004766</t>
  </si>
  <si>
    <t>Cumplimiento del Contrato</t>
  </si>
  <si>
    <t>Buen manejo y correcta inversion del anticipo</t>
  </si>
  <si>
    <t>Pago de salarios, prestaciones sociales legales e indemnizaciones laborales</t>
  </si>
  <si>
    <t>Estabilidad y calidad de las Obras</t>
  </si>
  <si>
    <t>CONSORCIO CONSTRUSIS 2023 - NIT. 901.700.084-0</t>
  </si>
  <si>
    <t xml:space="preserve"> CARLOS ALBERTO ARÁMBULA CURREA</t>
  </si>
  <si>
    <t xml:space="preserve"> SANTIAGO CARRILLO VARGAS </t>
  </si>
  <si>
    <t xml:space="preserve">ANGELA MARIA MORENO TORRES </t>
  </si>
  <si>
    <t>Diecinueve</t>
  </si>
  <si>
    <t xml:space="preserve">Abril </t>
  </si>
  <si>
    <t xml:space="preserve">ALCALDESA LOCAL DE ENGATIVA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</si>
</sst>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6" formatCode="&quot;$&quot;\ #,##0;[Red]\-&quot;$&quot;\ #,##0"/>
    <numFmt numFmtId="42" formatCode="_-&quot;$&quot;\ * #,##0_-;\-&quot;$&quot;\ * #,##0_-;_-&quot;$&quot;\ * &quot;-&quot;_-;_-@_-"/>
    <numFmt numFmtId="44" formatCode="_-&quot;$&quot;\ * #,##0.00_-;\-&quot;$&quot;\ * #,##0.00_-;_-&quot;$&quot;\ * &quot;-&quot;??_-;_-@_-"/>
    <numFmt numFmtId="164" formatCode="_-&quot;$&quot;* #,##0_-;\-&quot;$&quot;* #,##0_-;_-&quot;$&quot;* &quot;-&quot;_-;_-@_-"/>
    <numFmt numFmtId="165" formatCode="_-&quot;$&quot;* #,##0.00_-;\-&quot;$&quot;* #,##0.00_-;_-&quot;$&quot;* &quot;-&quot;??_-;_-@_-"/>
    <numFmt numFmtId="166" formatCode="_-* #,##0.00\ _€_-;\-* #,##0.00\ _€_-;_-* &quot;-&quot;??\ _€_-;_-@_-"/>
    <numFmt numFmtId="167" formatCode="_ &quot;$&quot;\ * #,##0.00_ ;_ &quot;$&quot;\ * \-#,##0.00_ ;_ &quot;$&quot;\ * &quot;-&quot;??_ ;_ @_ "/>
    <numFmt numFmtId="168" formatCode="_ &quot;$&quot;\ * #,##0_ ;_ &quot;$&quot;\ * \-#,##0_ ;_ &quot;$&quot;\ * &quot;-&quot;??_ ;_ @_ "/>
    <numFmt numFmtId="169" formatCode="[$$-2C0A]#,##0"/>
    <numFmt numFmtId="170" formatCode="&quot;( &quot;0&quot; )&quot;"/>
    <numFmt numFmtId="171" formatCode="&quot;(Nombre)   &quot;@"/>
    <numFmt numFmtId="172" formatCode="_-&quot;$&quot;* #,##0.00_-;\-&quot;$&quot;* #,##0.00_-;_-&quot;$&quot;* &quot;-&quot;_-;_-@_-"/>
    <numFmt numFmtId="173" formatCode="_-&quot;$&quot;\ * #,##0.00_-;\-&quot;$&quot;\ * #,##0.00_-;_-&quot;$&quot;\ * &quot;-&quot;_-;_-@_-"/>
    <numFmt numFmtId="174" formatCode="0.0"/>
    <numFmt numFmtId="175" formatCode="_(&quot;$&quot;\ * #,##0.00_);_(&quot;$&quot;\ * \(#,##0.00\);_(&quot;$&quot;\ * &quot;-&quot;??_);_(@_)"/>
    <numFmt numFmtId="176" formatCode="0.000"/>
    <numFmt numFmtId="177" formatCode="0.000%"/>
    <numFmt numFmtId="178" formatCode="0.0000000000"/>
    <numFmt numFmtId="179" formatCode="_-[$$-240A]* #,##0_-;\-[$$-240A]* #,##0_-;_-[$$-240A]* &quot;-&quot;??_-;_-@_-"/>
    <numFmt numFmtId="180" formatCode="0_)"/>
    <numFmt numFmtId="181" formatCode="_ &quot;$&quot;\ * #,##0_ ;_ &quot;$&quot;\ * \-#,##0_ ;_ &quot;$&quot;\ * &quot;-&quot;_ ;_ @_ "/>
    <numFmt numFmtId="182" formatCode="_-[$$-240A]* #,##0.00_-;\-[$$-240A]* #,##0.00_-;_-[$$-240A]* &quot;-&quot;??_-;_-@_-"/>
    <numFmt numFmtId="183" formatCode="_-[$$-240A]\ * #,##0.00_-;\-[$$-240A]\ * #,##0.00_-;_-[$$-240A]\ * &quot;-&quot;??_-;_-@_-"/>
    <numFmt numFmtId="184" formatCode="_-&quot;$&quot;\ * #,##0_-;\-&quot;$&quot;\ * #,##0_-;_-&quot;$&quot;\ * &quot;-&quot;??_-;_-@_-"/>
  </numFmts>
  <fonts count="74">
    <font>
      <sz val="10"/>
      <color rgb="FF000000"/>
      <name val="Arial"/>
    </font>
    <font>
      <sz val="11"/>
      <color theme="1"/>
      <name val="Calibri"/>
      <family val="2"/>
      <scheme val="minor"/>
    </font>
    <font>
      <sz val="11"/>
      <color theme="1"/>
      <name val="Calibri"/>
      <family val="2"/>
      <scheme val="minor"/>
    </font>
    <font>
      <b/>
      <sz val="10"/>
      <name val="Arial"/>
      <family val="2"/>
    </font>
    <font>
      <sz val="9"/>
      <name val="Arial"/>
      <family val="2"/>
    </font>
    <font>
      <sz val="10"/>
      <name val="Swis721 md bt"/>
    </font>
    <font>
      <b/>
      <sz val="9"/>
      <name val="Arial"/>
      <family val="2"/>
    </font>
    <font>
      <sz val="10"/>
      <name val="Arial"/>
      <family val="2"/>
    </font>
    <font>
      <sz val="9"/>
      <name val="Swis721 md bt"/>
    </font>
    <font>
      <sz val="9"/>
      <color rgb="FF000000"/>
      <name val="Arial"/>
      <family val="2"/>
    </font>
    <font>
      <sz val="8"/>
      <color rgb="FF000000"/>
      <name val="Swis721 md bt"/>
    </font>
    <font>
      <sz val="8"/>
      <name val="Swis721 md bt"/>
    </font>
    <font>
      <b/>
      <sz val="10"/>
      <name val="Swis721 md bt"/>
    </font>
    <font>
      <sz val="11"/>
      <name val="Arial"/>
      <family val="2"/>
    </font>
    <font>
      <sz val="5"/>
      <name val="Arial"/>
      <family val="2"/>
    </font>
    <font>
      <sz val="10"/>
      <name val="Arial"/>
      <family val="2"/>
    </font>
    <font>
      <sz val="5"/>
      <color rgb="FF000000"/>
      <name val="Arial"/>
      <family val="2"/>
    </font>
    <font>
      <sz val="8"/>
      <name val="Arial"/>
      <family val="2"/>
    </font>
    <font>
      <b/>
      <sz val="12"/>
      <name val="Arial"/>
      <family val="2"/>
    </font>
    <font>
      <b/>
      <sz val="12"/>
      <name val="Swis721 md bt"/>
    </font>
    <font>
      <sz val="5"/>
      <name val="Swis721 md bt"/>
    </font>
    <font>
      <b/>
      <sz val="7"/>
      <name val="Arial"/>
      <family val="2"/>
    </font>
    <font>
      <b/>
      <sz val="9"/>
      <name val="Swis721 md bt"/>
    </font>
    <font>
      <sz val="9"/>
      <color rgb="FF0000FF"/>
      <name val="Arial"/>
      <family val="2"/>
    </font>
    <font>
      <sz val="8"/>
      <color rgb="FF0000FF"/>
      <name val="Arial"/>
      <family val="2"/>
    </font>
    <font>
      <sz val="10"/>
      <color rgb="FF0000FF"/>
      <name val="Swis721 md bt"/>
    </font>
    <font>
      <sz val="12"/>
      <color rgb="FF0000FF"/>
      <name val="Arial"/>
      <family val="2"/>
    </font>
    <font>
      <sz val="9"/>
      <color rgb="FF0000FF"/>
      <name val="Swis721 md bt"/>
    </font>
    <font>
      <b/>
      <sz val="10"/>
      <name val="Quattrocento Sans"/>
      <family val="2"/>
    </font>
    <font>
      <b/>
      <sz val="9"/>
      <name val="Quattrocento Sans"/>
      <family val="2"/>
    </font>
    <font>
      <sz val="14"/>
      <color rgb="FF0000FF"/>
      <name val="Arial"/>
      <family val="2"/>
    </font>
    <font>
      <b/>
      <sz val="11"/>
      <name val="Arial"/>
      <family val="2"/>
    </font>
    <font>
      <b/>
      <sz val="8"/>
      <name val="Arial"/>
      <family val="2"/>
    </font>
    <font>
      <b/>
      <sz val="8"/>
      <name val="Quattrocento Sans"/>
      <family val="2"/>
    </font>
    <font>
      <vertAlign val="superscript"/>
      <sz val="8"/>
      <name val="Arial"/>
      <family val="2"/>
    </font>
    <font>
      <sz val="10"/>
      <color rgb="FF800080"/>
      <name val="Swis721 Md BT"/>
    </font>
    <font>
      <b/>
      <sz val="8"/>
      <name val="Segoe UI Black"/>
      <family val="2"/>
    </font>
    <font>
      <b/>
      <vertAlign val="superscript"/>
      <sz val="8"/>
      <name val="Segoe UI Black"/>
      <family val="2"/>
    </font>
    <font>
      <b/>
      <sz val="10"/>
      <color rgb="FF000000"/>
      <name val="Arial"/>
      <family val="2"/>
    </font>
    <font>
      <b/>
      <sz val="9"/>
      <name val="Arial"/>
      <family val="2"/>
    </font>
    <font>
      <sz val="9"/>
      <name val="Arial"/>
      <family val="2"/>
    </font>
    <font>
      <b/>
      <sz val="10"/>
      <name val="Arial"/>
      <family val="2"/>
    </font>
    <font>
      <sz val="10"/>
      <color rgb="FF000000"/>
      <name val="Arial"/>
      <family val="2"/>
    </font>
    <font>
      <sz val="10"/>
      <color theme="1"/>
      <name val="Arial"/>
      <family val="2"/>
    </font>
    <font>
      <sz val="10"/>
      <name val="Arial"/>
      <family val="2"/>
    </font>
    <font>
      <b/>
      <sz val="9"/>
      <color indexed="81"/>
      <name val="Tahoma"/>
      <family val="2"/>
    </font>
    <font>
      <sz val="9"/>
      <color indexed="81"/>
      <name val="Tahoma"/>
      <family val="2"/>
    </font>
    <font>
      <sz val="10"/>
      <color theme="1"/>
      <name val="Calibri"/>
      <family val="2"/>
      <scheme val="minor"/>
    </font>
    <font>
      <b/>
      <sz val="11"/>
      <name val="Swis721 md bt"/>
    </font>
    <font>
      <b/>
      <sz val="10"/>
      <color rgb="FFFF0000"/>
      <name val="Arial"/>
      <family val="2"/>
    </font>
    <font>
      <b/>
      <sz val="11"/>
      <color theme="1"/>
      <name val="Calibri"/>
      <family val="2"/>
      <scheme val="minor"/>
    </font>
    <font>
      <sz val="10"/>
      <color rgb="FFFF0000"/>
      <name val="Arial"/>
      <family val="2"/>
    </font>
    <font>
      <sz val="10"/>
      <color rgb="FF000000"/>
      <name val="Arial"/>
      <family val="2"/>
    </font>
    <font>
      <b/>
      <sz val="10"/>
      <color theme="1"/>
      <name val="Arial"/>
      <family val="2"/>
    </font>
    <font>
      <b/>
      <sz val="11"/>
      <name val="Arial"/>
      <family val="2"/>
    </font>
    <font>
      <b/>
      <u/>
      <sz val="10"/>
      <name val="Arial"/>
      <family val="2"/>
    </font>
    <font>
      <b/>
      <u/>
      <sz val="10"/>
      <color theme="1"/>
      <name val="Arial"/>
      <family val="2"/>
    </font>
    <font>
      <b/>
      <u/>
      <sz val="11"/>
      <name val="Arial"/>
      <family val="2"/>
    </font>
    <font>
      <b/>
      <u/>
      <sz val="11"/>
      <color theme="1"/>
      <name val="Arial"/>
      <family val="2"/>
    </font>
    <font>
      <sz val="10"/>
      <color rgb="FF000000"/>
      <name val="Arial"/>
      <family val="2"/>
    </font>
    <font>
      <b/>
      <sz val="10"/>
      <color theme="0"/>
      <name val="Arial"/>
      <family val="2"/>
    </font>
    <font>
      <sz val="10"/>
      <name val="Courier"/>
    </font>
    <font>
      <sz val="12"/>
      <name val="Arial"/>
      <family val="2"/>
    </font>
    <font>
      <b/>
      <sz val="9"/>
      <color rgb="FFFF0000"/>
      <name val="Arial"/>
      <family val="2"/>
    </font>
    <font>
      <sz val="5"/>
      <color rgb="FFFF0000"/>
      <name val="Arial"/>
      <family val="2"/>
    </font>
    <font>
      <sz val="9"/>
      <color rgb="FFFF0000"/>
      <name val="Arial"/>
      <family val="2"/>
    </font>
    <font>
      <sz val="8"/>
      <color rgb="FFFF0000"/>
      <name val="Arial"/>
      <family val="2"/>
    </font>
    <font>
      <b/>
      <sz val="10"/>
      <color rgb="FFFF0000"/>
      <name val="Swis721 md bt"/>
    </font>
    <font>
      <sz val="10"/>
      <color rgb="FFFF0000"/>
      <name val="Swis721 md bt"/>
    </font>
    <font>
      <sz val="9"/>
      <color rgb="FFFF0000"/>
      <name val="Swis721 md bt"/>
    </font>
    <font>
      <sz val="5"/>
      <color rgb="FFFF0000"/>
      <name val="Swis721 md bt"/>
    </font>
    <font>
      <sz val="10"/>
      <color theme="1"/>
      <name val="Swis721 Md BT"/>
    </font>
    <font>
      <sz val="6"/>
      <name val="Arial"/>
      <family val="2"/>
    </font>
    <font>
      <b/>
      <sz val="9"/>
      <color theme="1"/>
      <name val="Arial"/>
      <family val="2"/>
    </font>
  </fonts>
  <fills count="19">
    <fill>
      <patternFill patternType="none"/>
    </fill>
    <fill>
      <patternFill patternType="gray125"/>
    </fill>
    <fill>
      <patternFill patternType="solid">
        <fgColor rgb="FFD8D8D8"/>
        <bgColor rgb="FFD8D8D8"/>
      </patternFill>
    </fill>
    <fill>
      <patternFill patternType="solid">
        <fgColor rgb="FF0066CC"/>
        <bgColor rgb="FF0066CC"/>
      </patternFill>
    </fill>
    <fill>
      <patternFill patternType="solid">
        <fgColor rgb="FFFFFFFF"/>
        <bgColor rgb="FFFFFFFF"/>
      </patternFill>
    </fill>
    <fill>
      <patternFill patternType="solid">
        <fgColor rgb="FFBFBFBF"/>
        <bgColor rgb="FFBFBFBF"/>
      </patternFill>
    </fill>
    <fill>
      <patternFill patternType="solid">
        <fgColor rgb="FFD9D9D9"/>
        <bgColor rgb="FFD9D9D9"/>
      </patternFill>
    </fill>
    <fill>
      <patternFill patternType="solid">
        <fgColor rgb="FFDCE6F2"/>
        <bgColor rgb="FFDCE6F2"/>
      </patternFill>
    </fill>
    <fill>
      <patternFill patternType="solid">
        <fgColor rgb="FFFFFF00"/>
        <bgColor indexed="64"/>
      </patternFill>
    </fill>
    <fill>
      <patternFill patternType="solid">
        <fgColor theme="2" tint="-9.9978637043366805E-2"/>
        <bgColor indexed="64"/>
      </patternFill>
    </fill>
    <fill>
      <patternFill patternType="solid">
        <fgColor theme="0" tint="-0.34998626667073579"/>
        <bgColor rgb="FF0066CC"/>
      </patternFill>
    </fill>
    <fill>
      <patternFill patternType="solid">
        <fgColor theme="0" tint="-0.249977111117893"/>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0" tint="-0.34998626667073579"/>
        <bgColor indexed="64"/>
      </patternFill>
    </fill>
    <fill>
      <patternFill patternType="solid">
        <fgColor rgb="FFFF0000"/>
        <bgColor indexed="64"/>
      </patternFill>
    </fill>
    <fill>
      <patternFill patternType="solid">
        <fgColor theme="4" tint="0.39997558519241921"/>
        <bgColor indexed="64"/>
      </patternFill>
    </fill>
    <fill>
      <patternFill patternType="solid">
        <fgColor theme="0" tint="-4.9989318521683403E-2"/>
        <bgColor indexed="64"/>
      </patternFill>
    </fill>
  </fills>
  <borders count="176">
    <border>
      <left/>
      <right/>
      <top/>
      <bottom/>
      <diagonal/>
    </border>
    <border>
      <left style="thin">
        <color rgb="FF000000"/>
      </left>
      <right style="thin">
        <color rgb="FF000000"/>
      </right>
      <top style="thin">
        <color rgb="FF000000"/>
      </top>
      <bottom style="thin">
        <color rgb="FF000000"/>
      </bottom>
      <diagonal/>
    </border>
    <border>
      <left style="double">
        <color rgb="FF000000"/>
      </left>
      <right/>
      <top style="double">
        <color rgb="FF000000"/>
      </top>
      <bottom/>
      <diagonal/>
    </border>
    <border>
      <left/>
      <right/>
      <top style="double">
        <color rgb="FF000000"/>
      </top>
      <bottom/>
      <diagonal/>
    </border>
    <border>
      <left/>
      <right style="thin">
        <color rgb="FF000000"/>
      </right>
      <top style="double">
        <color rgb="FF000000"/>
      </top>
      <bottom/>
      <diagonal/>
    </border>
    <border>
      <left style="thin">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double">
        <color rgb="FF000000"/>
      </right>
      <top/>
      <bottom/>
      <diagonal/>
    </border>
    <border>
      <left style="double">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double">
        <color rgb="FF000000"/>
      </left>
      <right/>
      <top/>
      <bottom style="double">
        <color rgb="FF000000"/>
      </bottom>
      <diagonal/>
    </border>
    <border>
      <left/>
      <right/>
      <top/>
      <bottom style="double">
        <color rgb="FF000000"/>
      </bottom>
      <diagonal/>
    </border>
    <border>
      <left/>
      <right style="thin">
        <color rgb="FF000000"/>
      </right>
      <top/>
      <bottom style="double">
        <color rgb="FF000000"/>
      </bottom>
      <diagonal/>
    </border>
    <border>
      <left style="thin">
        <color rgb="FF000000"/>
      </left>
      <right/>
      <top/>
      <bottom style="double">
        <color rgb="FF000000"/>
      </bottom>
      <diagonal/>
    </border>
    <border>
      <left/>
      <right style="double">
        <color rgb="FF000000"/>
      </right>
      <top/>
      <bottom style="double">
        <color rgb="FF000000"/>
      </bottom>
      <diagonal/>
    </border>
    <border>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medium">
        <color rgb="FF000000"/>
      </left>
      <right/>
      <top/>
      <bottom style="thin">
        <color rgb="FF000000"/>
      </bottom>
      <diagonal/>
    </border>
    <border>
      <left style="thin">
        <color rgb="FF000000"/>
      </left>
      <right/>
      <top/>
      <bottom/>
      <diagonal/>
    </border>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medium">
        <color rgb="FF000000"/>
      </right>
      <top style="thin">
        <color rgb="FF000000"/>
      </top>
      <bottom/>
      <diagonal/>
    </border>
    <border>
      <left/>
      <right style="medium">
        <color rgb="FF000000"/>
      </right>
      <top/>
      <bottom/>
      <diagonal/>
    </border>
    <border>
      <left/>
      <right style="medium">
        <color rgb="FF000000"/>
      </right>
      <top/>
      <bottom style="thin">
        <color rgb="FF000000"/>
      </bottom>
      <diagonal/>
    </border>
    <border>
      <left/>
      <right style="hair">
        <color rgb="FF000000"/>
      </right>
      <top style="double">
        <color rgb="FF000000"/>
      </top>
      <bottom/>
      <diagonal/>
    </border>
    <border>
      <left style="hair">
        <color rgb="FF000000"/>
      </left>
      <right/>
      <top style="double">
        <color rgb="FF000000"/>
      </top>
      <bottom/>
      <diagonal/>
    </border>
    <border>
      <left style="double">
        <color rgb="FF000000"/>
      </left>
      <right/>
      <top/>
      <bottom style="hair">
        <color rgb="FF000000"/>
      </bottom>
      <diagonal/>
    </border>
    <border>
      <left/>
      <right/>
      <top/>
      <bottom style="hair">
        <color rgb="FF000000"/>
      </bottom>
      <diagonal/>
    </border>
    <border>
      <left/>
      <right style="hair">
        <color rgb="FF000000"/>
      </right>
      <top/>
      <bottom style="hair">
        <color rgb="FF000000"/>
      </bottom>
      <diagonal/>
    </border>
    <border>
      <left style="hair">
        <color rgb="FF000000"/>
      </left>
      <right/>
      <top/>
      <bottom/>
      <diagonal/>
    </border>
    <border>
      <left style="double">
        <color rgb="FF000000"/>
      </left>
      <right/>
      <top style="hair">
        <color rgb="FF000000"/>
      </top>
      <bottom/>
      <diagonal/>
    </border>
    <border>
      <left/>
      <right style="hair">
        <color rgb="FF000000"/>
      </right>
      <top style="hair">
        <color rgb="FF000000"/>
      </top>
      <bottom/>
      <diagonal/>
    </border>
    <border>
      <left style="hair">
        <color rgb="FF000000"/>
      </left>
      <right/>
      <top style="hair">
        <color rgb="FF000000"/>
      </top>
      <bottom/>
      <diagonal/>
    </border>
    <border>
      <left/>
      <right/>
      <top style="hair">
        <color rgb="FF000000"/>
      </top>
      <bottom/>
      <diagonal/>
    </border>
    <border>
      <left/>
      <right style="hair">
        <color rgb="FF000000"/>
      </right>
      <top/>
      <bottom style="double">
        <color rgb="FF000000"/>
      </bottom>
      <diagonal/>
    </border>
    <border>
      <left style="hair">
        <color rgb="FF000000"/>
      </left>
      <right/>
      <top/>
      <bottom style="double">
        <color rgb="FF000000"/>
      </bottom>
      <diagonal/>
    </border>
    <border>
      <left/>
      <right style="hair">
        <color rgb="FF000000"/>
      </right>
      <top/>
      <bottom/>
      <diagonal/>
    </border>
    <border>
      <left style="hair">
        <color rgb="FF000000"/>
      </left>
      <right/>
      <top/>
      <bottom/>
      <diagonal/>
    </border>
    <border>
      <left/>
      <right style="hair">
        <color rgb="FF000000"/>
      </right>
      <top/>
      <bottom/>
      <diagonal/>
    </border>
    <border>
      <left style="hair">
        <color rgb="FF000000"/>
      </left>
      <right/>
      <top/>
      <bottom/>
      <diagonal/>
    </border>
    <border>
      <left/>
      <right style="hair">
        <color rgb="FF000000"/>
      </right>
      <top/>
      <bottom/>
      <diagonal/>
    </border>
    <border>
      <left/>
      <right/>
      <top/>
      <bottom/>
      <diagonal/>
    </border>
    <border>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top/>
      <bottom style="hair">
        <color rgb="FF000000"/>
      </bottom>
      <diagonal/>
    </border>
    <border>
      <left/>
      <right/>
      <top/>
      <bottom style="hair">
        <color rgb="FF000000"/>
      </bottom>
      <diagonal/>
    </border>
    <border>
      <left/>
      <right style="hair">
        <color rgb="FF000000"/>
      </right>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rgb="FF000000"/>
      </left>
      <right/>
      <top/>
      <bottom style="thin">
        <color indexed="64"/>
      </bottom>
      <diagonal/>
    </border>
    <border>
      <left/>
      <right/>
      <top/>
      <bottom style="thin">
        <color indexed="64"/>
      </bottom>
      <diagonal/>
    </border>
    <border>
      <left/>
      <right style="thin">
        <color rgb="FF000000"/>
      </right>
      <top/>
      <bottom style="thin">
        <color indexed="64"/>
      </bottom>
      <diagonal/>
    </border>
    <border>
      <left style="thin">
        <color rgb="FF000000"/>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rgb="FF000000"/>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rgb="FF000000"/>
      </right>
      <top style="medium">
        <color indexed="64"/>
      </top>
      <bottom/>
      <diagonal/>
    </border>
    <border>
      <left style="thin">
        <color rgb="FF000000"/>
      </left>
      <right/>
      <top style="medium">
        <color indexed="64"/>
      </top>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right style="thin">
        <color rgb="FF000000"/>
      </right>
      <top style="thin">
        <color indexed="64"/>
      </top>
      <bottom/>
      <diagonal/>
    </border>
    <border>
      <left style="thin">
        <color rgb="FF000000"/>
      </left>
      <right/>
      <top style="thin">
        <color indexed="64"/>
      </top>
      <bottom/>
      <diagonal/>
    </border>
    <border>
      <left style="thin">
        <color indexed="64"/>
      </left>
      <right/>
      <top/>
      <bottom style="thin">
        <color rgb="FF000000"/>
      </bottom>
      <diagonal/>
    </border>
    <border>
      <left style="thin">
        <color indexed="64"/>
      </left>
      <right/>
      <top style="thin">
        <color rgb="FF000000"/>
      </top>
      <bottom/>
      <diagonal/>
    </border>
    <border>
      <left style="thin">
        <color indexed="64"/>
      </left>
      <right/>
      <top/>
      <bottom style="double">
        <color rgb="FF000000"/>
      </bottom>
      <diagonal/>
    </border>
    <border>
      <left/>
      <right style="thin">
        <color indexed="64"/>
      </right>
      <top/>
      <bottom style="double">
        <color rgb="FF000000"/>
      </bottom>
      <diagonal/>
    </border>
    <border>
      <left/>
      <right style="thin">
        <color indexed="64"/>
      </right>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right style="thin">
        <color indexed="64"/>
      </right>
      <top style="thin">
        <color rgb="FF000000"/>
      </top>
      <bottom/>
      <diagonal/>
    </border>
    <border>
      <left/>
      <right style="medium">
        <color rgb="FF000000"/>
      </right>
      <top/>
      <bottom style="thin">
        <color indexed="64"/>
      </bottom>
      <diagonal/>
    </border>
    <border>
      <left style="medium">
        <color indexed="64"/>
      </left>
      <right style="thin">
        <color rgb="FF000000"/>
      </right>
      <top style="medium">
        <color indexed="64"/>
      </top>
      <bottom style="thin">
        <color rgb="FF000000"/>
      </bottom>
      <diagonal/>
    </border>
    <border>
      <left/>
      <right style="thin">
        <color rgb="FF000000"/>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right style="medium">
        <color indexed="64"/>
      </right>
      <top style="thin">
        <color rgb="FF000000"/>
      </top>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thin">
        <color rgb="FF000000"/>
      </left>
      <right/>
      <top style="medium">
        <color indexed="64"/>
      </top>
      <bottom style="thin">
        <color indexed="64"/>
      </bottom>
      <diagonal/>
    </border>
    <border>
      <left/>
      <right style="medium">
        <color rgb="FF000000"/>
      </right>
      <top style="medium">
        <color indexed="64"/>
      </top>
      <bottom style="thin">
        <color indexed="64"/>
      </bottom>
      <diagonal/>
    </border>
    <border>
      <left style="thin">
        <color rgb="FF000000"/>
      </left>
      <right/>
      <top style="thin">
        <color indexed="64"/>
      </top>
      <bottom style="thin">
        <color rgb="FF000000"/>
      </bottom>
      <diagonal/>
    </border>
    <border>
      <left/>
      <right style="medium">
        <color rgb="FF000000"/>
      </right>
      <top style="thin">
        <color indexed="64"/>
      </top>
      <bottom style="thin">
        <color rgb="FF000000"/>
      </bottom>
      <diagonal/>
    </border>
    <border>
      <left style="medium">
        <color indexed="64"/>
      </left>
      <right style="thin">
        <color rgb="FF000000"/>
      </right>
      <top style="thin">
        <color rgb="FF000000"/>
      </top>
      <bottom style="thin">
        <color indexed="64"/>
      </bottom>
      <diagonal/>
    </border>
    <border>
      <left style="medium">
        <color indexed="64"/>
      </left>
      <right/>
      <top style="medium">
        <color indexed="64"/>
      </top>
      <bottom style="thin">
        <color rgb="FF000000"/>
      </bottom>
      <diagonal/>
    </border>
  </borders>
  <cellStyleXfs count="16">
    <xf numFmtId="0" fontId="0" fillId="0" borderId="0"/>
    <xf numFmtId="44" fontId="42" fillId="0" borderId="0" applyFont="0" applyFill="0" applyBorder="0" applyAlignment="0" applyProtection="0"/>
    <xf numFmtId="0" fontId="44" fillId="0" borderId="78"/>
    <xf numFmtId="164" fontId="2" fillId="0" borderId="78" applyFont="0" applyFill="0" applyBorder="0" applyAlignment="0" applyProtection="0"/>
    <xf numFmtId="42" fontId="2" fillId="0" borderId="78" applyFont="0" applyFill="0" applyBorder="0" applyAlignment="0" applyProtection="0"/>
    <xf numFmtId="175" fontId="2" fillId="0" borderId="78" applyFont="0" applyFill="0" applyBorder="0" applyAlignment="0" applyProtection="0"/>
    <xf numFmtId="0" fontId="2" fillId="0" borderId="78"/>
    <xf numFmtId="9" fontId="42" fillId="0" borderId="0" applyFont="0" applyFill="0" applyBorder="0" applyAlignment="0" applyProtection="0"/>
    <xf numFmtId="164" fontId="59" fillId="0" borderId="0" applyFont="0" applyFill="0" applyBorder="0" applyAlignment="0" applyProtection="0"/>
    <xf numFmtId="0" fontId="7" fillId="0" borderId="78"/>
    <xf numFmtId="0" fontId="1" fillId="0" borderId="78"/>
    <xf numFmtId="180" fontId="61" fillId="0" borderId="78"/>
    <xf numFmtId="181" fontId="7" fillId="0" borderId="78" applyFont="0" applyFill="0" applyBorder="0" applyAlignment="0" applyProtection="0"/>
    <xf numFmtId="0" fontId="7" fillId="0" borderId="78"/>
    <xf numFmtId="0" fontId="7" fillId="0" borderId="78"/>
    <xf numFmtId="0" fontId="7" fillId="0" borderId="78"/>
  </cellStyleXfs>
  <cellXfs count="1417">
    <xf numFmtId="0" fontId="0" fillId="0" borderId="0" xfId="0"/>
    <xf numFmtId="0" fontId="3" fillId="0" borderId="0" xfId="0" applyFont="1"/>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0" xfId="0" applyFont="1"/>
    <xf numFmtId="0" fontId="5" fillId="0" borderId="5" xfId="0" applyFont="1" applyBorder="1"/>
    <xf numFmtId="0" fontId="5" fillId="0" borderId="6" xfId="0" applyFont="1" applyBorder="1"/>
    <xf numFmtId="0" fontId="5" fillId="0" borderId="7" xfId="0" applyFont="1" applyBorder="1"/>
    <xf numFmtId="0" fontId="5" fillId="0" borderId="11" xfId="0" applyFont="1" applyBorder="1" applyAlignment="1">
      <alignment horizontal="center"/>
    </xf>
    <xf numFmtId="0" fontId="5" fillId="0" borderId="0" xfId="0" applyFont="1" applyAlignment="1">
      <alignment horizontal="center"/>
    </xf>
    <xf numFmtId="0" fontId="5" fillId="0" borderId="12" xfId="0" applyFont="1" applyBorder="1" applyAlignment="1">
      <alignment horizontal="center"/>
    </xf>
    <xf numFmtId="9" fontId="8" fillId="0" borderId="11" xfId="0" applyNumberFormat="1" applyFont="1" applyBorder="1"/>
    <xf numFmtId="0" fontId="5" fillId="0" borderId="0" xfId="0" applyFont="1" applyAlignment="1">
      <alignment horizontal="left"/>
    </xf>
    <xf numFmtId="0" fontId="5" fillId="0" borderId="12" xfId="0" applyFont="1" applyBorder="1" applyAlignment="1">
      <alignment horizontal="left"/>
    </xf>
    <xf numFmtId="0" fontId="11" fillId="0" borderId="20" xfId="0" applyFont="1" applyBorder="1"/>
    <xf numFmtId="0" fontId="11" fillId="0" borderId="18" xfId="0" applyFont="1" applyBorder="1"/>
    <xf numFmtId="0" fontId="5" fillId="0" borderId="18" xfId="0" applyFont="1" applyBorder="1"/>
    <xf numFmtId="0" fontId="5" fillId="0" borderId="21" xfId="0" applyFont="1" applyBorder="1"/>
    <xf numFmtId="0" fontId="12" fillId="0" borderId="0" xfId="0" applyFont="1" applyAlignment="1">
      <alignment horizontal="center"/>
    </xf>
    <xf numFmtId="0" fontId="11" fillId="0" borderId="0" xfId="0" applyFont="1"/>
    <xf numFmtId="0" fontId="5" fillId="0" borderId="22" xfId="0" applyFont="1" applyBorder="1" applyAlignment="1">
      <alignment horizontal="center"/>
    </xf>
    <xf numFmtId="0" fontId="3" fillId="0" borderId="11" xfId="0" applyFont="1" applyBorder="1" applyAlignment="1">
      <alignment vertical="center" wrapText="1"/>
    </xf>
    <xf numFmtId="0" fontId="3" fillId="0" borderId="0" xfId="0" applyFont="1" applyAlignment="1">
      <alignment vertical="center" wrapText="1"/>
    </xf>
    <xf numFmtId="0" fontId="13" fillId="0" borderId="0" xfId="0" applyFont="1" applyAlignment="1">
      <alignment horizontal="center"/>
    </xf>
    <xf numFmtId="0" fontId="6" fillId="0" borderId="0" xfId="0" applyFont="1" applyAlignment="1">
      <alignment horizontal="center" vertical="center" wrapText="1"/>
    </xf>
    <xf numFmtId="0" fontId="4" fillId="0" borderId="9" xfId="0" applyFont="1" applyBorder="1" applyAlignment="1">
      <alignment horizontal="center" vertical="center" wrapText="1"/>
    </xf>
    <xf numFmtId="0" fontId="12" fillId="0" borderId="11" xfId="0" applyFont="1" applyBorder="1" applyAlignment="1">
      <alignment horizontal="center"/>
    </xf>
    <xf numFmtId="0" fontId="12" fillId="0" borderId="22" xfId="0" applyFont="1" applyBorder="1" applyAlignment="1">
      <alignment horizontal="center"/>
    </xf>
    <xf numFmtId="0" fontId="5" fillId="0" borderId="23" xfId="0" applyFont="1" applyBorder="1"/>
    <xf numFmtId="0" fontId="5" fillId="0" borderId="9" xfId="0" applyFont="1" applyBorder="1"/>
    <xf numFmtId="0" fontId="12" fillId="0" borderId="9" xfId="0" applyFont="1" applyBorder="1" applyAlignment="1">
      <alignment vertical="center"/>
    </xf>
    <xf numFmtId="0" fontId="12" fillId="0" borderId="9" xfId="0" applyFont="1" applyBorder="1"/>
    <xf numFmtId="0" fontId="5" fillId="0" borderId="10" xfId="0" applyFont="1" applyBorder="1"/>
    <xf numFmtId="0" fontId="5" fillId="0" borderId="11" xfId="0" applyFont="1" applyBorder="1"/>
    <xf numFmtId="0" fontId="12" fillId="0" borderId="0" xfId="0" applyFont="1" applyAlignment="1">
      <alignment vertical="center"/>
    </xf>
    <xf numFmtId="0" fontId="12" fillId="0" borderId="0" xfId="0" applyFont="1"/>
    <xf numFmtId="0" fontId="5" fillId="0" borderId="22" xfId="0" applyFont="1" applyBorder="1"/>
    <xf numFmtId="0" fontId="6" fillId="0" borderId="11" xfId="0" applyFont="1" applyBorder="1"/>
    <xf numFmtId="0" fontId="4" fillId="0" borderId="0" xfId="0" applyFont="1" applyAlignment="1">
      <alignment horizontal="left" vertical="center"/>
    </xf>
    <xf numFmtId="0" fontId="4" fillId="0" borderId="0" xfId="0" applyFont="1" applyAlignment="1">
      <alignment horizontal="right" vertical="center"/>
    </xf>
    <xf numFmtId="0" fontId="6" fillId="0" borderId="22" xfId="0" applyFont="1" applyBorder="1"/>
    <xf numFmtId="0" fontId="6" fillId="0" borderId="0" xfId="0" applyFont="1" applyAlignment="1">
      <alignment horizontal="left" vertical="center"/>
    </xf>
    <xf numFmtId="0" fontId="6" fillId="0" borderId="9" xfId="0" applyFont="1" applyBorder="1" applyAlignment="1">
      <alignment horizontal="center" vertical="center"/>
    </xf>
    <xf numFmtId="0" fontId="4" fillId="0" borderId="0" xfId="0" applyFont="1" applyAlignment="1">
      <alignment vertical="center"/>
    </xf>
    <xf numFmtId="0" fontId="14" fillId="0" borderId="0" xfId="0" applyFont="1" applyAlignment="1">
      <alignment horizontal="center" vertical="center"/>
    </xf>
    <xf numFmtId="0" fontId="6" fillId="0" borderId="0" xfId="0" applyFont="1" applyAlignment="1">
      <alignment vertical="center"/>
    </xf>
    <xf numFmtId="0" fontId="4" fillId="0" borderId="0" xfId="0" applyFont="1"/>
    <xf numFmtId="0" fontId="14" fillId="0" borderId="0" xfId="0" applyFont="1" applyAlignment="1">
      <alignment horizontal="right" vertical="top"/>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Alignment="1">
      <alignment horizontal="right"/>
    </xf>
    <xf numFmtId="0" fontId="6" fillId="0" borderId="0" xfId="0" applyFont="1" applyAlignment="1">
      <alignment horizontal="center"/>
    </xf>
    <xf numFmtId="0" fontId="14" fillId="0" borderId="0" xfId="0" applyFont="1" applyAlignment="1">
      <alignment horizontal="center"/>
    </xf>
    <xf numFmtId="0" fontId="6" fillId="0" borderId="0" xfId="0" applyFont="1" applyAlignment="1">
      <alignment horizontal="left"/>
    </xf>
    <xf numFmtId="0" fontId="15" fillId="0" borderId="0" xfId="0" applyFont="1"/>
    <xf numFmtId="167" fontId="6" fillId="0" borderId="0" xfId="0" applyNumberFormat="1" applyFont="1" applyAlignment="1">
      <alignment vertical="center"/>
    </xf>
    <xf numFmtId="0" fontId="4" fillId="0" borderId="11" xfId="0" applyFont="1" applyBorder="1" applyAlignment="1">
      <alignment horizontal="left" vertical="center"/>
    </xf>
    <xf numFmtId="0" fontId="4" fillId="0" borderId="22" xfId="0" applyFont="1" applyBorder="1" applyAlignment="1">
      <alignment horizontal="center"/>
    </xf>
    <xf numFmtId="0" fontId="15" fillId="0" borderId="0" xfId="0" applyFont="1" applyAlignment="1">
      <alignment horizontal="left" vertical="center"/>
    </xf>
    <xf numFmtId="0" fontId="15" fillId="0" borderId="11" xfId="0" applyFont="1" applyBorder="1"/>
    <xf numFmtId="0" fontId="6" fillId="0" borderId="0" xfId="0" applyFont="1" applyAlignment="1">
      <alignment horizontal="center" wrapText="1"/>
    </xf>
    <xf numFmtId="0" fontId="6" fillId="0" borderId="0" xfId="0" applyFont="1" applyAlignment="1">
      <alignment horizontal="right"/>
    </xf>
    <xf numFmtId="0" fontId="3" fillId="0" borderId="22" xfId="0" applyFont="1" applyBorder="1" applyAlignment="1">
      <alignment horizontal="center" vertical="center"/>
    </xf>
    <xf numFmtId="0" fontId="6" fillId="0" borderId="0" xfId="0" applyFont="1" applyAlignment="1">
      <alignment horizontal="left" wrapText="1"/>
    </xf>
    <xf numFmtId="0" fontId="4" fillId="0" borderId="0" xfId="0" applyFont="1" applyAlignment="1">
      <alignment horizontal="center" vertical="center" wrapText="1"/>
    </xf>
    <xf numFmtId="0" fontId="3" fillId="0" borderId="0" xfId="0" applyFont="1" applyAlignment="1">
      <alignment wrapText="1"/>
    </xf>
    <xf numFmtId="0" fontId="3" fillId="0" borderId="0" xfId="0" applyFont="1" applyAlignment="1">
      <alignment horizontal="left" wrapText="1"/>
    </xf>
    <xf numFmtId="0" fontId="15" fillId="0" borderId="23" xfId="0" applyFont="1" applyBorder="1"/>
    <xf numFmtId="0" fontId="3" fillId="0" borderId="9" xfId="0" applyFont="1" applyBorder="1" applyAlignment="1">
      <alignment horizontal="left" wrapText="1"/>
    </xf>
    <xf numFmtId="0" fontId="6" fillId="0" borderId="9" xfId="0" applyFont="1" applyBorder="1" applyAlignment="1">
      <alignment horizontal="right"/>
    </xf>
    <xf numFmtId="0" fontId="6" fillId="0" borderId="9" xfId="0" applyFont="1" applyBorder="1" applyAlignment="1">
      <alignment horizontal="center"/>
    </xf>
    <xf numFmtId="0" fontId="3" fillId="0" borderId="10"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wrapText="1"/>
    </xf>
    <xf numFmtId="0" fontId="4" fillId="0" borderId="0" xfId="0" applyFont="1" applyAlignment="1">
      <alignment horizontal="left" vertical="center" wrapText="1"/>
    </xf>
    <xf numFmtId="0" fontId="4" fillId="0" borderId="0" xfId="0" applyFont="1" applyAlignment="1">
      <alignment horizontal="right"/>
    </xf>
    <xf numFmtId="0" fontId="6" fillId="0" borderId="0" xfId="0" applyFont="1"/>
    <xf numFmtId="0" fontId="6" fillId="0" borderId="9" xfId="0" applyFont="1" applyBorder="1" applyAlignment="1">
      <alignment horizontal="left"/>
    </xf>
    <xf numFmtId="0" fontId="6" fillId="0" borderId="9" xfId="0" applyFont="1" applyBorder="1" applyAlignment="1">
      <alignment horizontal="left" wrapText="1"/>
    </xf>
    <xf numFmtId="0" fontId="4" fillId="0" borderId="9" xfId="0" applyFont="1" applyBorder="1"/>
    <xf numFmtId="0" fontId="4" fillId="0" borderId="9" xfId="0" applyFont="1" applyBorder="1" applyAlignment="1">
      <alignment horizontal="left" vertical="center" wrapText="1"/>
    </xf>
    <xf numFmtId="0" fontId="4" fillId="0" borderId="9" xfId="0" applyFont="1" applyBorder="1" applyAlignment="1">
      <alignment wrapText="1"/>
    </xf>
    <xf numFmtId="0" fontId="14" fillId="0" borderId="9" xfId="0" applyFont="1" applyBorder="1" applyAlignment="1">
      <alignment horizontal="center"/>
    </xf>
    <xf numFmtId="0" fontId="15" fillId="0" borderId="28" xfId="0" applyFont="1" applyBorder="1"/>
    <xf numFmtId="0" fontId="6" fillId="0" borderId="27" xfId="0" applyFont="1" applyBorder="1" applyAlignment="1">
      <alignment horizontal="left"/>
    </xf>
    <xf numFmtId="0" fontId="6" fillId="0" borderId="27" xfId="0" applyFont="1" applyBorder="1" applyAlignment="1">
      <alignment horizontal="left" wrapText="1"/>
    </xf>
    <xf numFmtId="0" fontId="4" fillId="0" borderId="27" xfId="0" applyFont="1" applyBorder="1"/>
    <xf numFmtId="0" fontId="6" fillId="0" borderId="27" xfId="0" applyFont="1" applyBorder="1" applyAlignment="1">
      <alignment horizontal="center"/>
    </xf>
    <xf numFmtId="0" fontId="4" fillId="0" borderId="27" xfId="0" applyFont="1" applyBorder="1" applyAlignment="1">
      <alignment horizontal="left" vertical="center" wrapText="1"/>
    </xf>
    <xf numFmtId="0" fontId="4" fillId="0" borderId="27" xfId="0" applyFont="1" applyBorder="1" applyAlignment="1">
      <alignment wrapText="1"/>
    </xf>
    <xf numFmtId="0" fontId="6" fillId="0" borderId="27" xfId="0" applyFont="1" applyBorder="1" applyAlignment="1">
      <alignment horizontal="center" vertical="center"/>
    </xf>
    <xf numFmtId="0" fontId="4" fillId="0" borderId="27" xfId="0" applyFont="1" applyBorder="1" applyAlignment="1">
      <alignment horizontal="center" vertical="center" wrapText="1"/>
    </xf>
    <xf numFmtId="0" fontId="3" fillId="0" borderId="29" xfId="0" applyFont="1" applyBorder="1" applyAlignment="1">
      <alignment horizontal="center" vertical="center"/>
    </xf>
    <xf numFmtId="0" fontId="4" fillId="0" borderId="22" xfId="0" applyFont="1" applyBorder="1" applyAlignment="1">
      <alignment wrapText="1"/>
    </xf>
    <xf numFmtId="0" fontId="17" fillId="0" borderId="0" xfId="0" applyFont="1"/>
    <xf numFmtId="0" fontId="4" fillId="0" borderId="22" xfId="0" applyFont="1" applyBorder="1"/>
    <xf numFmtId="0" fontId="6" fillId="0" borderId="23" xfId="0" applyFont="1" applyBorder="1" applyAlignment="1">
      <alignment horizontal="center"/>
    </xf>
    <xf numFmtId="0" fontId="4" fillId="0" borderId="9" xfId="0" applyFont="1" applyBorder="1" applyAlignment="1">
      <alignment horizontal="right"/>
    </xf>
    <xf numFmtId="0" fontId="6" fillId="4" borderId="30" xfId="0" applyFont="1" applyFill="1" applyBorder="1" applyAlignment="1">
      <alignment horizontal="center"/>
    </xf>
    <xf numFmtId="0" fontId="4" fillId="4" borderId="30" xfId="0" applyFont="1" applyFill="1" applyBorder="1" applyAlignment="1">
      <alignment horizontal="right"/>
    </xf>
    <xf numFmtId="0" fontId="4" fillId="0" borderId="10" xfId="0" applyFont="1" applyBorder="1" applyAlignment="1">
      <alignment horizontal="right"/>
    </xf>
    <xf numFmtId="167" fontId="4" fillId="0" borderId="0" xfId="0" applyNumberFormat="1" applyFont="1" applyAlignment="1">
      <alignment horizontal="center" vertical="center"/>
    </xf>
    <xf numFmtId="0" fontId="14" fillId="0" borderId="0" xfId="0" applyFont="1" applyAlignment="1">
      <alignment horizontal="center" vertical="top"/>
    </xf>
    <xf numFmtId="0" fontId="6" fillId="0" borderId="0" xfId="0" applyFont="1" applyAlignment="1">
      <alignment wrapText="1"/>
    </xf>
    <xf numFmtId="167" fontId="6" fillId="0" borderId="9" xfId="0" applyNumberFormat="1" applyFont="1" applyBorder="1" applyAlignment="1">
      <alignment horizontal="center" vertical="center" wrapText="1"/>
    </xf>
    <xf numFmtId="0" fontId="3" fillId="0" borderId="0" xfId="0" applyFont="1" applyAlignment="1">
      <alignment horizontal="left" vertical="center"/>
    </xf>
    <xf numFmtId="0" fontId="4" fillId="0" borderId="0" xfId="0" applyFont="1" applyAlignment="1">
      <alignment vertical="center" wrapText="1"/>
    </xf>
    <xf numFmtId="0" fontId="9" fillId="0" borderId="9" xfId="0" applyFont="1" applyBorder="1" applyAlignment="1">
      <alignment horizontal="center" vertical="center" wrapText="1"/>
    </xf>
    <xf numFmtId="0" fontId="6" fillId="0" borderId="23" xfId="0" applyFont="1" applyBorder="1"/>
    <xf numFmtId="0" fontId="6" fillId="0" borderId="9" xfId="0" applyFont="1" applyBorder="1" applyAlignment="1">
      <alignment horizontal="left" vertical="center"/>
    </xf>
    <xf numFmtId="0" fontId="6" fillId="0" borderId="9" xfId="0" applyFont="1" applyBorder="1" applyAlignment="1">
      <alignment horizontal="center" vertical="center" wrapText="1"/>
    </xf>
    <xf numFmtId="0" fontId="6" fillId="0" borderId="9" xfId="0" applyFont="1" applyBorder="1" applyAlignment="1">
      <alignment horizontal="left" vertical="center" wrapText="1"/>
    </xf>
    <xf numFmtId="169" fontId="6" fillId="0" borderId="9" xfId="0" applyNumberFormat="1" applyFont="1" applyBorder="1" applyAlignment="1">
      <alignment horizontal="center" vertical="center" wrapText="1"/>
    </xf>
    <xf numFmtId="169" fontId="6" fillId="0" borderId="10" xfId="0" applyNumberFormat="1" applyFont="1" applyBorder="1" applyAlignment="1">
      <alignment horizontal="center" vertical="center" wrapText="1"/>
    </xf>
    <xf numFmtId="0" fontId="6" fillId="0" borderId="28" xfId="0" applyFont="1" applyBorder="1"/>
    <xf numFmtId="0" fontId="6" fillId="0" borderId="27" xfId="0" applyFont="1" applyBorder="1" applyAlignment="1">
      <alignment horizontal="left" vertical="center"/>
    </xf>
    <xf numFmtId="0" fontId="4" fillId="0" borderId="27" xfId="0" applyFont="1" applyBorder="1" applyAlignment="1">
      <alignment vertical="center" wrapText="1"/>
    </xf>
    <xf numFmtId="0" fontId="6" fillId="0" borderId="27" xfId="0" applyFont="1" applyBorder="1"/>
    <xf numFmtId="0" fontId="6" fillId="0" borderId="27" xfId="0" applyFont="1" applyBorder="1" applyAlignment="1">
      <alignment horizontal="left" vertical="center" wrapText="1"/>
    </xf>
    <xf numFmtId="169" fontId="6" fillId="0" borderId="27" xfId="0" applyNumberFormat="1" applyFont="1" applyBorder="1" applyAlignment="1">
      <alignment vertical="center" wrapText="1"/>
    </xf>
    <xf numFmtId="169" fontId="6" fillId="0" borderId="29" xfId="0" applyNumberFormat="1" applyFont="1" applyBorder="1" applyAlignment="1">
      <alignment vertical="center" wrapText="1"/>
    </xf>
    <xf numFmtId="167" fontId="4" fillId="0" borderId="9" xfId="0" applyNumberFormat="1" applyFont="1" applyBorder="1" applyAlignment="1">
      <alignment horizontal="center"/>
    </xf>
    <xf numFmtId="0" fontId="4" fillId="4" borderId="31" xfId="0" applyFont="1" applyFill="1" applyBorder="1" applyAlignment="1">
      <alignment vertical="center" wrapText="1"/>
    </xf>
    <xf numFmtId="0" fontId="4" fillId="4" borderId="32" xfId="0" applyFont="1" applyFill="1" applyBorder="1" applyAlignment="1">
      <alignment vertical="center" wrapText="1"/>
    </xf>
    <xf numFmtId="0" fontId="6" fillId="0" borderId="0" xfId="0" applyFont="1" applyAlignment="1">
      <alignment horizontal="left" vertical="center" wrapText="1"/>
    </xf>
    <xf numFmtId="169" fontId="6" fillId="0" borderId="0" xfId="0" applyNumberFormat="1" applyFont="1" applyAlignment="1">
      <alignment horizontal="center" vertical="center" wrapText="1"/>
    </xf>
    <xf numFmtId="169" fontId="6" fillId="0" borderId="22" xfId="0" applyNumberFormat="1" applyFont="1" applyBorder="1" applyAlignment="1">
      <alignment horizontal="center" vertical="center" wrapText="1"/>
    </xf>
    <xf numFmtId="0" fontId="4" fillId="0" borderId="22" xfId="0" applyFont="1" applyBorder="1" applyAlignment="1">
      <alignment vertical="center" wrapText="1"/>
    </xf>
    <xf numFmtId="167" fontId="4" fillId="0" borderId="0" xfId="0" applyNumberFormat="1" applyFont="1" applyAlignment="1">
      <alignment horizontal="center"/>
    </xf>
    <xf numFmtId="0" fontId="4" fillId="4" borderId="33" xfId="0" applyFont="1" applyFill="1" applyBorder="1" applyAlignment="1">
      <alignment vertical="center" wrapText="1"/>
    </xf>
    <xf numFmtId="0" fontId="5" fillId="0" borderId="11" xfId="0" applyFont="1" applyBorder="1" applyAlignment="1">
      <alignment horizontal="left"/>
    </xf>
    <xf numFmtId="0" fontId="12" fillId="0" borderId="0" xfId="0" applyFont="1" applyAlignment="1">
      <alignment horizontal="center" vertical="center"/>
    </xf>
    <xf numFmtId="0" fontId="12" fillId="0" borderId="11" xfId="0" applyFont="1" applyBorder="1" applyAlignment="1">
      <alignment horizontal="center" vertical="center"/>
    </xf>
    <xf numFmtId="0" fontId="12" fillId="5" borderId="1" xfId="0" applyFont="1" applyFill="1" applyBorder="1" applyAlignment="1">
      <alignment horizontal="center" vertical="center"/>
    </xf>
    <xf numFmtId="0" fontId="12" fillId="0" borderId="22" xfId="0" applyFont="1" applyBorder="1" applyAlignment="1">
      <alignment horizontal="center" vertical="center"/>
    </xf>
    <xf numFmtId="0" fontId="5" fillId="0" borderId="23" xfId="0" applyFont="1" applyBorder="1" applyAlignment="1">
      <alignment horizontal="left"/>
    </xf>
    <xf numFmtId="0" fontId="5" fillId="0" borderId="28" xfId="0" applyFont="1" applyBorder="1" applyAlignment="1">
      <alignment horizontal="left"/>
    </xf>
    <xf numFmtId="0" fontId="5" fillId="0" borderId="29" xfId="0" applyFont="1" applyBorder="1"/>
    <xf numFmtId="0" fontId="5" fillId="0" borderId="0" xfId="0" applyFont="1" applyAlignment="1">
      <alignment horizontal="right"/>
    </xf>
    <xf numFmtId="0" fontId="19" fillId="0" borderId="0" xfId="0" applyFont="1" applyAlignment="1">
      <alignment horizontal="left" vertical="center"/>
    </xf>
    <xf numFmtId="0" fontId="5" fillId="0" borderId="0" xfId="0" applyFont="1" applyAlignment="1">
      <alignment horizontal="left" vertical="center" wrapText="1"/>
    </xf>
    <xf numFmtId="0" fontId="12" fillId="0" borderId="22" xfId="0" applyFont="1" applyBorder="1"/>
    <xf numFmtId="0" fontId="8" fillId="0" borderId="0" xfId="0" applyFont="1"/>
    <xf numFmtId="0" fontId="8" fillId="0" borderId="11" xfId="0" applyFont="1" applyBorder="1" applyAlignment="1">
      <alignment horizontal="left"/>
    </xf>
    <xf numFmtId="0" fontId="8" fillId="0" borderId="0" xfId="0" applyFont="1" applyAlignment="1">
      <alignment horizontal="center"/>
    </xf>
    <xf numFmtId="0" fontId="8" fillId="0" borderId="22" xfId="0" applyFont="1" applyBorder="1"/>
    <xf numFmtId="0" fontId="20" fillId="0" borderId="0" xfId="0" applyFont="1" applyAlignment="1">
      <alignment horizontal="center"/>
    </xf>
    <xf numFmtId="0" fontId="20" fillId="0" borderId="0" xfId="0" applyFont="1"/>
    <xf numFmtId="0" fontId="8" fillId="0" borderId="9" xfId="0" applyFont="1" applyBorder="1"/>
    <xf numFmtId="0" fontId="20" fillId="0" borderId="27" xfId="0" applyFont="1" applyBorder="1" applyAlignment="1">
      <alignment horizontal="center"/>
    </xf>
    <xf numFmtId="0" fontId="20" fillId="0" borderId="0" xfId="0" applyFont="1" applyAlignment="1">
      <alignment horizontal="center" vertical="center"/>
    </xf>
    <xf numFmtId="0" fontId="20" fillId="0" borderId="22" xfId="0" applyFont="1" applyBorder="1"/>
    <xf numFmtId="0" fontId="5" fillId="0" borderId="27" xfId="0" applyFont="1" applyBorder="1" applyAlignment="1">
      <alignment horizontal="center"/>
    </xf>
    <xf numFmtId="0" fontId="8" fillId="0" borderId="0" xfId="0" applyFont="1" applyAlignment="1">
      <alignment horizontal="left" vertical="center" wrapText="1"/>
    </xf>
    <xf numFmtId="0" fontId="8" fillId="0" borderId="0" xfId="0" applyFont="1" applyAlignment="1">
      <alignment horizontal="center" vertical="center" wrapText="1"/>
    </xf>
    <xf numFmtId="0" fontId="8" fillId="0" borderId="0" xfId="0" applyFont="1" applyAlignment="1">
      <alignment horizontal="right" vertical="center" wrapText="1"/>
    </xf>
    <xf numFmtId="0" fontId="5" fillId="0" borderId="0" xfId="0" applyFont="1" applyAlignment="1">
      <alignment vertical="center" wrapText="1"/>
    </xf>
    <xf numFmtId="0" fontId="5" fillId="0" borderId="22" xfId="0" applyFont="1" applyBorder="1" applyAlignment="1">
      <alignment horizontal="left" wrapText="1"/>
    </xf>
    <xf numFmtId="0" fontId="5" fillId="0" borderId="0" xfId="0" applyFont="1" applyAlignment="1">
      <alignment horizontal="right" wrapText="1"/>
    </xf>
    <xf numFmtId="170" fontId="5" fillId="0" borderId="9" xfId="0" applyNumberFormat="1" applyFont="1" applyBorder="1" applyAlignment="1">
      <alignment horizontal="center"/>
    </xf>
    <xf numFmtId="0" fontId="5" fillId="0" borderId="9" xfId="0" applyFont="1" applyBorder="1" applyAlignment="1">
      <alignment horizontal="center"/>
    </xf>
    <xf numFmtId="0" fontId="5" fillId="0" borderId="22" xfId="0" applyFont="1" applyBorder="1" applyAlignment="1">
      <alignment horizontal="left"/>
    </xf>
    <xf numFmtId="0" fontId="20" fillId="0" borderId="0" xfId="0" applyFont="1" applyAlignment="1">
      <alignment horizontal="left"/>
    </xf>
    <xf numFmtId="0" fontId="20" fillId="0" borderId="9" xfId="0" applyFont="1" applyBorder="1"/>
    <xf numFmtId="0" fontId="4" fillId="0" borderId="0" xfId="0" applyFont="1" applyAlignment="1">
      <alignment horizontal="center"/>
    </xf>
    <xf numFmtId="0" fontId="17" fillId="0" borderId="0" xfId="0" applyFont="1" applyAlignment="1">
      <alignment horizontal="center"/>
    </xf>
    <xf numFmtId="0" fontId="14" fillId="0" borderId="9" xfId="0" applyFont="1" applyBorder="1"/>
    <xf numFmtId="171" fontId="14" fillId="0" borderId="27" xfId="0" applyNumberFormat="1" applyFont="1" applyBorder="1"/>
    <xf numFmtId="0" fontId="15" fillId="0" borderId="0" xfId="0" applyFont="1" applyAlignment="1">
      <alignment horizontal="center"/>
    </xf>
    <xf numFmtId="0" fontId="5" fillId="0" borderId="23" xfId="0" applyFont="1" applyBorder="1" applyAlignment="1">
      <alignment horizontal="center"/>
    </xf>
    <xf numFmtId="0" fontId="5" fillId="0" borderId="11" xfId="0" applyFont="1" applyBorder="1" applyAlignment="1">
      <alignment horizontal="center" vertical="center" wrapText="1"/>
    </xf>
    <xf numFmtId="0" fontId="5" fillId="0" borderId="0" xfId="0" applyFont="1" applyAlignment="1">
      <alignment horizontal="center" vertical="center" wrapText="1"/>
    </xf>
    <xf numFmtId="0" fontId="23" fillId="0" borderId="9" xfId="0" applyFont="1" applyBorder="1" applyAlignment="1">
      <alignment horizontal="center" vertical="center" wrapText="1"/>
    </xf>
    <xf numFmtId="0" fontId="24" fillId="0" borderId="9" xfId="0" applyFont="1" applyBorder="1" applyAlignment="1">
      <alignment horizontal="center" vertical="center" wrapText="1"/>
    </xf>
    <xf numFmtId="0" fontId="23" fillId="0" borderId="0" xfId="0" applyFont="1" applyAlignment="1">
      <alignment vertical="center"/>
    </xf>
    <xf numFmtId="0" fontId="3" fillId="0" borderId="27" xfId="0" applyFont="1" applyBorder="1" applyAlignment="1">
      <alignment horizontal="left" wrapText="1"/>
    </xf>
    <xf numFmtId="0" fontId="6" fillId="0" borderId="27" xfId="0" applyFont="1" applyBorder="1" applyAlignment="1">
      <alignment horizontal="right"/>
    </xf>
    <xf numFmtId="0" fontId="5" fillId="0" borderId="0" xfId="0" applyFont="1" applyAlignment="1">
      <alignment horizontal="center" vertical="center"/>
    </xf>
    <xf numFmtId="0" fontId="6" fillId="0" borderId="11" xfId="0" applyFont="1" applyBorder="1" applyAlignment="1">
      <alignment horizontal="center" vertical="center"/>
    </xf>
    <xf numFmtId="0" fontId="4" fillId="0" borderId="22" xfId="0" applyFont="1" applyBorder="1" applyAlignment="1">
      <alignment horizontal="center" vertical="center"/>
    </xf>
    <xf numFmtId="167" fontId="6" fillId="0" borderId="0" xfId="0" applyNumberFormat="1" applyFont="1" applyAlignment="1">
      <alignment horizontal="center" vertic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5" fillId="0" borderId="1" xfId="0" applyFont="1" applyBorder="1" applyAlignment="1">
      <alignment horizontal="center" wrapText="1"/>
    </xf>
    <xf numFmtId="0" fontId="5" fillId="0" borderId="9" xfId="0" applyFont="1" applyBorder="1" applyAlignment="1">
      <alignment horizontal="right"/>
    </xf>
    <xf numFmtId="0" fontId="27" fillId="0" borderId="9" xfId="0" applyFont="1" applyBorder="1" applyAlignment="1">
      <alignment horizontal="center" vertical="center" wrapText="1"/>
    </xf>
    <xf numFmtId="0" fontId="8" fillId="0" borderId="9" xfId="0" applyFont="1" applyBorder="1" applyAlignment="1">
      <alignment horizontal="center" vertical="center" wrapText="1"/>
    </xf>
    <xf numFmtId="0" fontId="8" fillId="0" borderId="9" xfId="0" applyFont="1" applyBorder="1" applyAlignment="1">
      <alignment horizontal="right" vertical="center" wrapText="1"/>
    </xf>
    <xf numFmtId="0" fontId="5" fillId="0" borderId="9" xfId="0" applyFont="1" applyBorder="1" applyAlignment="1">
      <alignment vertical="center" wrapText="1"/>
    </xf>
    <xf numFmtId="0" fontId="8" fillId="0" borderId="9" xfId="0" applyFont="1" applyBorder="1" applyAlignment="1">
      <alignment vertical="center" wrapText="1"/>
    </xf>
    <xf numFmtId="0" fontId="14" fillId="0" borderId="9" xfId="0" applyFont="1" applyBorder="1" applyAlignment="1">
      <alignment horizontal="center" vertical="center"/>
    </xf>
    <xf numFmtId="171" fontId="14" fillId="0" borderId="27" xfId="0" applyNumberFormat="1" applyFont="1" applyBorder="1" applyAlignment="1">
      <alignment horizontal="center" vertical="center"/>
    </xf>
    <xf numFmtId="0" fontId="15" fillId="0" borderId="65" xfId="0" applyFont="1" applyBorder="1"/>
    <xf numFmtId="0" fontId="15" fillId="0" borderId="72" xfId="0" applyFont="1" applyBorder="1"/>
    <xf numFmtId="0" fontId="4" fillId="4" borderId="75" xfId="0" applyFont="1" applyFill="1" applyBorder="1" applyAlignment="1">
      <alignment horizontal="center"/>
    </xf>
    <xf numFmtId="0" fontId="4" fillId="4" borderId="31" xfId="0" applyFont="1" applyFill="1" applyBorder="1" applyAlignment="1">
      <alignment horizontal="center"/>
    </xf>
    <xf numFmtId="0" fontId="4" fillId="4" borderId="76" xfId="0" applyFont="1" applyFill="1" applyBorder="1" applyAlignment="1">
      <alignment horizontal="center"/>
    </xf>
    <xf numFmtId="0" fontId="4" fillId="4" borderId="31" xfId="0" applyFont="1" applyFill="1" applyBorder="1" applyAlignment="1">
      <alignment horizontal="right"/>
    </xf>
    <xf numFmtId="0" fontId="31" fillId="4" borderId="75" xfId="0" applyFont="1" applyFill="1" applyBorder="1" applyAlignment="1">
      <alignment horizontal="center" vertical="center" wrapText="1"/>
    </xf>
    <xf numFmtId="0" fontId="31" fillId="4" borderId="76" xfId="0" applyFont="1" applyFill="1" applyBorder="1" applyAlignment="1">
      <alignment horizontal="center" vertical="center" wrapText="1"/>
    </xf>
    <xf numFmtId="0" fontId="15" fillId="4" borderId="75" xfId="0" applyFont="1" applyFill="1" applyBorder="1" applyAlignment="1">
      <alignment horizontal="center" vertical="center" wrapText="1"/>
    </xf>
    <xf numFmtId="0" fontId="13" fillId="4" borderId="76" xfId="0" applyFont="1" applyFill="1" applyBorder="1" applyAlignment="1">
      <alignment horizontal="center" vertical="center" wrapText="1"/>
    </xf>
    <xf numFmtId="0" fontId="17" fillId="0" borderId="65" xfId="0" applyFont="1" applyBorder="1"/>
    <xf numFmtId="0" fontId="17" fillId="0" borderId="72" xfId="0" applyFont="1" applyBorder="1"/>
    <xf numFmtId="0" fontId="17" fillId="4" borderId="82" xfId="0" applyFont="1" applyFill="1" applyBorder="1" applyAlignment="1">
      <alignment horizontal="center"/>
    </xf>
    <xf numFmtId="0" fontId="17" fillId="4" borderId="83" xfId="0" applyFont="1" applyFill="1" applyBorder="1" applyAlignment="1">
      <alignment horizontal="center"/>
    </xf>
    <xf numFmtId="0" fontId="17" fillId="4" borderId="84" xfId="0" applyFont="1" applyFill="1" applyBorder="1" applyAlignment="1">
      <alignment horizontal="center"/>
    </xf>
    <xf numFmtId="0" fontId="31" fillId="6" borderId="85" xfId="0" applyFont="1" applyFill="1" applyBorder="1" applyAlignment="1">
      <alignment horizontal="center" vertical="center" wrapText="1"/>
    </xf>
    <xf numFmtId="0" fontId="15" fillId="0" borderId="86" xfId="0" applyFont="1" applyBorder="1" applyAlignment="1">
      <alignment horizontal="center" vertical="center" wrapText="1"/>
    </xf>
    <xf numFmtId="0" fontId="13" fillId="0" borderId="86" xfId="0" applyFont="1" applyBorder="1" applyAlignment="1">
      <alignment horizontal="center" vertical="center" wrapText="1"/>
    </xf>
    <xf numFmtId="0" fontId="34" fillId="0" borderId="65" xfId="0" applyFont="1" applyBorder="1"/>
    <xf numFmtId="0" fontId="17" fillId="0" borderId="87" xfId="0" applyFont="1" applyBorder="1"/>
    <xf numFmtId="0" fontId="17" fillId="0" borderId="63" xfId="0" applyFont="1" applyBorder="1"/>
    <xf numFmtId="0" fontId="17" fillId="0" borderId="64" xfId="0" applyFont="1" applyBorder="1"/>
    <xf numFmtId="0" fontId="15" fillId="0" borderId="52" xfId="0" applyFont="1" applyBorder="1"/>
    <xf numFmtId="0" fontId="4" fillId="0" borderId="30" xfId="0" applyFont="1" applyBorder="1" applyAlignment="1">
      <alignment horizontal="center" vertical="center" wrapText="1"/>
    </xf>
    <xf numFmtId="0" fontId="3" fillId="0" borderId="54" xfId="0" applyFont="1" applyBorder="1" applyAlignment="1">
      <alignment horizontal="center" vertical="center"/>
    </xf>
    <xf numFmtId="0" fontId="6" fillId="8" borderId="11" xfId="0" applyFont="1" applyFill="1" applyBorder="1"/>
    <xf numFmtId="0" fontId="4" fillId="8" borderId="0" xfId="0" applyFont="1" applyFill="1" applyAlignment="1">
      <alignment wrapText="1"/>
    </xf>
    <xf numFmtId="0" fontId="4" fillId="8" borderId="0" xfId="0" applyFont="1" applyFill="1" applyAlignment="1">
      <alignment horizontal="left" vertical="center" wrapText="1"/>
    </xf>
    <xf numFmtId="0" fontId="4" fillId="8" borderId="0" xfId="0" applyFont="1" applyFill="1" applyAlignment="1">
      <alignment horizontal="center" vertical="center" wrapText="1"/>
    </xf>
    <xf numFmtId="0" fontId="4" fillId="8" borderId="22" xfId="0" applyFont="1" applyFill="1" applyBorder="1" applyAlignment="1">
      <alignment wrapText="1"/>
    </xf>
    <xf numFmtId="0" fontId="17" fillId="8" borderId="0" xfId="0" applyFont="1" applyFill="1"/>
    <xf numFmtId="0" fontId="4" fillId="8" borderId="22" xfId="0" applyFont="1" applyFill="1" applyBorder="1"/>
    <xf numFmtId="0" fontId="38" fillId="8" borderId="0" xfId="0" applyFont="1" applyFill="1" applyAlignment="1">
      <alignment horizontal="center"/>
    </xf>
    <xf numFmtId="0" fontId="9" fillId="8" borderId="9" xfId="0" applyFont="1" applyFill="1" applyBorder="1" applyAlignment="1">
      <alignment horizontal="center" vertical="center" wrapText="1"/>
    </xf>
    <xf numFmtId="0" fontId="7" fillId="0" borderId="54" xfId="0" applyFont="1" applyBorder="1"/>
    <xf numFmtId="0" fontId="7" fillId="0" borderId="78" xfId="0" applyFont="1" applyBorder="1"/>
    <xf numFmtId="0" fontId="4" fillId="0" borderId="9" xfId="0" applyFont="1" applyBorder="1" applyAlignment="1">
      <alignment horizontal="center" vertical="center"/>
    </xf>
    <xf numFmtId="0" fontId="14" fillId="0" borderId="0" xfId="0" applyFont="1" applyAlignment="1">
      <alignment horizontal="right" vertical="center"/>
    </xf>
    <xf numFmtId="0" fontId="12" fillId="0" borderId="9" xfId="0" applyFont="1" applyBorder="1" applyAlignment="1">
      <alignment horizontal="center" vertical="center"/>
    </xf>
    <xf numFmtId="0" fontId="5" fillId="0" borderId="78" xfId="0" applyFont="1" applyBorder="1" applyAlignment="1">
      <alignment horizontal="center"/>
    </xf>
    <xf numFmtId="0" fontId="12" fillId="3" borderId="52" xfId="0" applyFont="1" applyFill="1" applyBorder="1" applyAlignment="1">
      <alignment horizontal="center" vertical="center"/>
    </xf>
    <xf numFmtId="0" fontId="41" fillId="0" borderId="90" xfId="2" applyFont="1" applyBorder="1" applyAlignment="1">
      <alignment horizontal="center" vertical="center" wrapText="1"/>
    </xf>
    <xf numFmtId="165" fontId="44" fillId="0" borderId="90" xfId="2" applyNumberFormat="1" applyBorder="1" applyAlignment="1">
      <alignment horizontal="center" vertical="center"/>
    </xf>
    <xf numFmtId="0" fontId="44" fillId="9" borderId="90" xfId="2" applyFill="1" applyBorder="1" applyAlignment="1">
      <alignment horizontal="left" vertical="center"/>
    </xf>
    <xf numFmtId="0" fontId="44" fillId="0" borderId="90" xfId="2" applyBorder="1" applyAlignment="1">
      <alignment horizontal="left" vertical="center"/>
    </xf>
    <xf numFmtId="0" fontId="44" fillId="0" borderId="90" xfId="0" applyFont="1" applyBorder="1" applyAlignment="1">
      <alignment horizontal="center" vertical="center" wrapText="1"/>
    </xf>
    <xf numFmtId="0" fontId="44" fillId="0" borderId="90" xfId="2" applyBorder="1" applyAlignment="1">
      <alignment horizontal="center" vertical="center"/>
    </xf>
    <xf numFmtId="0" fontId="43" fillId="0" borderId="90" xfId="2" applyFont="1" applyBorder="1" applyAlignment="1">
      <alignment horizontal="center" vertical="center"/>
    </xf>
    <xf numFmtId="174" fontId="44" fillId="0" borderId="90" xfId="2" applyNumberFormat="1" applyBorder="1" applyAlignment="1">
      <alignment horizontal="left" vertical="center" wrapText="1"/>
    </xf>
    <xf numFmtId="174" fontId="44" fillId="0" borderId="90" xfId="2" applyNumberFormat="1" applyBorder="1" applyAlignment="1">
      <alignment horizontal="center" vertical="center" wrapText="1"/>
    </xf>
    <xf numFmtId="1" fontId="44" fillId="0" borderId="90" xfId="2" applyNumberFormat="1" applyBorder="1" applyAlignment="1">
      <alignment horizontal="left" vertical="center" wrapText="1"/>
    </xf>
    <xf numFmtId="0" fontId="44" fillId="0" borderId="90" xfId="2" applyBorder="1" applyAlignment="1">
      <alignment horizontal="center" vertical="center" wrapText="1"/>
    </xf>
    <xf numFmtId="0" fontId="44" fillId="9" borderId="92" xfId="2" applyFill="1" applyBorder="1" applyAlignment="1">
      <alignment vertical="center"/>
    </xf>
    <xf numFmtId="0" fontId="44" fillId="9" borderId="93" xfId="2" applyFill="1" applyBorder="1" applyAlignment="1">
      <alignment vertical="center"/>
    </xf>
    <xf numFmtId="0" fontId="44" fillId="9" borderId="91" xfId="2" applyFill="1" applyBorder="1" applyAlignment="1">
      <alignment vertical="center"/>
    </xf>
    <xf numFmtId="164" fontId="39" fillId="0" borderId="89" xfId="3" applyFont="1" applyFill="1" applyBorder="1" applyAlignment="1">
      <alignment vertical="center" wrapText="1"/>
    </xf>
    <xf numFmtId="172" fontId="40" fillId="0" borderId="88" xfId="3" applyNumberFormat="1" applyFont="1" applyFill="1" applyBorder="1" applyAlignment="1">
      <alignment horizontal="center" vertical="center" wrapText="1"/>
    </xf>
    <xf numFmtId="0" fontId="6" fillId="0" borderId="52" xfId="0" applyFont="1" applyBorder="1"/>
    <xf numFmtId="0" fontId="6" fillId="0" borderId="78" xfId="0" applyFont="1" applyBorder="1" applyAlignment="1">
      <alignment horizontal="left" vertical="center"/>
    </xf>
    <xf numFmtId="167" fontId="4" fillId="0" borderId="78" xfId="0" applyNumberFormat="1" applyFont="1" applyBorder="1" applyAlignment="1">
      <alignment horizontal="center"/>
    </xf>
    <xf numFmtId="0" fontId="4" fillId="4" borderId="78" xfId="0" applyFont="1" applyFill="1" applyBorder="1" applyAlignment="1">
      <alignment vertical="center" wrapText="1"/>
    </xf>
    <xf numFmtId="164" fontId="40" fillId="0" borderId="89" xfId="3" applyFont="1" applyFill="1" applyBorder="1" applyAlignment="1">
      <alignment vertical="center" wrapText="1"/>
    </xf>
    <xf numFmtId="172" fontId="40" fillId="0" borderId="89" xfId="3" applyNumberFormat="1" applyFont="1" applyFill="1" applyBorder="1" applyAlignment="1">
      <alignment vertical="center" wrapText="1"/>
    </xf>
    <xf numFmtId="0" fontId="7" fillId="0" borderId="29" xfId="0" applyFont="1" applyBorder="1"/>
    <xf numFmtId="0" fontId="12" fillId="0" borderId="54" xfId="0" applyFont="1" applyBorder="1" applyAlignment="1">
      <alignment vertical="center"/>
    </xf>
    <xf numFmtId="0" fontId="44" fillId="0" borderId="89" xfId="2" applyBorder="1" applyAlignment="1">
      <alignment vertical="center"/>
    </xf>
    <xf numFmtId="0" fontId="44" fillId="11" borderId="90" xfId="2" applyFill="1" applyBorder="1" applyAlignment="1">
      <alignment horizontal="left" vertical="center"/>
    </xf>
    <xf numFmtId="0" fontId="44" fillId="11" borderId="90" xfId="2" applyFill="1" applyBorder="1" applyAlignment="1">
      <alignment horizontal="center" vertical="center"/>
    </xf>
    <xf numFmtId="0" fontId="41" fillId="11" borderId="90" xfId="2" applyFont="1" applyFill="1" applyBorder="1" applyAlignment="1">
      <alignment horizontal="left" vertical="center"/>
    </xf>
    <xf numFmtId="0" fontId="41" fillId="11" borderId="90" xfId="2" applyFont="1" applyFill="1" applyBorder="1" applyAlignment="1">
      <alignment horizontal="center" vertical="center"/>
    </xf>
    <xf numFmtId="0" fontId="41" fillId="11" borderId="90" xfId="2" applyFont="1" applyFill="1" applyBorder="1" applyAlignment="1">
      <alignment horizontal="center" vertical="center" wrapText="1"/>
    </xf>
    <xf numFmtId="174" fontId="41" fillId="11" borderId="90" xfId="2" applyNumberFormat="1" applyFont="1" applyFill="1" applyBorder="1" applyAlignment="1">
      <alignment horizontal="center" vertical="center" wrapText="1"/>
    </xf>
    <xf numFmtId="165" fontId="44" fillId="0" borderId="90" xfId="2" applyNumberFormat="1" applyBorder="1" applyAlignment="1">
      <alignment horizontal="center" vertical="center" wrapText="1"/>
    </xf>
    <xf numFmtId="1" fontId="44" fillId="0" borderId="90" xfId="2" applyNumberFormat="1" applyBorder="1" applyAlignment="1">
      <alignment horizontal="center" vertical="center" wrapText="1"/>
    </xf>
    <xf numFmtId="0" fontId="47" fillId="0" borderId="90" xfId="0" applyFont="1" applyBorder="1" applyAlignment="1">
      <alignment horizontal="center" vertical="center"/>
    </xf>
    <xf numFmtId="173" fontId="43" fillId="0" borderId="90" xfId="3" applyNumberFormat="1" applyFont="1" applyFill="1" applyBorder="1" applyAlignment="1">
      <alignment horizontal="center" vertical="center"/>
    </xf>
    <xf numFmtId="0" fontId="47" fillId="0" borderId="90" xfId="2" applyFont="1" applyBorder="1" applyAlignment="1">
      <alignment horizontal="center" vertical="center"/>
    </xf>
    <xf numFmtId="0" fontId="44" fillId="12" borderId="90" xfId="6" applyFont="1" applyFill="1" applyBorder="1" applyAlignment="1">
      <alignment horizontal="center" vertical="center" wrapText="1"/>
    </xf>
    <xf numFmtId="1" fontId="44" fillId="0" borderId="93" xfId="2" applyNumberFormat="1" applyBorder="1" applyAlignment="1">
      <alignment horizontal="center" vertical="center" wrapText="1"/>
    </xf>
    <xf numFmtId="174" fontId="43" fillId="0" borderId="90" xfId="2" applyNumberFormat="1" applyFont="1" applyBorder="1" applyAlignment="1">
      <alignment horizontal="center" vertical="center" wrapText="1"/>
    </xf>
    <xf numFmtId="4" fontId="44" fillId="0" borderId="90" xfId="2" applyNumberFormat="1" applyBorder="1" applyAlignment="1">
      <alignment horizontal="center" vertical="center" wrapText="1"/>
    </xf>
    <xf numFmtId="165" fontId="43" fillId="0" borderId="90" xfId="2" applyNumberFormat="1" applyFont="1" applyBorder="1" applyAlignment="1">
      <alignment horizontal="center" vertical="center"/>
    </xf>
    <xf numFmtId="0" fontId="5" fillId="0" borderId="78" xfId="0" applyFont="1" applyBorder="1"/>
    <xf numFmtId="0" fontId="12" fillId="0" borderId="78" xfId="0" applyFont="1" applyBorder="1" applyAlignment="1">
      <alignment horizontal="center" vertical="center"/>
    </xf>
    <xf numFmtId="0" fontId="4" fillId="8" borderId="9" xfId="0" applyFont="1" applyFill="1" applyBorder="1" applyAlignment="1">
      <alignment horizontal="center" vertical="center" wrapText="1"/>
    </xf>
    <xf numFmtId="0" fontId="6" fillId="8" borderId="0" xfId="0" applyFont="1" applyFill="1" applyAlignment="1">
      <alignment horizontal="center"/>
    </xf>
    <xf numFmtId="0" fontId="6" fillId="8" borderId="0" xfId="0" applyFont="1" applyFill="1" applyAlignment="1">
      <alignment horizontal="left" wrapText="1"/>
    </xf>
    <xf numFmtId="165" fontId="44" fillId="13" borderId="90" xfId="2" applyNumberFormat="1" applyFill="1" applyBorder="1" applyAlignment="1">
      <alignment horizontal="left" vertical="center"/>
    </xf>
    <xf numFmtId="165" fontId="44" fillId="13" borderId="90" xfId="2" applyNumberFormat="1" applyFill="1" applyBorder="1" applyAlignment="1">
      <alignment horizontal="center" vertical="center"/>
    </xf>
    <xf numFmtId="0" fontId="41" fillId="14" borderId="90" xfId="2" applyFont="1" applyFill="1" applyBorder="1" applyAlignment="1">
      <alignment horizontal="left" vertical="center" wrapText="1"/>
    </xf>
    <xf numFmtId="0" fontId="41" fillId="14" borderId="92" xfId="0" applyFont="1" applyFill="1" applyBorder="1"/>
    <xf numFmtId="0" fontId="41" fillId="14" borderId="90" xfId="2" applyFont="1" applyFill="1" applyBorder="1" applyAlignment="1">
      <alignment horizontal="center" vertical="center" wrapText="1"/>
    </xf>
    <xf numFmtId="2" fontId="44" fillId="14" borderId="92" xfId="2" applyNumberFormat="1" applyFill="1" applyBorder="1" applyAlignment="1">
      <alignment vertical="center" wrapText="1"/>
    </xf>
    <xf numFmtId="164" fontId="44" fillId="14" borderId="91" xfId="3" applyFont="1" applyFill="1" applyBorder="1" applyAlignment="1">
      <alignment vertical="center" wrapText="1"/>
    </xf>
    <xf numFmtId="164" fontId="44" fillId="14" borderId="92" xfId="3" applyFont="1" applyFill="1" applyBorder="1" applyAlignment="1">
      <alignment vertical="center" wrapText="1"/>
    </xf>
    <xf numFmtId="164" fontId="44" fillId="14" borderId="93" xfId="3" applyFont="1" applyFill="1" applyBorder="1" applyAlignment="1">
      <alignment vertical="center" wrapText="1"/>
    </xf>
    <xf numFmtId="0" fontId="44" fillId="14" borderId="90" xfId="2" applyFill="1" applyBorder="1" applyAlignment="1">
      <alignment horizontal="left" vertical="center"/>
    </xf>
    <xf numFmtId="0" fontId="44" fillId="14" borderId="92" xfId="0" applyFont="1" applyFill="1" applyBorder="1"/>
    <xf numFmtId="0" fontId="41" fillId="14" borderId="90" xfId="2" applyFont="1" applyFill="1" applyBorder="1" applyAlignment="1">
      <alignment horizontal="center" vertical="center"/>
    </xf>
    <xf numFmtId="172" fontId="44" fillId="14" borderId="91" xfId="3" applyNumberFormat="1" applyFont="1" applyFill="1" applyBorder="1" applyAlignment="1">
      <alignment vertical="center" wrapText="1"/>
    </xf>
    <xf numFmtId="172" fontId="44" fillId="14" borderId="92" xfId="3" applyNumberFormat="1" applyFont="1" applyFill="1" applyBorder="1" applyAlignment="1">
      <alignment vertical="center" wrapText="1"/>
    </xf>
    <xf numFmtId="172" fontId="44" fillId="14" borderId="93" xfId="3" applyNumberFormat="1" applyFont="1" applyFill="1" applyBorder="1" applyAlignment="1">
      <alignment vertical="center" wrapText="1"/>
    </xf>
    <xf numFmtId="0" fontId="7" fillId="0" borderId="101" xfId="0" applyFont="1" applyBorder="1"/>
    <xf numFmtId="0" fontId="7" fillId="0" borderId="103" xfId="0" applyFont="1" applyBorder="1"/>
    <xf numFmtId="0" fontId="7" fillId="0" borderId="94" xfId="0" applyFont="1" applyBorder="1"/>
    <xf numFmtId="0" fontId="7" fillId="0" borderId="104" xfId="0" applyFont="1" applyBorder="1"/>
    <xf numFmtId="0" fontId="41" fillId="0" borderId="99" xfId="0" applyFont="1" applyBorder="1"/>
    <xf numFmtId="0" fontId="41" fillId="0" borderId="100" xfId="0" applyFont="1" applyBorder="1"/>
    <xf numFmtId="10" fontId="44" fillId="0" borderId="109" xfId="7" applyNumberFormat="1" applyFont="1" applyBorder="1"/>
    <xf numFmtId="10" fontId="44" fillId="0" borderId="98" xfId="7" applyNumberFormat="1" applyFont="1" applyBorder="1"/>
    <xf numFmtId="10" fontId="44" fillId="0" borderId="110" xfId="7" applyNumberFormat="1" applyFont="1" applyBorder="1"/>
    <xf numFmtId="0" fontId="12" fillId="0" borderId="52" xfId="0" applyFont="1" applyBorder="1" applyAlignment="1">
      <alignment horizontal="center" vertical="center"/>
    </xf>
    <xf numFmtId="0" fontId="0" fillId="0" borderId="0" xfId="0" applyAlignment="1">
      <alignment horizontal="right"/>
    </xf>
    <xf numFmtId="176" fontId="0" fillId="0" borderId="0" xfId="0" applyNumberFormat="1"/>
    <xf numFmtId="177" fontId="44" fillId="0" borderId="109" xfId="7" applyNumberFormat="1" applyFont="1" applyBorder="1"/>
    <xf numFmtId="177" fontId="44" fillId="0" borderId="98" xfId="7" applyNumberFormat="1" applyFont="1" applyBorder="1"/>
    <xf numFmtId="177" fontId="44" fillId="0" borderId="110" xfId="7" applyNumberFormat="1" applyFont="1" applyBorder="1"/>
    <xf numFmtId="0" fontId="11" fillId="0" borderId="0" xfId="0" applyFont="1" applyAlignment="1">
      <alignment horizontal="center" vertical="center"/>
    </xf>
    <xf numFmtId="0" fontId="11" fillId="0" borderId="0" xfId="0" applyFont="1" applyAlignment="1">
      <alignment vertical="center"/>
    </xf>
    <xf numFmtId="0" fontId="5" fillId="0" borderId="9" xfId="0" applyFont="1" applyBorder="1" applyAlignment="1">
      <alignment horizontal="center" vertical="center"/>
    </xf>
    <xf numFmtId="0" fontId="4" fillId="8" borderId="0" xfId="0" applyFont="1" applyFill="1" applyAlignment="1">
      <alignment vertical="center" wrapText="1"/>
    </xf>
    <xf numFmtId="0" fontId="17" fillId="8" borderId="0" xfId="0" applyFont="1" applyFill="1" applyAlignment="1">
      <alignment horizontal="center" vertical="center"/>
    </xf>
    <xf numFmtId="0" fontId="17" fillId="8" borderId="0" xfId="0" applyFont="1" applyFill="1" applyAlignment="1">
      <alignment vertical="center"/>
    </xf>
    <xf numFmtId="167" fontId="4" fillId="0" borderId="78" xfId="0" applyNumberFormat="1" applyFont="1" applyBorder="1" applyAlignment="1">
      <alignment horizontal="center" vertical="center"/>
    </xf>
    <xf numFmtId="0" fontId="4" fillId="0" borderId="78" xfId="0" applyFont="1" applyBorder="1" applyAlignment="1">
      <alignment vertical="center"/>
    </xf>
    <xf numFmtId="0" fontId="41" fillId="14" borderId="91" xfId="0" applyFont="1" applyFill="1" applyBorder="1" applyAlignment="1">
      <alignment vertical="center"/>
    </xf>
    <xf numFmtId="0" fontId="41" fillId="14" borderId="92" xfId="0" applyFont="1" applyFill="1" applyBorder="1" applyAlignment="1">
      <alignment vertical="center"/>
    </xf>
    <xf numFmtId="0" fontId="44" fillId="14" borderId="91" xfId="0" applyFont="1" applyFill="1" applyBorder="1" applyAlignment="1">
      <alignment vertical="center"/>
    </xf>
    <xf numFmtId="0" fontId="44" fillId="14" borderId="92" xfId="0" applyFont="1" applyFill="1" applyBorder="1" applyAlignment="1">
      <alignment vertical="center"/>
    </xf>
    <xf numFmtId="0" fontId="44" fillId="11" borderId="91" xfId="0" applyFont="1" applyFill="1" applyBorder="1" applyAlignment="1">
      <alignment vertical="center"/>
    </xf>
    <xf numFmtId="0" fontId="44" fillId="11" borderId="92" xfId="0" applyFont="1" applyFill="1" applyBorder="1" applyAlignment="1">
      <alignment vertical="center"/>
    </xf>
    <xf numFmtId="0" fontId="44" fillId="11" borderId="93" xfId="0" applyFont="1" applyFill="1" applyBorder="1" applyAlignment="1">
      <alignment vertical="center"/>
    </xf>
    <xf numFmtId="0" fontId="7" fillId="0" borderId="78" xfId="0" applyFont="1" applyBorder="1" applyAlignment="1">
      <alignment vertical="center"/>
    </xf>
    <xf numFmtId="0" fontId="7" fillId="0" borderId="101" xfId="0" applyFont="1" applyBorder="1" applyAlignment="1">
      <alignment vertical="center"/>
    </xf>
    <xf numFmtId="0" fontId="7" fillId="0" borderId="102" xfId="0" applyFont="1" applyBorder="1" applyAlignment="1">
      <alignment vertical="center"/>
    </xf>
    <xf numFmtId="0" fontId="7" fillId="0" borderId="103" xfId="0" applyFont="1" applyBorder="1" applyAlignment="1">
      <alignment vertical="center"/>
    </xf>
    <xf numFmtId="0" fontId="41" fillId="0" borderId="99" xfId="0" applyFont="1" applyBorder="1" applyAlignment="1">
      <alignment vertical="center"/>
    </xf>
    <xf numFmtId="0" fontId="41" fillId="0" borderId="95" xfId="0" applyFont="1" applyBorder="1" applyAlignment="1">
      <alignment vertical="center"/>
    </xf>
    <xf numFmtId="0" fontId="41" fillId="0" borderId="100" xfId="0" applyFont="1" applyBorder="1" applyAlignment="1">
      <alignment vertical="center"/>
    </xf>
    <xf numFmtId="0" fontId="7" fillId="0" borderId="94" xfId="0" applyFont="1" applyBorder="1" applyAlignment="1">
      <alignment vertical="center"/>
    </xf>
    <xf numFmtId="0" fontId="7" fillId="0" borderId="96" xfId="0" applyFont="1" applyBorder="1" applyAlignment="1">
      <alignment vertical="center"/>
    </xf>
    <xf numFmtId="0" fontId="7" fillId="0" borderId="104" xfId="0" applyFont="1" applyBorder="1" applyAlignment="1">
      <alignment vertical="center"/>
    </xf>
    <xf numFmtId="0" fontId="7" fillId="0" borderId="97" xfId="0" applyFont="1" applyBorder="1" applyAlignment="1">
      <alignment vertical="center"/>
    </xf>
    <xf numFmtId="0" fontId="7" fillId="0" borderId="108" xfId="0" applyFont="1" applyBorder="1" applyAlignment="1">
      <alignment vertical="center"/>
    </xf>
    <xf numFmtId="0" fontId="41" fillId="0" borderId="97" xfId="0" applyFont="1" applyBorder="1" applyAlignment="1">
      <alignment vertical="center"/>
    </xf>
    <xf numFmtId="0" fontId="41" fillId="0" borderId="78" xfId="0" applyFont="1" applyBorder="1" applyAlignment="1">
      <alignment vertical="center"/>
    </xf>
    <xf numFmtId="0" fontId="41" fillId="0" borderId="108" xfId="0" applyFont="1" applyBorder="1" applyAlignment="1">
      <alignment vertical="center"/>
    </xf>
    <xf numFmtId="0" fontId="8" fillId="0" borderId="0" xfId="0" applyFont="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8" fillId="0" borderId="9" xfId="0" applyFont="1" applyBorder="1" applyAlignment="1">
      <alignment horizontal="center" vertical="center"/>
    </xf>
    <xf numFmtId="0" fontId="5" fillId="0" borderId="27" xfId="0" applyFont="1" applyBorder="1" applyAlignment="1">
      <alignment horizontal="center" vertical="center"/>
    </xf>
    <xf numFmtId="0" fontId="5" fillId="0" borderId="0" xfId="0" applyFont="1" applyAlignment="1">
      <alignment horizontal="right" vertical="center"/>
    </xf>
    <xf numFmtId="0" fontId="20" fillId="0" borderId="0" xfId="0" applyFont="1" applyAlignment="1">
      <alignment horizontal="left" vertical="center"/>
    </xf>
    <xf numFmtId="0" fontId="17" fillId="0" borderId="0" xfId="0" applyFont="1" applyAlignment="1">
      <alignment horizontal="center" vertical="center"/>
    </xf>
    <xf numFmtId="0" fontId="15" fillId="0" borderId="0" xfId="0" applyFont="1" applyAlignment="1">
      <alignment horizontal="center" vertical="center"/>
    </xf>
    <xf numFmtId="0" fontId="15" fillId="0" borderId="0" xfId="0" applyFont="1" applyAlignment="1">
      <alignment vertical="center"/>
    </xf>
    <xf numFmtId="0" fontId="5" fillId="0" borderId="9" xfId="0" applyFont="1" applyBorder="1" applyAlignment="1">
      <alignment vertical="center"/>
    </xf>
    <xf numFmtId="0" fontId="0" fillId="0" borderId="0" xfId="0" applyAlignment="1">
      <alignment horizontal="center" vertical="center"/>
    </xf>
    <xf numFmtId="0" fontId="0" fillId="0" borderId="0" xfId="0" applyAlignment="1">
      <alignment vertical="center"/>
    </xf>
    <xf numFmtId="0" fontId="51" fillId="0" borderId="0" xfId="0" applyFont="1"/>
    <xf numFmtId="0" fontId="52" fillId="0" borderId="0" xfId="0" applyFont="1" applyAlignment="1">
      <alignment horizontal="center"/>
    </xf>
    <xf numFmtId="0" fontId="52" fillId="0" borderId="0" xfId="0" applyFont="1" applyAlignment="1">
      <alignment horizontal="center" vertical="center"/>
    </xf>
    <xf numFmtId="178" fontId="51" fillId="0" borderId="0" xfId="0" applyNumberFormat="1" applyFont="1"/>
    <xf numFmtId="0" fontId="44" fillId="0" borderId="78" xfId="0" applyFont="1" applyBorder="1"/>
    <xf numFmtId="0" fontId="52" fillId="0" borderId="90" xfId="0" applyFont="1" applyBorder="1" applyAlignment="1">
      <alignment horizontal="center" vertical="center"/>
    </xf>
    <xf numFmtId="0" fontId="53" fillId="0" borderId="114" xfId="0" applyFont="1" applyBorder="1" applyAlignment="1">
      <alignment horizontal="center" vertical="center"/>
    </xf>
    <xf numFmtId="0" fontId="0" fillId="0" borderId="78" xfId="0" applyBorder="1"/>
    <xf numFmtId="0" fontId="54" fillId="0" borderId="78" xfId="0" applyFont="1" applyBorder="1" applyAlignment="1">
      <alignment vertical="center"/>
    </xf>
    <xf numFmtId="0" fontId="44" fillId="0" borderId="54" xfId="0" applyFont="1" applyBorder="1"/>
    <xf numFmtId="174" fontId="44" fillId="16" borderId="90" xfId="2" applyNumberFormat="1" applyFill="1" applyBorder="1" applyAlignment="1">
      <alignment horizontal="center" vertical="center" wrapText="1"/>
    </xf>
    <xf numFmtId="1" fontId="44" fillId="16" borderId="93" xfId="2" applyNumberFormat="1" applyFill="1" applyBorder="1" applyAlignment="1">
      <alignment horizontal="center" vertical="center" wrapText="1"/>
    </xf>
    <xf numFmtId="165" fontId="44" fillId="16" borderId="90" xfId="2" applyNumberFormat="1" applyFill="1" applyBorder="1" applyAlignment="1">
      <alignment horizontal="center" vertical="center"/>
    </xf>
    <xf numFmtId="2" fontId="0" fillId="0" borderId="0" xfId="0" applyNumberFormat="1"/>
    <xf numFmtId="176" fontId="44" fillId="0" borderId="78" xfId="0" applyNumberFormat="1" applyFont="1" applyBorder="1"/>
    <xf numFmtId="0" fontId="51" fillId="0" borderId="0" xfId="0" applyFont="1" applyAlignment="1">
      <alignment horizontal="right"/>
    </xf>
    <xf numFmtId="0" fontId="42" fillId="0" borderId="0" xfId="0" applyFont="1"/>
    <xf numFmtId="174" fontId="44" fillId="17" borderId="90" xfId="2" applyNumberFormat="1" applyFill="1" applyBorder="1" applyAlignment="1">
      <alignment horizontal="center" vertical="center" wrapText="1"/>
    </xf>
    <xf numFmtId="165" fontId="44" fillId="17" borderId="90" xfId="2" applyNumberFormat="1" applyFill="1" applyBorder="1" applyAlignment="1">
      <alignment horizontal="center" vertical="center"/>
    </xf>
    <xf numFmtId="165" fontId="44" fillId="17" borderId="90" xfId="2" applyNumberFormat="1" applyFill="1" applyBorder="1" applyAlignment="1">
      <alignment horizontal="center" vertical="center" wrapText="1"/>
    </xf>
    <xf numFmtId="0" fontId="12" fillId="0" borderId="118" xfId="0" applyFont="1" applyBorder="1" applyAlignment="1">
      <alignment horizontal="center" vertical="center"/>
    </xf>
    <xf numFmtId="10" fontId="44" fillId="0" borderId="109" xfId="7" applyNumberFormat="1" applyFont="1" applyFill="1" applyBorder="1"/>
    <xf numFmtId="10" fontId="44" fillId="0" borderId="98" xfId="7" applyNumberFormat="1" applyFont="1" applyFill="1" applyBorder="1"/>
    <xf numFmtId="10" fontId="44" fillId="0" borderId="110" xfId="7" applyNumberFormat="1" applyFont="1" applyFill="1" applyBorder="1"/>
    <xf numFmtId="177" fontId="44" fillId="0" borderId="109" xfId="7" applyNumberFormat="1" applyFont="1" applyFill="1" applyBorder="1"/>
    <xf numFmtId="177" fontId="44" fillId="0" borderId="98" xfId="7" applyNumberFormat="1" applyFont="1" applyFill="1" applyBorder="1"/>
    <xf numFmtId="177" fontId="44" fillId="0" borderId="110" xfId="7" applyNumberFormat="1" applyFont="1" applyFill="1" applyBorder="1"/>
    <xf numFmtId="0" fontId="7" fillId="0" borderId="119" xfId="0" applyFont="1" applyBorder="1" applyAlignment="1">
      <alignment vertical="center"/>
    </xf>
    <xf numFmtId="0" fontId="7" fillId="0" borderId="116" xfId="0" applyFont="1" applyBorder="1" applyAlignment="1">
      <alignment vertical="center"/>
    </xf>
    <xf numFmtId="0" fontId="7" fillId="0" borderId="116" xfId="0" applyFont="1" applyBorder="1"/>
    <xf numFmtId="0" fontId="7" fillId="0" borderId="120" xfId="0" applyFont="1" applyBorder="1"/>
    <xf numFmtId="0" fontId="7" fillId="0" borderId="117" xfId="0" applyFont="1" applyBorder="1"/>
    <xf numFmtId="172" fontId="40" fillId="0" borderId="78" xfId="3" applyNumberFormat="1" applyFont="1" applyFill="1" applyBorder="1" applyAlignment="1">
      <alignment horizontal="center" vertical="center" wrapText="1"/>
    </xf>
    <xf numFmtId="0" fontId="5" fillId="0" borderId="88" xfId="0" applyFont="1" applyBorder="1"/>
    <xf numFmtId="0" fontId="7" fillId="0" borderId="89" xfId="0" applyFont="1" applyBorder="1"/>
    <xf numFmtId="0" fontId="5" fillId="0" borderId="122" xfId="0" applyFont="1" applyBorder="1"/>
    <xf numFmtId="0" fontId="5" fillId="0" borderId="78" xfId="0" applyFont="1" applyBorder="1" applyAlignment="1">
      <alignment horizontal="center" vertical="center"/>
    </xf>
    <xf numFmtId="0" fontId="51" fillId="0" borderId="0" xfId="0" applyFont="1" applyAlignment="1">
      <alignment horizontal="center"/>
    </xf>
    <xf numFmtId="0" fontId="7" fillId="0" borderId="27" xfId="0" applyFont="1" applyBorder="1"/>
    <xf numFmtId="0" fontId="5" fillId="0" borderId="30" xfId="0" applyFont="1" applyBorder="1"/>
    <xf numFmtId="0" fontId="7" fillId="0" borderId="30" xfId="0" applyFont="1" applyBorder="1"/>
    <xf numFmtId="167" fontId="6" fillId="0" borderId="78" xfId="0" applyNumberFormat="1" applyFont="1" applyBorder="1" applyAlignment="1">
      <alignment horizontal="center" vertical="center" wrapText="1"/>
    </xf>
    <xf numFmtId="169" fontId="6" fillId="0" borderId="30" xfId="0" applyNumberFormat="1" applyFont="1" applyBorder="1" applyAlignment="1">
      <alignment horizontal="center" vertical="center" wrapText="1"/>
    </xf>
    <xf numFmtId="0" fontId="5" fillId="0" borderId="123" xfId="0" applyFont="1" applyBorder="1" applyAlignment="1">
      <alignment horizontal="left"/>
    </xf>
    <xf numFmtId="0" fontId="5" fillId="0" borderId="88" xfId="0" applyFont="1" applyBorder="1" applyAlignment="1">
      <alignment horizontal="left"/>
    </xf>
    <xf numFmtId="0" fontId="4" fillId="0" borderId="78" xfId="0" applyFont="1" applyBorder="1" applyAlignment="1">
      <alignment horizontal="left" vertical="center"/>
    </xf>
    <xf numFmtId="0" fontId="19" fillId="0" borderId="78" xfId="0" applyFont="1" applyBorder="1" applyAlignment="1">
      <alignment horizontal="left" vertical="center"/>
    </xf>
    <xf numFmtId="0" fontId="5" fillId="0" borderId="78" xfId="0" applyFont="1" applyBorder="1" applyAlignment="1">
      <alignment horizontal="left" vertical="center" wrapText="1"/>
    </xf>
    <xf numFmtId="0" fontId="5" fillId="0" borderId="78" xfId="0" applyFont="1" applyBorder="1" applyAlignment="1">
      <alignment horizontal="center" vertical="center" wrapText="1"/>
    </xf>
    <xf numFmtId="0" fontId="5" fillId="0" borderId="89" xfId="0" applyFont="1" applyBorder="1" applyAlignment="1">
      <alignment horizontal="center"/>
    </xf>
    <xf numFmtId="0" fontId="12" fillId="0" borderId="78" xfId="0" applyFont="1" applyBorder="1"/>
    <xf numFmtId="0" fontId="12" fillId="0" borderId="78" xfId="0" applyFont="1" applyBorder="1" applyAlignment="1">
      <alignment vertical="center"/>
    </xf>
    <xf numFmtId="0" fontId="8" fillId="0" borderId="88" xfId="0" applyFont="1" applyBorder="1" applyAlignment="1">
      <alignment horizontal="left"/>
    </xf>
    <xf numFmtId="0" fontId="8" fillId="0" borderId="78" xfId="0" applyFont="1" applyBorder="1"/>
    <xf numFmtId="0" fontId="8" fillId="0" borderId="78" xfId="0" applyFont="1" applyBorder="1" applyAlignment="1">
      <alignment horizontal="center" vertical="center"/>
    </xf>
    <xf numFmtId="0" fontId="8" fillId="0" borderId="78" xfId="0" applyFont="1" applyBorder="1" applyAlignment="1">
      <alignment vertical="center"/>
    </xf>
    <xf numFmtId="0" fontId="8" fillId="0" borderId="78" xfId="0" applyFont="1" applyBorder="1" applyAlignment="1">
      <alignment horizontal="center"/>
    </xf>
    <xf numFmtId="0" fontId="8" fillId="0" borderId="89" xfId="0" applyFont="1" applyBorder="1"/>
    <xf numFmtId="0" fontId="20" fillId="0" borderId="78" xfId="0" applyFont="1" applyBorder="1" applyAlignment="1">
      <alignment horizontal="center" vertical="center"/>
    </xf>
    <xf numFmtId="0" fontId="5" fillId="0" borderId="78" xfId="0" applyFont="1" applyBorder="1" applyAlignment="1">
      <alignment vertical="center"/>
    </xf>
    <xf numFmtId="0" fontId="8" fillId="0" borderId="30" xfId="0" applyFont="1" applyBorder="1"/>
    <xf numFmtId="0" fontId="8" fillId="0" borderId="30" xfId="0" applyFont="1" applyBorder="1" applyAlignment="1">
      <alignment horizontal="center" vertical="center"/>
    </xf>
    <xf numFmtId="0" fontId="20" fillId="0" borderId="78" xfId="0" applyFont="1" applyBorder="1"/>
    <xf numFmtId="0" fontId="5" fillId="0" borderId="122" xfId="0" applyFont="1" applyBorder="1" applyAlignment="1">
      <alignment horizontal="left"/>
    </xf>
    <xf numFmtId="0" fontId="20" fillId="0" borderId="116" xfId="0" applyFont="1" applyBorder="1"/>
    <xf numFmtId="0" fontId="5" fillId="0" borderId="116" xfId="0" applyFont="1" applyBorder="1" applyAlignment="1">
      <alignment horizontal="center"/>
    </xf>
    <xf numFmtId="0" fontId="5" fillId="0" borderId="116" xfId="0" applyFont="1" applyBorder="1" applyAlignment="1">
      <alignment horizontal="center" vertical="center"/>
    </xf>
    <xf numFmtId="0" fontId="5" fillId="0" borderId="121" xfId="0" applyFont="1" applyBorder="1" applyAlignment="1">
      <alignment horizontal="center"/>
    </xf>
    <xf numFmtId="0" fontId="4" fillId="0" borderId="27" xfId="0" applyFont="1" applyBorder="1" applyAlignment="1">
      <alignment vertical="center"/>
    </xf>
    <xf numFmtId="0" fontId="3" fillId="0" borderId="90" xfId="2" applyFont="1" applyBorder="1" applyAlignment="1">
      <alignment horizontal="center" vertical="center" wrapText="1"/>
    </xf>
    <xf numFmtId="0" fontId="13" fillId="0" borderId="90" xfId="9" applyFont="1" applyBorder="1" applyAlignment="1">
      <alignment horizontal="center" vertical="center"/>
    </xf>
    <xf numFmtId="3" fontId="31" fillId="0" borderId="101" xfId="11" applyNumberFormat="1" applyFont="1" applyBorder="1" applyAlignment="1">
      <alignment horizontal="left" vertical="center"/>
    </xf>
    <xf numFmtId="3" fontId="31" fillId="0" borderId="102" xfId="11" applyNumberFormat="1" applyFont="1" applyBorder="1" applyAlignment="1">
      <alignment horizontal="left" vertical="center"/>
    </xf>
    <xf numFmtId="3" fontId="31" fillId="0" borderId="102" xfId="11" applyNumberFormat="1" applyFont="1" applyBorder="1" applyAlignment="1">
      <alignment horizontal="right" vertical="center"/>
    </xf>
    <xf numFmtId="9" fontId="31" fillId="0" borderId="102" xfId="7" applyFont="1" applyFill="1" applyBorder="1" applyAlignment="1">
      <alignment horizontal="center" vertical="center"/>
    </xf>
    <xf numFmtId="3" fontId="31" fillId="0" borderId="102" xfId="11" applyNumberFormat="1" applyFont="1" applyBorder="1" applyAlignment="1">
      <alignment vertical="center"/>
    </xf>
    <xf numFmtId="3" fontId="13" fillId="0" borderId="127" xfId="11" applyNumberFormat="1" applyFont="1" applyBorder="1" applyAlignment="1">
      <alignment horizontal="left" vertical="center"/>
    </xf>
    <xf numFmtId="3" fontId="31" fillId="0" borderId="92" xfId="11" applyNumberFormat="1" applyFont="1" applyBorder="1" applyAlignment="1">
      <alignment horizontal="left" vertical="center"/>
    </xf>
    <xf numFmtId="3" fontId="31" fillId="0" borderId="92" xfId="11" applyNumberFormat="1" applyFont="1" applyBorder="1" applyAlignment="1">
      <alignment horizontal="right" vertical="center"/>
    </xf>
    <xf numFmtId="9" fontId="31" fillId="0" borderId="92" xfId="7" applyFont="1" applyFill="1" applyBorder="1" applyAlignment="1">
      <alignment horizontal="center" vertical="center"/>
    </xf>
    <xf numFmtId="3" fontId="31" fillId="0" borderId="92" xfId="11" applyNumberFormat="1" applyFont="1" applyBorder="1" applyAlignment="1">
      <alignment vertical="center"/>
    </xf>
    <xf numFmtId="3" fontId="13" fillId="0" borderId="97" xfId="11" applyNumberFormat="1" applyFont="1" applyBorder="1" applyAlignment="1">
      <alignment horizontal="left" vertical="center"/>
    </xf>
    <xf numFmtId="9" fontId="31" fillId="0" borderId="78" xfId="7" applyFont="1" applyFill="1" applyBorder="1" applyAlignment="1">
      <alignment horizontal="center" vertical="center"/>
    </xf>
    <xf numFmtId="3" fontId="31" fillId="0" borderId="128" xfId="11" applyNumberFormat="1" applyFont="1" applyBorder="1" applyAlignment="1">
      <alignment horizontal="left" vertical="center"/>
    </xf>
    <xf numFmtId="3" fontId="31" fillId="0" borderId="124" xfId="11" applyNumberFormat="1" applyFont="1" applyBorder="1" applyAlignment="1">
      <alignment horizontal="left" vertical="center"/>
    </xf>
    <xf numFmtId="3" fontId="31" fillId="0" borderId="124" xfId="11" applyNumberFormat="1" applyFont="1" applyBorder="1" applyAlignment="1">
      <alignment horizontal="right" vertical="center"/>
    </xf>
    <xf numFmtId="9" fontId="31" fillId="0" borderId="124" xfId="7" applyFont="1" applyFill="1" applyBorder="1" applyAlignment="1">
      <alignment horizontal="center" vertical="center"/>
    </xf>
    <xf numFmtId="3" fontId="31" fillId="0" borderId="124" xfId="11" applyNumberFormat="1" applyFont="1" applyBorder="1" applyAlignment="1">
      <alignment vertical="center"/>
    </xf>
    <xf numFmtId="3" fontId="31" fillId="0" borderId="99" xfId="11" applyNumberFormat="1" applyFont="1" applyBorder="1" applyAlignment="1">
      <alignment horizontal="left" vertical="center"/>
    </xf>
    <xf numFmtId="3" fontId="31" fillId="0" borderId="95" xfId="11" applyNumberFormat="1" applyFont="1" applyBorder="1" applyAlignment="1">
      <alignment horizontal="left" vertical="center"/>
    </xf>
    <xf numFmtId="0" fontId="51" fillId="0" borderId="30" xfId="0" applyFont="1" applyBorder="1"/>
    <xf numFmtId="0" fontId="63" fillId="0" borderId="27" xfId="0" applyFont="1" applyBorder="1" applyAlignment="1">
      <alignment horizontal="left"/>
    </xf>
    <xf numFmtId="0" fontId="63" fillId="0" borderId="27" xfId="0" applyFont="1" applyBorder="1" applyAlignment="1">
      <alignment horizontal="left" wrapText="1"/>
    </xf>
    <xf numFmtId="0" fontId="65" fillId="0" borderId="27" xfId="0" applyFont="1" applyBorder="1"/>
    <xf numFmtId="0" fontId="63" fillId="0" borderId="27" xfId="0" applyFont="1" applyBorder="1" applyAlignment="1">
      <alignment horizontal="center"/>
    </xf>
    <xf numFmtId="0" fontId="63" fillId="0" borderId="27" xfId="0" applyFont="1" applyBorder="1" applyAlignment="1">
      <alignment horizontal="center" vertical="center"/>
    </xf>
    <xf numFmtId="0" fontId="65" fillId="0" borderId="27" xfId="0" applyFont="1" applyBorder="1" applyAlignment="1">
      <alignment horizontal="center" vertical="center" wrapText="1"/>
    </xf>
    <xf numFmtId="0" fontId="65" fillId="0" borderId="27" xfId="0" applyFont="1" applyBorder="1" applyAlignment="1">
      <alignment vertical="center" wrapText="1"/>
    </xf>
    <xf numFmtId="0" fontId="65" fillId="0" borderId="27" xfId="0" applyFont="1" applyBorder="1" applyAlignment="1">
      <alignment wrapText="1"/>
    </xf>
    <xf numFmtId="0" fontId="63" fillId="4" borderId="30" xfId="0" applyFont="1" applyFill="1" applyBorder="1" applyAlignment="1">
      <alignment horizontal="center"/>
    </xf>
    <xf numFmtId="0" fontId="65" fillId="4" borderId="30" xfId="0" applyFont="1" applyFill="1" applyBorder="1" applyAlignment="1">
      <alignment horizontal="right"/>
    </xf>
    <xf numFmtId="0" fontId="63" fillId="0" borderId="27" xfId="0" applyFont="1" applyBorder="1" applyAlignment="1">
      <alignment horizontal="left" vertical="center"/>
    </xf>
    <xf numFmtId="0" fontId="63" fillId="0" borderId="27" xfId="0" applyFont="1" applyBorder="1"/>
    <xf numFmtId="0" fontId="63" fillId="0" borderId="27" xfId="0" applyFont="1" applyBorder="1" applyAlignment="1">
      <alignment horizontal="left" vertical="center" wrapText="1"/>
    </xf>
    <xf numFmtId="169" fontId="63" fillId="0" borderId="27" xfId="0" applyNumberFormat="1" applyFont="1" applyBorder="1" applyAlignment="1">
      <alignment vertical="center" wrapText="1"/>
    </xf>
    <xf numFmtId="0" fontId="51" fillId="0" borderId="125" xfId="0" applyFont="1" applyBorder="1"/>
    <xf numFmtId="0" fontId="51" fillId="0" borderId="89" xfId="0" applyFont="1" applyBorder="1"/>
    <xf numFmtId="0" fontId="68" fillId="0" borderId="89" xfId="0" applyFont="1" applyBorder="1" applyAlignment="1">
      <alignment horizontal="left" vertical="center" wrapText="1"/>
    </xf>
    <xf numFmtId="0" fontId="68" fillId="0" borderId="78" xfId="0" applyFont="1" applyBorder="1" applyAlignment="1">
      <alignment horizontal="center"/>
    </xf>
    <xf numFmtId="0" fontId="68" fillId="0" borderId="78" xfId="0" applyFont="1" applyBorder="1" applyAlignment="1">
      <alignment horizontal="center" vertical="center"/>
    </xf>
    <xf numFmtId="0" fontId="68" fillId="0" borderId="89" xfId="0" applyFont="1" applyBorder="1" applyAlignment="1">
      <alignment horizontal="center"/>
    </xf>
    <xf numFmtId="0" fontId="67" fillId="0" borderId="89" xfId="0" applyFont="1" applyBorder="1"/>
    <xf numFmtId="0" fontId="69" fillId="0" borderId="89" xfId="0" applyFont="1" applyBorder="1"/>
    <xf numFmtId="0" fontId="68" fillId="0" borderId="78" xfId="0" applyFont="1" applyBorder="1"/>
    <xf numFmtId="0" fontId="51" fillId="0" borderId="78" xfId="0" applyFont="1" applyBorder="1"/>
    <xf numFmtId="0" fontId="51" fillId="0" borderId="0" xfId="0" applyFont="1" applyAlignment="1">
      <alignment horizontal="center" vertical="center"/>
    </xf>
    <xf numFmtId="0" fontId="51" fillId="0" borderId="0" xfId="0" applyFont="1" applyAlignment="1">
      <alignment vertical="center"/>
    </xf>
    <xf numFmtId="0" fontId="4" fillId="12" borderId="30" xfId="0" applyFont="1" applyFill="1" applyBorder="1" applyAlignment="1">
      <alignment horizontal="center" vertical="center" wrapText="1"/>
    </xf>
    <xf numFmtId="0" fontId="7" fillId="12" borderId="78" xfId="0" applyFont="1" applyFill="1" applyBorder="1" applyAlignment="1">
      <alignment horizontal="center" vertical="center"/>
    </xf>
    <xf numFmtId="0" fontId="68" fillId="0" borderId="78" xfId="0" applyFont="1" applyBorder="1" applyAlignment="1">
      <alignment vertical="center" wrapText="1"/>
    </xf>
    <xf numFmtId="4" fontId="71" fillId="0" borderId="91" xfId="12" applyNumberFormat="1" applyFont="1" applyFill="1" applyBorder="1" applyAlignment="1">
      <alignment horizontal="center" vertical="center" wrapText="1"/>
    </xf>
    <xf numFmtId="179" fontId="13" fillId="0" borderId="91" xfId="11" applyNumberFormat="1" applyFont="1" applyBorder="1" applyAlignment="1">
      <alignment horizontal="center" vertical="center"/>
    </xf>
    <xf numFmtId="179" fontId="13" fillId="0" borderId="92" xfId="11" applyNumberFormat="1" applyFont="1" applyBorder="1" applyAlignment="1">
      <alignment horizontal="center" vertical="center"/>
    </xf>
    <xf numFmtId="179" fontId="13" fillId="0" borderId="132" xfId="11" applyNumberFormat="1" applyFont="1" applyBorder="1" applyAlignment="1">
      <alignment horizontal="center" vertical="center"/>
    </xf>
    <xf numFmtId="0" fontId="5" fillId="0" borderId="90" xfId="15" applyFont="1" applyBorder="1" applyAlignment="1">
      <alignment horizontal="center" vertical="center" wrapText="1"/>
    </xf>
    <xf numFmtId="0" fontId="60" fillId="14" borderId="92" xfId="0" applyFont="1" applyFill="1" applyBorder="1" applyAlignment="1">
      <alignment horizontal="center" vertical="center"/>
    </xf>
    <xf numFmtId="0" fontId="60" fillId="14" borderId="91" xfId="0" applyFont="1" applyFill="1" applyBorder="1" applyAlignment="1">
      <alignment horizontal="center" vertical="center"/>
    </xf>
    <xf numFmtId="0" fontId="60" fillId="14" borderId="93" xfId="0" applyFont="1" applyFill="1" applyBorder="1" applyAlignment="1">
      <alignment horizontal="center" vertical="center"/>
    </xf>
    <xf numFmtId="0" fontId="60" fillId="14" borderId="90" xfId="0" applyFont="1" applyFill="1" applyBorder="1" applyAlignment="1">
      <alignment horizontal="center" vertical="center"/>
    </xf>
    <xf numFmtId="44" fontId="12" fillId="0" borderId="78" xfId="1" applyFont="1" applyFill="1" applyBorder="1" applyAlignment="1">
      <alignment vertical="center"/>
    </xf>
    <xf numFmtId="3" fontId="13" fillId="0" borderId="128" xfId="11" applyNumberFormat="1" applyFont="1" applyBorder="1" applyAlignment="1">
      <alignment horizontal="left" vertical="center"/>
    </xf>
    <xf numFmtId="182" fontId="13" fillId="0" borderId="91" xfId="11" applyNumberFormat="1" applyFont="1" applyBorder="1" applyAlignment="1">
      <alignment horizontal="center" vertical="center"/>
    </xf>
    <xf numFmtId="182" fontId="13" fillId="0" borderId="92" xfId="11" applyNumberFormat="1" applyFont="1" applyBorder="1" applyAlignment="1">
      <alignment horizontal="center" vertical="center"/>
    </xf>
    <xf numFmtId="182" fontId="13" fillId="0" borderId="132" xfId="11" applyNumberFormat="1" applyFont="1" applyBorder="1" applyAlignment="1">
      <alignment horizontal="center" vertical="center"/>
    </xf>
    <xf numFmtId="183" fontId="51" fillId="0" borderId="0" xfId="0" applyNumberFormat="1" applyFont="1" applyAlignment="1">
      <alignment horizontal="center"/>
    </xf>
    <xf numFmtId="0" fontId="5" fillId="0" borderId="89" xfId="0" applyFont="1" applyBorder="1"/>
    <xf numFmtId="0" fontId="68" fillId="0" borderId="88" xfId="0" applyFont="1" applyBorder="1" applyAlignment="1">
      <alignment horizontal="left"/>
    </xf>
    <xf numFmtId="0" fontId="68" fillId="0" borderId="78" xfId="0" applyFont="1" applyBorder="1" applyAlignment="1">
      <alignment horizontal="right"/>
    </xf>
    <xf numFmtId="0" fontId="68" fillId="0" borderId="78" xfId="0" applyFont="1" applyBorder="1" applyAlignment="1">
      <alignment horizontal="right" vertical="center"/>
    </xf>
    <xf numFmtId="0" fontId="68" fillId="0" borderId="89" xfId="0" applyFont="1" applyBorder="1"/>
    <xf numFmtId="0" fontId="69" fillId="0" borderId="78" xfId="0" applyFont="1" applyBorder="1" applyAlignment="1">
      <alignment horizontal="center" vertical="center" wrapText="1"/>
    </xf>
    <xf numFmtId="0" fontId="69" fillId="0" borderId="78" xfId="0" applyFont="1" applyBorder="1" applyAlignment="1">
      <alignment horizontal="right" vertical="center" wrapText="1"/>
    </xf>
    <xf numFmtId="0" fontId="6" fillId="0" borderId="78" xfId="0" applyFont="1" applyBorder="1" applyAlignment="1">
      <alignment horizontal="center" vertical="center"/>
    </xf>
    <xf numFmtId="0" fontId="7" fillId="0" borderId="78" xfId="0" applyFont="1" applyBorder="1" applyAlignment="1">
      <alignment horizontal="center" vertical="center"/>
    </xf>
    <xf numFmtId="0" fontId="20" fillId="0" borderId="78" xfId="0" applyFont="1" applyBorder="1" applyAlignment="1">
      <alignment horizontal="center"/>
    </xf>
    <xf numFmtId="0" fontId="7" fillId="0" borderId="78" xfId="0" applyFont="1" applyBorder="1" applyAlignment="1">
      <alignment horizontal="center"/>
    </xf>
    <xf numFmtId="0" fontId="14" fillId="0" borderId="78" xfId="0" applyFont="1" applyBorder="1" applyAlignment="1">
      <alignment horizontal="right" vertical="center"/>
    </xf>
    <xf numFmtId="0" fontId="5" fillId="0" borderId="88" xfId="0" applyFont="1" applyBorder="1" applyAlignment="1">
      <alignment horizontal="center"/>
    </xf>
    <xf numFmtId="0" fontId="12" fillId="0" borderId="78" xfId="0" applyFont="1" applyBorder="1" applyAlignment="1">
      <alignment horizontal="center"/>
    </xf>
    <xf numFmtId="0" fontId="11" fillId="0" borderId="78" xfId="0" applyFont="1" applyBorder="1"/>
    <xf numFmtId="0" fontId="11" fillId="0" borderId="78" xfId="0" applyFont="1" applyBorder="1" applyAlignment="1">
      <alignment horizontal="center" vertical="center"/>
    </xf>
    <xf numFmtId="0" fontId="11" fillId="0" borderId="78" xfId="0" applyFont="1" applyBorder="1" applyAlignment="1">
      <alignment vertical="center"/>
    </xf>
    <xf numFmtId="0" fontId="3" fillId="0" borderId="88" xfId="0" applyFont="1" applyBorder="1" applyAlignment="1">
      <alignment vertical="center" wrapText="1"/>
    </xf>
    <xf numFmtId="0" fontId="3" fillId="0" borderId="78" xfId="0" applyFont="1" applyBorder="1" applyAlignment="1">
      <alignment vertical="center" wrapText="1"/>
    </xf>
    <xf numFmtId="0" fontId="13" fillId="0" borderId="78" xfId="0" applyFont="1" applyBorder="1" applyAlignment="1">
      <alignment horizontal="center"/>
    </xf>
    <xf numFmtId="0" fontId="12" fillId="0" borderId="88" xfId="0" applyFont="1" applyBorder="1" applyAlignment="1">
      <alignment horizontal="center"/>
    </xf>
    <xf numFmtId="0" fontId="12" fillId="0" borderId="30" xfId="0" applyFont="1" applyBorder="1" applyAlignment="1">
      <alignment horizontal="center" vertical="center"/>
    </xf>
    <xf numFmtId="0" fontId="12" fillId="0" borderId="89" xfId="0" applyFont="1" applyBorder="1" applyAlignment="1">
      <alignment horizontal="center"/>
    </xf>
    <xf numFmtId="0" fontId="5" fillId="0" borderId="153" xfId="0" applyFont="1" applyBorder="1"/>
    <xf numFmtId="0" fontId="12" fillId="0" borderId="30" xfId="0" applyFont="1" applyBorder="1" applyAlignment="1">
      <alignment vertical="center"/>
    </xf>
    <xf numFmtId="0" fontId="5" fillId="0" borderId="30" xfId="0" applyFont="1" applyBorder="1" applyAlignment="1">
      <alignment horizontal="center" vertical="center"/>
    </xf>
    <xf numFmtId="0" fontId="5" fillId="0" borderId="157" xfId="0" applyFont="1" applyBorder="1"/>
    <xf numFmtId="0" fontId="6" fillId="0" borderId="88" xfId="0" applyFont="1" applyBorder="1"/>
    <xf numFmtId="0" fontId="4" fillId="0" borderId="78" xfId="0" applyFont="1" applyBorder="1" applyAlignment="1">
      <alignment horizontal="right" vertical="center"/>
    </xf>
    <xf numFmtId="0" fontId="4" fillId="0" borderId="78" xfId="0" applyFont="1" applyBorder="1" applyAlignment="1">
      <alignment horizontal="center" vertical="center"/>
    </xf>
    <xf numFmtId="0" fontId="6" fillId="0" borderId="89" xfId="0" applyFont="1" applyBorder="1"/>
    <xf numFmtId="0" fontId="6" fillId="0" borderId="30" xfId="0" applyFont="1" applyBorder="1" applyAlignment="1">
      <alignment horizontal="center" vertical="center"/>
    </xf>
    <xf numFmtId="0" fontId="14" fillId="0" borderId="78" xfId="0" applyFont="1" applyBorder="1" applyAlignment="1">
      <alignment horizontal="center" vertical="center"/>
    </xf>
    <xf numFmtId="0" fontId="4" fillId="0" borderId="78" xfId="0" applyFont="1" applyBorder="1"/>
    <xf numFmtId="0" fontId="14" fillId="0" borderId="78" xfId="0" applyFont="1" applyBorder="1" applyAlignment="1">
      <alignment horizontal="right" vertical="top"/>
    </xf>
    <xf numFmtId="0" fontId="6" fillId="0" borderId="78" xfId="0" applyFont="1" applyBorder="1" applyAlignment="1">
      <alignment vertical="center"/>
    </xf>
    <xf numFmtId="0" fontId="14" fillId="0" borderId="78" xfId="0" applyFont="1" applyBorder="1" applyAlignment="1">
      <alignment vertical="center"/>
    </xf>
    <xf numFmtId="0" fontId="14" fillId="0" borderId="78" xfId="0" applyFont="1" applyBorder="1" applyAlignment="1">
      <alignment horizontal="right"/>
    </xf>
    <xf numFmtId="0" fontId="6" fillId="0" borderId="78" xfId="0" applyFont="1" applyBorder="1" applyAlignment="1">
      <alignment horizontal="center"/>
    </xf>
    <xf numFmtId="0" fontId="14" fillId="0" borderId="78" xfId="0" applyFont="1" applyBorder="1" applyAlignment="1">
      <alignment horizontal="center"/>
    </xf>
    <xf numFmtId="0" fontId="15" fillId="0" borderId="78" xfId="0" applyFont="1" applyBorder="1"/>
    <xf numFmtId="167" fontId="6" fillId="0" borderId="78" xfId="0" applyNumberFormat="1" applyFont="1" applyBorder="1" applyAlignment="1">
      <alignment vertical="center"/>
    </xf>
    <xf numFmtId="0" fontId="4" fillId="0" borderId="88" xfId="0" applyFont="1" applyBorder="1" applyAlignment="1">
      <alignment horizontal="left" vertical="center"/>
    </xf>
    <xf numFmtId="0" fontId="4" fillId="0" borderId="89" xfId="0" applyFont="1" applyBorder="1" applyAlignment="1">
      <alignment horizontal="center"/>
    </xf>
    <xf numFmtId="0" fontId="15" fillId="0" borderId="78" xfId="0" applyFont="1" applyBorder="1" applyAlignment="1">
      <alignment horizontal="left" vertical="center"/>
    </xf>
    <xf numFmtId="0" fontId="7" fillId="0" borderId="78" xfId="0" applyFont="1" applyBorder="1" applyAlignment="1">
      <alignment horizontal="left" vertical="center"/>
    </xf>
    <xf numFmtId="0" fontId="15" fillId="0" borderId="88" xfId="0" applyFont="1" applyBorder="1"/>
    <xf numFmtId="0" fontId="6" fillId="0" borderId="78" xfId="0" applyFont="1" applyBorder="1" applyAlignment="1">
      <alignment horizontal="center" wrapText="1"/>
    </xf>
    <xf numFmtId="0" fontId="6" fillId="0" borderId="78" xfId="0" applyFont="1" applyBorder="1" applyAlignment="1">
      <alignment horizontal="right"/>
    </xf>
    <xf numFmtId="0" fontId="3" fillId="0" borderId="89" xfId="0" applyFont="1" applyBorder="1" applyAlignment="1">
      <alignment horizontal="center" vertical="center"/>
    </xf>
    <xf numFmtId="0" fontId="6" fillId="0" borderId="78" xfId="0" applyFont="1" applyBorder="1" applyAlignment="1">
      <alignment horizontal="left" wrapText="1"/>
    </xf>
    <xf numFmtId="0" fontId="4" fillId="0" borderId="78" xfId="0" applyFont="1" applyBorder="1" applyAlignment="1">
      <alignment horizontal="center" vertical="center" wrapText="1"/>
    </xf>
    <xf numFmtId="0" fontId="3" fillId="0" borderId="78" xfId="0" applyFont="1" applyBorder="1" applyAlignment="1">
      <alignment wrapText="1"/>
    </xf>
    <xf numFmtId="0" fontId="15" fillId="0" borderId="153" xfId="0" applyFont="1" applyBorder="1"/>
    <xf numFmtId="0" fontId="3" fillId="0" borderId="30" xfId="0" applyFont="1" applyBorder="1" applyAlignment="1">
      <alignment horizontal="left" wrapText="1"/>
    </xf>
    <xf numFmtId="0" fontId="6" fillId="0" borderId="30" xfId="0" applyFont="1" applyBorder="1" applyAlignment="1">
      <alignment horizontal="right"/>
    </xf>
    <xf numFmtId="0" fontId="6" fillId="0" borderId="30" xfId="0" applyFont="1" applyBorder="1" applyAlignment="1">
      <alignment horizontal="center"/>
    </xf>
    <xf numFmtId="0" fontId="3" fillId="0" borderId="157" xfId="0" applyFont="1" applyBorder="1" applyAlignment="1">
      <alignment horizontal="center" vertical="center"/>
    </xf>
    <xf numFmtId="0" fontId="49" fillId="0" borderId="78" xfId="0" applyFont="1" applyBorder="1" applyAlignment="1">
      <alignment horizontal="left" wrapText="1"/>
    </xf>
    <xf numFmtId="0" fontId="65" fillId="0" borderId="78" xfId="0" applyFont="1" applyBorder="1" applyAlignment="1">
      <alignment horizontal="center" vertical="center" wrapText="1"/>
    </xf>
    <xf numFmtId="0" fontId="63" fillId="0" borderId="78" xfId="0" applyFont="1" applyBorder="1" applyAlignment="1">
      <alignment horizontal="right"/>
    </xf>
    <xf numFmtId="0" fontId="63" fillId="0" borderId="78" xfId="0" applyFont="1" applyBorder="1" applyAlignment="1">
      <alignment horizontal="center" vertical="center"/>
    </xf>
    <xf numFmtId="0" fontId="63" fillId="0" borderId="78" xfId="0" applyFont="1" applyBorder="1" applyAlignment="1">
      <alignment horizontal="center"/>
    </xf>
    <xf numFmtId="0" fontId="49" fillId="0" borderId="30" xfId="0" applyFont="1" applyBorder="1" applyAlignment="1">
      <alignment horizontal="left" wrapText="1"/>
    </xf>
    <xf numFmtId="0" fontId="65" fillId="0" borderId="30" xfId="0" applyFont="1" applyBorder="1" applyAlignment="1">
      <alignment horizontal="center" vertical="center" wrapText="1"/>
    </xf>
    <xf numFmtId="0" fontId="63" fillId="0" borderId="30" xfId="0" applyFont="1" applyBorder="1" applyAlignment="1">
      <alignment horizontal="right"/>
    </xf>
    <xf numFmtId="0" fontId="63" fillId="0" borderId="30" xfId="0" applyFont="1" applyBorder="1" applyAlignment="1">
      <alignment horizontal="center" vertical="center"/>
    </xf>
    <xf numFmtId="0" fontId="63" fillId="0" borderId="30" xfId="0" applyFont="1" applyBorder="1" applyAlignment="1">
      <alignment horizontal="center"/>
    </xf>
    <xf numFmtId="0" fontId="7" fillId="0" borderId="88" xfId="0" applyFont="1" applyBorder="1"/>
    <xf numFmtId="0" fontId="6" fillId="0" borderId="78" xfId="0" applyFont="1" applyBorder="1"/>
    <xf numFmtId="0" fontId="3" fillId="0" borderId="78" xfId="0" applyFont="1" applyBorder="1"/>
    <xf numFmtId="0" fontId="4" fillId="0" borderId="78" xfId="0" applyFont="1" applyBorder="1" applyAlignment="1">
      <alignment vertical="center" wrapText="1"/>
    </xf>
    <xf numFmtId="0" fontId="4" fillId="0" borderId="78" xfId="0" applyFont="1" applyBorder="1" applyAlignment="1">
      <alignment wrapText="1"/>
    </xf>
    <xf numFmtId="0" fontId="7" fillId="0" borderId="153" xfId="0" applyFont="1" applyBorder="1"/>
    <xf numFmtId="0" fontId="6" fillId="0" borderId="30" xfId="0" applyFont="1" applyBorder="1" applyAlignment="1">
      <alignment horizontal="left"/>
    </xf>
    <xf numFmtId="0" fontId="6" fillId="0" borderId="30" xfId="0" applyFont="1" applyBorder="1" applyAlignment="1">
      <alignment horizontal="left" wrapText="1"/>
    </xf>
    <xf numFmtId="0" fontId="4" fillId="0" borderId="30" xfId="0" applyFont="1" applyBorder="1"/>
    <xf numFmtId="0" fontId="4" fillId="0" borderId="30" xfId="0" applyFont="1" applyBorder="1" applyAlignment="1">
      <alignment vertical="center" wrapText="1"/>
    </xf>
    <xf numFmtId="0" fontId="4" fillId="0" borderId="30" xfId="0" applyFont="1" applyBorder="1" applyAlignment="1">
      <alignment wrapText="1"/>
    </xf>
    <xf numFmtId="0" fontId="63" fillId="0" borderId="78" xfId="0" applyFont="1" applyBorder="1" applyAlignment="1">
      <alignment horizontal="left"/>
    </xf>
    <xf numFmtId="0" fontId="63" fillId="0" borderId="78" xfId="0" applyFont="1" applyBorder="1" applyAlignment="1">
      <alignment horizontal="left" wrapText="1"/>
    </xf>
    <xf numFmtId="0" fontId="65" fillId="0" borderId="78" xfId="0" applyFont="1" applyBorder="1"/>
    <xf numFmtId="0" fontId="65" fillId="0" borderId="78" xfId="0" applyFont="1" applyBorder="1" applyAlignment="1">
      <alignment vertical="center" wrapText="1"/>
    </xf>
    <xf numFmtId="0" fontId="65" fillId="0" borderId="78" xfId="0" applyFont="1" applyBorder="1" applyAlignment="1">
      <alignment wrapText="1"/>
    </xf>
    <xf numFmtId="0" fontId="14" fillId="0" borderId="30" xfId="0" applyFont="1" applyBorder="1" applyAlignment="1">
      <alignment horizontal="center" vertical="center"/>
    </xf>
    <xf numFmtId="0" fontId="14" fillId="0" borderId="30" xfId="0" applyFont="1" applyBorder="1" applyAlignment="1">
      <alignment horizontal="center"/>
    </xf>
    <xf numFmtId="0" fontId="15" fillId="0" borderId="154" xfId="0" applyFont="1" applyBorder="1"/>
    <xf numFmtId="0" fontId="3" fillId="0" borderId="160" xfId="0" applyFont="1" applyBorder="1" applyAlignment="1">
      <alignment horizontal="center" vertical="center"/>
    </xf>
    <xf numFmtId="0" fontId="6" fillId="12" borderId="88" xfId="0" applyFont="1" applyFill="1" applyBorder="1"/>
    <xf numFmtId="0" fontId="4" fillId="12" borderId="78" xfId="0" applyFont="1" applyFill="1" applyBorder="1" applyAlignment="1">
      <alignment wrapText="1"/>
    </xf>
    <xf numFmtId="0" fontId="4" fillId="12" borderId="78" xfId="0" applyFont="1" applyFill="1" applyBorder="1" applyAlignment="1">
      <alignment horizontal="left" vertical="center" wrapText="1"/>
    </xf>
    <xf numFmtId="0" fontId="6" fillId="12" borderId="78" xfId="0" applyFont="1" applyFill="1" applyBorder="1" applyAlignment="1">
      <alignment horizontal="center"/>
    </xf>
    <xf numFmtId="0" fontId="4" fillId="12" borderId="78" xfId="0" applyFont="1" applyFill="1" applyBorder="1" applyAlignment="1">
      <alignment horizontal="center" vertical="center" wrapText="1"/>
    </xf>
    <xf numFmtId="0" fontId="4" fillId="12" borderId="78" xfId="0" applyFont="1" applyFill="1" applyBorder="1" applyAlignment="1">
      <alignment vertical="center" wrapText="1"/>
    </xf>
    <xf numFmtId="0" fontId="4" fillId="12" borderId="89" xfId="0" applyFont="1" applyFill="1" applyBorder="1" applyAlignment="1">
      <alignment wrapText="1"/>
    </xf>
    <xf numFmtId="0" fontId="17" fillId="12" borderId="78" xfId="0" applyFont="1" applyFill="1" applyBorder="1"/>
    <xf numFmtId="0" fontId="17" fillId="12" borderId="78" xfId="0" applyFont="1" applyFill="1" applyBorder="1" applyAlignment="1">
      <alignment horizontal="center" vertical="center"/>
    </xf>
    <xf numFmtId="0" fontId="17" fillId="12" borderId="78" xfId="0" applyFont="1" applyFill="1" applyBorder="1" applyAlignment="1">
      <alignment vertical="center"/>
    </xf>
    <xf numFmtId="0" fontId="4" fillId="12" borderId="89" xfId="0" applyFont="1" applyFill="1" applyBorder="1"/>
    <xf numFmtId="0" fontId="6" fillId="12" borderId="88" xfId="0" applyFont="1" applyFill="1" applyBorder="1" applyAlignment="1">
      <alignment horizontal="center" vertical="center"/>
    </xf>
    <xf numFmtId="0" fontId="6" fillId="12" borderId="78" xfId="0" applyFont="1" applyFill="1" applyBorder="1" applyAlignment="1">
      <alignment horizontal="center" vertical="center" wrapText="1"/>
    </xf>
    <xf numFmtId="0" fontId="4" fillId="12" borderId="89" xfId="0" applyFont="1" applyFill="1" applyBorder="1" applyAlignment="1">
      <alignment horizontal="center" vertical="center"/>
    </xf>
    <xf numFmtId="0" fontId="6" fillId="0" borderId="153" xfId="0" applyFont="1" applyBorder="1" applyAlignment="1">
      <alignment horizontal="center"/>
    </xf>
    <xf numFmtId="0" fontId="65" fillId="0" borderId="30" xfId="0" applyFont="1" applyBorder="1"/>
    <xf numFmtId="0" fontId="65" fillId="0" borderId="30" xfId="0" applyFont="1" applyBorder="1" applyAlignment="1">
      <alignment horizontal="center" vertical="center"/>
    </xf>
    <xf numFmtId="0" fontId="65" fillId="0" borderId="30" xfId="0" applyFont="1" applyBorder="1" applyAlignment="1">
      <alignment vertical="center" wrapText="1"/>
    </xf>
    <xf numFmtId="0" fontId="65" fillId="0" borderId="30" xfId="0" applyFont="1" applyBorder="1" applyAlignment="1">
      <alignment wrapText="1"/>
    </xf>
    <xf numFmtId="0" fontId="65" fillId="0" borderId="30" xfId="0" applyFont="1" applyBorder="1" applyAlignment="1">
      <alignment horizontal="right"/>
    </xf>
    <xf numFmtId="0" fontId="4" fillId="0" borderId="157" xfId="0" applyFont="1" applyBorder="1" applyAlignment="1">
      <alignment horizontal="right"/>
    </xf>
    <xf numFmtId="0" fontId="64" fillId="0" borderId="78" xfId="0" applyFont="1" applyBorder="1" applyAlignment="1">
      <alignment horizontal="right" vertical="top"/>
    </xf>
    <xf numFmtId="167" fontId="65" fillId="0" borderId="78" xfId="0" applyNumberFormat="1" applyFont="1" applyBorder="1" applyAlignment="1">
      <alignment horizontal="center" vertical="center"/>
    </xf>
    <xf numFmtId="0" fontId="64" fillId="0" borderId="78" xfId="0" applyFont="1" applyBorder="1" applyAlignment="1">
      <alignment horizontal="center" vertical="top"/>
    </xf>
    <xf numFmtId="0" fontId="6" fillId="0" borderId="78" xfId="0" applyFont="1" applyBorder="1" applyAlignment="1">
      <alignment wrapText="1"/>
    </xf>
    <xf numFmtId="0" fontId="4" fillId="0" borderId="89" xfId="0" applyFont="1" applyBorder="1"/>
    <xf numFmtId="0" fontId="17" fillId="0" borderId="78" xfId="0" applyFont="1" applyBorder="1"/>
    <xf numFmtId="0" fontId="3" fillId="0" borderId="78" xfId="0" applyFont="1" applyBorder="1" applyAlignment="1">
      <alignment horizontal="left" vertical="center"/>
    </xf>
    <xf numFmtId="0" fontId="66" fillId="0" borderId="78" xfId="0" applyFont="1" applyBorder="1"/>
    <xf numFmtId="0" fontId="63" fillId="0" borderId="78" xfId="0" applyFont="1" applyBorder="1" applyAlignment="1">
      <alignment horizontal="left" vertical="center"/>
    </xf>
    <xf numFmtId="0" fontId="49" fillId="0" borderId="78" xfId="0" applyFont="1" applyBorder="1" applyAlignment="1">
      <alignment horizontal="left" vertical="center"/>
    </xf>
    <xf numFmtId="0" fontId="63" fillId="0" borderId="78" xfId="0" applyFont="1" applyBorder="1" applyAlignment="1">
      <alignment horizontal="center" wrapText="1"/>
    </xf>
    <xf numFmtId="0" fontId="63" fillId="0" borderId="78" xfId="0" applyFont="1" applyBorder="1" applyAlignment="1">
      <alignment horizontal="center" vertical="center" wrapText="1"/>
    </xf>
    <xf numFmtId="167" fontId="63" fillId="0" borderId="30" xfId="0" applyNumberFormat="1" applyFont="1" applyBorder="1" applyAlignment="1">
      <alignment horizontal="center" vertical="center" wrapText="1"/>
    </xf>
    <xf numFmtId="0" fontId="6" fillId="0" borderId="153" xfId="0" applyFont="1" applyBorder="1"/>
    <xf numFmtId="0" fontId="63" fillId="0" borderId="30" xfId="0" applyFont="1" applyBorder="1" applyAlignment="1">
      <alignment horizontal="left" vertical="center"/>
    </xf>
    <xf numFmtId="0" fontId="63" fillId="0" borderId="30" xfId="0" applyFont="1" applyBorder="1" applyAlignment="1">
      <alignment horizontal="left" wrapText="1"/>
    </xf>
    <xf numFmtId="0" fontId="65" fillId="0" borderId="30" xfId="0" applyFont="1" applyBorder="1" applyAlignment="1">
      <alignment horizontal="left" vertical="center" wrapText="1"/>
    </xf>
    <xf numFmtId="0" fontId="63" fillId="0" borderId="30" xfId="0" applyFont="1" applyBorder="1" applyAlignment="1">
      <alignment horizontal="center" vertical="center" wrapText="1"/>
    </xf>
    <xf numFmtId="0" fontId="63" fillId="0" borderId="30" xfId="0" applyFont="1" applyBorder="1" applyAlignment="1">
      <alignment horizontal="left" vertical="center" wrapText="1"/>
    </xf>
    <xf numFmtId="169" fontId="63" fillId="0" borderId="30" xfId="0" applyNumberFormat="1" applyFont="1" applyBorder="1" applyAlignment="1">
      <alignment horizontal="center" vertical="center" wrapText="1"/>
    </xf>
    <xf numFmtId="169" fontId="6" fillId="0" borderId="157" xfId="0" applyNumberFormat="1" applyFont="1" applyBorder="1" applyAlignment="1">
      <alignment horizontal="center" vertical="center" wrapText="1"/>
    </xf>
    <xf numFmtId="0" fontId="6" fillId="0" borderId="154" xfId="0" applyFont="1" applyBorder="1"/>
    <xf numFmtId="169" fontId="6" fillId="0" borderId="160" xfId="0" applyNumberFormat="1" applyFont="1" applyBorder="1" applyAlignment="1">
      <alignment vertical="center" wrapText="1"/>
    </xf>
    <xf numFmtId="0" fontId="65" fillId="0" borderId="78" xfId="0" applyFont="1" applyBorder="1" applyAlignment="1">
      <alignment vertical="center"/>
    </xf>
    <xf numFmtId="0" fontId="65" fillId="4" borderId="78" xfId="0" applyFont="1" applyFill="1" applyBorder="1" applyAlignment="1">
      <alignment vertical="center" wrapText="1"/>
    </xf>
    <xf numFmtId="0" fontId="4" fillId="4" borderId="89" xfId="0" applyFont="1" applyFill="1" applyBorder="1" applyAlignment="1">
      <alignment vertical="center" wrapText="1"/>
    </xf>
    <xf numFmtId="0" fontId="65" fillId="0" borderId="78" xfId="0" applyFont="1" applyBorder="1" applyAlignment="1">
      <alignment horizontal="left" vertical="center" wrapText="1"/>
    </xf>
    <xf numFmtId="0" fontId="63" fillId="0" borderId="78" xfId="0" applyFont="1" applyBorder="1" applyAlignment="1">
      <alignment horizontal="left" vertical="center" wrapText="1"/>
    </xf>
    <xf numFmtId="169" fontId="63" fillId="0" borderId="78" xfId="0" applyNumberFormat="1" applyFont="1" applyBorder="1" applyAlignment="1">
      <alignment horizontal="center" vertical="center" wrapText="1"/>
    </xf>
    <xf numFmtId="169" fontId="6" fillId="0" borderId="78" xfId="0" applyNumberFormat="1" applyFont="1" applyBorder="1" applyAlignment="1">
      <alignment horizontal="center" vertical="center" wrapText="1"/>
    </xf>
    <xf numFmtId="169" fontId="6" fillId="0" borderId="89" xfId="0" applyNumberFormat="1" applyFont="1" applyBorder="1" applyAlignment="1">
      <alignment horizontal="center" vertical="center" wrapText="1"/>
    </xf>
    <xf numFmtId="0" fontId="4" fillId="0" borderId="89" xfId="0" applyFont="1" applyBorder="1" applyAlignment="1">
      <alignment vertical="center" wrapText="1"/>
    </xf>
    <xf numFmtId="167" fontId="65" fillId="0" borderId="78" xfId="0" applyNumberFormat="1" applyFont="1" applyBorder="1" applyAlignment="1">
      <alignment horizontal="center"/>
    </xf>
    <xf numFmtId="0" fontId="12" fillId="0" borderId="89" xfId="0" applyFont="1" applyBorder="1" applyAlignment="1">
      <alignment vertical="center"/>
    </xf>
    <xf numFmtId="0" fontId="13" fillId="0" borderId="88" xfId="9" applyFont="1" applyBorder="1" applyAlignment="1">
      <alignment horizontal="center" vertical="center"/>
    </xf>
    <xf numFmtId="0" fontId="13" fillId="0" borderId="78" xfId="9" applyFont="1" applyAlignment="1">
      <alignment horizontal="left" vertical="top" wrapText="1"/>
    </xf>
    <xf numFmtId="3" fontId="31" fillId="0" borderId="78" xfId="11" applyNumberFormat="1" applyFont="1" applyAlignment="1">
      <alignment horizontal="left" vertical="center"/>
    </xf>
    <xf numFmtId="3" fontId="31" fillId="0" borderId="78" xfId="11" applyNumberFormat="1" applyFont="1" applyAlignment="1">
      <alignment horizontal="right" vertical="center"/>
    </xf>
    <xf numFmtId="3" fontId="31" fillId="0" borderId="78" xfId="11" applyNumberFormat="1" applyFont="1" applyAlignment="1">
      <alignment vertical="center"/>
    </xf>
    <xf numFmtId="0" fontId="12" fillId="0" borderId="88" xfId="0" applyFont="1" applyBorder="1" applyAlignment="1">
      <alignment horizontal="center" vertical="center"/>
    </xf>
    <xf numFmtId="0" fontId="12" fillId="0" borderId="89" xfId="0" applyFont="1" applyBorder="1"/>
    <xf numFmtId="0" fontId="20" fillId="0" borderId="89" xfId="0" applyFont="1" applyBorder="1"/>
    <xf numFmtId="0" fontId="5" fillId="0" borderId="160" xfId="0" applyFont="1" applyBorder="1"/>
    <xf numFmtId="0" fontId="69" fillId="0" borderId="88" xfId="0" applyFont="1" applyBorder="1" applyAlignment="1">
      <alignment horizontal="left"/>
    </xf>
    <xf numFmtId="0" fontId="69" fillId="0" borderId="78" xfId="0" applyFont="1" applyBorder="1" applyAlignment="1">
      <alignment horizontal="left" vertical="center" wrapText="1"/>
    </xf>
    <xf numFmtId="0" fontId="68" fillId="0" borderId="88" xfId="0" applyFont="1" applyBorder="1" applyAlignment="1">
      <alignment horizontal="center"/>
    </xf>
    <xf numFmtId="0" fontId="68" fillId="0" borderId="89" xfId="0" applyFont="1" applyBorder="1" applyAlignment="1">
      <alignment horizontal="left" wrapText="1"/>
    </xf>
    <xf numFmtId="0" fontId="5" fillId="0" borderId="78" xfId="0" applyFont="1" applyBorder="1" applyAlignment="1">
      <alignment horizontal="right" wrapText="1"/>
    </xf>
    <xf numFmtId="0" fontId="68" fillId="0" borderId="78" xfId="0" applyFont="1" applyBorder="1" applyAlignment="1">
      <alignment horizontal="left"/>
    </xf>
    <xf numFmtId="0" fontId="68" fillId="0" borderId="89" xfId="0" applyFont="1" applyBorder="1" applyAlignment="1">
      <alignment horizontal="left"/>
    </xf>
    <xf numFmtId="0" fontId="20" fillId="0" borderId="78" xfId="0" applyFont="1" applyBorder="1" applyAlignment="1">
      <alignment horizontal="left"/>
    </xf>
    <xf numFmtId="0" fontId="20" fillId="0" borderId="78" xfId="0" applyFont="1" applyBorder="1" applyAlignment="1">
      <alignment horizontal="left" vertical="center"/>
    </xf>
    <xf numFmtId="0" fontId="68" fillId="0" borderId="88" xfId="0" applyFont="1" applyBorder="1"/>
    <xf numFmtId="0" fontId="70" fillId="0" borderId="78" xfId="0" applyFont="1" applyBorder="1" applyAlignment="1">
      <alignment horizontal="center"/>
    </xf>
    <xf numFmtId="0" fontId="70" fillId="0" borderId="78" xfId="0" applyFont="1" applyBorder="1"/>
    <xf numFmtId="0" fontId="68" fillId="0" borderId="78" xfId="0" applyFont="1" applyBorder="1" applyAlignment="1">
      <alignment vertical="center"/>
    </xf>
    <xf numFmtId="0" fontId="65" fillId="0" borderId="78" xfId="0" applyFont="1" applyBorder="1" applyAlignment="1">
      <alignment horizontal="center"/>
    </xf>
    <xf numFmtId="0" fontId="66" fillId="0" borderId="78" xfId="0" applyFont="1" applyBorder="1" applyAlignment="1">
      <alignment horizontal="center"/>
    </xf>
    <xf numFmtId="0" fontId="51" fillId="0" borderId="78" xfId="0" applyFont="1" applyBorder="1" applyAlignment="1">
      <alignment horizontal="center" vertical="center"/>
    </xf>
    <xf numFmtId="0" fontId="51" fillId="0" borderId="78" xfId="0" applyFont="1" applyBorder="1" applyAlignment="1">
      <alignment vertical="center"/>
    </xf>
    <xf numFmtId="0" fontId="14" fillId="0" borderId="30" xfId="0" applyFont="1" applyBorder="1"/>
    <xf numFmtId="0" fontId="4" fillId="0" borderId="30" xfId="0" applyFont="1" applyBorder="1" applyAlignment="1">
      <alignment vertical="center"/>
    </xf>
    <xf numFmtId="0" fontId="51" fillId="0" borderId="78" xfId="0" applyFont="1" applyBorder="1" applyAlignment="1">
      <alignment horizontal="center"/>
    </xf>
    <xf numFmtId="0" fontId="68" fillId="0" borderId="153" xfId="0" applyFont="1" applyBorder="1" applyAlignment="1">
      <alignment horizontal="center"/>
    </xf>
    <xf numFmtId="0" fontId="68" fillId="0" borderId="157" xfId="0" applyFont="1" applyBorder="1"/>
    <xf numFmtId="0" fontId="51" fillId="0" borderId="122" xfId="0" applyFont="1" applyBorder="1"/>
    <xf numFmtId="0" fontId="51" fillId="0" borderId="116" xfId="0" applyFont="1" applyBorder="1"/>
    <xf numFmtId="0" fontId="51" fillId="0" borderId="116" xfId="0" applyFont="1" applyBorder="1" applyAlignment="1">
      <alignment horizontal="center" vertical="center"/>
    </xf>
    <xf numFmtId="0" fontId="51" fillId="0" borderId="116" xfId="0" applyFont="1" applyBorder="1" applyAlignment="1">
      <alignment vertical="center"/>
    </xf>
    <xf numFmtId="0" fontId="51" fillId="0" borderId="121" xfId="0" applyFont="1" applyBorder="1"/>
    <xf numFmtId="0" fontId="3" fillId="0" borderId="0" xfId="0" applyFont="1" applyAlignment="1">
      <alignment horizontal="center"/>
    </xf>
    <xf numFmtId="0" fontId="3" fillId="0" borderId="78" xfId="0" applyFont="1" applyBorder="1" applyAlignment="1">
      <alignment horizontal="left" wrapText="1"/>
    </xf>
    <xf numFmtId="0" fontId="60" fillId="12" borderId="91" xfId="0" applyFont="1" applyFill="1" applyBorder="1" applyAlignment="1">
      <alignment horizontal="center" vertical="center"/>
    </xf>
    <xf numFmtId="0" fontId="60" fillId="12" borderId="91" xfId="0" applyFont="1" applyFill="1" applyBorder="1" applyAlignment="1">
      <alignment horizontal="center"/>
    </xf>
    <xf numFmtId="0" fontId="60" fillId="12" borderId="92" xfId="0" applyFont="1" applyFill="1" applyBorder="1" applyAlignment="1">
      <alignment horizontal="center"/>
    </xf>
    <xf numFmtId="0" fontId="60" fillId="12" borderId="93" xfId="0" applyFont="1" applyFill="1" applyBorder="1" applyAlignment="1">
      <alignment horizontal="center"/>
    </xf>
    <xf numFmtId="0" fontId="60" fillId="12" borderId="92" xfId="0" applyFont="1" applyFill="1" applyBorder="1" applyAlignment="1">
      <alignment horizontal="center" vertical="center"/>
    </xf>
    <xf numFmtId="0" fontId="60" fillId="12" borderId="93" xfId="0" applyFont="1" applyFill="1" applyBorder="1" applyAlignment="1">
      <alignment horizontal="center" vertical="center"/>
    </xf>
    <xf numFmtId="0" fontId="60" fillId="12" borderId="90" xfId="0" applyFont="1" applyFill="1" applyBorder="1" applyAlignment="1">
      <alignment horizontal="center" vertical="center"/>
    </xf>
    <xf numFmtId="0" fontId="17" fillId="0" borderId="9" xfId="0" applyFont="1" applyBorder="1" applyAlignment="1">
      <alignment horizontal="center" vertical="center" wrapText="1"/>
    </xf>
    <xf numFmtId="0" fontId="5" fillId="0" borderId="52" xfId="0" applyFont="1" applyBorder="1" applyAlignment="1">
      <alignment horizontal="left"/>
    </xf>
    <xf numFmtId="0" fontId="5" fillId="0" borderId="54" xfId="0" applyFont="1" applyBorder="1"/>
    <xf numFmtId="0" fontId="12" fillId="0" borderId="52" xfId="0" applyFont="1" applyBorder="1" applyAlignment="1">
      <alignment horizontal="left"/>
    </xf>
    <xf numFmtId="0" fontId="22" fillId="18" borderId="24" xfId="0" applyFont="1" applyFill="1" applyBorder="1"/>
    <xf numFmtId="0" fontId="22" fillId="18" borderId="25" xfId="0" applyFont="1" applyFill="1" applyBorder="1"/>
    <xf numFmtId="0" fontId="22" fillId="18" borderId="26" xfId="0" applyFont="1" applyFill="1" applyBorder="1"/>
    <xf numFmtId="0" fontId="8" fillId="18" borderId="28" xfId="0" applyFont="1" applyFill="1" applyBorder="1"/>
    <xf numFmtId="0" fontId="4" fillId="18" borderId="29" xfId="0" applyFont="1" applyFill="1" applyBorder="1"/>
    <xf numFmtId="0" fontId="8" fillId="18" borderId="28" xfId="0" applyFont="1" applyFill="1" applyBorder="1" applyAlignment="1">
      <alignment horizontal="center"/>
    </xf>
    <xf numFmtId="0" fontId="4" fillId="18" borderId="27" xfId="0" applyFont="1" applyFill="1" applyBorder="1"/>
    <xf numFmtId="0" fontId="8" fillId="0" borderId="28" xfId="0" applyFont="1" applyBorder="1"/>
    <xf numFmtId="0" fontId="4" fillId="0" borderId="29" xfId="0" applyFont="1" applyBorder="1"/>
    <xf numFmtId="0" fontId="8" fillId="0" borderId="28" xfId="0" applyFont="1" applyBorder="1" applyAlignment="1">
      <alignment horizontal="center"/>
    </xf>
    <xf numFmtId="9" fontId="73" fillId="0" borderId="1" xfId="0" applyNumberFormat="1" applyFont="1" applyBorder="1" applyAlignment="1">
      <alignment horizontal="center" vertical="center"/>
    </xf>
    <xf numFmtId="0" fontId="22" fillId="0" borderId="78" xfId="0" applyFont="1" applyBorder="1" applyAlignment="1">
      <alignment horizontal="right" vertical="center"/>
    </xf>
    <xf numFmtId="184" fontId="22" fillId="0" borderId="78" xfId="0" applyNumberFormat="1" applyFont="1" applyBorder="1" applyAlignment="1">
      <alignment horizontal="left" vertical="center"/>
    </xf>
    <xf numFmtId="0" fontId="22" fillId="5" borderId="162" xfId="0" applyFont="1" applyFill="1" applyBorder="1" applyAlignment="1">
      <alignment horizontal="center" vertical="center"/>
    </xf>
    <xf numFmtId="0" fontId="22" fillId="18" borderId="164" xfId="0" applyFont="1" applyFill="1" applyBorder="1" applyAlignment="1">
      <alignment horizontal="center" wrapText="1"/>
    </xf>
    <xf numFmtId="0" fontId="4" fillId="18" borderId="165" xfId="0" applyFont="1" applyFill="1" applyBorder="1"/>
    <xf numFmtId="0" fontId="8" fillId="0" borderId="166" xfId="0" applyFont="1" applyBorder="1" applyAlignment="1">
      <alignment horizontal="center" wrapText="1"/>
    </xf>
    <xf numFmtId="0" fontId="4" fillId="0" borderId="165" xfId="0" applyFont="1" applyBorder="1"/>
    <xf numFmtId="0" fontId="8" fillId="0" borderId="166" xfId="0" applyFont="1" applyBorder="1" applyAlignment="1">
      <alignment wrapText="1"/>
    </xf>
    <xf numFmtId="0" fontId="8" fillId="0" borderId="164" xfId="0" applyFont="1" applyBorder="1" applyAlignment="1">
      <alignment horizontal="center" wrapText="1"/>
    </xf>
    <xf numFmtId="0" fontId="8" fillId="0" borderId="167" xfId="0" applyFont="1" applyBorder="1" applyAlignment="1">
      <alignment horizontal="center" wrapText="1"/>
    </xf>
    <xf numFmtId="0" fontId="8" fillId="0" borderId="174" xfId="0" applyFont="1" applyBorder="1" applyAlignment="1">
      <alignment horizontal="center" wrapText="1"/>
    </xf>
    <xf numFmtId="184" fontId="8" fillId="0" borderId="78" xfId="1" applyNumberFormat="1" applyFont="1" applyBorder="1" applyAlignment="1">
      <alignment horizontal="center"/>
    </xf>
    <xf numFmtId="171" fontId="72" fillId="8" borderId="27" xfId="0" applyNumberFormat="1" applyFont="1" applyFill="1" applyBorder="1"/>
    <xf numFmtId="170" fontId="5" fillId="8" borderId="30" xfId="0" applyNumberFormat="1" applyFont="1" applyFill="1" applyBorder="1" applyAlignment="1">
      <alignment horizontal="center"/>
    </xf>
    <xf numFmtId="0" fontId="6" fillId="2" borderId="2" xfId="0" applyFont="1" applyFill="1" applyBorder="1" applyAlignment="1">
      <alignment horizontal="center"/>
    </xf>
    <xf numFmtId="0" fontId="7" fillId="0" borderId="3" xfId="0" applyFont="1" applyBorder="1"/>
    <xf numFmtId="0" fontId="7" fillId="0" borderId="4" xfId="0" applyFont="1" applyBorder="1"/>
    <xf numFmtId="0" fontId="4" fillId="0" borderId="8" xfId="0" applyFont="1" applyBorder="1" applyAlignment="1">
      <alignment horizontal="center"/>
    </xf>
    <xf numFmtId="0" fontId="7" fillId="0" borderId="9" xfId="0" applyFont="1" applyBorder="1"/>
    <xf numFmtId="0" fontId="7" fillId="0" borderId="10" xfId="0" applyFont="1" applyBorder="1"/>
    <xf numFmtId="0" fontId="6" fillId="2" borderId="13" xfId="0" applyFont="1" applyFill="1" applyBorder="1" applyAlignment="1">
      <alignment horizontal="center"/>
    </xf>
    <xf numFmtId="0" fontId="7" fillId="0" borderId="14" xfId="0" applyFont="1" applyBorder="1"/>
    <xf numFmtId="0" fontId="7" fillId="0" borderId="15" xfId="0" applyFont="1" applyBorder="1"/>
    <xf numFmtId="0" fontId="6" fillId="2" borderId="16" xfId="0" applyFont="1" applyFill="1" applyBorder="1" applyAlignment="1">
      <alignment horizontal="center"/>
    </xf>
    <xf numFmtId="9" fontId="6" fillId="2" borderId="16" xfId="0" applyNumberFormat="1" applyFont="1" applyFill="1" applyBorder="1" applyAlignment="1">
      <alignment horizontal="center"/>
    </xf>
    <xf numFmtId="0" fontId="9" fillId="0" borderId="17" xfId="0" applyFont="1" applyBorder="1" applyAlignment="1">
      <alignment horizontal="center"/>
    </xf>
    <xf numFmtId="0" fontId="7" fillId="0" borderId="18" xfId="0" applyFont="1" applyBorder="1"/>
    <xf numFmtId="0" fontId="7" fillId="0" borderId="19" xfId="0" applyFont="1" applyBorder="1"/>
    <xf numFmtId="0" fontId="4" fillId="0" borderId="20" xfId="0" applyFont="1" applyBorder="1" applyAlignment="1">
      <alignment horizontal="center"/>
    </xf>
    <xf numFmtId="0" fontId="10" fillId="0" borderId="20" xfId="0" applyFont="1" applyBorder="1" applyAlignment="1">
      <alignment horizontal="center"/>
    </xf>
    <xf numFmtId="0" fontId="6" fillId="0" borderId="0" xfId="0" applyFont="1" applyAlignment="1">
      <alignment horizontal="left" vertical="center"/>
    </xf>
    <xf numFmtId="0" fontId="0" fillId="0" borderId="0" xfId="0"/>
    <xf numFmtId="0" fontId="6" fillId="0" borderId="0" xfId="0" applyFont="1" applyAlignment="1">
      <alignment vertical="center"/>
    </xf>
    <xf numFmtId="0" fontId="6" fillId="0" borderId="9" xfId="0" applyFont="1" applyBorder="1" applyAlignment="1">
      <alignment vertical="center"/>
    </xf>
    <xf numFmtId="0" fontId="14" fillId="0" borderId="27" xfId="0" applyFont="1" applyBorder="1" applyAlignment="1">
      <alignment horizontal="right" vertical="center"/>
    </xf>
    <xf numFmtId="0" fontId="7" fillId="0" borderId="27" xfId="0" applyFont="1" applyBorder="1"/>
    <xf numFmtId="0" fontId="12" fillId="0" borderId="0" xfId="0" applyFont="1" applyAlignment="1">
      <alignment horizontal="right"/>
    </xf>
    <xf numFmtId="0" fontId="12" fillId="0" borderId="9" xfId="0" applyFont="1" applyBorder="1" applyAlignment="1">
      <alignment horizontal="center" vertical="center"/>
    </xf>
    <xf numFmtId="0" fontId="12" fillId="0" borderId="0" xfId="0" applyFont="1" applyAlignment="1">
      <alignment horizontal="left"/>
    </xf>
    <xf numFmtId="0" fontId="6" fillId="3" borderId="24" xfId="0" applyFont="1" applyFill="1" applyBorder="1" applyAlignment="1">
      <alignment horizontal="center"/>
    </xf>
    <xf numFmtId="0" fontId="7" fillId="0" borderId="25" xfId="0" applyFont="1" applyBorder="1"/>
    <xf numFmtId="0" fontId="7" fillId="0" borderId="26" xfId="0" applyFont="1" applyBorder="1"/>
    <xf numFmtId="0" fontId="6" fillId="0" borderId="9" xfId="0" applyFont="1" applyBorder="1" applyAlignment="1">
      <alignment horizontal="center" vertical="center"/>
    </xf>
    <xf numFmtId="0" fontId="4" fillId="0" borderId="0" xfId="0" applyFont="1" applyAlignment="1">
      <alignment vertical="center"/>
    </xf>
    <xf numFmtId="0" fontId="14" fillId="0" borderId="0" xfId="0" applyFont="1" applyAlignment="1">
      <alignment horizontal="center" vertical="center"/>
    </xf>
    <xf numFmtId="0" fontId="5" fillId="0" borderId="11" xfId="0" applyFont="1" applyBorder="1" applyAlignment="1">
      <alignment horizontal="center"/>
    </xf>
    <xf numFmtId="0" fontId="5" fillId="0" borderId="0" xfId="0" applyFont="1" applyAlignment="1">
      <alignment horizontal="center"/>
    </xf>
    <xf numFmtId="0" fontId="12" fillId="0" borderId="0" xfId="0" applyFont="1" applyAlignment="1">
      <alignment horizontal="center"/>
    </xf>
    <xf numFmtId="0" fontId="3" fillId="0" borderId="0" xfId="0" applyFont="1" applyAlignment="1">
      <alignment horizontal="center" vertical="center" wrapText="1"/>
    </xf>
    <xf numFmtId="0" fontId="6" fillId="0" borderId="11" xfId="0" applyFont="1" applyBorder="1" applyAlignment="1">
      <alignment horizontal="center" vertical="center" wrapText="1"/>
    </xf>
    <xf numFmtId="0" fontId="6" fillId="0" borderId="0" xfId="0" applyFont="1" applyAlignment="1">
      <alignment horizontal="center" vertical="center" wrapText="1"/>
    </xf>
    <xf numFmtId="0" fontId="4" fillId="0" borderId="9" xfId="0" applyFont="1" applyBorder="1" applyAlignment="1">
      <alignment horizontal="center" vertical="center" wrapText="1"/>
    </xf>
    <xf numFmtId="0" fontId="14" fillId="0" borderId="27" xfId="0" applyFont="1" applyBorder="1" applyAlignment="1">
      <alignment horizontal="center" vertical="center"/>
    </xf>
    <xf numFmtId="0" fontId="4" fillId="0" borderId="9" xfId="0" applyFont="1" applyBorder="1" applyAlignment="1">
      <alignment horizontal="center" vertical="center"/>
    </xf>
    <xf numFmtId="0" fontId="14" fillId="0" borderId="0" xfId="0" applyFont="1" applyAlignment="1">
      <alignment horizontal="right" vertical="center"/>
    </xf>
    <xf numFmtId="0" fontId="6" fillId="0" borderId="0" xfId="0" applyFont="1" applyAlignment="1">
      <alignment horizontal="center" vertical="center"/>
    </xf>
    <xf numFmtId="0" fontId="14" fillId="0" borderId="27" xfId="0" applyFont="1" applyBorder="1" applyAlignment="1">
      <alignment horizontal="right" vertical="top"/>
    </xf>
    <xf numFmtId="3" fontId="4" fillId="0" borderId="9" xfId="0" applyNumberFormat="1" applyFont="1" applyBorder="1" applyAlignment="1">
      <alignment horizontal="center" vertical="center"/>
    </xf>
    <xf numFmtId="0" fontId="6" fillId="0" borderId="28" xfId="0" applyFont="1" applyBorder="1" applyAlignment="1">
      <alignment horizontal="left" vertical="center" wrapText="1"/>
    </xf>
    <xf numFmtId="0" fontId="7" fillId="0" borderId="29" xfId="0" applyFont="1" applyBorder="1"/>
    <xf numFmtId="0" fontId="7" fillId="0" borderId="11" xfId="0" applyFont="1" applyBorder="1"/>
    <xf numFmtId="0" fontId="7" fillId="0" borderId="22" xfId="0" applyFont="1" applyBorder="1"/>
    <xf numFmtId="0" fontId="7" fillId="0" borderId="23" xfId="0" applyFont="1" applyBorder="1"/>
    <xf numFmtId="0" fontId="14" fillId="0" borderId="0" xfId="0" applyFont="1" applyAlignment="1">
      <alignment horizontal="right" vertical="top"/>
    </xf>
    <xf numFmtId="0" fontId="7" fillId="0" borderId="9" xfId="0" applyFont="1" applyBorder="1" applyAlignment="1">
      <alignment horizontal="center" vertical="center"/>
    </xf>
    <xf numFmtId="0" fontId="14" fillId="0" borderId="27" xfId="0" applyFont="1" applyBorder="1" applyAlignment="1">
      <alignment horizontal="center"/>
    </xf>
    <xf numFmtId="0" fontId="6" fillId="0" borderId="0" xfId="0" applyFont="1" applyAlignment="1">
      <alignment horizontal="left"/>
    </xf>
    <xf numFmtId="168" fontId="6" fillId="0" borderId="9" xfId="0" applyNumberFormat="1" applyFont="1" applyBorder="1" applyAlignment="1">
      <alignment horizontal="center" vertical="center" wrapText="1"/>
    </xf>
    <xf numFmtId="0" fontId="4" fillId="0" borderId="0" xfId="0" applyFont="1" applyAlignment="1">
      <alignment horizontal="left" vertical="center"/>
    </xf>
    <xf numFmtId="0" fontId="16" fillId="0" borderId="27" xfId="0" applyFont="1" applyBorder="1" applyAlignment="1">
      <alignment horizontal="right" vertical="center"/>
    </xf>
    <xf numFmtId="0" fontId="14" fillId="0" borderId="27" xfId="0" applyFont="1" applyBorder="1" applyAlignment="1">
      <alignment horizontal="right"/>
    </xf>
    <xf numFmtId="0" fontId="0" fillId="0" borderId="0" xfId="0" applyAlignment="1">
      <alignment vertical="center"/>
    </xf>
    <xf numFmtId="0" fontId="4" fillId="0" borderId="0" xfId="0" applyFont="1" applyAlignment="1">
      <alignment horizontal="right" vertical="center"/>
    </xf>
    <xf numFmtId="0" fontId="6" fillId="0" borderId="0" xfId="0" applyFont="1" applyAlignment="1">
      <alignment horizontal="center" wrapText="1"/>
    </xf>
    <xf numFmtId="0" fontId="6" fillId="0" borderId="0" xfId="0" applyFont="1" applyAlignment="1">
      <alignment horizontal="right"/>
    </xf>
    <xf numFmtId="14" fontId="4" fillId="0" borderId="9" xfId="0" applyNumberFormat="1" applyFont="1" applyBorder="1" applyAlignment="1">
      <alignment horizontal="center" vertical="center" wrapText="1"/>
    </xf>
    <xf numFmtId="0" fontId="6" fillId="0" borderId="0" xfId="0" applyFont="1" applyAlignment="1">
      <alignment horizontal="center"/>
    </xf>
    <xf numFmtId="0" fontId="3" fillId="0" borderId="0" xfId="0" applyFont="1" applyAlignment="1">
      <alignment horizontal="left" wrapText="1"/>
    </xf>
    <xf numFmtId="0" fontId="6" fillId="0" borderId="0" xfId="0" applyFont="1" applyAlignment="1">
      <alignment horizontal="right" wrapText="1"/>
    </xf>
    <xf numFmtId="14" fontId="4" fillId="0" borderId="78" xfId="0" applyNumberFormat="1" applyFont="1" applyBorder="1" applyAlignment="1">
      <alignment horizontal="left" vertical="center" wrapText="1"/>
    </xf>
    <xf numFmtId="0" fontId="6" fillId="0" borderId="78" xfId="0" applyFont="1" applyBorder="1" applyAlignment="1">
      <alignment horizontal="center" vertical="center"/>
    </xf>
    <xf numFmtId="0" fontId="4" fillId="0" borderId="25" xfId="0" applyFont="1" applyBorder="1" applyAlignment="1">
      <alignment horizontal="center" vertical="center" wrapText="1"/>
    </xf>
    <xf numFmtId="14" fontId="4" fillId="0" borderId="78" xfId="0" applyNumberFormat="1" applyFont="1" applyBorder="1" applyAlignment="1">
      <alignment horizontal="center" vertical="center" wrapText="1"/>
    </xf>
    <xf numFmtId="0" fontId="4" fillId="0" borderId="0" xfId="0" applyFont="1" applyAlignment="1">
      <alignment horizontal="center" vertical="center" wrapText="1"/>
    </xf>
    <xf numFmtId="0" fontId="6" fillId="8" borderId="0" xfId="0" applyFont="1" applyFill="1" applyAlignment="1">
      <alignment horizontal="left" wrapText="1"/>
    </xf>
    <xf numFmtId="0" fontId="0" fillId="8" borderId="0" xfId="0" applyFill="1"/>
    <xf numFmtId="0" fontId="6" fillId="8" borderId="0" xfId="0" applyFont="1" applyFill="1" applyAlignment="1">
      <alignment horizontal="center" wrapText="1"/>
    </xf>
    <xf numFmtId="0" fontId="6" fillId="8" borderId="0" xfId="0" applyFont="1" applyFill="1" applyAlignment="1">
      <alignment horizontal="center"/>
    </xf>
    <xf numFmtId="0" fontId="4" fillId="8" borderId="9" xfId="0" applyFont="1" applyFill="1" applyBorder="1" applyAlignment="1">
      <alignment horizontal="center" vertical="center" wrapText="1"/>
    </xf>
    <xf numFmtId="0" fontId="7" fillId="8" borderId="9" xfId="0" applyFont="1" applyFill="1" applyBorder="1"/>
    <xf numFmtId="0" fontId="6" fillId="8" borderId="0" xfId="0" applyFont="1" applyFill="1" applyAlignment="1">
      <alignment horizontal="center" vertical="center"/>
    </xf>
    <xf numFmtId="0" fontId="0" fillId="8" borderId="0" xfId="0" applyFill="1" applyAlignment="1">
      <alignment vertical="center"/>
    </xf>
    <xf numFmtId="0" fontId="4" fillId="0" borderId="9" xfId="0" applyFont="1" applyBorder="1" applyAlignment="1">
      <alignment horizontal="left" vertical="center"/>
    </xf>
    <xf numFmtId="0" fontId="14" fillId="0" borderId="25" xfId="0" applyFont="1" applyBorder="1" applyAlignment="1">
      <alignment horizontal="center"/>
    </xf>
    <xf numFmtId="0" fontId="6" fillId="8" borderId="0" xfId="0" applyFont="1" applyFill="1" applyAlignment="1">
      <alignment horizontal="left" vertical="center"/>
    </xf>
    <xf numFmtId="167" fontId="6" fillId="0" borderId="9" xfId="0" applyNumberFormat="1" applyFont="1" applyBorder="1" applyAlignment="1">
      <alignment horizontal="center" vertical="center" wrapText="1"/>
    </xf>
    <xf numFmtId="14" fontId="40" fillId="0" borderId="9" xfId="0" applyNumberFormat="1" applyFont="1" applyBorder="1" applyAlignment="1">
      <alignment horizontal="center" vertical="center" wrapText="1"/>
    </xf>
    <xf numFmtId="167" fontId="39" fillId="0" borderId="9" xfId="0" applyNumberFormat="1" applyFont="1" applyBorder="1" applyAlignment="1">
      <alignment horizontal="center" vertical="center" wrapText="1"/>
    </xf>
    <xf numFmtId="0" fontId="6" fillId="0" borderId="27" xfId="0" applyFont="1" applyBorder="1" applyAlignment="1">
      <alignment horizontal="center" vertical="center" wrapText="1"/>
    </xf>
    <xf numFmtId="167" fontId="39" fillId="0" borderId="9" xfId="0" applyNumberFormat="1" applyFont="1" applyBorder="1" applyAlignment="1">
      <alignment horizontal="center"/>
    </xf>
    <xf numFmtId="0" fontId="41" fillId="0" borderId="9" xfId="0" applyFont="1" applyBorder="1"/>
    <xf numFmtId="167" fontId="39" fillId="8" borderId="9" xfId="0" applyNumberFormat="1" applyFont="1" applyFill="1" applyBorder="1" applyAlignment="1">
      <alignment horizontal="center"/>
    </xf>
    <xf numFmtId="0" fontId="41" fillId="8" borderId="9" xfId="0" applyFont="1" applyFill="1" applyBorder="1"/>
    <xf numFmtId="0" fontId="41" fillId="11" borderId="90" xfId="0" applyFont="1" applyFill="1" applyBorder="1" applyAlignment="1">
      <alignment horizontal="center"/>
    </xf>
    <xf numFmtId="0" fontId="44" fillId="0" borderId="90" xfId="0" applyFont="1" applyBorder="1" applyAlignment="1">
      <alignment horizontal="left"/>
    </xf>
    <xf numFmtId="44" fontId="44" fillId="0" borderId="90" xfId="1" applyFont="1" applyBorder="1" applyAlignment="1">
      <alignment horizontal="center" vertical="center"/>
    </xf>
    <xf numFmtId="44" fontId="44" fillId="0" borderId="91" xfId="1" applyFont="1" applyBorder="1" applyAlignment="1">
      <alignment horizontal="center" vertical="center"/>
    </xf>
    <xf numFmtId="2" fontId="44" fillId="0" borderId="91" xfId="2" applyNumberFormat="1" applyBorder="1" applyAlignment="1">
      <alignment horizontal="right" vertical="center" wrapText="1"/>
    </xf>
    <xf numFmtId="2" fontId="44" fillId="0" borderId="93" xfId="2" applyNumberFormat="1" applyBorder="1" applyAlignment="1">
      <alignment horizontal="right" vertical="center" wrapText="1"/>
    </xf>
    <xf numFmtId="172" fontId="44" fillId="0" borderId="91" xfId="3" applyNumberFormat="1" applyFont="1" applyFill="1" applyBorder="1" applyAlignment="1">
      <alignment horizontal="center" vertical="center" wrapText="1"/>
    </xf>
    <xf numFmtId="172" fontId="44" fillId="0" borderId="92" xfId="3" applyNumberFormat="1" applyFont="1" applyFill="1" applyBorder="1" applyAlignment="1">
      <alignment horizontal="center" vertical="center" wrapText="1"/>
    </xf>
    <xf numFmtId="172" fontId="44" fillId="0" borderId="93" xfId="3" applyNumberFormat="1" applyFont="1" applyFill="1" applyBorder="1" applyAlignment="1">
      <alignment horizontal="center" vertical="center" wrapText="1"/>
    </xf>
    <xf numFmtId="0" fontId="41" fillId="14" borderId="90" xfId="0" applyFont="1" applyFill="1" applyBorder="1" applyAlignment="1">
      <alignment horizontal="center"/>
    </xf>
    <xf numFmtId="0" fontId="44" fillId="13" borderId="90" xfId="0" applyFont="1" applyFill="1" applyBorder="1" applyAlignment="1">
      <alignment horizontal="left"/>
    </xf>
    <xf numFmtId="44" fontId="44" fillId="13" borderId="90" xfId="1" applyFont="1" applyFill="1" applyBorder="1" applyAlignment="1">
      <alignment horizontal="center" vertical="center"/>
    </xf>
    <xf numFmtId="44" fontId="44" fillId="13" borderId="91" xfId="1" applyFont="1" applyFill="1" applyBorder="1" applyAlignment="1">
      <alignment horizontal="center" vertical="center"/>
    </xf>
    <xf numFmtId="176" fontId="44" fillId="13" borderId="91" xfId="2" applyNumberFormat="1" applyFill="1" applyBorder="1" applyAlignment="1">
      <alignment horizontal="right" vertical="center" wrapText="1"/>
    </xf>
    <xf numFmtId="176" fontId="44" fillId="13" borderId="93" xfId="2" applyNumberFormat="1" applyFill="1" applyBorder="1" applyAlignment="1">
      <alignment horizontal="right" vertical="center" wrapText="1"/>
    </xf>
    <xf numFmtId="172" fontId="44" fillId="13" borderId="91" xfId="3" applyNumberFormat="1" applyFont="1" applyFill="1" applyBorder="1" applyAlignment="1">
      <alignment horizontal="center" vertical="center" wrapText="1"/>
    </xf>
    <xf numFmtId="172" fontId="44" fillId="13" borderId="92" xfId="3" applyNumberFormat="1" applyFont="1" applyFill="1" applyBorder="1" applyAlignment="1">
      <alignment horizontal="center" vertical="center" wrapText="1"/>
    </xf>
    <xf numFmtId="172" fontId="44" fillId="13" borderId="93" xfId="3" applyNumberFormat="1" applyFont="1" applyFill="1" applyBorder="1" applyAlignment="1">
      <alignment horizontal="center" vertical="center" wrapText="1"/>
    </xf>
    <xf numFmtId="0" fontId="12" fillId="3" borderId="90" xfId="0" applyFont="1" applyFill="1" applyBorder="1" applyAlignment="1">
      <alignment horizontal="center" vertical="center"/>
    </xf>
    <xf numFmtId="0" fontId="48" fillId="10" borderId="91" xfId="0" applyFont="1" applyFill="1" applyBorder="1" applyAlignment="1">
      <alignment horizontal="center" vertical="center"/>
    </xf>
    <xf numFmtId="0" fontId="48" fillId="10" borderId="92" xfId="0" applyFont="1" applyFill="1" applyBorder="1" applyAlignment="1">
      <alignment horizontal="center" vertical="center"/>
    </xf>
    <xf numFmtId="0" fontId="48" fillId="10" borderId="93" xfId="0" applyFont="1" applyFill="1" applyBorder="1" applyAlignment="1">
      <alignment horizontal="center" vertical="center"/>
    </xf>
    <xf numFmtId="0" fontId="41" fillId="0" borderId="91" xfId="0" applyFont="1" applyBorder="1" applyAlignment="1">
      <alignment horizontal="center" vertical="center"/>
    </xf>
    <xf numFmtId="0" fontId="41" fillId="0" borderId="92" xfId="0" applyFont="1" applyBorder="1" applyAlignment="1">
      <alignment horizontal="center" vertical="center"/>
    </xf>
    <xf numFmtId="0" fontId="41" fillId="0" borderId="93" xfId="0" applyFont="1" applyBorder="1" applyAlignment="1">
      <alignment horizontal="center" vertical="center"/>
    </xf>
    <xf numFmtId="0" fontId="41" fillId="0" borderId="91" xfId="2" applyFont="1" applyBorder="1" applyAlignment="1">
      <alignment horizontal="center" vertical="center" wrapText="1"/>
    </xf>
    <xf numFmtId="0" fontId="41" fillId="0" borderId="93" xfId="2" applyFont="1" applyBorder="1" applyAlignment="1">
      <alignment horizontal="center" vertical="center" wrapText="1"/>
    </xf>
    <xf numFmtId="164" fontId="41" fillId="0" borderId="90" xfId="3" applyFont="1" applyFill="1" applyBorder="1" applyAlignment="1">
      <alignment horizontal="center" vertical="center" wrapText="1"/>
    </xf>
    <xf numFmtId="44" fontId="44" fillId="11" borderId="90" xfId="1" applyFont="1" applyFill="1" applyBorder="1" applyAlignment="1">
      <alignment horizontal="center" vertical="center"/>
    </xf>
    <xf numFmtId="44" fontId="44" fillId="11" borderId="91" xfId="1" applyFont="1" applyFill="1" applyBorder="1" applyAlignment="1">
      <alignment horizontal="center" vertical="center"/>
    </xf>
    <xf numFmtId="2" fontId="44" fillId="11" borderId="91" xfId="2" applyNumberFormat="1" applyFill="1" applyBorder="1" applyAlignment="1">
      <alignment horizontal="right" vertical="center" wrapText="1"/>
    </xf>
    <xf numFmtId="2" fontId="44" fillId="11" borderId="93" xfId="2" applyNumberFormat="1" applyFill="1" applyBorder="1" applyAlignment="1">
      <alignment horizontal="right" vertical="center" wrapText="1"/>
    </xf>
    <xf numFmtId="172" fontId="44" fillId="11" borderId="91" xfId="3" applyNumberFormat="1" applyFont="1" applyFill="1" applyBorder="1" applyAlignment="1">
      <alignment horizontal="center" vertical="center" wrapText="1"/>
    </xf>
    <xf numFmtId="172" fontId="44" fillId="11" borderId="92" xfId="3" applyNumberFormat="1" applyFont="1" applyFill="1" applyBorder="1" applyAlignment="1">
      <alignment horizontal="center" vertical="center" wrapText="1"/>
    </xf>
    <xf numFmtId="172" fontId="44" fillId="11" borderId="93" xfId="3" applyNumberFormat="1" applyFont="1" applyFill="1" applyBorder="1" applyAlignment="1">
      <alignment horizontal="center" vertical="center" wrapText="1"/>
    </xf>
    <xf numFmtId="44" fontId="41" fillId="11" borderId="90" xfId="1" applyFont="1" applyFill="1" applyBorder="1" applyAlignment="1">
      <alignment horizontal="center" vertical="center"/>
    </xf>
    <xf numFmtId="44" fontId="41" fillId="11" borderId="91" xfId="1" applyFont="1" applyFill="1" applyBorder="1" applyAlignment="1">
      <alignment horizontal="center" vertical="center"/>
    </xf>
    <xf numFmtId="2" fontId="41" fillId="11" borderId="91" xfId="2" applyNumberFormat="1" applyFont="1" applyFill="1" applyBorder="1" applyAlignment="1">
      <alignment horizontal="right" vertical="center" wrapText="1"/>
    </xf>
    <xf numFmtId="2" fontId="41" fillId="11" borderId="93" xfId="2" applyNumberFormat="1" applyFont="1" applyFill="1" applyBorder="1" applyAlignment="1">
      <alignment horizontal="right" vertical="center" wrapText="1"/>
    </xf>
    <xf numFmtId="172" fontId="41" fillId="11" borderId="91" xfId="3" applyNumberFormat="1" applyFont="1" applyFill="1" applyBorder="1" applyAlignment="1">
      <alignment horizontal="center" vertical="center" wrapText="1"/>
    </xf>
    <xf numFmtId="172" fontId="41" fillId="11" borderId="92" xfId="3" applyNumberFormat="1" applyFont="1" applyFill="1" applyBorder="1" applyAlignment="1">
      <alignment horizontal="center" vertical="center" wrapText="1"/>
    </xf>
    <xf numFmtId="172" fontId="41" fillId="11" borderId="93" xfId="3" applyNumberFormat="1" applyFont="1" applyFill="1" applyBorder="1" applyAlignment="1">
      <alignment horizontal="center" vertical="center" wrapText="1"/>
    </xf>
    <xf numFmtId="2" fontId="41" fillId="11" borderId="91" xfId="2" applyNumberFormat="1" applyFont="1" applyFill="1" applyBorder="1" applyAlignment="1">
      <alignment horizontal="center" vertical="center" wrapText="1"/>
    </xf>
    <xf numFmtId="2" fontId="41" fillId="11" borderId="93" xfId="2" applyNumberFormat="1" applyFont="1" applyFill="1" applyBorder="1" applyAlignment="1">
      <alignment horizontal="center" vertical="center" wrapText="1"/>
    </xf>
    <xf numFmtId="0" fontId="41" fillId="11" borderId="90" xfId="0" applyFont="1" applyFill="1" applyBorder="1"/>
    <xf numFmtId="2" fontId="44" fillId="11" borderId="90" xfId="2" applyNumberFormat="1" applyFill="1" applyBorder="1" applyAlignment="1">
      <alignment horizontal="right" vertical="center" wrapText="1"/>
    </xf>
    <xf numFmtId="172" fontId="44" fillId="11" borderId="90" xfId="3" applyNumberFormat="1" applyFont="1" applyFill="1" applyBorder="1" applyAlignment="1">
      <alignment horizontal="center" vertical="center" wrapText="1"/>
    </xf>
    <xf numFmtId="0" fontId="44" fillId="0" borderId="90" xfId="0" applyFont="1" applyBorder="1" applyAlignment="1">
      <alignment horizontal="justify" vertical="center" wrapText="1"/>
    </xf>
    <xf numFmtId="2" fontId="44" fillId="0" borderId="90" xfId="2" applyNumberFormat="1" applyBorder="1" applyAlignment="1">
      <alignment horizontal="right" vertical="center" wrapText="1"/>
    </xf>
    <xf numFmtId="172" fontId="44" fillId="0" borderId="90" xfId="3" applyNumberFormat="1" applyFont="1" applyFill="1" applyBorder="1" applyAlignment="1">
      <alignment horizontal="center" vertical="center" wrapText="1"/>
    </xf>
    <xf numFmtId="0" fontId="44" fillId="0" borderId="91" xfId="0" applyFont="1" applyBorder="1" applyAlignment="1">
      <alignment horizontal="left"/>
    </xf>
    <xf numFmtId="0" fontId="44" fillId="0" borderId="92" xfId="0" applyFont="1" applyBorder="1" applyAlignment="1">
      <alignment horizontal="left"/>
    </xf>
    <xf numFmtId="0" fontId="44" fillId="0" borderId="93" xfId="0" applyFont="1" applyBorder="1" applyAlignment="1">
      <alignment horizontal="left"/>
    </xf>
    <xf numFmtId="44" fontId="44" fillId="0" borderId="92" xfId="1" applyFont="1" applyBorder="1" applyAlignment="1">
      <alignment horizontal="center" vertical="center"/>
    </xf>
    <xf numFmtId="44" fontId="44" fillId="0" borderId="93" xfId="1" applyFont="1" applyBorder="1" applyAlignment="1">
      <alignment horizontal="center" vertical="center"/>
    </xf>
    <xf numFmtId="0" fontId="41" fillId="0" borderId="99" xfId="2" applyFont="1" applyBorder="1" applyAlignment="1">
      <alignment horizontal="center" vertical="center" wrapText="1"/>
    </xf>
    <xf numFmtId="0" fontId="41" fillId="0" borderId="95" xfId="2" applyFont="1" applyBorder="1" applyAlignment="1">
      <alignment horizontal="center" vertical="center" wrapText="1"/>
    </xf>
    <xf numFmtId="0" fontId="41" fillId="0" borderId="100" xfId="2" applyFont="1" applyBorder="1" applyAlignment="1">
      <alignment horizontal="center" vertical="center" wrapText="1"/>
    </xf>
    <xf numFmtId="172" fontId="41" fillId="0" borderId="105" xfId="3" applyNumberFormat="1" applyFont="1" applyFill="1" applyBorder="1" applyAlignment="1">
      <alignment horizontal="center" vertical="center" wrapText="1"/>
    </xf>
    <xf numFmtId="172" fontId="41" fillId="0" borderId="106" xfId="3" applyNumberFormat="1" applyFont="1" applyFill="1" applyBorder="1" applyAlignment="1">
      <alignment horizontal="center" vertical="center" wrapText="1"/>
    </xf>
    <xf numFmtId="172" fontId="41" fillId="0" borderId="107" xfId="3" applyNumberFormat="1" applyFont="1" applyFill="1" applyBorder="1" applyAlignment="1">
      <alignment horizontal="center" vertical="center" wrapText="1"/>
    </xf>
    <xf numFmtId="0" fontId="44" fillId="0" borderId="99" xfId="2" applyBorder="1" applyAlignment="1">
      <alignment horizontal="right" vertical="center" wrapText="1"/>
    </xf>
    <xf numFmtId="0" fontId="44" fillId="0" borderId="95" xfId="2" applyBorder="1" applyAlignment="1">
      <alignment horizontal="right" vertical="center" wrapText="1"/>
    </xf>
    <xf numFmtId="0" fontId="44" fillId="0" borderId="100" xfId="2" applyBorder="1" applyAlignment="1">
      <alignment horizontal="right" vertical="center" wrapText="1"/>
    </xf>
    <xf numFmtId="172" fontId="44" fillId="0" borderId="111" xfId="3" applyNumberFormat="1" applyFont="1" applyFill="1" applyBorder="1" applyAlignment="1">
      <alignment horizontal="center" vertical="center" wrapText="1"/>
    </xf>
    <xf numFmtId="172" fontId="44" fillId="0" borderId="112" xfId="3" applyNumberFormat="1" applyFont="1" applyFill="1" applyBorder="1" applyAlignment="1">
      <alignment horizontal="center" vertical="center" wrapText="1"/>
    </xf>
    <xf numFmtId="172" fontId="44" fillId="0" borderId="113" xfId="3" applyNumberFormat="1" applyFont="1" applyFill="1" applyBorder="1" applyAlignment="1">
      <alignment horizontal="center" vertical="center" wrapText="1"/>
    </xf>
    <xf numFmtId="165" fontId="44" fillId="13" borderId="99" xfId="2" applyNumberFormat="1" applyFill="1" applyBorder="1" applyAlignment="1">
      <alignment horizontal="center" vertical="center"/>
    </xf>
    <xf numFmtId="165" fontId="44" fillId="13" borderId="95" xfId="2" applyNumberFormat="1" applyFill="1" applyBorder="1" applyAlignment="1">
      <alignment horizontal="center" vertical="center"/>
    </xf>
    <xf numFmtId="165" fontId="44" fillId="13" borderId="100" xfId="2" applyNumberFormat="1" applyFill="1" applyBorder="1" applyAlignment="1">
      <alignment horizontal="center" vertical="center"/>
    </xf>
    <xf numFmtId="0" fontId="44" fillId="0" borderId="99" xfId="2" applyBorder="1" applyAlignment="1">
      <alignment horizontal="left" vertical="center" wrapText="1"/>
    </xf>
    <xf numFmtId="0" fontId="44" fillId="0" borderId="95" xfId="2" applyBorder="1" applyAlignment="1">
      <alignment horizontal="left" vertical="center" wrapText="1"/>
    </xf>
    <xf numFmtId="0" fontId="44" fillId="0" borderId="100" xfId="2" applyBorder="1" applyAlignment="1">
      <alignment horizontal="left" vertical="center" wrapText="1"/>
    </xf>
    <xf numFmtId="172" fontId="44" fillId="0" borderId="105" xfId="3" applyNumberFormat="1" applyFont="1" applyFill="1" applyBorder="1" applyAlignment="1">
      <alignment horizontal="center" vertical="center" wrapText="1"/>
    </xf>
    <xf numFmtId="172" fontId="44" fillId="0" borderId="106" xfId="3" applyNumberFormat="1" applyFont="1" applyFill="1" applyBorder="1" applyAlignment="1">
      <alignment horizontal="center" vertical="center" wrapText="1"/>
    </xf>
    <xf numFmtId="172" fontId="44" fillId="0" borderId="107" xfId="3" applyNumberFormat="1" applyFont="1" applyFill="1" applyBorder="1" applyAlignment="1">
      <alignment horizontal="center" vertical="center" wrapText="1"/>
    </xf>
    <xf numFmtId="172" fontId="49" fillId="0" borderId="78" xfId="3" applyNumberFormat="1" applyFont="1" applyFill="1" applyBorder="1" applyAlignment="1">
      <alignment horizontal="center" vertical="center" wrapText="1"/>
    </xf>
    <xf numFmtId="0" fontId="41" fillId="0" borderId="90" xfId="0" applyFont="1" applyBorder="1" applyAlignment="1">
      <alignment horizontal="center" vertical="center"/>
    </xf>
    <xf numFmtId="2" fontId="44" fillId="8" borderId="91" xfId="2" applyNumberFormat="1" applyFill="1" applyBorder="1" applyAlignment="1">
      <alignment horizontal="right" vertical="center" wrapText="1"/>
    </xf>
    <xf numFmtId="2" fontId="44" fillId="8" borderId="93" xfId="2" applyNumberFormat="1" applyFill="1" applyBorder="1" applyAlignment="1">
      <alignment horizontal="right" vertical="center" wrapText="1"/>
    </xf>
    <xf numFmtId="2" fontId="43" fillId="8" borderId="91" xfId="2" applyNumberFormat="1" applyFont="1" applyFill="1" applyBorder="1" applyAlignment="1">
      <alignment horizontal="right" vertical="center" wrapText="1"/>
    </xf>
    <xf numFmtId="2" fontId="43" fillId="8" borderId="93" xfId="2" applyNumberFormat="1" applyFont="1" applyFill="1" applyBorder="1" applyAlignment="1">
      <alignment horizontal="right" vertical="center" wrapText="1"/>
    </xf>
    <xf numFmtId="0" fontId="53" fillId="0" borderId="90" xfId="0" applyFont="1" applyBorder="1" applyAlignment="1">
      <alignment horizontal="center" vertical="center"/>
    </xf>
    <xf numFmtId="0" fontId="52" fillId="0" borderId="90" xfId="0" applyFont="1" applyBorder="1" applyAlignment="1">
      <alignment horizontal="center" vertical="center"/>
    </xf>
    <xf numFmtId="0" fontId="0" fillId="0" borderId="90" xfId="0" applyBorder="1" applyAlignment="1">
      <alignment horizontal="left" vertical="center"/>
    </xf>
    <xf numFmtId="2" fontId="44" fillId="0" borderId="90" xfId="0" applyNumberFormat="1" applyFont="1" applyBorder="1" applyAlignment="1">
      <alignment horizontal="right"/>
    </xf>
    <xf numFmtId="0" fontId="48" fillId="15" borderId="90" xfId="0" applyFont="1" applyFill="1" applyBorder="1" applyAlignment="1">
      <alignment horizontal="center" vertical="center"/>
    </xf>
    <xf numFmtId="0" fontId="53" fillId="0" borderId="114" xfId="0" applyFont="1" applyBorder="1" applyAlignment="1">
      <alignment horizontal="center" vertical="center" wrapText="1"/>
    </xf>
    <xf numFmtId="0" fontId="53" fillId="0" borderId="114" xfId="0" applyFont="1" applyBorder="1" applyAlignment="1">
      <alignment horizontal="center" vertical="center"/>
    </xf>
    <xf numFmtId="0" fontId="50" fillId="0" borderId="114" xfId="0" applyFont="1" applyBorder="1" applyAlignment="1">
      <alignment horizontal="center" vertical="center"/>
    </xf>
    <xf numFmtId="0" fontId="53" fillId="0" borderId="90" xfId="0" applyFont="1" applyBorder="1" applyAlignment="1">
      <alignment horizontal="center" vertical="center" wrapText="1"/>
    </xf>
    <xf numFmtId="0" fontId="53" fillId="0" borderId="90" xfId="0" applyFont="1" applyBorder="1" applyAlignment="1">
      <alignment horizontal="center"/>
    </xf>
    <xf numFmtId="0" fontId="5" fillId="0" borderId="78" xfId="0" applyFont="1" applyBorder="1" applyAlignment="1">
      <alignment horizontal="center"/>
    </xf>
    <xf numFmtId="0" fontId="7" fillId="0" borderId="78" xfId="0" applyFont="1" applyBorder="1"/>
    <xf numFmtId="0" fontId="18" fillId="0" borderId="24" xfId="0" applyFont="1" applyBorder="1" applyAlignment="1">
      <alignment horizontal="center" vertical="center"/>
    </xf>
    <xf numFmtId="0" fontId="8" fillId="0" borderId="9" xfId="0" applyFont="1" applyBorder="1" applyAlignment="1">
      <alignment horizontal="center"/>
    </xf>
    <xf numFmtId="0" fontId="20" fillId="0" borderId="0" xfId="0" applyFont="1" applyAlignment="1">
      <alignment horizontal="center"/>
    </xf>
    <xf numFmtId="0" fontId="8" fillId="0" borderId="9" xfId="0" applyFont="1" applyBorder="1"/>
    <xf numFmtId="0" fontId="55" fillId="0" borderId="91" xfId="0" applyFont="1" applyBorder="1" applyAlignment="1">
      <alignment horizontal="right" vertical="center"/>
    </xf>
    <xf numFmtId="0" fontId="55" fillId="0" borderId="92" xfId="0" applyFont="1" applyBorder="1" applyAlignment="1">
      <alignment horizontal="right" vertical="center"/>
    </xf>
    <xf numFmtId="0" fontId="55" fillId="0" borderId="93" xfId="0" applyFont="1" applyBorder="1" applyAlignment="1">
      <alignment horizontal="right" vertical="center"/>
    </xf>
    <xf numFmtId="4" fontId="56" fillId="0" borderId="91" xfId="0" applyNumberFormat="1" applyFont="1" applyBorder="1" applyAlignment="1">
      <alignment horizontal="right" vertical="center"/>
    </xf>
    <xf numFmtId="4" fontId="56" fillId="0" borderId="93" xfId="0" applyNumberFormat="1" applyFont="1" applyBorder="1" applyAlignment="1">
      <alignment horizontal="right" vertical="center"/>
    </xf>
    <xf numFmtId="0" fontId="5" fillId="0" borderId="78" xfId="0" applyFont="1" applyBorder="1"/>
    <xf numFmtId="0" fontId="5" fillId="0" borderId="78" xfId="0" applyFont="1" applyBorder="1" applyAlignment="1">
      <alignment horizontal="center" vertical="center"/>
    </xf>
    <xf numFmtId="0" fontId="7" fillId="0" borderId="78" xfId="0" applyFont="1" applyBorder="1" applyAlignment="1">
      <alignment horizontal="center" vertical="center"/>
    </xf>
    <xf numFmtId="0" fontId="5" fillId="0" borderId="24" xfId="0" applyFont="1" applyBorder="1" applyAlignment="1">
      <alignment wrapText="1"/>
    </xf>
    <xf numFmtId="0" fontId="4" fillId="4" borderId="24" xfId="0" applyFont="1" applyFill="1" applyBorder="1" applyAlignment="1">
      <alignment horizontal="center" vertical="center" wrapText="1"/>
    </xf>
    <xf numFmtId="0" fontId="5" fillId="0" borderId="24" xfId="0" applyFont="1" applyBorder="1" applyAlignment="1">
      <alignment horizontal="center" vertical="center" wrapText="1"/>
    </xf>
    <xf numFmtId="0" fontId="20" fillId="0" borderId="27" xfId="0" applyFont="1" applyBorder="1" applyAlignment="1">
      <alignment horizontal="center"/>
    </xf>
    <xf numFmtId="0" fontId="20" fillId="0" borderId="27" xfId="0" applyFont="1" applyBorder="1"/>
    <xf numFmtId="0" fontId="21" fillId="3" borderId="24" xfId="0" applyFont="1" applyFill="1" applyBorder="1" applyAlignment="1">
      <alignment horizontal="center" vertical="center" wrapText="1"/>
    </xf>
    <xf numFmtId="0" fontId="8" fillId="3" borderId="24" xfId="0" applyFont="1" applyFill="1" applyBorder="1" applyAlignment="1">
      <alignment horizontal="center" vertical="center" wrapText="1"/>
    </xf>
    <xf numFmtId="0" fontId="7" fillId="0" borderId="41" xfId="0" applyFont="1" applyBorder="1"/>
    <xf numFmtId="0" fontId="8" fillId="0" borderId="40" xfId="0" applyFont="1" applyBorder="1" applyAlignment="1">
      <alignment horizontal="center" vertical="center" wrapText="1"/>
    </xf>
    <xf numFmtId="0" fontId="8" fillId="0" borderId="24" xfId="0" applyFont="1" applyBorder="1" applyAlignment="1">
      <alignment horizontal="center" vertical="center" wrapText="1"/>
    </xf>
    <xf numFmtId="0" fontId="12" fillId="3" borderId="24" xfId="0" applyFont="1" applyFill="1" applyBorder="1" applyAlignment="1">
      <alignment horizontal="center"/>
    </xf>
    <xf numFmtId="0" fontId="8" fillId="0" borderId="0" xfId="0" applyFont="1" applyAlignment="1">
      <alignment horizontal="left" vertical="center" wrapText="1"/>
    </xf>
    <xf numFmtId="0" fontId="8" fillId="3" borderId="47" xfId="0" applyFont="1" applyFill="1" applyBorder="1" applyAlignment="1">
      <alignment horizontal="center" vertical="center" wrapText="1"/>
    </xf>
    <xf numFmtId="0" fontId="7" fillId="0" borderId="48" xfId="0" applyFont="1" applyBorder="1"/>
    <xf numFmtId="0" fontId="7" fillId="0" borderId="49" xfId="0" applyFont="1" applyBorder="1"/>
    <xf numFmtId="0" fontId="7" fillId="0" borderId="51" xfId="0" applyFont="1" applyBorder="1"/>
    <xf numFmtId="0" fontId="8" fillId="3" borderId="50" xfId="0" applyFont="1" applyFill="1" applyBorder="1" applyAlignment="1">
      <alignment horizontal="center" vertical="center" wrapText="1"/>
    </xf>
    <xf numFmtId="0" fontId="8" fillId="3" borderId="38" xfId="0" applyFont="1" applyFill="1" applyBorder="1" applyAlignment="1">
      <alignment horizontal="center" vertical="center" wrapText="1"/>
    </xf>
    <xf numFmtId="0" fontId="7" fillId="0" borderId="36" xfId="0" applyFont="1" applyBorder="1"/>
    <xf numFmtId="0" fontId="7" fillId="0" borderId="39" xfId="0" applyFont="1" applyBorder="1"/>
    <xf numFmtId="0" fontId="22" fillId="3" borderId="52" xfId="0" applyFont="1" applyFill="1" applyBorder="1" applyAlignment="1">
      <alignment horizontal="center" vertical="center" wrapText="1"/>
    </xf>
    <xf numFmtId="0" fontId="7" fillId="0" borderId="53" xfId="0" applyFont="1" applyBorder="1"/>
    <xf numFmtId="0" fontId="7" fillId="0" borderId="54" xfId="0" applyFont="1" applyBorder="1"/>
    <xf numFmtId="0" fontId="8" fillId="0" borderId="0" xfId="0" applyFont="1" applyAlignment="1">
      <alignment horizontal="right" vertical="center" wrapText="1"/>
    </xf>
    <xf numFmtId="0" fontId="8" fillId="0" borderId="0" xfId="0" applyFont="1" applyAlignment="1">
      <alignment horizontal="left" wrapText="1"/>
    </xf>
    <xf numFmtId="0" fontId="17" fillId="0" borderId="0" xfId="0" applyFont="1" applyAlignment="1">
      <alignment horizontal="center"/>
    </xf>
    <xf numFmtId="0" fontId="4" fillId="0" borderId="9" xfId="0" applyFont="1" applyBorder="1" applyAlignment="1">
      <alignment vertical="center"/>
    </xf>
    <xf numFmtId="0" fontId="23" fillId="0" borderId="27" xfId="0" applyFont="1" applyBorder="1" applyAlignment="1">
      <alignment horizontal="left" vertical="center"/>
    </xf>
    <xf numFmtId="0" fontId="4" fillId="0" borderId="27" xfId="0" applyFont="1" applyBorder="1" applyAlignment="1">
      <alignment horizontal="left" vertical="center"/>
    </xf>
    <xf numFmtId="0" fontId="20" fillId="0" borderId="9" xfId="0" applyFont="1" applyBorder="1" applyAlignment="1">
      <alignment horizontal="left"/>
    </xf>
    <xf numFmtId="0" fontId="20" fillId="0" borderId="9" xfId="0" applyFont="1" applyBorder="1"/>
    <xf numFmtId="171" fontId="20" fillId="0" borderId="27" xfId="0" applyNumberFormat="1" applyFont="1" applyBorder="1"/>
    <xf numFmtId="0" fontId="4" fillId="0" borderId="0" xfId="0" applyFont="1" applyAlignment="1">
      <alignment horizontal="center"/>
    </xf>
    <xf numFmtId="0" fontId="5" fillId="0" borderId="9" xfId="0" applyFont="1" applyBorder="1"/>
    <xf numFmtId="0" fontId="5" fillId="0" borderId="9" xfId="0" applyFont="1" applyBorder="1" applyAlignment="1">
      <alignment horizontal="center"/>
    </xf>
    <xf numFmtId="0" fontId="6" fillId="0" borderId="24" xfId="0" applyFont="1" applyBorder="1" applyAlignment="1">
      <alignment horizontal="center" vertical="center" wrapText="1"/>
    </xf>
    <xf numFmtId="0" fontId="6" fillId="0" borderId="24" xfId="0" applyFont="1" applyBorder="1" applyAlignment="1">
      <alignment horizontal="center" vertical="center"/>
    </xf>
    <xf numFmtId="0" fontId="4" fillId="0" borderId="24" xfId="0" applyFont="1" applyBorder="1" applyAlignment="1">
      <alignment horizontal="center" vertical="center" wrapText="1"/>
    </xf>
    <xf numFmtId="0" fontId="6" fillId="0" borderId="24" xfId="0" applyFont="1" applyBorder="1" applyAlignment="1">
      <alignment horizontal="left" vertical="center" wrapText="1"/>
    </xf>
    <xf numFmtId="0" fontId="6" fillId="0" borderId="24" xfId="0" applyFont="1" applyBorder="1" applyAlignment="1">
      <alignment horizontal="left" vertical="center"/>
    </xf>
    <xf numFmtId="0" fontId="17" fillId="0" borderId="0" xfId="0" applyFont="1" applyAlignment="1">
      <alignment horizontal="right" vertical="center" wrapText="1"/>
    </xf>
    <xf numFmtId="0" fontId="17" fillId="0" borderId="9" xfId="0" applyFont="1" applyBorder="1" applyAlignment="1">
      <alignment horizontal="center"/>
    </xf>
    <xf numFmtId="0" fontId="57" fillId="0" borderId="91" xfId="0" applyFont="1" applyBorder="1" applyAlignment="1">
      <alignment horizontal="right" vertical="center"/>
    </xf>
    <xf numFmtId="0" fontId="57" fillId="0" borderId="92" xfId="0" applyFont="1" applyBorder="1" applyAlignment="1">
      <alignment horizontal="right" vertical="center"/>
    </xf>
    <xf numFmtId="0" fontId="57" fillId="0" borderId="93" xfId="0" applyFont="1" applyBorder="1" applyAlignment="1">
      <alignment horizontal="right" vertical="center"/>
    </xf>
    <xf numFmtId="4" fontId="58" fillId="0" borderId="91" xfId="0" applyNumberFormat="1" applyFont="1" applyBorder="1" applyAlignment="1">
      <alignment horizontal="right" vertical="center"/>
    </xf>
    <xf numFmtId="4" fontId="58" fillId="0" borderId="93" xfId="0" applyNumberFormat="1" applyFont="1" applyBorder="1" applyAlignment="1">
      <alignment horizontal="right" vertical="center"/>
    </xf>
    <xf numFmtId="2" fontId="44" fillId="0" borderId="91" xfId="0" applyNumberFormat="1" applyFont="1" applyBorder="1" applyAlignment="1">
      <alignment horizontal="right" vertical="center"/>
    </xf>
    <xf numFmtId="2" fontId="44" fillId="0" borderId="93" xfId="0" applyNumberFormat="1" applyFont="1" applyBorder="1" applyAlignment="1">
      <alignment horizontal="right" vertical="center"/>
    </xf>
    <xf numFmtId="2" fontId="44" fillId="0" borderId="90" xfId="0" applyNumberFormat="1" applyFont="1" applyBorder="1" applyAlignment="1">
      <alignment horizontal="right" vertical="center"/>
    </xf>
    <xf numFmtId="2" fontId="43" fillId="0" borderId="91" xfId="2" applyNumberFormat="1" applyFont="1" applyBorder="1" applyAlignment="1">
      <alignment horizontal="right" vertical="center" wrapText="1"/>
    </xf>
    <xf numFmtId="2" fontId="43" fillId="0" borderId="93" xfId="2" applyNumberFormat="1" applyFont="1" applyBorder="1" applyAlignment="1">
      <alignment horizontal="right" vertical="center" wrapText="1"/>
    </xf>
    <xf numFmtId="172" fontId="43" fillId="0" borderId="91" xfId="3" applyNumberFormat="1" applyFont="1" applyFill="1" applyBorder="1" applyAlignment="1">
      <alignment horizontal="center" vertical="center" wrapText="1"/>
    </xf>
    <xf numFmtId="172" fontId="43" fillId="0" borderId="92" xfId="3" applyNumberFormat="1" applyFont="1" applyFill="1" applyBorder="1" applyAlignment="1">
      <alignment horizontal="center" vertical="center" wrapText="1"/>
    </xf>
    <xf numFmtId="172" fontId="43" fillId="0" borderId="93" xfId="3" applyNumberFormat="1" applyFont="1" applyFill="1" applyBorder="1" applyAlignment="1">
      <alignment horizontal="center" vertical="center" wrapText="1"/>
    </xf>
    <xf numFmtId="0" fontId="44" fillId="8" borderId="90" xfId="0" applyFont="1" applyFill="1" applyBorder="1" applyAlignment="1">
      <alignment horizontal="left"/>
    </xf>
    <xf numFmtId="0" fontId="7" fillId="8" borderId="90" xfId="0" applyFont="1" applyFill="1" applyBorder="1" applyAlignment="1">
      <alignment horizontal="left"/>
    </xf>
    <xf numFmtId="0" fontId="44" fillId="16" borderId="90" xfId="0" applyFont="1" applyFill="1" applyBorder="1" applyAlignment="1">
      <alignment horizontal="left"/>
    </xf>
    <xf numFmtId="44" fontId="44" fillId="16" borderId="90" xfId="1" applyFont="1" applyFill="1" applyBorder="1" applyAlignment="1">
      <alignment horizontal="center" vertical="center"/>
    </xf>
    <xf numFmtId="2" fontId="44" fillId="16" borderId="91" xfId="2" applyNumberFormat="1" applyFill="1" applyBorder="1" applyAlignment="1">
      <alignment horizontal="right" vertical="center" wrapText="1"/>
    </xf>
    <xf numFmtId="2" fontId="44" fillId="16" borderId="93" xfId="2" applyNumberFormat="1" applyFill="1" applyBorder="1" applyAlignment="1">
      <alignment horizontal="right" vertical="center" wrapText="1"/>
    </xf>
    <xf numFmtId="172" fontId="44" fillId="16" borderId="90" xfId="3" applyNumberFormat="1" applyFont="1" applyFill="1" applyBorder="1" applyAlignment="1">
      <alignment horizontal="center" vertical="center" wrapText="1"/>
    </xf>
    <xf numFmtId="0" fontId="7" fillId="0" borderId="91" xfId="0" applyFont="1" applyBorder="1" applyAlignment="1">
      <alignment horizontal="left"/>
    </xf>
    <xf numFmtId="166" fontId="7" fillId="0" borderId="78" xfId="0" applyNumberFormat="1" applyFont="1" applyBorder="1" applyAlignment="1">
      <alignment horizontal="center"/>
    </xf>
    <xf numFmtId="2" fontId="43" fillId="0" borderId="90" xfId="2" applyNumberFormat="1" applyFont="1" applyBorder="1" applyAlignment="1">
      <alignment horizontal="right" vertical="center" wrapText="1"/>
    </xf>
    <xf numFmtId="172" fontId="43" fillId="0" borderId="90" xfId="3" applyNumberFormat="1" applyFont="1" applyFill="1" applyBorder="1" applyAlignment="1">
      <alignment horizontal="center" vertical="center" wrapText="1"/>
    </xf>
    <xf numFmtId="14" fontId="8" fillId="12" borderId="147" xfId="0" applyNumberFormat="1" applyFont="1" applyFill="1" applyBorder="1" applyAlignment="1">
      <alignment horizontal="center" vertical="center" wrapText="1"/>
    </xf>
    <xf numFmtId="14" fontId="8" fillId="12" borderId="145" xfId="0" applyNumberFormat="1" applyFont="1" applyFill="1" applyBorder="1" applyAlignment="1">
      <alignment horizontal="center" vertical="center" wrapText="1"/>
    </xf>
    <xf numFmtId="14" fontId="8" fillId="12" borderId="146" xfId="0" applyNumberFormat="1" applyFont="1" applyFill="1" applyBorder="1" applyAlignment="1">
      <alignment horizontal="center" vertical="center" wrapText="1"/>
    </xf>
    <xf numFmtId="14" fontId="8" fillId="12" borderId="148" xfId="0" applyNumberFormat="1" applyFont="1" applyFill="1" applyBorder="1" applyAlignment="1">
      <alignment horizontal="center" vertical="center" wrapText="1"/>
    </xf>
    <xf numFmtId="0" fontId="8" fillId="0" borderId="143"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6" xfId="0" applyFont="1" applyBorder="1" applyAlignment="1">
      <alignment horizontal="center" vertical="center" wrapText="1"/>
    </xf>
    <xf numFmtId="0" fontId="8" fillId="12" borderId="24" xfId="0" applyFont="1" applyFill="1" applyBorder="1" applyAlignment="1">
      <alignment horizontal="center" vertical="center" wrapText="1"/>
    </xf>
    <xf numFmtId="0" fontId="8" fillId="12" borderId="25" xfId="0" applyFont="1" applyFill="1" applyBorder="1" applyAlignment="1">
      <alignment horizontal="center" vertical="center" wrapText="1"/>
    </xf>
    <xf numFmtId="0" fontId="8" fillId="12" borderId="26" xfId="0" applyFont="1" applyFill="1" applyBorder="1" applyAlignment="1">
      <alignment horizontal="center" vertical="center" wrapText="1"/>
    </xf>
    <xf numFmtId="164" fontId="8" fillId="0" borderId="24" xfId="8" applyFont="1" applyBorder="1" applyAlignment="1">
      <alignment horizontal="center" vertical="center" wrapText="1"/>
    </xf>
    <xf numFmtId="164" fontId="8" fillId="0" borderId="25" xfId="8" applyFont="1" applyBorder="1" applyAlignment="1">
      <alignment horizontal="center" vertical="center" wrapText="1"/>
    </xf>
    <xf numFmtId="164" fontId="8" fillId="0" borderId="26" xfId="8" applyFont="1" applyBorder="1" applyAlignment="1">
      <alignment horizontal="center" vertical="center" wrapText="1"/>
    </xf>
    <xf numFmtId="14" fontId="8" fillId="12" borderId="24" xfId="0" applyNumberFormat="1" applyFont="1" applyFill="1" applyBorder="1" applyAlignment="1">
      <alignment horizontal="center" vertical="center" wrapText="1"/>
    </xf>
    <xf numFmtId="14" fontId="8" fillId="12" borderId="25" xfId="0" applyNumberFormat="1" applyFont="1" applyFill="1" applyBorder="1" applyAlignment="1">
      <alignment horizontal="center" vertical="center" wrapText="1"/>
    </xf>
    <xf numFmtId="14" fontId="8" fillId="12" borderId="26" xfId="0" applyNumberFormat="1" applyFont="1" applyFill="1" applyBorder="1" applyAlignment="1">
      <alignment horizontal="center" vertical="center" wrapText="1"/>
    </xf>
    <xf numFmtId="14" fontId="8" fillId="12" borderId="142" xfId="0" applyNumberFormat="1" applyFont="1" applyFill="1" applyBorder="1" applyAlignment="1">
      <alignment horizontal="center" vertical="center" wrapText="1"/>
    </xf>
    <xf numFmtId="0" fontId="8" fillId="0" borderId="144" xfId="0" applyFont="1" applyBorder="1" applyAlignment="1">
      <alignment horizontal="center" vertical="center" wrapText="1"/>
    </xf>
    <xf numFmtId="0" fontId="8" fillId="0" borderId="145" xfId="0" applyFont="1" applyBorder="1" applyAlignment="1">
      <alignment horizontal="center" vertical="center" wrapText="1"/>
    </xf>
    <xf numFmtId="0" fontId="8" fillId="0" borderId="146" xfId="0" applyFont="1" applyBorder="1" applyAlignment="1">
      <alignment horizontal="center" vertical="center" wrapText="1"/>
    </xf>
    <xf numFmtId="0" fontId="8" fillId="12" borderId="147" xfId="0" applyFont="1" applyFill="1" applyBorder="1" applyAlignment="1">
      <alignment horizontal="center" vertical="center" wrapText="1"/>
    </xf>
    <xf numFmtId="0" fontId="8" fillId="12" borderId="145" xfId="0" applyFont="1" applyFill="1" applyBorder="1" applyAlignment="1">
      <alignment horizontal="center" vertical="center" wrapText="1"/>
    </xf>
    <xf numFmtId="0" fontId="8" fillId="12" borderId="146" xfId="0" applyFont="1" applyFill="1" applyBorder="1" applyAlignment="1">
      <alignment horizontal="center" vertical="center" wrapText="1"/>
    </xf>
    <xf numFmtId="0" fontId="8" fillId="0" borderId="147" xfId="0" applyFont="1" applyBorder="1" applyAlignment="1">
      <alignment horizontal="center" vertical="center" wrapText="1"/>
    </xf>
    <xf numFmtId="164" fontId="8" fillId="0" borderId="147" xfId="8" applyFont="1" applyBorder="1" applyAlignment="1">
      <alignment horizontal="center" vertical="center" wrapText="1"/>
    </xf>
    <xf numFmtId="164" fontId="8" fillId="0" borderId="145" xfId="8" applyFont="1" applyBorder="1" applyAlignment="1">
      <alignment horizontal="center" vertical="center" wrapText="1"/>
    </xf>
    <xf numFmtId="164" fontId="8" fillId="0" borderId="146" xfId="8" applyFont="1" applyBorder="1" applyAlignment="1">
      <alignment horizontal="center" vertical="center" wrapText="1"/>
    </xf>
    <xf numFmtId="0" fontId="8" fillId="0" borderId="143"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184" fontId="8" fillId="0" borderId="168" xfId="1" applyNumberFormat="1" applyFont="1" applyBorder="1" applyAlignment="1">
      <alignment horizontal="left" vertical="center" wrapText="1"/>
    </xf>
    <xf numFmtId="184" fontId="8" fillId="0" borderId="92" xfId="1" applyNumberFormat="1" applyFont="1" applyBorder="1" applyAlignment="1">
      <alignment horizontal="left" vertical="center" wrapText="1"/>
    </xf>
    <xf numFmtId="184" fontId="8" fillId="0" borderId="132" xfId="1" applyNumberFormat="1" applyFont="1" applyBorder="1" applyAlignment="1">
      <alignment horizontal="left" vertical="center" wrapText="1"/>
    </xf>
    <xf numFmtId="0" fontId="22" fillId="0" borderId="144" xfId="0" applyFont="1" applyBorder="1" applyAlignment="1">
      <alignment horizontal="right" vertical="center"/>
    </xf>
    <xf numFmtId="0" fontId="6" fillId="0" borderId="145" xfId="0" applyFont="1" applyBorder="1"/>
    <xf numFmtId="0" fontId="6" fillId="0" borderId="146" xfId="0" applyFont="1" applyBorder="1"/>
    <xf numFmtId="184" fontId="22" fillId="0" borderId="147" xfId="0" applyNumberFormat="1" applyFont="1" applyBorder="1" applyAlignment="1">
      <alignment horizontal="left" vertical="center"/>
    </xf>
    <xf numFmtId="184" fontId="22" fillId="0" borderId="145" xfId="0" applyNumberFormat="1" applyFont="1" applyBorder="1" applyAlignment="1">
      <alignment horizontal="left" vertical="center"/>
    </xf>
    <xf numFmtId="184" fontId="22" fillId="0" borderId="148" xfId="0" applyNumberFormat="1" applyFont="1" applyBorder="1" applyAlignment="1">
      <alignment horizontal="left" vertical="center"/>
    </xf>
    <xf numFmtId="0" fontId="8" fillId="0" borderId="24" xfId="0" applyFont="1" applyBorder="1" applyAlignment="1">
      <alignment horizontal="left" wrapText="1"/>
    </xf>
    <xf numFmtId="0" fontId="8" fillId="0" borderId="25" xfId="0" applyFont="1" applyBorder="1" applyAlignment="1">
      <alignment horizontal="left" wrapText="1"/>
    </xf>
    <xf numFmtId="0" fontId="8" fillId="0" borderId="26" xfId="0" applyFont="1" applyBorder="1" applyAlignment="1">
      <alignment horizontal="left" wrapText="1"/>
    </xf>
    <xf numFmtId="0" fontId="8" fillId="0" borderId="24" xfId="0" applyFont="1" applyBorder="1" applyAlignment="1">
      <alignment horizontal="center"/>
    </xf>
    <xf numFmtId="0" fontId="8" fillId="0" borderId="26" xfId="0" applyFont="1" applyBorder="1" applyAlignment="1">
      <alignment horizontal="center"/>
    </xf>
    <xf numFmtId="2" fontId="8" fillId="0" borderId="24" xfId="0" applyNumberFormat="1" applyFont="1" applyBorder="1" applyAlignment="1">
      <alignment horizontal="center"/>
    </xf>
    <xf numFmtId="2" fontId="8" fillId="0" borderId="26" xfId="0" applyNumberFormat="1" applyFont="1" applyBorder="1" applyAlignment="1">
      <alignment horizontal="center"/>
    </xf>
    <xf numFmtId="44" fontId="8" fillId="0" borderId="24" xfId="1" applyFont="1" applyBorder="1" applyAlignment="1">
      <alignment horizontal="center"/>
    </xf>
    <xf numFmtId="44" fontId="8" fillId="0" borderId="25" xfId="1" applyFont="1" applyBorder="1" applyAlignment="1">
      <alignment horizontal="center"/>
    </xf>
    <xf numFmtId="44" fontId="8" fillId="0" borderId="26" xfId="1" applyFont="1" applyBorder="1" applyAlignment="1">
      <alignment horizontal="center"/>
    </xf>
    <xf numFmtId="184" fontId="8" fillId="0" borderId="24" xfId="1" applyNumberFormat="1" applyFont="1" applyBorder="1" applyAlignment="1">
      <alignment horizontal="center"/>
    </xf>
    <xf numFmtId="184" fontId="8" fillId="0" borderId="25" xfId="1" applyNumberFormat="1" applyFont="1" applyBorder="1" applyAlignment="1">
      <alignment horizontal="center"/>
    </xf>
    <xf numFmtId="184" fontId="8" fillId="0" borderId="142" xfId="1" applyNumberFormat="1" applyFont="1" applyBorder="1" applyAlignment="1">
      <alignment horizontal="center"/>
    </xf>
    <xf numFmtId="0" fontId="22" fillId="0" borderId="175" xfId="0" applyFont="1" applyBorder="1" applyAlignment="1">
      <alignment horizontal="right" vertical="center"/>
    </xf>
    <xf numFmtId="0" fontId="6" fillId="0" borderId="139" xfId="0" applyFont="1" applyBorder="1"/>
    <xf numFmtId="0" fontId="6" fillId="0" borderId="163" xfId="0" applyFont="1" applyBorder="1"/>
    <xf numFmtId="184" fontId="22" fillId="0" borderId="170" xfId="1" applyNumberFormat="1" applyFont="1" applyBorder="1" applyAlignment="1">
      <alignment horizontal="left" vertical="center" wrapText="1"/>
    </xf>
    <xf numFmtId="184" fontId="22" fillId="0" borderId="134" xfId="1" applyNumberFormat="1" applyFont="1" applyBorder="1" applyAlignment="1">
      <alignment horizontal="left" vertical="center" wrapText="1"/>
    </xf>
    <xf numFmtId="184" fontId="22" fillId="0" borderId="135" xfId="1" applyNumberFormat="1" applyFont="1" applyBorder="1" applyAlignment="1">
      <alignment horizontal="left" vertical="center" wrapText="1"/>
    </xf>
    <xf numFmtId="0" fontId="22" fillId="5" borderId="138" xfId="0" applyFont="1" applyFill="1" applyBorder="1" applyAlignment="1">
      <alignment horizontal="center" vertical="center"/>
    </xf>
    <xf numFmtId="0" fontId="4" fillId="0" borderId="139" xfId="0" applyFont="1" applyBorder="1"/>
    <xf numFmtId="0" fontId="4" fillId="0" borderId="163" xfId="0" applyFont="1" applyBorder="1"/>
    <xf numFmtId="0" fontId="22" fillId="5" borderId="139" xfId="0" applyFont="1" applyFill="1" applyBorder="1" applyAlignment="1">
      <alignment horizontal="center" vertical="center"/>
    </xf>
    <xf numFmtId="0" fontId="22" fillId="5" borderId="140" xfId="0" applyFont="1" applyFill="1" applyBorder="1" applyAlignment="1">
      <alignment horizontal="center" vertical="center"/>
    </xf>
    <xf numFmtId="0" fontId="22" fillId="18" borderId="24" xfId="0" applyFont="1" applyFill="1" applyBorder="1"/>
    <xf numFmtId="0" fontId="22" fillId="18" borderId="25" xfId="0" applyFont="1" applyFill="1" applyBorder="1"/>
    <xf numFmtId="0" fontId="22" fillId="18" borderId="26" xfId="0" applyFont="1" applyFill="1" applyBorder="1"/>
    <xf numFmtId="0" fontId="8" fillId="0" borderId="28" xfId="0" applyFont="1" applyBorder="1" applyAlignment="1">
      <alignment horizontal="left" wrapText="1"/>
    </xf>
    <xf numFmtId="0" fontId="8" fillId="0" borderId="27" xfId="0" applyFont="1" applyBorder="1" applyAlignment="1">
      <alignment horizontal="left" wrapText="1"/>
    </xf>
    <xf numFmtId="0" fontId="8" fillId="0" borderId="29" xfId="0" applyFont="1" applyBorder="1" applyAlignment="1">
      <alignment horizontal="left" wrapText="1"/>
    </xf>
    <xf numFmtId="0" fontId="8" fillId="0" borderId="28" xfId="0" applyFont="1" applyBorder="1" applyAlignment="1">
      <alignment horizontal="center"/>
    </xf>
    <xf numFmtId="0" fontId="8" fillId="0" borderId="29" xfId="0" applyFont="1" applyBorder="1" applyAlignment="1">
      <alignment horizontal="center"/>
    </xf>
    <xf numFmtId="2" fontId="8" fillId="0" borderId="28" xfId="0" applyNumberFormat="1" applyFont="1" applyBorder="1" applyAlignment="1">
      <alignment horizontal="center"/>
    </xf>
    <xf numFmtId="2" fontId="8" fillId="0" borderId="29" xfId="0" applyNumberFormat="1" applyFont="1" applyBorder="1" applyAlignment="1">
      <alignment horizontal="center"/>
    </xf>
    <xf numFmtId="44" fontId="8" fillId="0" borderId="28" xfId="1" applyFont="1" applyBorder="1" applyAlignment="1">
      <alignment horizontal="center"/>
    </xf>
    <xf numFmtId="44" fontId="8" fillId="0" borderId="27" xfId="1" applyFont="1" applyBorder="1" applyAlignment="1">
      <alignment horizontal="center"/>
    </xf>
    <xf numFmtId="44" fontId="8" fillId="0" borderId="29" xfId="1" applyFont="1" applyBorder="1" applyAlignment="1">
      <alignment horizontal="center"/>
    </xf>
    <xf numFmtId="184" fontId="8" fillId="0" borderId="28" xfId="1" applyNumberFormat="1" applyFont="1" applyBorder="1" applyAlignment="1">
      <alignment horizontal="center"/>
    </xf>
    <xf numFmtId="184" fontId="8" fillId="0" borderId="27" xfId="1" applyNumberFormat="1" applyFont="1" applyBorder="1" applyAlignment="1">
      <alignment horizontal="center"/>
    </xf>
    <xf numFmtId="184" fontId="8" fillId="0" borderId="165" xfId="1" applyNumberFormat="1" applyFont="1" applyBorder="1" applyAlignment="1">
      <alignment horizontal="center"/>
    </xf>
    <xf numFmtId="0" fontId="8" fillId="0" borderId="40" xfId="0" applyFont="1" applyBorder="1" applyAlignment="1">
      <alignment horizontal="center" vertical="center"/>
    </xf>
    <xf numFmtId="184" fontId="8" fillId="0" borderId="169" xfId="1" applyNumberFormat="1" applyFont="1" applyBorder="1" applyAlignment="1">
      <alignment horizontal="left" vertical="center" wrapText="1"/>
    </xf>
    <xf numFmtId="184" fontId="8" fillId="0" borderId="172" xfId="1" applyNumberFormat="1" applyFont="1" applyBorder="1" applyAlignment="1">
      <alignment horizontal="left" vertical="center" wrapText="1"/>
    </xf>
    <xf numFmtId="184" fontId="8" fillId="0" borderId="126" xfId="1" applyNumberFormat="1" applyFont="1" applyBorder="1" applyAlignment="1">
      <alignment horizontal="left" vertical="center" wrapText="1"/>
    </xf>
    <xf numFmtId="184" fontId="8" fillId="0" borderId="173" xfId="1" applyNumberFormat="1" applyFont="1" applyBorder="1" applyAlignment="1">
      <alignment horizontal="left" vertical="center" wrapText="1"/>
    </xf>
    <xf numFmtId="0" fontId="22" fillId="0" borderId="42" xfId="0" applyFont="1" applyBorder="1" applyAlignment="1">
      <alignment horizontal="right" vertical="center"/>
    </xf>
    <xf numFmtId="0" fontId="6" fillId="0" borderId="43" xfId="0" applyFont="1" applyBorder="1"/>
    <xf numFmtId="0" fontId="6" fillId="0" borderId="44" xfId="0" applyFont="1" applyBorder="1"/>
    <xf numFmtId="184" fontId="22" fillId="0" borderId="45" xfId="0" applyNumberFormat="1" applyFont="1" applyBorder="1" applyAlignment="1">
      <alignment horizontal="left" vertical="center"/>
    </xf>
    <xf numFmtId="184" fontId="22" fillId="0" borderId="43" xfId="0" applyNumberFormat="1" applyFont="1" applyBorder="1" applyAlignment="1">
      <alignment horizontal="left" vertical="center"/>
    </xf>
    <xf numFmtId="184" fontId="22" fillId="0" borderId="46" xfId="0" applyNumberFormat="1" applyFont="1" applyBorder="1" applyAlignment="1">
      <alignment horizontal="left" vertical="center"/>
    </xf>
    <xf numFmtId="0" fontId="22" fillId="0" borderId="51" xfId="0" applyFont="1" applyBorder="1" applyAlignment="1">
      <alignment horizontal="right" vertical="center"/>
    </xf>
    <xf numFmtId="0" fontId="6" fillId="0" borderId="30" xfId="0" applyFont="1" applyBorder="1"/>
    <xf numFmtId="0" fontId="6" fillId="0" borderId="33" xfId="0" applyFont="1" applyBorder="1"/>
    <xf numFmtId="184" fontId="22" fillId="0" borderId="171" xfId="1" applyNumberFormat="1" applyFont="1" applyBorder="1" applyAlignment="1">
      <alignment horizontal="left" vertical="center" wrapText="1"/>
    </xf>
    <xf numFmtId="0" fontId="8" fillId="0" borderId="147" xfId="0" applyFont="1" applyBorder="1" applyAlignment="1">
      <alignment horizontal="left" wrapText="1"/>
    </xf>
    <xf numFmtId="0" fontId="8" fillId="0" borderId="145" xfId="0" applyFont="1" applyBorder="1" applyAlignment="1">
      <alignment horizontal="left" wrapText="1"/>
    </xf>
    <xf numFmtId="0" fontId="8" fillId="0" borderId="146" xfId="0" applyFont="1" applyBorder="1" applyAlignment="1">
      <alignment horizontal="left" wrapText="1"/>
    </xf>
    <xf numFmtId="0" fontId="8" fillId="0" borderId="147" xfId="0" applyFont="1" applyBorder="1" applyAlignment="1">
      <alignment horizontal="center"/>
    </xf>
    <xf numFmtId="0" fontId="8" fillId="0" borderId="146" xfId="0" applyFont="1" applyBorder="1" applyAlignment="1">
      <alignment horizontal="center"/>
    </xf>
    <xf numFmtId="2" fontId="8" fillId="0" borderId="147" xfId="0" applyNumberFormat="1" applyFont="1" applyBorder="1" applyAlignment="1">
      <alignment horizontal="center"/>
    </xf>
    <xf numFmtId="2" fontId="8" fillId="0" borderId="146" xfId="0" applyNumberFormat="1" applyFont="1" applyBorder="1" applyAlignment="1">
      <alignment horizontal="center"/>
    </xf>
    <xf numFmtId="44" fontId="8" fillId="0" borderId="147" xfId="1" applyFont="1" applyBorder="1" applyAlignment="1">
      <alignment horizontal="center"/>
    </xf>
    <xf numFmtId="44" fontId="8" fillId="0" borderId="145" xfId="1" applyFont="1" applyBorder="1" applyAlignment="1">
      <alignment horizontal="center"/>
    </xf>
    <xf numFmtId="44" fontId="8" fillId="0" borderId="146" xfId="1" applyFont="1" applyBorder="1" applyAlignment="1">
      <alignment horizontal="center"/>
    </xf>
    <xf numFmtId="184" fontId="8" fillId="0" borderId="147" xfId="1" applyNumberFormat="1" applyFont="1" applyBorder="1" applyAlignment="1">
      <alignment horizontal="center"/>
    </xf>
    <xf numFmtId="184" fontId="8" fillId="0" borderId="145" xfId="1" applyNumberFormat="1" applyFont="1" applyBorder="1" applyAlignment="1">
      <alignment horizontal="center"/>
    </xf>
    <xf numFmtId="184" fontId="8" fillId="0" borderId="148" xfId="1" applyNumberFormat="1" applyFont="1" applyBorder="1" applyAlignment="1">
      <alignment horizontal="center"/>
    </xf>
    <xf numFmtId="0" fontId="4" fillId="0" borderId="140" xfId="0" applyFont="1" applyBorder="1"/>
    <xf numFmtId="184" fontId="8" fillId="0" borderId="115" xfId="1" applyNumberFormat="1" applyFont="1" applyBorder="1" applyAlignment="1">
      <alignment horizontal="left" vertical="center" wrapText="1"/>
    </xf>
    <xf numFmtId="184" fontId="4" fillId="0" borderId="116" xfId="1" applyNumberFormat="1" applyFont="1" applyBorder="1"/>
    <xf numFmtId="184" fontId="4" fillId="0" borderId="161" xfId="1" applyNumberFormat="1" applyFont="1" applyBorder="1"/>
    <xf numFmtId="0" fontId="6" fillId="0" borderId="46" xfId="0" applyFont="1" applyBorder="1"/>
    <xf numFmtId="184" fontId="22" fillId="0" borderId="115" xfId="1" applyNumberFormat="1" applyFont="1" applyBorder="1" applyAlignment="1">
      <alignment horizontal="left" vertical="center" wrapText="1"/>
    </xf>
    <xf numFmtId="184" fontId="6" fillId="0" borderId="116" xfId="1" applyNumberFormat="1" applyFont="1" applyBorder="1"/>
    <xf numFmtId="184" fontId="6" fillId="0" borderId="161" xfId="1" applyNumberFormat="1" applyFont="1" applyBorder="1"/>
    <xf numFmtId="0" fontId="8" fillId="0" borderId="24" xfId="0" applyFont="1" applyBorder="1" applyAlignment="1">
      <alignment wrapText="1"/>
    </xf>
    <xf numFmtId="0" fontId="8" fillId="0" borderId="25" xfId="0" applyFont="1" applyBorder="1" applyAlignment="1">
      <alignment wrapText="1"/>
    </xf>
    <xf numFmtId="0" fontId="8" fillId="0" borderId="26" xfId="0" applyFont="1" applyBorder="1" applyAlignment="1">
      <alignment wrapText="1"/>
    </xf>
    <xf numFmtId="0" fontId="25" fillId="0" borderId="9" xfId="0" applyFont="1" applyBorder="1" applyAlignment="1">
      <alignment horizontal="center" vertical="center"/>
    </xf>
    <xf numFmtId="171" fontId="20" fillId="0" borderId="27" xfId="0" applyNumberFormat="1" applyFont="1" applyBorder="1" applyAlignment="1">
      <alignment horizontal="center"/>
    </xf>
    <xf numFmtId="0" fontId="7" fillId="0" borderId="27" xfId="0" applyFont="1" applyBorder="1" applyAlignment="1">
      <alignment horizontal="center"/>
    </xf>
    <xf numFmtId="0" fontId="22" fillId="3" borderId="16" xfId="0" applyFont="1" applyFill="1" applyBorder="1" applyAlignment="1">
      <alignment horizontal="center" vertical="center" wrapText="1"/>
    </xf>
    <xf numFmtId="0" fontId="7" fillId="0" borderId="142" xfId="0" applyFont="1" applyBorder="1"/>
    <xf numFmtId="0" fontId="8" fillId="3" borderId="101" xfId="0" applyFont="1" applyFill="1" applyBorder="1" applyAlignment="1">
      <alignment horizontal="center" vertical="center" wrapText="1"/>
    </xf>
    <xf numFmtId="0" fontId="7" fillId="0" borderId="102" xfId="0" applyFont="1" applyBorder="1"/>
    <xf numFmtId="0" fontId="7" fillId="0" borderId="136" xfId="0" applyFont="1" applyBorder="1"/>
    <xf numFmtId="0" fontId="7" fillId="0" borderId="141" xfId="0" applyFont="1" applyBorder="1"/>
    <xf numFmtId="0" fontId="7" fillId="0" borderId="30" xfId="0" applyFont="1" applyBorder="1"/>
    <xf numFmtId="0" fontId="7" fillId="0" borderId="33" xfId="0" applyFont="1" applyBorder="1"/>
    <xf numFmtId="0" fontId="8" fillId="3" borderId="137" xfId="0" applyFont="1" applyFill="1" applyBorder="1" applyAlignment="1">
      <alignment horizontal="center" vertical="center" wrapText="1"/>
    </xf>
    <xf numFmtId="0" fontId="8" fillId="3" borderId="138" xfId="0" applyFont="1" applyFill="1" applyBorder="1" applyAlignment="1">
      <alignment horizontal="center" vertical="center" wrapText="1"/>
    </xf>
    <xf numFmtId="0" fontId="7" fillId="0" borderId="139" xfId="0" applyFont="1" applyBorder="1"/>
    <xf numFmtId="0" fontId="7" fillId="0" borderId="140" xfId="0" applyFont="1" applyBorder="1"/>
    <xf numFmtId="6" fontId="8" fillId="0" borderId="9" xfId="0" applyNumberFormat="1" applyFont="1" applyBorder="1" applyAlignment="1">
      <alignment horizontal="center" vertical="center" wrapText="1"/>
    </xf>
    <xf numFmtId="0" fontId="8" fillId="0" borderId="9" xfId="0" applyFont="1" applyBorder="1" applyAlignment="1">
      <alignment horizontal="center" wrapText="1"/>
    </xf>
    <xf numFmtId="0" fontId="7" fillId="0" borderId="0" xfId="0" applyFont="1"/>
    <xf numFmtId="0" fontId="8" fillId="0" borderId="9" xfId="0" applyFont="1" applyBorder="1" applyAlignment="1">
      <alignment horizontal="center" vertical="center" wrapText="1"/>
    </xf>
    <xf numFmtId="0" fontId="12" fillId="0" borderId="27" xfId="0" applyFont="1" applyBorder="1" applyAlignment="1">
      <alignment horizontal="left"/>
    </xf>
    <xf numFmtId="0" fontId="62" fillId="0" borderId="24" xfId="0" applyFont="1" applyBorder="1" applyAlignment="1">
      <alignment horizontal="center" vertical="center" wrapText="1"/>
    </xf>
    <xf numFmtId="0" fontId="7" fillId="0" borderId="25" xfId="0" applyFont="1" applyBorder="1" applyAlignment="1">
      <alignment wrapText="1"/>
    </xf>
    <xf numFmtId="0" fontId="7" fillId="0" borderId="26" xfId="0" applyFont="1" applyBorder="1" applyAlignment="1">
      <alignment wrapText="1"/>
    </xf>
    <xf numFmtId="184" fontId="8" fillId="0" borderId="23" xfId="1" applyNumberFormat="1" applyFont="1" applyBorder="1" applyAlignment="1">
      <alignment horizontal="left" vertical="center" wrapText="1"/>
    </xf>
    <xf numFmtId="184" fontId="4" fillId="0" borderId="30" xfId="1" applyNumberFormat="1" applyFont="1" applyBorder="1"/>
    <xf numFmtId="184" fontId="4" fillId="0" borderId="59" xfId="1" applyNumberFormat="1" applyFont="1" applyBorder="1"/>
    <xf numFmtId="0" fontId="8" fillId="0" borderId="24" xfId="0" applyFont="1" applyBorder="1"/>
    <xf numFmtId="0" fontId="4" fillId="0" borderId="25" xfId="0" applyFont="1" applyBorder="1"/>
    <xf numFmtId="0" fontId="4" fillId="0" borderId="26" xfId="0" applyFont="1" applyBorder="1"/>
    <xf numFmtId="0" fontId="4" fillId="0" borderId="142" xfId="0" applyFont="1" applyBorder="1"/>
    <xf numFmtId="0" fontId="27" fillId="0" borderId="147" xfId="0" applyFont="1" applyBorder="1" applyAlignment="1">
      <alignment horizontal="center"/>
    </xf>
    <xf numFmtId="0" fontId="4" fillId="0" borderId="145" xfId="0" applyFont="1" applyBorder="1"/>
    <xf numFmtId="0" fontId="4" fillId="0" borderId="148" xfId="0" applyFont="1" applyBorder="1"/>
    <xf numFmtId="0" fontId="12" fillId="3" borderId="24" xfId="0" applyFont="1" applyFill="1" applyBorder="1" applyAlignment="1">
      <alignment horizontal="center" vertical="center"/>
    </xf>
    <xf numFmtId="167" fontId="4" fillId="0" borderId="9" xfId="0" applyNumberFormat="1" applyFont="1" applyBorder="1" applyAlignment="1">
      <alignment horizontal="center" vertical="center" wrapText="1"/>
    </xf>
    <xf numFmtId="167" fontId="4" fillId="0" borderId="9" xfId="0" applyNumberFormat="1" applyFont="1" applyBorder="1" applyAlignment="1">
      <alignment horizontal="center"/>
    </xf>
    <xf numFmtId="167" fontId="4" fillId="0" borderId="0" xfId="0" applyNumberFormat="1" applyFont="1" applyAlignment="1">
      <alignment horizontal="center" vertical="center" wrapText="1"/>
    </xf>
    <xf numFmtId="167" fontId="23" fillId="0" borderId="9" xfId="0" applyNumberFormat="1" applyFont="1" applyBorder="1" applyAlignment="1">
      <alignment horizontal="center" vertical="center" wrapText="1"/>
    </xf>
    <xf numFmtId="0" fontId="6" fillId="0" borderId="0" xfId="0" applyFont="1" applyAlignment="1">
      <alignment horizontal="left" wrapText="1"/>
    </xf>
    <xf numFmtId="0" fontId="15" fillId="0" borderId="0" xfId="0" applyFont="1" applyAlignment="1">
      <alignment horizontal="center"/>
    </xf>
    <xf numFmtId="0" fontId="6" fillId="0" borderId="0" xfId="0" applyFont="1" applyAlignment="1">
      <alignment wrapText="1"/>
    </xf>
    <xf numFmtId="0" fontId="23" fillId="0" borderId="0" xfId="0" applyFont="1" applyAlignment="1">
      <alignment horizontal="center" wrapText="1"/>
    </xf>
    <xf numFmtId="168" fontId="4" fillId="0" borderId="9" xfId="0" applyNumberFormat="1" applyFont="1" applyBorder="1" applyAlignment="1">
      <alignment horizontal="center" vertical="center" wrapText="1"/>
    </xf>
    <xf numFmtId="0" fontId="6" fillId="0" borderId="78" xfId="0" applyFont="1" applyBorder="1" applyAlignment="1">
      <alignment horizontal="left" vertical="center"/>
    </xf>
    <xf numFmtId="0" fontId="4" fillId="0" borderId="28" xfId="0" applyFont="1" applyBorder="1" applyAlignment="1">
      <alignment horizontal="center" vertical="center" wrapText="1"/>
    </xf>
    <xf numFmtId="0" fontId="7" fillId="0" borderId="9" xfId="0" applyFont="1" applyBorder="1" applyAlignment="1">
      <alignment horizontal="center"/>
    </xf>
    <xf numFmtId="0" fontId="7" fillId="0" borderId="9" xfId="0" applyFont="1" applyBorder="1" applyAlignment="1">
      <alignment horizontal="center" vertical="center" wrapText="1"/>
    </xf>
    <xf numFmtId="44" fontId="44" fillId="0" borderId="90" xfId="1" applyFont="1" applyFill="1" applyBorder="1" applyAlignment="1">
      <alignment horizontal="center" vertical="center"/>
    </xf>
    <xf numFmtId="0" fontId="7" fillId="0" borderId="90" xfId="0" applyFont="1" applyBorder="1" applyAlignment="1">
      <alignment horizontal="left"/>
    </xf>
    <xf numFmtId="0" fontId="44" fillId="17" borderId="90" xfId="0" applyFont="1" applyFill="1" applyBorder="1" applyAlignment="1">
      <alignment horizontal="justify" vertical="center" wrapText="1"/>
    </xf>
    <xf numFmtId="44" fontId="44" fillId="17" borderId="90" xfId="1" applyFont="1" applyFill="1" applyBorder="1" applyAlignment="1">
      <alignment horizontal="center" vertical="center"/>
    </xf>
    <xf numFmtId="2" fontId="44" fillId="17" borderId="90" xfId="2" applyNumberFormat="1" applyFill="1" applyBorder="1" applyAlignment="1">
      <alignment horizontal="right" vertical="center" wrapText="1"/>
    </xf>
    <xf numFmtId="172" fontId="44" fillId="17" borderId="90" xfId="3" applyNumberFormat="1" applyFont="1" applyFill="1" applyBorder="1" applyAlignment="1">
      <alignment horizontal="center" vertical="center" wrapText="1"/>
    </xf>
    <xf numFmtId="44" fontId="44" fillId="0" borderId="91" xfId="1" applyFont="1" applyFill="1" applyBorder="1" applyAlignment="1">
      <alignment horizontal="center" vertical="center"/>
    </xf>
    <xf numFmtId="0" fontId="3" fillId="14" borderId="91" xfId="0" applyFont="1" applyFill="1" applyBorder="1" applyAlignment="1">
      <alignment horizontal="center"/>
    </xf>
    <xf numFmtId="0" fontId="41" fillId="14" borderId="92" xfId="0" applyFont="1" applyFill="1" applyBorder="1" applyAlignment="1">
      <alignment horizontal="center"/>
    </xf>
    <xf numFmtId="0" fontId="41" fillId="14" borderId="93" xfId="0" applyFont="1" applyFill="1" applyBorder="1" applyAlignment="1">
      <alignment horizontal="center"/>
    </xf>
    <xf numFmtId="0" fontId="3" fillId="0" borderId="99" xfId="2" applyFont="1" applyBorder="1" applyAlignment="1">
      <alignment horizontal="center" vertical="center" wrapText="1"/>
    </xf>
    <xf numFmtId="0" fontId="12" fillId="0" borderId="52" xfId="0" applyFont="1" applyBorder="1" applyAlignment="1">
      <alignment horizontal="center" vertical="center"/>
    </xf>
    <xf numFmtId="0" fontId="12" fillId="0" borderId="78" xfId="0" applyFont="1" applyBorder="1" applyAlignment="1">
      <alignment horizontal="center" vertical="center"/>
    </xf>
    <xf numFmtId="0" fontId="12" fillId="0" borderId="89" xfId="0" applyFont="1" applyBorder="1" applyAlignment="1">
      <alignment horizontal="center" vertical="center"/>
    </xf>
    <xf numFmtId="0" fontId="12" fillId="0" borderId="115" xfId="0" applyFont="1" applyBorder="1" applyAlignment="1">
      <alignment horizontal="center" vertical="center"/>
    </xf>
    <xf numFmtId="0" fontId="12" fillId="0" borderId="116" xfId="0" applyFont="1" applyBorder="1" applyAlignment="1">
      <alignment horizontal="center" vertical="center"/>
    </xf>
    <xf numFmtId="0" fontId="12" fillId="0" borderId="121" xfId="0" applyFont="1" applyBorder="1" applyAlignment="1">
      <alignment horizontal="center" vertical="center"/>
    </xf>
    <xf numFmtId="0" fontId="7" fillId="0" borderId="99" xfId="2" applyFont="1" applyBorder="1" applyAlignment="1">
      <alignment horizontal="left" vertical="center" wrapText="1"/>
    </xf>
    <xf numFmtId="0" fontId="3" fillId="0" borderId="101" xfId="0" applyFont="1" applyBorder="1" applyAlignment="1">
      <alignment horizontal="center" vertical="center"/>
    </xf>
    <xf numFmtId="0" fontId="3" fillId="0" borderId="102" xfId="0" applyFont="1" applyBorder="1" applyAlignment="1">
      <alignment horizontal="center" vertical="center"/>
    </xf>
    <xf numFmtId="0" fontId="3" fillId="0" borderId="103" xfId="0" applyFont="1" applyBorder="1" applyAlignment="1">
      <alignment horizontal="center" vertical="center"/>
    </xf>
    <xf numFmtId="0" fontId="3" fillId="0" borderId="97" xfId="0" applyFont="1" applyBorder="1" applyAlignment="1">
      <alignment horizontal="center" vertical="center"/>
    </xf>
    <xf numFmtId="0" fontId="3" fillId="0" borderId="78" xfId="0" applyFont="1" applyBorder="1" applyAlignment="1">
      <alignment horizontal="center" vertical="center"/>
    </xf>
    <xf numFmtId="0" fontId="3" fillId="0" borderId="108" xfId="0" applyFont="1" applyBorder="1" applyAlignment="1">
      <alignment horizontal="center" vertical="center"/>
    </xf>
    <xf numFmtId="0" fontId="3" fillId="0" borderId="94" xfId="0" applyFont="1" applyBorder="1" applyAlignment="1">
      <alignment horizontal="center" vertical="center"/>
    </xf>
    <xf numFmtId="0" fontId="3" fillId="0" borderId="96" xfId="0" applyFont="1" applyBorder="1" applyAlignment="1">
      <alignment horizontal="center" vertical="center"/>
    </xf>
    <xf numFmtId="0" fontId="3" fillId="0" borderId="104" xfId="0" applyFont="1" applyBorder="1" applyAlignment="1">
      <alignment horizontal="center" vertical="center"/>
    </xf>
    <xf numFmtId="175" fontId="5" fillId="0" borderId="91" xfId="14" applyNumberFormat="1" applyFont="1" applyBorder="1" applyAlignment="1">
      <alignment horizontal="center" vertical="center" wrapText="1"/>
    </xf>
    <xf numFmtId="175" fontId="5" fillId="0" borderId="92" xfId="14" applyNumberFormat="1" applyFont="1" applyBorder="1" applyAlignment="1">
      <alignment horizontal="center" vertical="center" wrapText="1"/>
    </xf>
    <xf numFmtId="175" fontId="5" fillId="0" borderId="93" xfId="14" applyNumberFormat="1" applyFont="1" applyBorder="1" applyAlignment="1">
      <alignment horizontal="center" vertical="center" wrapText="1"/>
    </xf>
    <xf numFmtId="182" fontId="13" fillId="0" borderId="91" xfId="10" applyNumberFormat="1" applyFont="1" applyBorder="1" applyAlignment="1">
      <alignment horizontal="center" vertical="center" wrapText="1"/>
    </xf>
    <xf numFmtId="182" fontId="13" fillId="0" borderId="92" xfId="10" applyNumberFormat="1" applyFont="1" applyBorder="1" applyAlignment="1">
      <alignment horizontal="center" vertical="center" wrapText="1"/>
    </xf>
    <xf numFmtId="182" fontId="13" fillId="0" borderId="93" xfId="10" applyNumberFormat="1" applyFont="1" applyBorder="1" applyAlignment="1">
      <alignment horizontal="center" vertical="center" wrapText="1"/>
    </xf>
    <xf numFmtId="2" fontId="5" fillId="0" borderId="91" xfId="2" applyNumberFormat="1" applyFont="1" applyBorder="1" applyAlignment="1">
      <alignment horizontal="center" vertical="center" wrapText="1"/>
    </xf>
    <xf numFmtId="2" fontId="5" fillId="0" borderId="93" xfId="2" applyNumberFormat="1" applyFont="1" applyBorder="1" applyAlignment="1">
      <alignment horizontal="center" vertical="center" wrapText="1"/>
    </xf>
    <xf numFmtId="4" fontId="71" fillId="0" borderId="91" xfId="12" applyNumberFormat="1" applyFont="1" applyFill="1" applyBorder="1" applyAlignment="1">
      <alignment horizontal="justify" vertical="center" wrapText="1"/>
    </xf>
    <xf numFmtId="4" fontId="71" fillId="0" borderId="92" xfId="12" applyNumberFormat="1" applyFont="1" applyFill="1" applyBorder="1" applyAlignment="1">
      <alignment horizontal="justify" vertical="center" wrapText="1"/>
    </xf>
    <xf numFmtId="4" fontId="71" fillId="0" borderId="93" xfId="12" applyNumberFormat="1" applyFont="1" applyFill="1" applyBorder="1" applyAlignment="1">
      <alignment horizontal="justify" vertical="center" wrapText="1"/>
    </xf>
    <xf numFmtId="0" fontId="60" fillId="14" borderId="91" xfId="0" applyFont="1" applyFill="1" applyBorder="1" applyAlignment="1">
      <alignment horizontal="center"/>
    </xf>
    <xf numFmtId="0" fontId="60" fillId="14" borderId="92" xfId="0" applyFont="1" applyFill="1" applyBorder="1" applyAlignment="1">
      <alignment horizontal="center"/>
    </xf>
    <xf numFmtId="0" fontId="60" fillId="14" borderId="93" xfId="0" applyFont="1" applyFill="1" applyBorder="1" applyAlignment="1">
      <alignment horizontal="center"/>
    </xf>
    <xf numFmtId="0" fontId="60" fillId="12" borderId="91" xfId="0" applyFont="1" applyFill="1" applyBorder="1" applyAlignment="1">
      <alignment horizontal="center"/>
    </xf>
    <xf numFmtId="0" fontId="60" fillId="12" borderId="92" xfId="0" applyFont="1" applyFill="1" applyBorder="1" applyAlignment="1">
      <alignment horizontal="center"/>
    </xf>
    <xf numFmtId="0" fontId="60" fillId="12" borderId="93" xfId="0" applyFont="1" applyFill="1" applyBorder="1" applyAlignment="1">
      <alignment horizontal="center"/>
    </xf>
    <xf numFmtId="0" fontId="8" fillId="0" borderId="78" xfId="0" applyFont="1" applyBorder="1" applyAlignment="1">
      <alignment horizontal="center" vertical="center"/>
    </xf>
    <xf numFmtId="182" fontId="13" fillId="0" borderId="91" xfId="11" applyNumberFormat="1" applyFont="1" applyBorder="1" applyAlignment="1">
      <alignment horizontal="center" vertical="center"/>
    </xf>
    <xf numFmtId="182" fontId="13" fillId="0" borderId="92" xfId="11" applyNumberFormat="1" applyFont="1" applyBorder="1" applyAlignment="1">
      <alignment horizontal="center" vertical="center"/>
    </xf>
    <xf numFmtId="182" fontId="13" fillId="0" borderId="132" xfId="11" applyNumberFormat="1" applyFont="1" applyBorder="1" applyAlignment="1">
      <alignment horizontal="center" vertical="center"/>
    </xf>
    <xf numFmtId="179" fontId="13" fillId="0" borderId="91" xfId="11" applyNumberFormat="1" applyFont="1" applyBorder="1" applyAlignment="1">
      <alignment horizontal="center" vertical="center"/>
    </xf>
    <xf numFmtId="179" fontId="13" fillId="0" borderId="92" xfId="11" applyNumberFormat="1" applyFont="1" applyBorder="1" applyAlignment="1">
      <alignment horizontal="center" vertical="center"/>
    </xf>
    <xf numFmtId="179" fontId="13" fillId="0" borderId="132" xfId="11" applyNumberFormat="1" applyFont="1" applyBorder="1" applyAlignment="1">
      <alignment horizontal="center" vertical="center"/>
    </xf>
    <xf numFmtId="182" fontId="13" fillId="0" borderId="123" xfId="10" applyNumberFormat="1" applyFont="1" applyBorder="1" applyAlignment="1">
      <alignment horizontal="center" vertical="center"/>
    </xf>
    <xf numFmtId="182" fontId="13" fillId="0" borderId="124" xfId="10" applyNumberFormat="1" applyFont="1" applyBorder="1" applyAlignment="1">
      <alignment horizontal="center" vertical="center"/>
    </xf>
    <xf numFmtId="182" fontId="13" fillId="0" borderId="125" xfId="10" applyNumberFormat="1" applyFont="1" applyBorder="1" applyAlignment="1">
      <alignment horizontal="center" vertical="center"/>
    </xf>
    <xf numFmtId="179" fontId="13" fillId="0" borderId="133" xfId="11" applyNumberFormat="1" applyFont="1" applyBorder="1" applyAlignment="1">
      <alignment horizontal="center" vertical="center"/>
    </xf>
    <xf numFmtId="179" fontId="13" fillId="0" borderId="134" xfId="11" applyNumberFormat="1" applyFont="1" applyBorder="1" applyAlignment="1">
      <alignment horizontal="center" vertical="center"/>
    </xf>
    <xf numFmtId="179" fontId="13" fillId="0" borderId="135" xfId="11" applyNumberFormat="1" applyFont="1" applyBorder="1" applyAlignment="1">
      <alignment horizontal="center" vertical="center"/>
    </xf>
    <xf numFmtId="0" fontId="31" fillId="0" borderId="91" xfId="9" applyFont="1" applyBorder="1" applyAlignment="1">
      <alignment horizontal="right" vertical="center"/>
    </xf>
    <xf numFmtId="0" fontId="31" fillId="0" borderId="92" xfId="9" applyFont="1" applyBorder="1" applyAlignment="1">
      <alignment horizontal="right" vertical="center"/>
    </xf>
    <xf numFmtId="0" fontId="31" fillId="0" borderId="124" xfId="9" applyFont="1" applyBorder="1" applyAlignment="1">
      <alignment horizontal="right" vertical="center"/>
    </xf>
    <xf numFmtId="0" fontId="31" fillId="0" borderId="125" xfId="9" applyFont="1" applyBorder="1" applyAlignment="1">
      <alignment horizontal="right" vertical="center"/>
    </xf>
    <xf numFmtId="182" fontId="31" fillId="0" borderId="129" xfId="11" applyNumberFormat="1" applyFont="1" applyBorder="1" applyAlignment="1">
      <alignment horizontal="center" vertical="center"/>
    </xf>
    <xf numFmtId="182" fontId="31" fillId="0" borderId="130" xfId="11" applyNumberFormat="1" applyFont="1" applyBorder="1" applyAlignment="1">
      <alignment horizontal="center" vertical="center"/>
    </xf>
    <xf numFmtId="182" fontId="31" fillId="0" borderId="131" xfId="11" applyNumberFormat="1" applyFont="1" applyBorder="1" applyAlignment="1">
      <alignment horizontal="center" vertical="center"/>
    </xf>
    <xf numFmtId="0" fontId="6" fillId="0" borderId="78" xfId="0" applyFont="1" applyBorder="1" applyAlignment="1">
      <alignment horizontal="center" wrapText="1"/>
    </xf>
    <xf numFmtId="14" fontId="4" fillId="0" borderId="30" xfId="0" applyNumberFormat="1" applyFont="1" applyBorder="1" applyAlignment="1">
      <alignment horizontal="center" vertical="center" wrapText="1"/>
    </xf>
    <xf numFmtId="0" fontId="4" fillId="0" borderId="78" xfId="0" applyFont="1" applyBorder="1" applyAlignment="1">
      <alignment horizontal="right" vertical="center"/>
    </xf>
    <xf numFmtId="0" fontId="6" fillId="12" borderId="78" xfId="0" applyFont="1" applyFill="1" applyBorder="1" applyAlignment="1">
      <alignment horizontal="center"/>
    </xf>
    <xf numFmtId="0" fontId="7" fillId="12" borderId="78" xfId="0" applyFont="1" applyFill="1" applyBorder="1"/>
    <xf numFmtId="164" fontId="3" fillId="0" borderId="90" xfId="3" applyFont="1" applyFill="1" applyBorder="1" applyAlignment="1">
      <alignment horizontal="center" vertical="center" wrapText="1"/>
    </xf>
    <xf numFmtId="0" fontId="6" fillId="12" borderId="78" xfId="0" applyFont="1" applyFill="1" applyBorder="1" applyAlignment="1">
      <alignment horizontal="center" vertical="center" wrapText="1"/>
    </xf>
    <xf numFmtId="0" fontId="7" fillId="12" borderId="78" xfId="0" applyFont="1" applyFill="1" applyBorder="1" applyAlignment="1">
      <alignment horizontal="center" vertical="center"/>
    </xf>
    <xf numFmtId="0" fontId="6" fillId="12" borderId="78" xfId="0" applyFont="1" applyFill="1" applyBorder="1" applyAlignment="1">
      <alignment horizontal="center" vertical="center"/>
    </xf>
    <xf numFmtId="14" fontId="4" fillId="12" borderId="30" xfId="0" applyNumberFormat="1" applyFont="1" applyFill="1" applyBorder="1" applyAlignment="1">
      <alignment horizontal="center" vertical="center" wrapText="1"/>
    </xf>
    <xf numFmtId="0" fontId="7" fillId="12" borderId="30" xfId="0" applyFont="1" applyFill="1" applyBorder="1" applyAlignment="1">
      <alignment horizontal="center" vertical="center"/>
    </xf>
    <xf numFmtId="0" fontId="17" fillId="12" borderId="30" xfId="0" applyFont="1" applyFill="1" applyBorder="1" applyAlignment="1">
      <alignment horizontal="justify" vertical="center" wrapText="1"/>
    </xf>
    <xf numFmtId="0" fontId="17" fillId="12" borderId="30" xfId="0" applyFont="1" applyFill="1" applyBorder="1" applyAlignment="1">
      <alignment horizontal="justify" vertical="center"/>
    </xf>
    <xf numFmtId="0" fontId="12" fillId="3" borderId="149" xfId="0" applyFont="1" applyFill="1" applyBorder="1" applyAlignment="1">
      <alignment horizontal="center"/>
    </xf>
    <xf numFmtId="0" fontId="12" fillId="3" borderId="126" xfId="0" applyFont="1" applyFill="1" applyBorder="1" applyAlignment="1">
      <alignment horizontal="center"/>
    </xf>
    <xf numFmtId="0" fontId="12" fillId="3" borderId="150" xfId="0" applyFont="1" applyFill="1" applyBorder="1" applyAlignment="1">
      <alignment horizontal="center"/>
    </xf>
    <xf numFmtId="0" fontId="8" fillId="0" borderId="78" xfId="0" applyFont="1" applyBorder="1" applyAlignment="1">
      <alignment horizontal="left" vertical="center" wrapText="1"/>
    </xf>
    <xf numFmtId="0" fontId="6" fillId="0" borderId="78" xfId="0" applyFont="1" applyBorder="1" applyAlignment="1">
      <alignment horizontal="center" vertical="center" wrapText="1"/>
    </xf>
    <xf numFmtId="167" fontId="6" fillId="0" borderId="30" xfId="0" applyNumberFormat="1" applyFont="1" applyBorder="1" applyAlignment="1">
      <alignment horizontal="center" vertical="center" wrapText="1"/>
    </xf>
    <xf numFmtId="3" fontId="31" fillId="0" borderId="127" xfId="11" applyNumberFormat="1" applyFont="1" applyBorder="1" applyAlignment="1">
      <alignment horizontal="justify" vertical="center" wrapText="1"/>
    </xf>
    <xf numFmtId="3" fontId="31" fillId="0" borderId="92" xfId="11" applyNumberFormat="1" applyFont="1" applyBorder="1" applyAlignment="1">
      <alignment horizontal="justify" vertical="center" wrapText="1"/>
    </xf>
    <xf numFmtId="3" fontId="31" fillId="0" borderId="93" xfId="11" applyNumberFormat="1" applyFont="1" applyBorder="1" applyAlignment="1">
      <alignment horizontal="justify" vertical="center" wrapText="1"/>
    </xf>
    <xf numFmtId="3" fontId="31" fillId="0" borderId="127" xfId="11" applyNumberFormat="1" applyFont="1" applyBorder="1" applyAlignment="1">
      <alignment horizontal="left" vertical="center" wrapText="1"/>
    </xf>
    <xf numFmtId="3" fontId="31" fillId="0" borderId="92" xfId="11" applyNumberFormat="1" applyFont="1" applyBorder="1" applyAlignment="1">
      <alignment horizontal="left" vertical="center" wrapText="1"/>
    </xf>
    <xf numFmtId="3" fontId="31" fillId="0" borderId="93" xfId="11" applyNumberFormat="1" applyFont="1" applyBorder="1" applyAlignment="1">
      <alignment horizontal="left" vertical="center" wrapText="1"/>
    </xf>
    <xf numFmtId="0" fontId="13" fillId="0" borderId="91" xfId="9" applyFont="1" applyBorder="1" applyAlignment="1">
      <alignment horizontal="left" vertical="top" wrapText="1"/>
    </xf>
    <xf numFmtId="0" fontId="13" fillId="0" borderId="92" xfId="9" applyFont="1" applyBorder="1" applyAlignment="1">
      <alignment horizontal="left" vertical="top" wrapText="1"/>
    </xf>
    <xf numFmtId="0" fontId="13" fillId="0" borderId="93" xfId="9" applyFont="1" applyBorder="1" applyAlignment="1">
      <alignment horizontal="left" vertical="top" wrapText="1"/>
    </xf>
    <xf numFmtId="179" fontId="13" fillId="0" borderId="91" xfId="10" applyNumberFormat="1" applyFont="1" applyBorder="1" applyAlignment="1">
      <alignment horizontal="center" vertical="center"/>
    </xf>
    <xf numFmtId="179" fontId="13" fillId="0" borderId="92" xfId="10" applyNumberFormat="1" applyFont="1" applyBorder="1" applyAlignment="1">
      <alignment horizontal="center" vertical="center"/>
    </xf>
    <xf numFmtId="179" fontId="13" fillId="0" borderId="93" xfId="10" applyNumberFormat="1" applyFont="1" applyBorder="1" applyAlignment="1">
      <alignment horizontal="center" vertical="center"/>
    </xf>
    <xf numFmtId="3" fontId="13" fillId="0" borderId="91" xfId="9" applyNumberFormat="1" applyFont="1" applyBorder="1" applyAlignment="1">
      <alignment horizontal="center" vertical="center"/>
    </xf>
    <xf numFmtId="3" fontId="13" fillId="0" borderId="93" xfId="9" applyNumberFormat="1" applyFont="1" applyBorder="1" applyAlignment="1">
      <alignment horizontal="center" vertical="center"/>
    </xf>
    <xf numFmtId="0" fontId="8" fillId="0" borderId="78" xfId="0" applyFont="1" applyBorder="1" applyAlignment="1">
      <alignment horizontal="left" wrapText="1"/>
    </xf>
    <xf numFmtId="0" fontId="6" fillId="12" borderId="78" xfId="0" applyFont="1" applyFill="1" applyBorder="1" applyAlignment="1">
      <alignment horizontal="left" wrapText="1"/>
    </xf>
    <xf numFmtId="0" fontId="6" fillId="12" borderId="78" xfId="0" applyFont="1" applyFill="1" applyBorder="1" applyAlignment="1">
      <alignment horizontal="left" vertical="center"/>
    </xf>
    <xf numFmtId="0" fontId="22" fillId="3" borderId="122" xfId="0" applyFont="1" applyFill="1" applyBorder="1" applyAlignment="1">
      <alignment horizontal="center" vertical="center" wrapText="1"/>
    </xf>
    <xf numFmtId="0" fontId="22" fillId="3" borderId="116" xfId="0" applyFont="1" applyFill="1" applyBorder="1" applyAlignment="1">
      <alignment horizontal="center" vertical="center" wrapText="1"/>
    </xf>
    <xf numFmtId="0" fontId="22" fillId="3" borderId="121" xfId="0" applyFont="1" applyFill="1" applyBorder="1" applyAlignment="1">
      <alignment horizontal="center" vertical="center" wrapText="1"/>
    </xf>
    <xf numFmtId="0" fontId="8" fillId="3" borderId="25" xfId="0" applyFont="1" applyFill="1" applyBorder="1" applyAlignment="1">
      <alignment horizontal="center" vertical="center" wrapText="1"/>
    </xf>
    <xf numFmtId="0" fontId="8" fillId="3" borderId="142" xfId="0" applyFont="1" applyFill="1" applyBorder="1" applyAlignment="1">
      <alignment horizontal="center" vertical="center" wrapText="1"/>
    </xf>
    <xf numFmtId="0" fontId="8" fillId="3" borderId="139" xfId="0" applyFont="1" applyFill="1" applyBorder="1" applyAlignment="1">
      <alignment horizontal="center" vertical="center" wrapText="1"/>
    </xf>
    <xf numFmtId="0" fontId="8" fillId="3" borderId="140" xfId="0" applyFont="1" applyFill="1" applyBorder="1" applyAlignment="1">
      <alignment horizontal="center" vertical="center" wrapText="1"/>
    </xf>
    <xf numFmtId="0" fontId="62" fillId="0" borderId="24" xfId="0" applyFont="1" applyBorder="1" applyAlignment="1">
      <alignment horizontal="left" vertical="center" wrapText="1"/>
    </xf>
    <xf numFmtId="0" fontId="62" fillId="0" borderId="25" xfId="0" applyFont="1" applyBorder="1" applyAlignment="1">
      <alignment horizontal="left" vertical="center" wrapText="1"/>
    </xf>
    <xf numFmtId="0" fontId="62" fillId="0" borderId="26" xfId="0" applyFont="1" applyBorder="1" applyAlignment="1">
      <alignment horizontal="left" vertical="center" wrapText="1"/>
    </xf>
    <xf numFmtId="0" fontId="20" fillId="0" borderId="78" xfId="0" applyFont="1" applyBorder="1" applyAlignment="1">
      <alignment horizontal="center"/>
    </xf>
    <xf numFmtId="0" fontId="12" fillId="0" borderId="78" xfId="0" applyFont="1" applyBorder="1" applyAlignment="1">
      <alignment horizontal="center"/>
    </xf>
    <xf numFmtId="0" fontId="0" fillId="0" borderId="78" xfId="0" applyBorder="1"/>
    <xf numFmtId="0" fontId="3" fillId="0" borderId="78" xfId="0" applyFont="1" applyBorder="1" applyAlignment="1">
      <alignment horizontal="center" vertical="center" wrapText="1"/>
    </xf>
    <xf numFmtId="0" fontId="7" fillId="0" borderId="78" xfId="0" applyFont="1" applyBorder="1" applyAlignment="1">
      <alignment horizontal="center"/>
    </xf>
    <xf numFmtId="0" fontId="6" fillId="0" borderId="124" xfId="0" applyFont="1" applyBorder="1" applyAlignment="1">
      <alignment horizontal="center" vertical="center"/>
    </xf>
    <xf numFmtId="0" fontId="7" fillId="0" borderId="124" xfId="0" applyFont="1" applyBorder="1" applyAlignment="1">
      <alignment horizontal="center"/>
    </xf>
    <xf numFmtId="0" fontId="14" fillId="0" borderId="78" xfId="0" applyFont="1" applyBorder="1" applyAlignment="1">
      <alignment horizontal="right" vertical="center"/>
    </xf>
    <xf numFmtId="0" fontId="6" fillId="0" borderId="78" xfId="0" applyFont="1" applyBorder="1" applyAlignment="1">
      <alignment vertical="center"/>
    </xf>
    <xf numFmtId="0" fontId="7" fillId="0" borderId="52" xfId="0" applyFont="1" applyBorder="1"/>
    <xf numFmtId="0" fontId="14" fillId="0" borderId="78" xfId="0" applyFont="1" applyBorder="1" applyAlignment="1">
      <alignment horizontal="right" vertical="top"/>
    </xf>
    <xf numFmtId="0" fontId="6" fillId="3" borderId="158" xfId="0" applyFont="1" applyFill="1" applyBorder="1" applyAlignment="1">
      <alignment horizontal="center"/>
    </xf>
    <xf numFmtId="0" fontId="7" fillId="0" borderId="159" xfId="0" applyFont="1" applyBorder="1"/>
    <xf numFmtId="0" fontId="6" fillId="0" borderId="78" xfId="0" applyFont="1" applyBorder="1" applyAlignment="1">
      <alignment horizontal="left"/>
    </xf>
    <xf numFmtId="168" fontId="6" fillId="0" borderId="30" xfId="0" applyNumberFormat="1" applyFont="1" applyBorder="1" applyAlignment="1">
      <alignment horizontal="center" vertical="center" wrapText="1"/>
    </xf>
    <xf numFmtId="0" fontId="4" fillId="0" borderId="78" xfId="0" applyFont="1" applyBorder="1" applyAlignment="1">
      <alignment horizontal="left" vertical="center"/>
    </xf>
    <xf numFmtId="0" fontId="5" fillId="0" borderId="152" xfId="0" applyFont="1" applyBorder="1" applyAlignment="1">
      <alignment horizontal="center" wrapText="1"/>
    </xf>
    <xf numFmtId="0" fontId="5" fillId="0" borderId="124" xfId="0" applyFont="1" applyBorder="1" applyAlignment="1">
      <alignment horizontal="center" wrapText="1"/>
    </xf>
    <xf numFmtId="0" fontId="5" fillId="0" borderId="125" xfId="0" applyFont="1" applyBorder="1" applyAlignment="1">
      <alignment horizontal="center" wrapText="1"/>
    </xf>
    <xf numFmtId="0" fontId="5" fillId="0" borderId="52" xfId="0" applyFont="1" applyBorder="1" applyAlignment="1">
      <alignment horizontal="center" wrapText="1"/>
    </xf>
    <xf numFmtId="0" fontId="5" fillId="0" borderId="78" xfId="0" applyFont="1" applyBorder="1" applyAlignment="1">
      <alignment horizontal="center" wrapText="1"/>
    </xf>
    <xf numFmtId="0" fontId="5" fillId="0" borderId="89" xfId="0" applyFont="1" applyBorder="1" applyAlignment="1">
      <alignment horizontal="center" wrapText="1"/>
    </xf>
    <xf numFmtId="0" fontId="5" fillId="0" borderId="20" xfId="0" applyFont="1" applyBorder="1" applyAlignment="1">
      <alignment horizontal="center" wrapText="1"/>
    </xf>
    <xf numFmtId="0" fontId="5" fillId="0" borderId="18" xfId="0" applyFont="1" applyBorder="1" applyAlignment="1">
      <alignment horizontal="center" wrapText="1"/>
    </xf>
    <xf numFmtId="0" fontId="5" fillId="0" borderId="156" xfId="0" applyFont="1" applyBorder="1" applyAlignment="1">
      <alignment horizontal="center" wrapText="1"/>
    </xf>
    <xf numFmtId="0" fontId="69" fillId="0" borderId="78" xfId="0" applyFont="1" applyBorder="1" applyAlignment="1">
      <alignment horizontal="right" vertical="center" wrapText="1"/>
    </xf>
    <xf numFmtId="0" fontId="6" fillId="0" borderId="30" xfId="0" applyFont="1" applyBorder="1" applyAlignment="1">
      <alignment horizontal="center" vertical="center"/>
    </xf>
    <xf numFmtId="0" fontId="4" fillId="0" borderId="78" xfId="0" applyFont="1" applyBorder="1" applyAlignment="1">
      <alignment vertical="center"/>
    </xf>
    <xf numFmtId="0" fontId="6" fillId="0" borderId="78" xfId="0" applyFont="1" applyBorder="1" applyAlignment="1">
      <alignment horizontal="right"/>
    </xf>
    <xf numFmtId="0" fontId="4" fillId="0" borderId="30" xfId="0" applyFont="1" applyBorder="1" applyAlignment="1">
      <alignment horizontal="center" vertical="center" wrapText="1"/>
    </xf>
    <xf numFmtId="169" fontId="6" fillId="0" borderId="30" xfId="0" applyNumberFormat="1" applyFont="1" applyBorder="1" applyAlignment="1">
      <alignment horizontal="center"/>
    </xf>
    <xf numFmtId="0" fontId="4" fillId="0" borderId="30" xfId="0" applyFont="1" applyBorder="1" applyAlignment="1">
      <alignment horizontal="center" vertical="center"/>
    </xf>
    <xf numFmtId="0" fontId="6" fillId="0" borderId="78" xfId="0" applyFont="1" applyBorder="1" applyAlignment="1">
      <alignment horizontal="center"/>
    </xf>
    <xf numFmtId="0" fontId="14" fillId="0" borderId="78" xfId="0" applyFont="1" applyBorder="1" applyAlignment="1">
      <alignment horizontal="center" vertical="center"/>
    </xf>
    <xf numFmtId="0" fontId="7" fillId="0" borderId="30" xfId="0" applyFont="1" applyBorder="1" applyAlignment="1">
      <alignment horizontal="center" vertical="center"/>
    </xf>
    <xf numFmtId="0" fontId="7" fillId="0" borderId="78" xfId="0" applyFont="1" applyBorder="1" applyAlignment="1">
      <alignment vertical="center"/>
    </xf>
    <xf numFmtId="0" fontId="6" fillId="0" borderId="78" xfId="0" applyFont="1" applyBorder="1" applyAlignment="1">
      <alignment horizontal="right" wrapText="1"/>
    </xf>
    <xf numFmtId="0" fontId="17" fillId="0" borderId="78" xfId="0" applyFont="1" applyBorder="1" applyAlignment="1">
      <alignment horizontal="right" vertical="center" wrapText="1"/>
    </xf>
    <xf numFmtId="0" fontId="17" fillId="0" borderId="30" xfId="0" applyFont="1" applyBorder="1" applyAlignment="1">
      <alignment horizontal="right" vertical="center" wrapText="1"/>
    </xf>
    <xf numFmtId="0" fontId="17" fillId="12" borderId="78" xfId="0" applyFont="1" applyFill="1" applyBorder="1" applyAlignment="1">
      <alignment horizontal="center"/>
    </xf>
    <xf numFmtId="0" fontId="20" fillId="0" borderId="30" xfId="0" applyFont="1" applyBorder="1" applyAlignment="1">
      <alignment horizontal="left"/>
    </xf>
    <xf numFmtId="0" fontId="20" fillId="0" borderId="30" xfId="0" applyFont="1" applyBorder="1"/>
    <xf numFmtId="0" fontId="5" fillId="8" borderId="30" xfId="0" applyFont="1" applyFill="1" applyBorder="1"/>
    <xf numFmtId="0" fontId="7" fillId="8" borderId="30" xfId="0" applyFont="1" applyFill="1" applyBorder="1"/>
    <xf numFmtId="0" fontId="5" fillId="8" borderId="30" xfId="0" applyFont="1" applyFill="1" applyBorder="1" applyAlignment="1">
      <alignment horizontal="center"/>
    </xf>
    <xf numFmtId="0" fontId="7" fillId="8" borderId="30" xfId="0" applyFont="1" applyFill="1" applyBorder="1" applyAlignment="1">
      <alignment horizontal="center"/>
    </xf>
    <xf numFmtId="164" fontId="8" fillId="0" borderId="30" xfId="8" applyFont="1" applyBorder="1"/>
    <xf numFmtId="0" fontId="8" fillId="0" borderId="30" xfId="0" applyFont="1" applyBorder="1" applyAlignment="1">
      <alignment horizontal="center"/>
    </xf>
    <xf numFmtId="0" fontId="3" fillId="0" borderId="91" xfId="0" applyFont="1" applyBorder="1" applyAlignment="1">
      <alignment horizontal="center" vertical="center"/>
    </xf>
    <xf numFmtId="0" fontId="3" fillId="0" borderId="92" xfId="0" applyFont="1" applyBorder="1" applyAlignment="1">
      <alignment horizontal="center" vertical="center"/>
    </xf>
    <xf numFmtId="0" fontId="3" fillId="0" borderId="91" xfId="2" applyFont="1" applyBorder="1" applyAlignment="1">
      <alignment horizontal="center" vertical="center" wrapText="1"/>
    </xf>
    <xf numFmtId="0" fontId="3" fillId="0" borderId="93" xfId="2" applyFont="1" applyBorder="1" applyAlignment="1">
      <alignment horizontal="center" vertical="center" wrapText="1"/>
    </xf>
    <xf numFmtId="0" fontId="8" fillId="3" borderId="102" xfId="0" applyFont="1" applyFill="1" applyBorder="1" applyAlignment="1">
      <alignment horizontal="center" vertical="center" wrapText="1"/>
    </xf>
    <xf numFmtId="0" fontId="8" fillId="3" borderId="136" xfId="0" applyFont="1" applyFill="1" applyBorder="1" applyAlignment="1">
      <alignment horizontal="center" vertical="center" wrapText="1"/>
    </xf>
    <xf numFmtId="0" fontId="8" fillId="3" borderId="141" xfId="0" applyFont="1" applyFill="1" applyBorder="1" applyAlignment="1">
      <alignment horizontal="center" vertical="center" wrapText="1"/>
    </xf>
    <xf numFmtId="0" fontId="8" fillId="3" borderId="30" xfId="0" applyFont="1" applyFill="1" applyBorder="1" applyAlignment="1">
      <alignment horizontal="center" vertical="center" wrapText="1"/>
    </xf>
    <xf numFmtId="0" fontId="8" fillId="3" borderId="33" xfId="0" applyFont="1" applyFill="1" applyBorder="1" applyAlignment="1">
      <alignment horizontal="center" vertical="center" wrapText="1"/>
    </xf>
    <xf numFmtId="0" fontId="8" fillId="3" borderId="23" xfId="0" applyFont="1" applyFill="1" applyBorder="1" applyAlignment="1">
      <alignment horizontal="center" vertical="center" wrapText="1"/>
    </xf>
    <xf numFmtId="0" fontId="63" fillId="0" borderId="27" xfId="0" applyFont="1" applyBorder="1" applyAlignment="1">
      <alignment horizontal="center" vertical="center" wrapText="1"/>
    </xf>
    <xf numFmtId="0" fontId="51" fillId="0" borderId="27" xfId="0" applyFont="1" applyBorder="1"/>
    <xf numFmtId="0" fontId="12" fillId="0" borderId="126" xfId="0" applyFont="1" applyBorder="1" applyAlignment="1">
      <alignment horizontal="left"/>
    </xf>
    <xf numFmtId="0" fontId="4" fillId="0" borderId="30" xfId="0" applyFont="1" applyBorder="1" applyAlignment="1">
      <alignment horizontal="left" vertical="center"/>
    </xf>
    <xf numFmtId="0" fontId="65" fillId="0" borderId="78" xfId="0" applyFont="1" applyBorder="1" applyAlignment="1">
      <alignment horizontal="left" vertical="center"/>
    </xf>
    <xf numFmtId="0" fontId="51" fillId="0" borderId="78" xfId="0" applyFont="1" applyBorder="1"/>
    <xf numFmtId="0" fontId="64" fillId="0" borderId="27" xfId="0" applyFont="1" applyBorder="1" applyAlignment="1">
      <alignment horizontal="right"/>
    </xf>
    <xf numFmtId="171" fontId="17" fillId="12" borderId="124" xfId="0" applyNumberFormat="1" applyFont="1" applyFill="1" applyBorder="1" applyAlignment="1">
      <alignment horizontal="center" vertical="center"/>
    </xf>
    <xf numFmtId="0" fontId="8" fillId="3" borderId="26" xfId="0" applyFont="1" applyFill="1" applyBorder="1" applyAlignment="1">
      <alignment horizontal="center" vertical="center" wrapText="1"/>
    </xf>
    <xf numFmtId="0" fontId="3" fillId="0" borderId="93" xfId="0" applyFont="1" applyBorder="1" applyAlignment="1">
      <alignment horizontal="center" vertical="center"/>
    </xf>
    <xf numFmtId="0" fontId="6" fillId="2" borderId="123" xfId="0" applyFont="1" applyFill="1" applyBorder="1" applyAlignment="1">
      <alignment horizontal="center"/>
    </xf>
    <xf numFmtId="0" fontId="7" fillId="0" borderId="124" xfId="0" applyFont="1" applyBorder="1"/>
    <xf numFmtId="0" fontId="7" fillId="0" borderId="151" xfId="0" applyFont="1" applyBorder="1"/>
    <xf numFmtId="0" fontId="4" fillId="0" borderId="153" xfId="0" applyFont="1" applyBorder="1" applyAlignment="1">
      <alignment horizontal="center"/>
    </xf>
    <xf numFmtId="0" fontId="6" fillId="2" borderId="154" xfId="0" applyFont="1" applyFill="1" applyBorder="1" applyAlignment="1">
      <alignment horizontal="center"/>
    </xf>
    <xf numFmtId="0" fontId="6" fillId="2" borderId="28" xfId="0" applyFont="1" applyFill="1" applyBorder="1" applyAlignment="1">
      <alignment horizontal="center"/>
    </xf>
    <xf numFmtId="9" fontId="6" fillId="2" borderId="28" xfId="0" applyNumberFormat="1" applyFont="1" applyFill="1" applyBorder="1" applyAlignment="1">
      <alignment horizontal="center"/>
    </xf>
    <xf numFmtId="0" fontId="3" fillId="0" borderId="78" xfId="0" applyFont="1" applyBorder="1" applyAlignment="1">
      <alignment horizontal="left" wrapText="1"/>
    </xf>
    <xf numFmtId="0" fontId="9" fillId="0" borderId="155" xfId="0" applyFont="1" applyBorder="1" applyAlignment="1">
      <alignment horizontal="center"/>
    </xf>
    <xf numFmtId="0" fontId="5" fillId="0" borderId="88" xfId="0" applyFont="1" applyBorder="1" applyAlignment="1">
      <alignment horizontal="center"/>
    </xf>
    <xf numFmtId="0" fontId="0" fillId="0" borderId="78" xfId="0" applyBorder="1" applyAlignment="1">
      <alignment vertical="center"/>
    </xf>
    <xf numFmtId="14" fontId="23" fillId="0" borderId="9" xfId="0" applyNumberFormat="1" applyFont="1" applyBorder="1" applyAlignment="1">
      <alignment horizontal="center" vertical="center" wrapText="1"/>
    </xf>
    <xf numFmtId="167" fontId="23" fillId="0" borderId="0" xfId="0" applyNumberFormat="1" applyFont="1" applyAlignment="1">
      <alignment horizontal="center" vertical="center" wrapText="1"/>
    </xf>
    <xf numFmtId="0" fontId="5" fillId="0" borderId="24" xfId="0" applyFont="1" applyBorder="1"/>
    <xf numFmtId="0" fontId="5" fillId="0" borderId="40" xfId="0" applyFont="1" applyBorder="1" applyAlignment="1">
      <alignment horizontal="right" vertical="center"/>
    </xf>
    <xf numFmtId="0" fontId="25" fillId="0" borderId="28" xfId="0" applyFont="1" applyBorder="1" applyAlignment="1">
      <alignment horizontal="left" vertical="center" wrapText="1"/>
    </xf>
    <xf numFmtId="0" fontId="7" fillId="0" borderId="57" xfId="0" applyFont="1" applyBorder="1"/>
    <xf numFmtId="0" fontId="7" fillId="0" borderId="58" xfId="0" applyFont="1" applyBorder="1"/>
    <xf numFmtId="0" fontId="7" fillId="0" borderId="59" xfId="0" applyFont="1" applyBorder="1"/>
    <xf numFmtId="0" fontId="25" fillId="0" borderId="34" xfId="0" applyFont="1" applyBorder="1" applyAlignment="1">
      <alignment horizontal="center" vertical="center" wrapText="1"/>
    </xf>
    <xf numFmtId="0" fontId="7" fillId="0" borderId="55" xfId="0" applyFont="1" applyBorder="1"/>
    <xf numFmtId="0" fontId="7" fillId="0" borderId="56" xfId="0" applyFont="1" applyBorder="1"/>
    <xf numFmtId="0" fontId="25" fillId="0" borderId="28" xfId="0" applyFont="1" applyBorder="1" applyAlignment="1">
      <alignment horizontal="center" vertical="center" wrapText="1"/>
    </xf>
    <xf numFmtId="0" fontId="5" fillId="0" borderId="24" xfId="0" applyFont="1" applyBorder="1" applyAlignment="1">
      <alignment horizontal="center"/>
    </xf>
    <xf numFmtId="167" fontId="23" fillId="0" borderId="9" xfId="0" applyNumberFormat="1" applyFont="1" applyBorder="1" applyAlignment="1">
      <alignment horizontal="center"/>
    </xf>
    <xf numFmtId="0" fontId="25" fillId="0" borderId="24" xfId="0" applyFont="1" applyBorder="1" applyAlignment="1">
      <alignment horizontal="left" vertical="center" wrapText="1"/>
    </xf>
    <xf numFmtId="10" fontId="25" fillId="0" borderId="24" xfId="0" applyNumberFormat="1" applyFont="1" applyBorder="1" applyAlignment="1">
      <alignment horizontal="left" vertical="center" wrapText="1"/>
    </xf>
    <xf numFmtId="0" fontId="12" fillId="5" borderId="24" xfId="0" applyFont="1" applyFill="1" applyBorder="1" applyAlignment="1">
      <alignment horizontal="center" vertical="center"/>
    </xf>
    <xf numFmtId="0" fontId="25" fillId="0" borderId="38" xfId="0" applyFont="1" applyBorder="1" applyAlignment="1">
      <alignment horizontal="left" vertical="center" wrapText="1"/>
    </xf>
    <xf numFmtId="0" fontId="25" fillId="0" borderId="24" xfId="0" applyFont="1" applyBorder="1" applyAlignment="1">
      <alignment horizontal="center"/>
    </xf>
    <xf numFmtId="0" fontId="5" fillId="0" borderId="35" xfId="0" applyFont="1" applyBorder="1" applyAlignment="1">
      <alignment horizontal="right" vertical="center"/>
    </xf>
    <xf numFmtId="0" fontId="7" fillId="0" borderId="37" xfId="0" applyFont="1" applyBorder="1"/>
    <xf numFmtId="0" fontId="27" fillId="0" borderId="9" xfId="0" applyFont="1" applyBorder="1" applyAlignment="1">
      <alignment horizontal="center" vertical="center" wrapText="1"/>
    </xf>
    <xf numFmtId="0" fontId="27" fillId="0" borderId="9" xfId="0" applyFont="1" applyBorder="1" applyAlignment="1">
      <alignment horizontal="center" wrapText="1"/>
    </xf>
    <xf numFmtId="0" fontId="26" fillId="0" borderId="24" xfId="0" applyFont="1" applyBorder="1" applyAlignment="1">
      <alignment horizontal="center" vertical="center"/>
    </xf>
    <xf numFmtId="0" fontId="25" fillId="0" borderId="24" xfId="0" applyFont="1" applyBorder="1" applyAlignment="1">
      <alignment horizontal="left" wrapText="1"/>
    </xf>
    <xf numFmtId="0" fontId="5" fillId="0" borderId="42" xfId="0" applyFont="1" applyBorder="1" applyAlignment="1">
      <alignment horizontal="right" vertical="center"/>
    </xf>
    <xf numFmtId="0" fontId="7" fillId="0" borderId="43" xfId="0" applyFont="1" applyBorder="1"/>
    <xf numFmtId="0" fontId="7" fillId="0" borderId="44" xfId="0" applyFont="1" applyBorder="1"/>
    <xf numFmtId="0" fontId="25" fillId="0" borderId="45" xfId="0" applyFont="1" applyBorder="1" applyAlignment="1">
      <alignment horizontal="left" vertical="center"/>
    </xf>
    <xf numFmtId="0" fontId="7" fillId="0" borderId="46" xfId="0" applyFont="1" applyBorder="1"/>
    <xf numFmtId="0" fontId="8" fillId="0" borderId="42" xfId="0" applyFont="1" applyBorder="1" applyAlignment="1">
      <alignment horizontal="center" vertical="center" wrapText="1"/>
    </xf>
    <xf numFmtId="0" fontId="27" fillId="0" borderId="40" xfId="0" applyFont="1" applyBorder="1" applyAlignment="1">
      <alignment horizontal="center" vertical="center" wrapText="1"/>
    </xf>
    <xf numFmtId="0" fontId="25" fillId="0" borderId="24" xfId="0" applyFont="1" applyBorder="1" applyAlignment="1">
      <alignment horizontal="center" vertical="center" wrapText="1"/>
    </xf>
    <xf numFmtId="0" fontId="6" fillId="4" borderId="24" xfId="0" applyFont="1" applyFill="1" applyBorder="1" applyAlignment="1">
      <alignment horizontal="center"/>
    </xf>
    <xf numFmtId="0" fontId="8" fillId="0" borderId="45" xfId="0" applyFont="1" applyBorder="1" applyAlignment="1">
      <alignment horizontal="center" vertical="center" wrapText="1"/>
    </xf>
    <xf numFmtId="0" fontId="27" fillId="0" borderId="24" xfId="0" applyFont="1" applyBorder="1" applyAlignment="1">
      <alignment horizontal="center" vertical="center" wrapText="1"/>
    </xf>
    <xf numFmtId="0" fontId="25" fillId="0" borderId="24" xfId="0" applyFont="1" applyBorder="1" applyAlignment="1">
      <alignment wrapText="1"/>
    </xf>
    <xf numFmtId="0" fontId="23" fillId="4" borderId="24" xfId="0" applyFont="1" applyFill="1" applyBorder="1" applyAlignment="1">
      <alignment horizontal="center" vertical="center" wrapText="1"/>
    </xf>
    <xf numFmtId="0" fontId="23" fillId="0" borderId="9" xfId="0" applyFont="1" applyBorder="1" applyAlignment="1">
      <alignment horizontal="center" vertical="center" wrapText="1"/>
    </xf>
    <xf numFmtId="0" fontId="23" fillId="0" borderId="27" xfId="0" applyFont="1" applyBorder="1" applyAlignment="1">
      <alignment horizontal="center" vertical="center" wrapText="1"/>
    </xf>
    <xf numFmtId="0" fontId="25" fillId="0" borderId="9" xfId="0" applyFont="1" applyBorder="1" applyAlignment="1">
      <alignment horizontal="center"/>
    </xf>
    <xf numFmtId="170" fontId="25" fillId="0" borderId="0" xfId="0" applyNumberFormat="1" applyFont="1" applyAlignment="1">
      <alignment horizontal="right"/>
    </xf>
    <xf numFmtId="0" fontId="23" fillId="0" borderId="9" xfId="0" applyFont="1" applyBorder="1" applyAlignment="1">
      <alignment vertical="center"/>
    </xf>
    <xf numFmtId="0" fontId="23" fillId="0" borderId="28" xfId="0" applyFont="1" applyBorder="1" applyAlignment="1">
      <alignment horizontal="center" vertical="center" wrapText="1"/>
    </xf>
    <xf numFmtId="0" fontId="23" fillId="0" borderId="9" xfId="0" applyFont="1" applyBorder="1" applyAlignment="1">
      <alignment horizontal="center" vertical="center"/>
    </xf>
    <xf numFmtId="0" fontId="24" fillId="0" borderId="9" xfId="0" applyFont="1" applyBorder="1" applyAlignment="1">
      <alignment horizontal="center" vertical="center" wrapText="1"/>
    </xf>
    <xf numFmtId="168" fontId="23" fillId="0" borderId="9" xfId="0" applyNumberFormat="1" applyFont="1" applyBorder="1" applyAlignment="1">
      <alignment horizontal="center" vertical="center" wrapText="1"/>
    </xf>
    <xf numFmtId="0" fontId="4" fillId="0" borderId="71" xfId="0" applyFont="1" applyBorder="1" applyAlignment="1">
      <alignment horizontal="center" vertical="center" wrapText="1"/>
    </xf>
    <xf numFmtId="0" fontId="7" fillId="0" borderId="70" xfId="0" applyFont="1" applyBorder="1"/>
    <xf numFmtId="0" fontId="28" fillId="6" borderId="2" xfId="0" applyFont="1" applyFill="1" applyBorder="1" applyAlignment="1">
      <alignment horizontal="center" vertical="center" wrapText="1"/>
    </xf>
    <xf numFmtId="0" fontId="7" fillId="0" borderId="60" xfId="0" applyFont="1" applyBorder="1"/>
    <xf numFmtId="0" fontId="4" fillId="0" borderId="61" xfId="0" applyFont="1" applyBorder="1" applyAlignment="1">
      <alignment horizontal="center" vertical="center"/>
    </xf>
    <xf numFmtId="0" fontId="7" fillId="0" borderId="7" xfId="0" applyFont="1" applyBorder="1"/>
    <xf numFmtId="0" fontId="7" fillId="0" borderId="65" xfId="0" applyFont="1" applyBorder="1"/>
    <xf numFmtId="0" fontId="7" fillId="0" borderId="12" xfId="0" applyFont="1" applyBorder="1"/>
    <xf numFmtId="0" fontId="7" fillId="0" borderId="71" xfId="0" applyFont="1" applyBorder="1"/>
    <xf numFmtId="0" fontId="7" fillId="0" borderId="21" xfId="0" applyFont="1" applyBorder="1"/>
    <xf numFmtId="0" fontId="4" fillId="0" borderId="62" xfId="0" applyFont="1" applyBorder="1" applyAlignment="1">
      <alignment horizontal="center" vertical="center" wrapText="1"/>
    </xf>
    <xf numFmtId="0" fontId="7" fillId="0" borderId="63" xfId="0" applyFont="1" applyBorder="1"/>
    <xf numFmtId="0" fontId="7" fillId="0" borderId="64" xfId="0" applyFont="1" applyBorder="1"/>
    <xf numFmtId="0" fontId="29" fillId="6" borderId="66" xfId="0" applyFont="1" applyFill="1" applyBorder="1" applyAlignment="1">
      <alignment horizontal="center" vertical="center" wrapText="1"/>
    </xf>
    <xf numFmtId="0" fontId="7" fillId="0" borderId="67" xfId="0" applyFont="1" applyBorder="1"/>
    <xf numFmtId="0" fontId="29" fillId="6" borderId="68" xfId="0" applyFont="1" applyFill="1" applyBorder="1" applyAlignment="1">
      <alignment horizontal="center" vertical="center" wrapText="1"/>
    </xf>
    <xf numFmtId="0" fontId="7" fillId="0" borderId="69" xfId="0" applyFont="1" applyBorder="1"/>
    <xf numFmtId="0" fontId="4" fillId="0" borderId="17" xfId="0" applyFont="1" applyBorder="1" applyAlignment="1">
      <alignment horizontal="center" vertical="center" wrapText="1"/>
    </xf>
    <xf numFmtId="0" fontId="32" fillId="6" borderId="79" xfId="0" applyFont="1" applyFill="1" applyBorder="1" applyAlignment="1">
      <alignment horizontal="left" wrapText="1"/>
    </xf>
    <xf numFmtId="0" fontId="7" fillId="0" borderId="80" xfId="0" applyFont="1" applyBorder="1"/>
    <xf numFmtId="0" fontId="7" fillId="0" borderId="81" xfId="0" applyFont="1" applyBorder="1"/>
    <xf numFmtId="14" fontId="15" fillId="0" borderId="87" xfId="0" applyNumberFormat="1" applyFont="1" applyBorder="1" applyAlignment="1">
      <alignment horizontal="center" vertical="center"/>
    </xf>
    <xf numFmtId="0" fontId="31" fillId="6" borderId="79" xfId="0" applyFont="1" applyFill="1" applyBorder="1" applyAlignment="1">
      <alignment horizontal="center" vertical="center" wrapText="1"/>
    </xf>
    <xf numFmtId="0" fontId="15" fillId="0" borderId="87" xfId="0" applyFont="1" applyBorder="1" applyAlignment="1">
      <alignment horizontal="center" vertical="center" wrapText="1"/>
    </xf>
    <xf numFmtId="0" fontId="18" fillId="4" borderId="73" xfId="0" applyFont="1" applyFill="1" applyBorder="1" applyAlignment="1">
      <alignment horizontal="center"/>
    </xf>
    <xf numFmtId="0" fontId="7" fillId="0" borderId="74" xfId="0" applyFont="1" applyBorder="1"/>
    <xf numFmtId="0" fontId="30" fillId="4" borderId="73" xfId="0" applyFont="1" applyFill="1" applyBorder="1" applyAlignment="1">
      <alignment horizontal="center"/>
    </xf>
    <xf numFmtId="0" fontId="31" fillId="4" borderId="77" xfId="0" applyFont="1" applyFill="1" applyBorder="1" applyAlignment="1">
      <alignment horizontal="center" vertical="center" wrapText="1"/>
    </xf>
    <xf numFmtId="0" fontId="15" fillId="4" borderId="77" xfId="0" applyFont="1" applyFill="1" applyBorder="1" applyAlignment="1">
      <alignment horizontal="center" vertical="center"/>
    </xf>
    <xf numFmtId="0" fontId="15" fillId="4" borderId="77" xfId="0" applyFont="1" applyFill="1" applyBorder="1" applyAlignment="1">
      <alignment horizontal="center" vertical="center" wrapText="1"/>
    </xf>
    <xf numFmtId="0" fontId="33" fillId="7" borderId="79" xfId="0" applyFont="1" applyFill="1" applyBorder="1" applyAlignment="1">
      <alignment horizontal="left" vertical="center"/>
    </xf>
    <xf numFmtId="0" fontId="17" fillId="0" borderId="79" xfId="0" applyFont="1" applyBorder="1" applyAlignment="1">
      <alignment vertical="center" wrapText="1"/>
    </xf>
    <xf numFmtId="0" fontId="17" fillId="0" borderId="79" xfId="0" applyFont="1" applyBorder="1" applyAlignment="1">
      <alignment horizontal="left" vertical="center" wrapText="1"/>
    </xf>
    <xf numFmtId="0" fontId="7" fillId="12" borderId="9" xfId="0" applyFont="1" applyFill="1" applyBorder="1"/>
    <xf numFmtId="0" fontId="4" fillId="12" borderId="9" xfId="0" applyFont="1" applyFill="1" applyBorder="1" applyAlignment="1">
      <alignment horizontal="center" vertical="center"/>
    </xf>
    <xf numFmtId="0" fontId="0" fillId="12" borderId="0" xfId="0" applyFill="1"/>
    <xf numFmtId="0" fontId="5" fillId="12" borderId="9" xfId="0" applyFont="1" applyFill="1" applyBorder="1" applyAlignment="1">
      <alignment horizontal="center"/>
    </xf>
    <xf numFmtId="170" fontId="5" fillId="12" borderId="0" xfId="0" applyNumberFormat="1" applyFont="1" applyFill="1" applyAlignment="1">
      <alignment horizontal="right"/>
    </xf>
    <xf numFmtId="0" fontId="7" fillId="12" borderId="0" xfId="0" applyFont="1" applyFill="1"/>
    <xf numFmtId="0" fontId="23" fillId="12" borderId="9" xfId="0" applyFont="1" applyFill="1" applyBorder="1" applyAlignment="1">
      <alignment horizontal="center" vertical="center" wrapText="1"/>
    </xf>
    <xf numFmtId="0" fontId="17" fillId="12" borderId="0" xfId="0" applyFont="1" applyFill="1"/>
    <xf numFmtId="0" fontId="15" fillId="12" borderId="0" xfId="0" applyFont="1" applyFill="1"/>
    <xf numFmtId="0" fontId="14" fillId="12" borderId="27" xfId="0" applyFont="1" applyFill="1" applyBorder="1" applyAlignment="1">
      <alignment horizontal="center" vertical="center" wrapText="1"/>
    </xf>
    <xf numFmtId="0" fontId="4" fillId="12" borderId="0" xfId="0" applyFont="1" applyFill="1" applyAlignment="1">
      <alignment horizontal="center"/>
    </xf>
    <xf numFmtId="0" fontId="17" fillId="12" borderId="9" xfId="0" applyFont="1" applyFill="1" applyBorder="1" applyAlignment="1">
      <alignment horizontal="center"/>
    </xf>
    <xf numFmtId="0" fontId="14" fillId="12" borderId="27" xfId="0" applyFont="1" applyFill="1" applyBorder="1" applyAlignment="1"/>
    <xf numFmtId="0" fontId="14" fillId="12" borderId="78" xfId="0" applyFont="1" applyFill="1" applyBorder="1" applyAlignment="1">
      <alignment horizontal="center" vertical="center"/>
    </xf>
    <xf numFmtId="0" fontId="23" fillId="12" borderId="78" xfId="0" applyFont="1" applyFill="1" applyBorder="1" applyAlignment="1">
      <alignment horizontal="center" vertical="center" wrapText="1"/>
    </xf>
    <xf numFmtId="171" fontId="14" fillId="12" borderId="78" xfId="0" applyNumberFormat="1" applyFont="1" applyFill="1" applyBorder="1" applyAlignment="1">
      <alignment horizontal="center" vertical="center"/>
    </xf>
    <xf numFmtId="0" fontId="14" fillId="12" borderId="78" xfId="0" applyFont="1" applyFill="1" applyBorder="1"/>
    <xf numFmtId="171" fontId="14" fillId="12" borderId="78" xfId="0" applyNumberFormat="1" applyFont="1" applyFill="1" applyBorder="1"/>
  </cellXfs>
  <cellStyles count="16">
    <cellStyle name="Millares 2 3 2" xfId="12" xr:uid="{424EC800-76EA-4987-936E-76C5C9B80883}"/>
    <cellStyle name="Moneda" xfId="1" builtinId="4"/>
    <cellStyle name="Moneda [0]" xfId="8" builtinId="7"/>
    <cellStyle name="Moneda [0] 2" xfId="3" xr:uid="{00000000-0005-0000-0000-000001000000}"/>
    <cellStyle name="Moneda [0] 3" xfId="4" xr:uid="{00000000-0005-0000-0000-000002000000}"/>
    <cellStyle name="Moneda 2 4" xfId="5" xr:uid="{00000000-0005-0000-0000-000003000000}"/>
    <cellStyle name="Normal" xfId="0" builtinId="0"/>
    <cellStyle name="Normal 2" xfId="2" xr:uid="{00000000-0005-0000-0000-000005000000}"/>
    <cellStyle name="Normal 2 10 2 2" xfId="13" xr:uid="{B1E19A4D-1862-4BF4-BB05-C5220FAAC108}"/>
    <cellStyle name="Normal 2 2 5" xfId="14" xr:uid="{1135D267-B8AF-4E42-BAA6-FAD454A9F6DE}"/>
    <cellStyle name="Normal 4" xfId="10" xr:uid="{A989471C-BF1C-4BFD-8E37-2CD170F75966}"/>
    <cellStyle name="Normal 5" xfId="9" xr:uid="{837342A7-3FF1-43AB-AAA6-CCE943365C1B}"/>
    <cellStyle name="Normal 5 3" xfId="6" xr:uid="{00000000-0005-0000-0000-000006000000}"/>
    <cellStyle name="Normal 6" xfId="15" xr:uid="{389839BC-FCA5-4126-80C9-364C29E7D3F5}"/>
    <cellStyle name="Normal_LISTA S.E.D" xfId="11" xr:uid="{FF3D6D91-812B-4AF7-9B8D-032671C04599}"/>
    <cellStyle name="Porcentaje" xfId="7" builtinId="5"/>
  </cellStyles>
  <dxfs count="18">
    <dxf>
      <font>
        <color rgb="FF008000"/>
      </font>
      <fill>
        <patternFill patternType="none"/>
      </fill>
    </dxf>
    <dxf>
      <font>
        <color rgb="FF008000"/>
      </font>
      <fill>
        <patternFill patternType="none"/>
      </fill>
    </dxf>
    <dxf>
      <font>
        <color rgb="FF008000"/>
      </font>
      <fill>
        <patternFill patternType="none"/>
      </fill>
    </dxf>
    <dxf>
      <font>
        <color rgb="FF008000"/>
      </font>
      <fill>
        <patternFill patternType="none"/>
      </fill>
    </dxf>
    <dxf>
      <font>
        <color rgb="FF008000"/>
      </font>
      <fill>
        <patternFill patternType="none"/>
      </fill>
    </dxf>
    <dxf>
      <font>
        <color rgb="FF008000"/>
      </font>
      <fill>
        <patternFill patternType="none"/>
      </fill>
    </dxf>
    <dxf>
      <font>
        <color rgb="FF008000"/>
      </font>
      <fill>
        <patternFill patternType="none"/>
      </fill>
    </dxf>
    <dxf>
      <font>
        <color rgb="FF008000"/>
      </font>
      <fill>
        <patternFill patternType="none"/>
      </fill>
    </dxf>
    <dxf>
      <font>
        <color rgb="FF008000"/>
      </font>
      <fill>
        <patternFill patternType="none"/>
      </fill>
    </dxf>
    <dxf>
      <font>
        <color rgb="FF008000"/>
      </font>
      <fill>
        <patternFill patternType="none"/>
      </fill>
    </dxf>
    <dxf>
      <font>
        <color rgb="FF008000"/>
      </font>
      <fill>
        <patternFill patternType="none"/>
      </fill>
    </dxf>
    <dxf>
      <font>
        <color rgb="FF008000"/>
      </font>
      <fill>
        <patternFill patternType="none"/>
      </fill>
    </dxf>
    <dxf>
      <font>
        <color rgb="FF008000"/>
      </font>
      <fill>
        <patternFill patternType="none"/>
      </fill>
    </dxf>
    <dxf>
      <font>
        <color rgb="FF008000"/>
      </font>
      <fill>
        <patternFill patternType="none"/>
      </fill>
    </dxf>
    <dxf>
      <font>
        <color rgb="FF008000"/>
      </font>
      <fill>
        <patternFill patternType="none"/>
      </fill>
    </dxf>
    <dxf>
      <font>
        <color rgb="FF008000"/>
      </font>
      <fill>
        <patternFill patternType="none"/>
      </fill>
    </dxf>
    <dxf>
      <font>
        <color rgb="FF008000"/>
      </font>
      <fill>
        <patternFill patternType="none"/>
      </fill>
    </dxf>
    <dxf>
      <font>
        <color rgb="FF00800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9</xdr:col>
      <xdr:colOff>66675</xdr:colOff>
      <xdr:row>14</xdr:row>
      <xdr:rowOff>104775</xdr:rowOff>
    </xdr:from>
    <xdr:ext cx="304800" cy="219075"/>
    <xdr:sp macro="" textlink="">
      <xdr:nvSpPr>
        <xdr:cNvPr id="2" name="Check Box 1" hidden="1">
          <a:extLst>
            <a:ext uri="{FF2B5EF4-FFF2-40B4-BE49-F238E27FC236}">
              <a16:creationId xmlns:a16="http://schemas.microsoft.com/office/drawing/2014/main" id="{20A8B577-38BE-40F7-8DCC-9A1DEE098A81}"/>
            </a:ext>
          </a:extLst>
        </xdr:cNvPr>
        <xdr:cNvSpPr/>
      </xdr:nvSpPr>
      <xdr:spPr>
        <a:xfrm>
          <a:off x="4181475" y="2333625"/>
          <a:ext cx="304800" cy="219075"/>
        </a:xfrm>
        <a:prstGeom prst="rect">
          <a:avLst/>
        </a:prstGeom>
      </xdr:spPr>
    </xdr:sp>
    <xdr:clientData fLocksWithSheet="0"/>
  </xdr:oneCellAnchor>
  <xdr:oneCellAnchor>
    <xdr:from>
      <xdr:col>9</xdr:col>
      <xdr:colOff>66675</xdr:colOff>
      <xdr:row>15</xdr:row>
      <xdr:rowOff>104775</xdr:rowOff>
    </xdr:from>
    <xdr:ext cx="304800" cy="219075"/>
    <xdr:sp macro="" textlink="">
      <xdr:nvSpPr>
        <xdr:cNvPr id="3" name="Check Box 2" hidden="1">
          <a:extLst>
            <a:ext uri="{FF2B5EF4-FFF2-40B4-BE49-F238E27FC236}">
              <a16:creationId xmlns:a16="http://schemas.microsoft.com/office/drawing/2014/main" id="{D377F74C-342C-4449-B859-C5A2CF55C586}"/>
            </a:ext>
          </a:extLst>
        </xdr:cNvPr>
        <xdr:cNvSpPr/>
      </xdr:nvSpPr>
      <xdr:spPr>
        <a:xfrm>
          <a:off x="4181475" y="2476500"/>
          <a:ext cx="304800" cy="219075"/>
        </a:xfrm>
        <a:prstGeom prst="rect">
          <a:avLst/>
        </a:prstGeom>
      </xdr:spPr>
    </xdr:sp>
    <xdr:clientData fLocksWithSheet="0"/>
  </xdr:oneCellAnchor>
  <xdr:oneCellAnchor>
    <xdr:from>
      <xdr:col>2</xdr:col>
      <xdr:colOff>19050</xdr:colOff>
      <xdr:row>0</xdr:row>
      <xdr:rowOff>0</xdr:rowOff>
    </xdr:from>
    <xdr:ext cx="1609725" cy="0"/>
    <xdr:pic>
      <xdr:nvPicPr>
        <xdr:cNvPr id="4" name="image1.png">
          <a:extLst>
            <a:ext uri="{FF2B5EF4-FFF2-40B4-BE49-F238E27FC236}">
              <a16:creationId xmlns:a16="http://schemas.microsoft.com/office/drawing/2014/main" id="{E75DE17E-F3AC-4B99-BB2D-30156BFFA21B}"/>
            </a:ext>
          </a:extLst>
        </xdr:cNvPr>
        <xdr:cNvPicPr preferRelativeResize="0"/>
      </xdr:nvPicPr>
      <xdr:blipFill>
        <a:blip xmlns:r="http://schemas.openxmlformats.org/officeDocument/2006/relationships" r:embed="rId1" cstate="print"/>
        <a:stretch>
          <a:fillRect/>
        </a:stretch>
      </xdr:blipFill>
      <xdr:spPr>
        <a:xfrm>
          <a:off x="742950" y="0"/>
          <a:ext cx="1609725" cy="0"/>
        </a:xfrm>
        <a:prstGeom prst="rect">
          <a:avLst/>
        </a:prstGeom>
        <a:noFill/>
      </xdr:spPr>
    </xdr:pic>
    <xdr:clientData fLocksWithSheet="0"/>
  </xdr:oneCellAnchor>
  <xdr:oneCellAnchor>
    <xdr:from>
      <xdr:col>22</xdr:col>
      <xdr:colOff>219075</xdr:colOff>
      <xdr:row>0</xdr:row>
      <xdr:rowOff>104775</xdr:rowOff>
    </xdr:from>
    <xdr:ext cx="638175" cy="485775"/>
    <xdr:pic>
      <xdr:nvPicPr>
        <xdr:cNvPr id="5" name="image2.png">
          <a:extLst>
            <a:ext uri="{FF2B5EF4-FFF2-40B4-BE49-F238E27FC236}">
              <a16:creationId xmlns:a16="http://schemas.microsoft.com/office/drawing/2014/main" id="{0E0C0253-882E-4F62-9B6D-344C5721E64C}"/>
            </a:ext>
          </a:extLst>
        </xdr:cNvPr>
        <xdr:cNvPicPr preferRelativeResize="0"/>
      </xdr:nvPicPr>
      <xdr:blipFill>
        <a:blip xmlns:r="http://schemas.openxmlformats.org/officeDocument/2006/relationships" r:embed="rId2" cstate="print"/>
        <a:stretch>
          <a:fillRect/>
        </a:stretch>
      </xdr:blipFill>
      <xdr:spPr>
        <a:xfrm>
          <a:off x="9477375" y="104775"/>
          <a:ext cx="638175" cy="4857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9</xdr:col>
      <xdr:colOff>66675</xdr:colOff>
      <xdr:row>14</xdr:row>
      <xdr:rowOff>104775</xdr:rowOff>
    </xdr:from>
    <xdr:ext cx="304800" cy="219075"/>
    <xdr:sp macro="" textlink="">
      <xdr:nvSpPr>
        <xdr:cNvPr id="2" name="Check Box 1" hidden="1">
          <a:extLst>
            <a:ext uri="{FF2B5EF4-FFF2-40B4-BE49-F238E27FC236}">
              <a16:creationId xmlns:a16="http://schemas.microsoft.com/office/drawing/2014/main" id="{C57D7E56-A475-4DBF-B87A-52DF03E00AAC}"/>
            </a:ext>
          </a:extLst>
        </xdr:cNvPr>
        <xdr:cNvSpPr/>
      </xdr:nvSpPr>
      <xdr:spPr>
        <a:xfrm>
          <a:off x="4181475" y="2333625"/>
          <a:ext cx="304800" cy="219075"/>
        </a:xfrm>
        <a:prstGeom prst="rect">
          <a:avLst/>
        </a:prstGeom>
      </xdr:spPr>
    </xdr:sp>
    <xdr:clientData fLocksWithSheet="0"/>
  </xdr:oneCellAnchor>
  <xdr:oneCellAnchor>
    <xdr:from>
      <xdr:col>9</xdr:col>
      <xdr:colOff>66675</xdr:colOff>
      <xdr:row>15</xdr:row>
      <xdr:rowOff>104775</xdr:rowOff>
    </xdr:from>
    <xdr:ext cx="304800" cy="219075"/>
    <xdr:sp macro="" textlink="">
      <xdr:nvSpPr>
        <xdr:cNvPr id="3" name="Check Box 2" hidden="1">
          <a:extLst>
            <a:ext uri="{FF2B5EF4-FFF2-40B4-BE49-F238E27FC236}">
              <a16:creationId xmlns:a16="http://schemas.microsoft.com/office/drawing/2014/main" id="{DE344DF6-6693-428C-962B-EE3F98A4102F}"/>
            </a:ext>
          </a:extLst>
        </xdr:cNvPr>
        <xdr:cNvSpPr/>
      </xdr:nvSpPr>
      <xdr:spPr>
        <a:xfrm>
          <a:off x="4181475" y="2476500"/>
          <a:ext cx="304800" cy="219075"/>
        </a:xfrm>
        <a:prstGeom prst="rect">
          <a:avLst/>
        </a:prstGeom>
      </xdr:spPr>
    </xdr:sp>
    <xdr:clientData fLocksWithSheet="0"/>
  </xdr:oneCellAnchor>
  <xdr:oneCellAnchor>
    <xdr:from>
      <xdr:col>2</xdr:col>
      <xdr:colOff>19050</xdr:colOff>
      <xdr:row>0</xdr:row>
      <xdr:rowOff>0</xdr:rowOff>
    </xdr:from>
    <xdr:ext cx="1609725" cy="0"/>
    <xdr:pic>
      <xdr:nvPicPr>
        <xdr:cNvPr id="4" name="image1.png">
          <a:extLst>
            <a:ext uri="{FF2B5EF4-FFF2-40B4-BE49-F238E27FC236}">
              <a16:creationId xmlns:a16="http://schemas.microsoft.com/office/drawing/2014/main" id="{89EB09C0-E699-4036-BA30-308686AC403C}"/>
            </a:ext>
          </a:extLst>
        </xdr:cNvPr>
        <xdr:cNvPicPr preferRelativeResize="0"/>
      </xdr:nvPicPr>
      <xdr:blipFill>
        <a:blip xmlns:r="http://schemas.openxmlformats.org/officeDocument/2006/relationships" r:embed="rId1" cstate="print"/>
        <a:stretch>
          <a:fillRect/>
        </a:stretch>
      </xdr:blipFill>
      <xdr:spPr>
        <a:xfrm>
          <a:off x="742950" y="0"/>
          <a:ext cx="1609725" cy="0"/>
        </a:xfrm>
        <a:prstGeom prst="rect">
          <a:avLst/>
        </a:prstGeom>
        <a:noFill/>
      </xdr:spPr>
    </xdr:pic>
    <xdr:clientData fLocksWithSheet="0"/>
  </xdr:oneCellAnchor>
  <xdr:oneCellAnchor>
    <xdr:from>
      <xdr:col>22</xdr:col>
      <xdr:colOff>219075</xdr:colOff>
      <xdr:row>0</xdr:row>
      <xdr:rowOff>104775</xdr:rowOff>
    </xdr:from>
    <xdr:ext cx="638175" cy="485775"/>
    <xdr:pic>
      <xdr:nvPicPr>
        <xdr:cNvPr id="5" name="image2.png">
          <a:extLst>
            <a:ext uri="{FF2B5EF4-FFF2-40B4-BE49-F238E27FC236}">
              <a16:creationId xmlns:a16="http://schemas.microsoft.com/office/drawing/2014/main" id="{C7D9233C-DFD9-44A4-A39A-C5058D385EA9}"/>
            </a:ext>
          </a:extLst>
        </xdr:cNvPr>
        <xdr:cNvPicPr preferRelativeResize="0"/>
      </xdr:nvPicPr>
      <xdr:blipFill>
        <a:blip xmlns:r="http://schemas.openxmlformats.org/officeDocument/2006/relationships" r:embed="rId2" cstate="print"/>
        <a:stretch>
          <a:fillRect/>
        </a:stretch>
      </xdr:blipFill>
      <xdr:spPr>
        <a:xfrm>
          <a:off x="9496425" y="104775"/>
          <a:ext cx="638175" cy="48577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8</xdr:col>
      <xdr:colOff>66675</xdr:colOff>
      <xdr:row>14</xdr:row>
      <xdr:rowOff>104775</xdr:rowOff>
    </xdr:from>
    <xdr:ext cx="304800" cy="219075"/>
    <xdr:sp macro="" textlink="">
      <xdr:nvSpPr>
        <xdr:cNvPr id="2" name="Check Box 1" hidden="1">
          <a:extLst>
            <a:ext uri="{FF2B5EF4-FFF2-40B4-BE49-F238E27FC236}">
              <a16:creationId xmlns:a16="http://schemas.microsoft.com/office/drawing/2014/main" id="{B347F6EB-1916-4A7E-9763-A5A69F378E7A}"/>
            </a:ext>
          </a:extLst>
        </xdr:cNvPr>
        <xdr:cNvSpPr/>
      </xdr:nvSpPr>
      <xdr:spPr>
        <a:xfrm>
          <a:off x="3314700" y="2657475"/>
          <a:ext cx="304800" cy="219075"/>
        </a:xfrm>
        <a:prstGeom prst="rect">
          <a:avLst/>
        </a:prstGeom>
      </xdr:spPr>
    </xdr:sp>
    <xdr:clientData fLocksWithSheet="0"/>
  </xdr:oneCellAnchor>
  <xdr:oneCellAnchor>
    <xdr:from>
      <xdr:col>8</xdr:col>
      <xdr:colOff>66675</xdr:colOff>
      <xdr:row>15</xdr:row>
      <xdr:rowOff>104775</xdr:rowOff>
    </xdr:from>
    <xdr:ext cx="304800" cy="219075"/>
    <xdr:sp macro="" textlink="">
      <xdr:nvSpPr>
        <xdr:cNvPr id="3" name="Check Box 2" hidden="1">
          <a:extLst>
            <a:ext uri="{FF2B5EF4-FFF2-40B4-BE49-F238E27FC236}">
              <a16:creationId xmlns:a16="http://schemas.microsoft.com/office/drawing/2014/main" id="{CFBF3630-6FB7-49EF-85BE-A671157A72B7}"/>
            </a:ext>
          </a:extLst>
        </xdr:cNvPr>
        <xdr:cNvSpPr/>
      </xdr:nvSpPr>
      <xdr:spPr>
        <a:xfrm>
          <a:off x="3314700" y="2800350"/>
          <a:ext cx="304800" cy="219075"/>
        </a:xfrm>
        <a:prstGeom prst="rect">
          <a:avLst/>
        </a:prstGeom>
      </xdr:spPr>
    </xdr:sp>
    <xdr:clientData fLocksWithSheet="0"/>
  </xdr:oneCellAnchor>
  <xdr:oneCellAnchor>
    <xdr:from>
      <xdr:col>3</xdr:col>
      <xdr:colOff>303115</xdr:colOff>
      <xdr:row>1165</xdr:row>
      <xdr:rowOff>38100</xdr:rowOff>
    </xdr:from>
    <xdr:ext cx="2030509" cy="702210"/>
    <xdr:pic>
      <xdr:nvPicPr>
        <xdr:cNvPr id="5" name="image2.png">
          <a:extLst>
            <a:ext uri="{FF2B5EF4-FFF2-40B4-BE49-F238E27FC236}">
              <a16:creationId xmlns:a16="http://schemas.microsoft.com/office/drawing/2014/main" id="{BCBED865-4D23-49C2-BB5D-43EE7C212F8F}"/>
            </a:ext>
          </a:extLst>
        </xdr:cNvPr>
        <xdr:cNvPicPr preferRelativeResize="0"/>
      </xdr:nvPicPr>
      <xdr:blipFill>
        <a:blip xmlns:r="http://schemas.openxmlformats.org/officeDocument/2006/relationships" r:embed="rId1" cstate="print"/>
        <a:stretch>
          <a:fillRect/>
        </a:stretch>
      </xdr:blipFill>
      <xdr:spPr>
        <a:xfrm>
          <a:off x="1312765" y="300389925"/>
          <a:ext cx="2030509" cy="702210"/>
        </a:xfrm>
        <a:prstGeom prst="rect">
          <a:avLst/>
        </a:prstGeom>
        <a:noFill/>
      </xdr:spPr>
    </xdr:pic>
    <xdr:clientData fLocksWithSheet="0"/>
  </xdr:oneCellAnchor>
  <xdr:oneCellAnchor>
    <xdr:from>
      <xdr:col>15</xdr:col>
      <xdr:colOff>276225</xdr:colOff>
      <xdr:row>1166</xdr:row>
      <xdr:rowOff>119743</xdr:rowOff>
    </xdr:from>
    <xdr:ext cx="2439760" cy="747032"/>
    <xdr:pic>
      <xdr:nvPicPr>
        <xdr:cNvPr id="6" name="image3.png">
          <a:extLst>
            <a:ext uri="{FF2B5EF4-FFF2-40B4-BE49-F238E27FC236}">
              <a16:creationId xmlns:a16="http://schemas.microsoft.com/office/drawing/2014/main" id="{CE465F89-1C2A-40DE-9B5A-4EF25E7B0261}"/>
            </a:ext>
          </a:extLst>
        </xdr:cNvPr>
        <xdr:cNvPicPr preferRelativeResize="0"/>
      </xdr:nvPicPr>
      <xdr:blipFill>
        <a:blip xmlns:r="http://schemas.openxmlformats.org/officeDocument/2006/relationships" r:embed="rId2" cstate="print"/>
        <a:stretch>
          <a:fillRect/>
        </a:stretch>
      </xdr:blipFill>
      <xdr:spPr>
        <a:xfrm>
          <a:off x="6657975" y="300566818"/>
          <a:ext cx="2439760" cy="747032"/>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66675</xdr:colOff>
      <xdr:row>14</xdr:row>
      <xdr:rowOff>104775</xdr:rowOff>
    </xdr:from>
    <xdr:ext cx="304800" cy="219075"/>
    <xdr:sp macro="" textlink="">
      <xdr:nvSpPr>
        <xdr:cNvPr id="2" name="Check Box 1" hidden="1">
          <a:extLst>
            <a:ext uri="{FF2B5EF4-FFF2-40B4-BE49-F238E27FC236}">
              <a16:creationId xmlns:a16="http://schemas.microsoft.com/office/drawing/2014/main" id="{9A35425B-C599-4DE8-B4A5-1106F1E40C23}"/>
            </a:ext>
          </a:extLst>
        </xdr:cNvPr>
        <xdr:cNvSpPr/>
      </xdr:nvSpPr>
      <xdr:spPr>
        <a:xfrm>
          <a:off x="4181475" y="2333625"/>
          <a:ext cx="304800" cy="219075"/>
        </a:xfrm>
        <a:prstGeom prst="rect">
          <a:avLst/>
        </a:prstGeom>
      </xdr:spPr>
    </xdr:sp>
    <xdr:clientData fLocksWithSheet="0"/>
  </xdr:oneCellAnchor>
  <xdr:oneCellAnchor>
    <xdr:from>
      <xdr:col>9</xdr:col>
      <xdr:colOff>66675</xdr:colOff>
      <xdr:row>15</xdr:row>
      <xdr:rowOff>104775</xdr:rowOff>
    </xdr:from>
    <xdr:ext cx="304800" cy="219075"/>
    <xdr:sp macro="" textlink="">
      <xdr:nvSpPr>
        <xdr:cNvPr id="3" name="Check Box 2" hidden="1">
          <a:extLst>
            <a:ext uri="{FF2B5EF4-FFF2-40B4-BE49-F238E27FC236}">
              <a16:creationId xmlns:a16="http://schemas.microsoft.com/office/drawing/2014/main" id="{CE8C37E3-8158-4FD9-AD80-16CABF55B54D}"/>
            </a:ext>
          </a:extLst>
        </xdr:cNvPr>
        <xdr:cNvSpPr/>
      </xdr:nvSpPr>
      <xdr:spPr>
        <a:xfrm>
          <a:off x="4181475" y="2476500"/>
          <a:ext cx="304800" cy="219075"/>
        </a:xfrm>
        <a:prstGeom prst="rect">
          <a:avLst/>
        </a:prstGeom>
      </xdr:spPr>
    </xdr:sp>
    <xdr:clientData fLocksWithSheet="0"/>
  </xdr:oneCellAnchor>
  <xdr:oneCellAnchor>
    <xdr:from>
      <xdr:col>2</xdr:col>
      <xdr:colOff>19050</xdr:colOff>
      <xdr:row>0</xdr:row>
      <xdr:rowOff>0</xdr:rowOff>
    </xdr:from>
    <xdr:ext cx="1609725" cy="0"/>
    <xdr:pic>
      <xdr:nvPicPr>
        <xdr:cNvPr id="4" name="image1.png">
          <a:extLst>
            <a:ext uri="{FF2B5EF4-FFF2-40B4-BE49-F238E27FC236}">
              <a16:creationId xmlns:a16="http://schemas.microsoft.com/office/drawing/2014/main" id="{55EF62D3-34A1-4189-9638-8A7B212BF6E7}"/>
            </a:ext>
          </a:extLst>
        </xdr:cNvPr>
        <xdr:cNvPicPr preferRelativeResize="0"/>
      </xdr:nvPicPr>
      <xdr:blipFill>
        <a:blip xmlns:r="http://schemas.openxmlformats.org/officeDocument/2006/relationships" r:embed="rId1" cstate="print"/>
        <a:stretch>
          <a:fillRect/>
        </a:stretch>
      </xdr:blipFill>
      <xdr:spPr>
        <a:xfrm>
          <a:off x="742950" y="0"/>
          <a:ext cx="1609725" cy="0"/>
        </a:xfrm>
        <a:prstGeom prst="rect">
          <a:avLst/>
        </a:prstGeom>
        <a:noFill/>
      </xdr:spPr>
    </xdr:pic>
    <xdr:clientData fLocksWithSheet="0"/>
  </xdr:oneCellAnchor>
  <xdr:oneCellAnchor>
    <xdr:from>
      <xdr:col>22</xdr:col>
      <xdr:colOff>219075</xdr:colOff>
      <xdr:row>0</xdr:row>
      <xdr:rowOff>104775</xdr:rowOff>
    </xdr:from>
    <xdr:ext cx="638175" cy="485775"/>
    <xdr:pic>
      <xdr:nvPicPr>
        <xdr:cNvPr id="5" name="image2.png">
          <a:extLst>
            <a:ext uri="{FF2B5EF4-FFF2-40B4-BE49-F238E27FC236}">
              <a16:creationId xmlns:a16="http://schemas.microsoft.com/office/drawing/2014/main" id="{705F25F9-653F-4902-8B38-4B5B35B19B60}"/>
            </a:ext>
          </a:extLst>
        </xdr:cNvPr>
        <xdr:cNvPicPr preferRelativeResize="0"/>
      </xdr:nvPicPr>
      <xdr:blipFill>
        <a:blip xmlns:r="http://schemas.openxmlformats.org/officeDocument/2006/relationships" r:embed="rId2" cstate="print"/>
        <a:stretch>
          <a:fillRect/>
        </a:stretch>
      </xdr:blipFill>
      <xdr:spPr>
        <a:xfrm>
          <a:off x="9496425" y="104775"/>
          <a:ext cx="638175" cy="485775"/>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9</xdr:col>
      <xdr:colOff>66675</xdr:colOff>
      <xdr:row>14</xdr:row>
      <xdr:rowOff>104775</xdr:rowOff>
    </xdr:from>
    <xdr:ext cx="304800" cy="219075"/>
    <xdr:sp macro="" textlink="">
      <xdr:nvSpPr>
        <xdr:cNvPr id="2" name="Check Box 1" hidden="1">
          <a:extLst>
            <a:ext uri="{FF2B5EF4-FFF2-40B4-BE49-F238E27FC236}">
              <a16:creationId xmlns:a16="http://schemas.microsoft.com/office/drawing/2014/main" id="{6F17D4B9-8D44-4970-9928-54759C1B46A8}"/>
            </a:ext>
          </a:extLst>
        </xdr:cNvPr>
        <xdr:cNvSpPr/>
      </xdr:nvSpPr>
      <xdr:spPr>
        <a:xfrm>
          <a:off x="4181475" y="2333625"/>
          <a:ext cx="304800" cy="219075"/>
        </a:xfrm>
        <a:prstGeom prst="rect">
          <a:avLst/>
        </a:prstGeom>
      </xdr:spPr>
    </xdr:sp>
    <xdr:clientData fLocksWithSheet="0"/>
  </xdr:oneCellAnchor>
  <xdr:oneCellAnchor>
    <xdr:from>
      <xdr:col>9</xdr:col>
      <xdr:colOff>66675</xdr:colOff>
      <xdr:row>15</xdr:row>
      <xdr:rowOff>104775</xdr:rowOff>
    </xdr:from>
    <xdr:ext cx="304800" cy="219075"/>
    <xdr:sp macro="" textlink="">
      <xdr:nvSpPr>
        <xdr:cNvPr id="3" name="Check Box 2" hidden="1">
          <a:extLst>
            <a:ext uri="{FF2B5EF4-FFF2-40B4-BE49-F238E27FC236}">
              <a16:creationId xmlns:a16="http://schemas.microsoft.com/office/drawing/2014/main" id="{B85D5820-1473-441D-AC4C-FD34923EAEF8}"/>
            </a:ext>
          </a:extLst>
        </xdr:cNvPr>
        <xdr:cNvSpPr/>
      </xdr:nvSpPr>
      <xdr:spPr>
        <a:xfrm>
          <a:off x="4181475" y="2476500"/>
          <a:ext cx="304800" cy="219075"/>
        </a:xfrm>
        <a:prstGeom prst="rect">
          <a:avLst/>
        </a:prstGeom>
      </xdr:spPr>
    </xdr:sp>
    <xdr:clientData fLocksWithSheet="0"/>
  </xdr:oneCellAnchor>
  <xdr:oneCellAnchor>
    <xdr:from>
      <xdr:col>2</xdr:col>
      <xdr:colOff>19050</xdr:colOff>
      <xdr:row>0</xdr:row>
      <xdr:rowOff>0</xdr:rowOff>
    </xdr:from>
    <xdr:ext cx="1609725" cy="0"/>
    <xdr:pic>
      <xdr:nvPicPr>
        <xdr:cNvPr id="4" name="image1.png">
          <a:extLst>
            <a:ext uri="{FF2B5EF4-FFF2-40B4-BE49-F238E27FC236}">
              <a16:creationId xmlns:a16="http://schemas.microsoft.com/office/drawing/2014/main" id="{523D93E7-1567-443C-A539-D8D0D2CA3F12}"/>
            </a:ext>
          </a:extLst>
        </xdr:cNvPr>
        <xdr:cNvPicPr preferRelativeResize="0"/>
      </xdr:nvPicPr>
      <xdr:blipFill>
        <a:blip xmlns:r="http://schemas.openxmlformats.org/officeDocument/2006/relationships" r:embed="rId1" cstate="print"/>
        <a:stretch>
          <a:fillRect/>
        </a:stretch>
      </xdr:blipFill>
      <xdr:spPr>
        <a:xfrm>
          <a:off x="742950" y="0"/>
          <a:ext cx="1609725" cy="0"/>
        </a:xfrm>
        <a:prstGeom prst="rect">
          <a:avLst/>
        </a:prstGeom>
        <a:noFill/>
      </xdr:spPr>
    </xdr:pic>
    <xdr:clientData fLocksWithSheet="0"/>
  </xdr:oneCellAnchor>
  <xdr:oneCellAnchor>
    <xdr:from>
      <xdr:col>22</xdr:col>
      <xdr:colOff>219075</xdr:colOff>
      <xdr:row>0</xdr:row>
      <xdr:rowOff>104775</xdr:rowOff>
    </xdr:from>
    <xdr:ext cx="638175" cy="485775"/>
    <xdr:pic>
      <xdr:nvPicPr>
        <xdr:cNvPr id="5" name="image2.png">
          <a:extLst>
            <a:ext uri="{FF2B5EF4-FFF2-40B4-BE49-F238E27FC236}">
              <a16:creationId xmlns:a16="http://schemas.microsoft.com/office/drawing/2014/main" id="{1ADC5BDA-13E3-41CB-B1E9-F81D95DDD8F6}"/>
            </a:ext>
          </a:extLst>
        </xdr:cNvPr>
        <xdr:cNvPicPr preferRelativeResize="0"/>
      </xdr:nvPicPr>
      <xdr:blipFill>
        <a:blip xmlns:r="http://schemas.openxmlformats.org/officeDocument/2006/relationships" r:embed="rId2" cstate="print"/>
        <a:stretch>
          <a:fillRect/>
        </a:stretch>
      </xdr:blipFill>
      <xdr:spPr>
        <a:xfrm>
          <a:off x="9496425" y="104775"/>
          <a:ext cx="638175" cy="48577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9</xdr:col>
      <xdr:colOff>66675</xdr:colOff>
      <xdr:row>14</xdr:row>
      <xdr:rowOff>104775</xdr:rowOff>
    </xdr:from>
    <xdr:ext cx="304800" cy="219075"/>
    <xdr:sp macro="" textlink="">
      <xdr:nvSpPr>
        <xdr:cNvPr id="7169" name="Check Box 1" hidden="1">
          <a:extLst>
            <a:ext uri="{FF2B5EF4-FFF2-40B4-BE49-F238E27FC236}">
              <a16:creationId xmlns:a16="http://schemas.microsoft.com/office/drawing/2014/main" id="{00000000-0008-0000-0100-0000011C0000}"/>
            </a:ext>
          </a:extLst>
        </xdr:cNvPr>
        <xdr:cNvSpPr/>
      </xdr:nvSpPr>
      <xdr:spPr>
        <a:xfrm>
          <a:off x="0" y="0"/>
          <a:ext cx="0" cy="0"/>
        </a:xfrm>
        <a:prstGeom prst="rect">
          <a:avLst/>
        </a:prstGeom>
      </xdr:spPr>
    </xdr:sp>
    <xdr:clientData fLocksWithSheet="0"/>
  </xdr:oneCellAnchor>
  <xdr:oneCellAnchor>
    <xdr:from>
      <xdr:col>9</xdr:col>
      <xdr:colOff>66675</xdr:colOff>
      <xdr:row>15</xdr:row>
      <xdr:rowOff>104775</xdr:rowOff>
    </xdr:from>
    <xdr:ext cx="304800" cy="219075"/>
    <xdr:sp macro="" textlink="">
      <xdr:nvSpPr>
        <xdr:cNvPr id="7170" name="Check Box 2" hidden="1">
          <a:extLst>
            <a:ext uri="{FF2B5EF4-FFF2-40B4-BE49-F238E27FC236}">
              <a16:creationId xmlns:a16="http://schemas.microsoft.com/office/drawing/2014/main" id="{00000000-0008-0000-0100-0000021C0000}"/>
            </a:ext>
          </a:extLst>
        </xdr:cNvPr>
        <xdr:cNvSpPr/>
      </xdr:nvSpPr>
      <xdr:spPr>
        <a:xfrm>
          <a:off x="0" y="0"/>
          <a:ext cx="0" cy="0"/>
        </a:xfrm>
        <a:prstGeom prst="rect">
          <a:avLst/>
        </a:prstGeom>
      </xdr:spPr>
    </xdr:sp>
    <xdr:clientData fLocksWithSheet="0"/>
  </xdr:oneCellAnchor>
  <xdr:oneCellAnchor>
    <xdr:from>
      <xdr:col>2</xdr:col>
      <xdr:colOff>19050</xdr:colOff>
      <xdr:row>1</xdr:row>
      <xdr:rowOff>0</xdr:rowOff>
    </xdr:from>
    <xdr:ext cx="1609725" cy="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8</xdr:col>
      <xdr:colOff>66675</xdr:colOff>
      <xdr:row>14</xdr:row>
      <xdr:rowOff>104775</xdr:rowOff>
    </xdr:from>
    <xdr:ext cx="304800" cy="219075"/>
    <xdr:sp macro="" textlink="">
      <xdr:nvSpPr>
        <xdr:cNvPr id="8193" name="Check Box 1" hidden="1">
          <a:extLst>
            <a:ext uri="{FF2B5EF4-FFF2-40B4-BE49-F238E27FC236}">
              <a16:creationId xmlns:a16="http://schemas.microsoft.com/office/drawing/2014/main" id="{00000000-0008-0000-0200-000001200000}"/>
            </a:ext>
          </a:extLst>
        </xdr:cNvPr>
        <xdr:cNvSpPr/>
      </xdr:nvSpPr>
      <xdr:spPr>
        <a:xfrm>
          <a:off x="0" y="0"/>
          <a:ext cx="0" cy="0"/>
        </a:xfrm>
        <a:prstGeom prst="rect">
          <a:avLst/>
        </a:prstGeom>
      </xdr:spPr>
    </xdr:sp>
    <xdr:clientData fLocksWithSheet="0"/>
  </xdr:oneCellAnchor>
  <xdr:oneCellAnchor>
    <xdr:from>
      <xdr:col>8</xdr:col>
      <xdr:colOff>66675</xdr:colOff>
      <xdr:row>15</xdr:row>
      <xdr:rowOff>104775</xdr:rowOff>
    </xdr:from>
    <xdr:ext cx="304800" cy="219075"/>
    <xdr:sp macro="" textlink="">
      <xdr:nvSpPr>
        <xdr:cNvPr id="8194" name="Check Box 2" hidden="1">
          <a:extLst>
            <a:ext uri="{FF2B5EF4-FFF2-40B4-BE49-F238E27FC236}">
              <a16:creationId xmlns:a16="http://schemas.microsoft.com/office/drawing/2014/main" id="{00000000-0008-0000-0200-000002200000}"/>
            </a:ext>
          </a:extLst>
        </xdr:cNvPr>
        <xdr:cNvSpPr/>
      </xdr:nvSpPr>
      <xdr:spPr>
        <a:xfrm>
          <a:off x="0" y="0"/>
          <a:ext cx="0" cy="0"/>
        </a:xfrm>
        <a:prstGeom prst="rect">
          <a:avLst/>
        </a:prstGeom>
      </xdr:spPr>
    </xdr:sp>
    <xdr:clientData fLocksWithSheet="0"/>
  </xdr:oneCellAnchor>
  <xdr:oneCellAnchor>
    <xdr:from>
      <xdr:col>21</xdr:col>
      <xdr:colOff>209550</xdr:colOff>
      <xdr:row>0</xdr:row>
      <xdr:rowOff>66675</xdr:rowOff>
    </xdr:from>
    <xdr:ext cx="638175" cy="485775"/>
    <xdr:pic>
      <xdr:nvPicPr>
        <xdr:cNvPr id="2" name="image3.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466725</xdr:colOff>
      <xdr:row>7</xdr:row>
      <xdr:rowOff>57150</xdr:rowOff>
    </xdr:from>
    <xdr:ext cx="4619625" cy="904875"/>
    <xdr:sp macro="" textlink="">
      <xdr:nvSpPr>
        <xdr:cNvPr id="4" name="Rectángulo 3">
          <a:extLst>
            <a:ext uri="{FF2B5EF4-FFF2-40B4-BE49-F238E27FC236}">
              <a16:creationId xmlns:a16="http://schemas.microsoft.com/office/drawing/2014/main" id="{00000000-0008-0000-0300-000004000000}"/>
            </a:ext>
          </a:extLst>
        </xdr:cNvPr>
        <xdr:cNvSpPr/>
      </xdr:nvSpPr>
      <xdr:spPr>
        <a:xfrm>
          <a:off x="476249" y="1152524"/>
          <a:ext cx="4619625" cy="904875"/>
        </a:xfrm>
        <a:prstGeom prst="rect">
          <a:avLst/>
        </a:prstGeom>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xdr:spPr>
      <xdr:style>
        <a:lnRef idx="0">
          <a:schemeClr val="accent2"/>
        </a:lnRef>
        <a:fillRef idx="3">
          <a:schemeClr val="accent2"/>
        </a:fillRef>
        <a:effectRef idx="3">
          <a:schemeClr val="accent2"/>
        </a:effectRef>
        <a:fontRef idx="minor">
          <a:schemeClr val="lt1"/>
        </a:fontRef>
      </xdr:style>
      <xdr:txBody>
        <a:bodyPr vertOverflow="clip" horzOverflow="clip" rtlCol="0" anchor="t"/>
        <a:lstStyle/>
        <a:p>
          <a:pPr lvl="0" algn="ctr"/>
          <a:r>
            <a:rPr lang="en-US" sz="1800"/>
            <a:t>Mantenga sin modificaciones esta área del formato.</a:t>
          </a:r>
          <a:endParaRPr lang="en-US" sz="1100"/>
        </a:p>
      </xdr:txBody>
    </xdr:sp>
    <xdr:clientData fLocksWithSheet="0"/>
  </xdr:oneCellAnchor>
  <xdr:oneCellAnchor>
    <xdr:from>
      <xdr:col>9</xdr:col>
      <xdr:colOff>133350</xdr:colOff>
      <xdr:row>0</xdr:row>
      <xdr:rowOff>76200</xdr:rowOff>
    </xdr:from>
    <xdr:ext cx="638175" cy="476250"/>
    <xdr:pic>
      <xdr:nvPicPr>
        <xdr:cNvPr id="2" name="image4.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0</xdr:colOff>
      <xdr:row>16</xdr:row>
      <xdr:rowOff>0</xdr:rowOff>
    </xdr:from>
    <xdr:ext cx="1219200" cy="1219200"/>
    <xdr:pic>
      <xdr:nvPicPr>
        <xdr:cNvPr id="3" name="image5.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3120"/>
  <sheetViews>
    <sheetView showGridLines="0" view="pageBreakPreview" topLeftCell="A270" zoomScaleNormal="100" zoomScaleSheetLayoutView="100" workbookViewId="0">
      <selection activeCell="U295" sqref="U295:Y296"/>
    </sheetView>
  </sheetViews>
  <sheetFormatPr baseColWidth="10" defaultColWidth="14.42578125" defaultRowHeight="15" customHeight="1"/>
  <cols>
    <col min="1" max="1" width="2.7109375" customWidth="1"/>
    <col min="2" max="2" width="8.140625" customWidth="1"/>
    <col min="3" max="3" width="10.5703125" customWidth="1"/>
    <col min="4" max="11" width="6.7109375" customWidth="1"/>
    <col min="12" max="12" width="5.5703125" customWidth="1"/>
    <col min="13" max="13" width="6.7109375" customWidth="1"/>
    <col min="14" max="14" width="5.28515625" customWidth="1"/>
    <col min="15" max="15" width="6.28515625" style="350" customWidth="1"/>
    <col min="16" max="16" width="5.140625" style="350" customWidth="1"/>
    <col min="17" max="17" width="5.42578125" style="351" customWidth="1"/>
    <col min="18" max="18" width="7.85546875" customWidth="1"/>
    <col min="19" max="19" width="6.7109375" customWidth="1"/>
    <col min="20" max="20" width="6.28515625" customWidth="1"/>
    <col min="21" max="21" width="4.140625" customWidth="1"/>
    <col min="22" max="25" width="4.28515625" customWidth="1"/>
    <col min="26" max="26" width="3" customWidth="1"/>
    <col min="27" max="27" width="14.85546875" bestFit="1" customWidth="1"/>
    <col min="28" max="28" width="18.140625" customWidth="1"/>
    <col min="29" max="29" width="16.7109375" customWidth="1"/>
  </cols>
  <sheetData>
    <row r="1" spans="2:26" ht="14.25" customHeight="1" thickTop="1">
      <c r="B1" s="4"/>
      <c r="C1" s="704" t="s">
        <v>95</v>
      </c>
      <c r="D1" s="705"/>
      <c r="E1" s="705"/>
      <c r="F1" s="705"/>
      <c r="G1" s="705"/>
      <c r="H1" s="705"/>
      <c r="I1" s="705"/>
      <c r="J1" s="705"/>
      <c r="K1" s="705"/>
      <c r="L1" s="705"/>
      <c r="M1" s="705"/>
      <c r="N1" s="705"/>
      <c r="O1" s="705"/>
      <c r="P1" s="705"/>
      <c r="Q1" s="705"/>
      <c r="R1" s="705"/>
      <c r="S1" s="705"/>
      <c r="T1" s="705"/>
      <c r="U1" s="706"/>
      <c r="V1" s="5"/>
      <c r="W1" s="6"/>
      <c r="X1" s="6"/>
      <c r="Y1" s="6"/>
      <c r="Z1" s="7"/>
    </row>
    <row r="2" spans="2:26" ht="12.75" customHeight="1">
      <c r="B2" s="4"/>
      <c r="C2" s="707" t="str">
        <f>Control!A2</f>
        <v>ACTA DE RECIBO FINAL DE OBRA</v>
      </c>
      <c r="D2" s="708"/>
      <c r="E2" s="708"/>
      <c r="F2" s="708"/>
      <c r="G2" s="708"/>
      <c r="H2" s="708"/>
      <c r="I2" s="708"/>
      <c r="J2" s="708"/>
      <c r="K2" s="708"/>
      <c r="L2" s="708"/>
      <c r="M2" s="708"/>
      <c r="N2" s="708"/>
      <c r="O2" s="708"/>
      <c r="P2" s="708"/>
      <c r="Q2" s="708"/>
      <c r="R2" s="708"/>
      <c r="S2" s="708"/>
      <c r="T2" s="708"/>
      <c r="U2" s="709"/>
      <c r="V2" s="8"/>
      <c r="W2" s="9"/>
      <c r="X2" s="9"/>
      <c r="Y2" s="9"/>
      <c r="Z2" s="10"/>
    </row>
    <row r="3" spans="2:26" ht="12.75" customHeight="1">
      <c r="B3" s="4"/>
      <c r="C3" s="710" t="s">
        <v>96</v>
      </c>
      <c r="D3" s="711"/>
      <c r="E3" s="712"/>
      <c r="F3" s="713" t="s">
        <v>97</v>
      </c>
      <c r="G3" s="711"/>
      <c r="H3" s="711"/>
      <c r="I3" s="711"/>
      <c r="J3" s="711"/>
      <c r="K3" s="711"/>
      <c r="L3" s="711"/>
      <c r="M3" s="711"/>
      <c r="N3" s="711"/>
      <c r="O3" s="711"/>
      <c r="P3" s="711"/>
      <c r="Q3" s="712"/>
      <c r="R3" s="714" t="s">
        <v>98</v>
      </c>
      <c r="S3" s="711"/>
      <c r="T3" s="711"/>
      <c r="U3" s="712"/>
      <c r="V3" s="11"/>
      <c r="W3" s="12"/>
      <c r="X3" s="12"/>
      <c r="Y3" s="12"/>
      <c r="Z3" s="13"/>
    </row>
    <row r="4" spans="2:26" ht="15" customHeight="1" thickBot="1">
      <c r="B4" s="4"/>
      <c r="C4" s="715" t="str">
        <f>Control!A4</f>
        <v>FO-EO-184</v>
      </c>
      <c r="D4" s="716"/>
      <c r="E4" s="717"/>
      <c r="F4" s="718" t="str">
        <f>Control!C4</f>
        <v>Ejecución de Obras</v>
      </c>
      <c r="G4" s="716"/>
      <c r="H4" s="716"/>
      <c r="I4" s="716"/>
      <c r="J4" s="716"/>
      <c r="K4" s="716"/>
      <c r="L4" s="716"/>
      <c r="M4" s="716"/>
      <c r="N4" s="716"/>
      <c r="O4" s="716"/>
      <c r="P4" s="716"/>
      <c r="Q4" s="717"/>
      <c r="R4" s="719">
        <f>Control!H4</f>
        <v>3</v>
      </c>
      <c r="S4" s="716"/>
      <c r="T4" s="716"/>
      <c r="U4" s="717"/>
      <c r="V4" s="14"/>
      <c r="W4" s="15"/>
      <c r="X4" s="16"/>
      <c r="Y4" s="16"/>
      <c r="Z4" s="17"/>
    </row>
    <row r="5" spans="2:26" ht="7.5" customHeight="1" thickTop="1">
      <c r="B5" s="4"/>
      <c r="C5" s="735"/>
      <c r="D5" s="721"/>
      <c r="E5" s="736"/>
      <c r="F5" s="721"/>
      <c r="G5" s="9"/>
      <c r="H5" s="737"/>
      <c r="I5" s="721"/>
      <c r="J5" s="721"/>
      <c r="K5" s="721"/>
      <c r="L5" s="721"/>
      <c r="M5" s="9"/>
      <c r="N5" s="19"/>
      <c r="O5" s="309"/>
      <c r="P5" s="309"/>
      <c r="Q5" s="310"/>
      <c r="R5" s="19"/>
      <c r="S5" s="19"/>
      <c r="T5" s="19"/>
      <c r="U5" s="19"/>
      <c r="V5" s="9"/>
      <c r="W5" s="9"/>
      <c r="X5" s="9"/>
      <c r="Y5" s="9"/>
      <c r="Z5" s="20"/>
    </row>
    <row r="6" spans="2:26" ht="18" customHeight="1">
      <c r="B6" s="4"/>
      <c r="C6" s="21"/>
      <c r="D6" s="22"/>
      <c r="E6" s="22"/>
      <c r="F6" s="22"/>
      <c r="G6" s="738" t="s">
        <v>99</v>
      </c>
      <c r="H6" s="721"/>
      <c r="I6" s="721"/>
      <c r="J6" s="721"/>
      <c r="K6" s="721"/>
      <c r="L6" s="721"/>
      <c r="M6" s="721"/>
      <c r="N6" s="721"/>
      <c r="O6" s="721"/>
      <c r="P6" s="721"/>
      <c r="Q6" s="721"/>
      <c r="R6" s="721"/>
      <c r="S6" s="721"/>
      <c r="T6" s="721"/>
      <c r="U6" s="23"/>
      <c r="V6" s="23"/>
      <c r="W6" s="23"/>
      <c r="X6" s="23"/>
      <c r="Y6" s="4"/>
      <c r="Z6" s="20"/>
    </row>
    <row r="7" spans="2:26" ht="21.75" customHeight="1">
      <c r="B7" s="4"/>
      <c r="C7" s="739" t="s">
        <v>100</v>
      </c>
      <c r="D7" s="721"/>
      <c r="E7" s="721"/>
      <c r="F7" s="721"/>
      <c r="G7" s="721"/>
      <c r="H7" s="721"/>
      <c r="I7" s="740" t="s">
        <v>101</v>
      </c>
      <c r="J7" s="721"/>
      <c r="K7" s="721"/>
      <c r="L7" s="721"/>
      <c r="M7" s="721"/>
      <c r="N7" s="721"/>
      <c r="O7" s="721"/>
      <c r="P7" s="741"/>
      <c r="Q7" s="708"/>
      <c r="R7" s="708"/>
      <c r="S7" s="708"/>
      <c r="T7" s="708"/>
      <c r="U7" s="708"/>
      <c r="V7" s="708"/>
      <c r="W7" s="708"/>
      <c r="X7" s="708"/>
      <c r="Y7" s="708"/>
      <c r="Z7" s="20"/>
    </row>
    <row r="8" spans="2:26" ht="7.5" customHeight="1">
      <c r="B8" s="4"/>
      <c r="C8" s="8"/>
      <c r="D8" s="9"/>
      <c r="E8" s="9"/>
      <c r="F8" s="9"/>
      <c r="G8" s="9"/>
      <c r="H8" s="18"/>
      <c r="I8" s="18"/>
      <c r="J8" s="18"/>
      <c r="K8" s="18"/>
      <c r="L8" s="18"/>
      <c r="M8" s="9"/>
      <c r="N8" s="19"/>
      <c r="O8" s="309"/>
      <c r="P8" s="309"/>
      <c r="Q8" s="310"/>
      <c r="R8" s="19"/>
      <c r="S8" s="19"/>
      <c r="T8" s="19"/>
      <c r="U8" s="19"/>
      <c r="V8" s="9"/>
      <c r="W8" s="9"/>
      <c r="X8" s="9"/>
      <c r="Y8" s="9"/>
      <c r="Z8" s="20"/>
    </row>
    <row r="9" spans="2:26" ht="15.75" customHeight="1">
      <c r="B9" s="4"/>
      <c r="C9" s="26"/>
      <c r="D9" s="726" t="s">
        <v>102</v>
      </c>
      <c r="E9" s="721"/>
      <c r="F9" s="721"/>
      <c r="G9" s="721"/>
      <c r="H9" s="721"/>
      <c r="I9" s="721"/>
      <c r="J9" s="727">
        <v>1</v>
      </c>
      <c r="K9" s="708"/>
      <c r="L9" s="728" t="s">
        <v>103</v>
      </c>
      <c r="M9" s="721"/>
      <c r="N9" s="721"/>
      <c r="O9" s="721"/>
      <c r="P9" s="721"/>
      <c r="Q9" s="721"/>
      <c r="R9" s="721"/>
      <c r="S9" s="721"/>
      <c r="T9" s="721"/>
      <c r="U9" s="721"/>
      <c r="V9" s="721"/>
      <c r="W9" s="721"/>
      <c r="X9" s="721"/>
      <c r="Y9" s="721"/>
      <c r="Z9" s="27"/>
    </row>
    <row r="10" spans="2:26" ht="6.75" customHeight="1">
      <c r="B10" s="4"/>
      <c r="C10" s="28"/>
      <c r="D10" s="29"/>
      <c r="E10" s="29"/>
      <c r="F10" s="29"/>
      <c r="G10" s="29"/>
      <c r="H10" s="29"/>
      <c r="I10" s="29"/>
      <c r="J10" s="29"/>
      <c r="K10" s="30"/>
      <c r="L10" s="30"/>
      <c r="M10" s="29"/>
      <c r="N10" s="29"/>
      <c r="O10" s="230"/>
      <c r="P10" s="311"/>
      <c r="Q10" s="30"/>
      <c r="R10" s="29"/>
      <c r="S10" s="29"/>
      <c r="T10" s="29"/>
      <c r="U10" s="29"/>
      <c r="V10" s="29"/>
      <c r="W10" s="29"/>
      <c r="X10" s="29"/>
      <c r="Y10" s="29"/>
      <c r="Z10" s="32"/>
    </row>
    <row r="11" spans="2:26" ht="9.75" customHeight="1">
      <c r="B11" s="4"/>
      <c r="C11" s="33"/>
      <c r="D11" s="4"/>
      <c r="E11" s="4"/>
      <c r="F11" s="4"/>
      <c r="G11" s="4"/>
      <c r="H11" s="4"/>
      <c r="I11" s="4"/>
      <c r="J11" s="4"/>
      <c r="K11" s="34"/>
      <c r="L11" s="34"/>
      <c r="M11" s="4"/>
      <c r="N11" s="4"/>
      <c r="O11" s="131"/>
      <c r="P11" s="177"/>
      <c r="Q11" s="34"/>
      <c r="R11" s="4"/>
      <c r="S11" s="4"/>
      <c r="T11" s="4"/>
      <c r="U11" s="4"/>
      <c r="V11" s="4"/>
      <c r="W11" s="4"/>
      <c r="X11" s="4"/>
      <c r="Y11" s="4"/>
      <c r="Z11" s="36"/>
    </row>
    <row r="12" spans="2:26" ht="11.25" customHeight="1">
      <c r="B12" s="4"/>
      <c r="C12" s="729" t="s">
        <v>104</v>
      </c>
      <c r="D12" s="730"/>
      <c r="E12" s="730"/>
      <c r="F12" s="730"/>
      <c r="G12" s="730"/>
      <c r="H12" s="730"/>
      <c r="I12" s="730"/>
      <c r="J12" s="730"/>
      <c r="K12" s="730"/>
      <c r="L12" s="730"/>
      <c r="M12" s="730"/>
      <c r="N12" s="730"/>
      <c r="O12" s="730"/>
      <c r="P12" s="730"/>
      <c r="Q12" s="730"/>
      <c r="R12" s="730"/>
      <c r="S12" s="730"/>
      <c r="T12" s="730"/>
      <c r="U12" s="730"/>
      <c r="V12" s="730"/>
      <c r="W12" s="730"/>
      <c r="X12" s="730"/>
      <c r="Y12" s="730"/>
      <c r="Z12" s="731"/>
    </row>
    <row r="13" spans="2:26" ht="11.25" customHeight="1">
      <c r="B13" s="4"/>
      <c r="C13" s="37"/>
      <c r="D13" s="38"/>
      <c r="E13" s="38"/>
      <c r="F13" s="38"/>
      <c r="G13" s="38"/>
      <c r="H13" s="38"/>
      <c r="I13" s="38"/>
      <c r="J13" s="39"/>
      <c r="K13" s="39"/>
      <c r="L13" s="39"/>
      <c r="M13" s="39"/>
      <c r="N13" s="39"/>
      <c r="O13" s="72"/>
      <c r="P13" s="72"/>
      <c r="Q13" s="39"/>
      <c r="R13" s="39"/>
      <c r="S13" s="39"/>
      <c r="T13" s="39"/>
      <c r="U13" s="39"/>
      <c r="V13" s="39"/>
      <c r="W13" s="39"/>
      <c r="X13" s="39"/>
      <c r="Y13" s="39"/>
      <c r="Z13" s="40"/>
    </row>
    <row r="14" spans="2:26" ht="11.25" customHeight="1">
      <c r="B14" s="4"/>
      <c r="C14" s="37"/>
      <c r="D14" s="720" t="s">
        <v>105</v>
      </c>
      <c r="E14" s="721"/>
      <c r="F14" s="721"/>
      <c r="G14" s="721"/>
      <c r="H14" s="721"/>
      <c r="I14" s="721"/>
      <c r="J14" s="732" t="s">
        <v>340</v>
      </c>
      <c r="K14" s="708"/>
      <c r="L14" s="708"/>
      <c r="M14" s="708"/>
      <c r="N14" s="708"/>
      <c r="O14" s="708"/>
      <c r="P14" s="708"/>
      <c r="Q14" s="708"/>
      <c r="R14" s="708"/>
      <c r="S14" s="708"/>
      <c r="T14" s="733"/>
      <c r="U14" s="721"/>
      <c r="V14" s="721"/>
      <c r="W14" s="721"/>
      <c r="X14" s="721"/>
      <c r="Y14" s="721"/>
      <c r="Z14" s="40"/>
    </row>
    <row r="15" spans="2:26" ht="11.25" customHeight="1">
      <c r="B15" s="4"/>
      <c r="C15" s="37"/>
      <c r="D15" s="721"/>
      <c r="E15" s="721"/>
      <c r="F15" s="721"/>
      <c r="G15" s="721"/>
      <c r="H15" s="721"/>
      <c r="I15" s="721"/>
      <c r="J15" s="734" t="s">
        <v>106</v>
      </c>
      <c r="K15" s="721"/>
      <c r="L15" s="721"/>
      <c r="M15" s="721"/>
      <c r="N15" s="721"/>
      <c r="O15" s="721"/>
      <c r="P15" s="721"/>
      <c r="Q15" s="721"/>
      <c r="R15" s="721"/>
      <c r="S15" s="721"/>
      <c r="T15" s="43"/>
      <c r="U15" s="43"/>
      <c r="V15" s="43"/>
      <c r="W15" s="43"/>
      <c r="X15" s="43"/>
      <c r="Y15" s="43"/>
      <c r="Z15" s="40"/>
    </row>
    <row r="16" spans="2:26" ht="11.25" customHeight="1">
      <c r="B16" s="4"/>
      <c r="C16" s="37"/>
      <c r="D16" s="720" t="s">
        <v>107</v>
      </c>
      <c r="E16" s="721"/>
      <c r="F16" s="721"/>
      <c r="G16" s="721"/>
      <c r="H16" s="721"/>
      <c r="I16" s="721"/>
      <c r="J16" s="721"/>
      <c r="K16" s="721"/>
      <c r="L16" s="721"/>
      <c r="M16" s="722"/>
      <c r="N16" s="721"/>
      <c r="O16" s="721"/>
      <c r="P16" s="721"/>
      <c r="Q16" s="721"/>
      <c r="R16" s="721"/>
      <c r="S16" s="721"/>
      <c r="T16" s="721"/>
      <c r="U16" s="721"/>
      <c r="V16" s="721"/>
      <c r="W16" s="721"/>
      <c r="X16" s="721"/>
      <c r="Y16" s="721"/>
      <c r="Z16" s="40"/>
    </row>
    <row r="17" spans="2:26" ht="11.25" customHeight="1">
      <c r="B17" s="4"/>
      <c r="C17" s="37"/>
      <c r="D17" s="720" t="s">
        <v>108</v>
      </c>
      <c r="E17" s="721"/>
      <c r="F17" s="721"/>
      <c r="G17" s="721"/>
      <c r="H17" s="721"/>
      <c r="I17" s="721"/>
      <c r="J17" s="721"/>
      <c r="K17" s="721"/>
      <c r="L17" s="721"/>
      <c r="M17" s="723" t="s">
        <v>341</v>
      </c>
      <c r="N17" s="708"/>
      <c r="O17" s="708"/>
      <c r="P17" s="708"/>
      <c r="Q17" s="708"/>
      <c r="R17" s="708"/>
      <c r="S17" s="708"/>
      <c r="T17" s="708"/>
      <c r="U17" s="708"/>
      <c r="V17" s="708"/>
      <c r="W17" s="708"/>
      <c r="X17" s="708"/>
      <c r="Y17" s="708"/>
      <c r="Z17" s="40"/>
    </row>
    <row r="18" spans="2:26" ht="6.75" customHeight="1">
      <c r="B18" s="4"/>
      <c r="C18" s="37"/>
      <c r="D18" s="46"/>
      <c r="E18" s="41"/>
      <c r="F18" s="41"/>
      <c r="G18" s="41"/>
      <c r="H18" s="41"/>
      <c r="I18" s="41"/>
      <c r="J18" s="41"/>
      <c r="K18" s="41"/>
      <c r="L18" s="41"/>
      <c r="M18" s="724" t="s">
        <v>109</v>
      </c>
      <c r="N18" s="725"/>
      <c r="O18" s="725"/>
      <c r="P18" s="725"/>
      <c r="Q18" s="725"/>
      <c r="R18" s="725"/>
      <c r="S18" s="725"/>
      <c r="T18" s="725"/>
      <c r="U18" s="725"/>
      <c r="V18" s="725"/>
      <c r="W18" s="725"/>
      <c r="X18" s="725"/>
      <c r="Y18" s="725"/>
      <c r="Z18" s="40"/>
    </row>
    <row r="19" spans="2:26" ht="11.25" customHeight="1">
      <c r="B19" s="4"/>
      <c r="C19" s="37"/>
      <c r="D19" s="720" t="s">
        <v>110</v>
      </c>
      <c r="E19" s="721"/>
      <c r="F19" s="721"/>
      <c r="G19" s="721"/>
      <c r="H19" s="721"/>
      <c r="I19" s="721"/>
      <c r="J19" s="721"/>
      <c r="K19" s="721"/>
      <c r="L19" s="721"/>
      <c r="M19" s="721"/>
      <c r="N19" s="721"/>
      <c r="O19" s="721"/>
      <c r="P19" s="721"/>
      <c r="Q19" s="721"/>
      <c r="R19" s="721"/>
      <c r="S19" s="721"/>
      <c r="T19" s="721"/>
      <c r="U19" s="721"/>
      <c r="V19" s="721"/>
      <c r="W19" s="721"/>
      <c r="X19" s="721"/>
      <c r="Y19" s="721"/>
      <c r="Z19" s="40"/>
    </row>
    <row r="20" spans="2:26" ht="11.25" customHeight="1">
      <c r="B20" s="4"/>
      <c r="C20" s="37"/>
      <c r="D20" s="748" t="s">
        <v>342</v>
      </c>
      <c r="E20" s="725"/>
      <c r="F20" s="725"/>
      <c r="G20" s="725"/>
      <c r="H20" s="725"/>
      <c r="I20" s="725"/>
      <c r="J20" s="725"/>
      <c r="K20" s="725"/>
      <c r="L20" s="725"/>
      <c r="M20" s="725"/>
      <c r="N20" s="725"/>
      <c r="O20" s="725"/>
      <c r="P20" s="725"/>
      <c r="Q20" s="725"/>
      <c r="R20" s="725"/>
      <c r="S20" s="725"/>
      <c r="T20" s="725"/>
      <c r="U20" s="725"/>
      <c r="V20" s="725"/>
      <c r="W20" s="725"/>
      <c r="X20" s="725"/>
      <c r="Y20" s="749"/>
      <c r="Z20" s="40"/>
    </row>
    <row r="21" spans="2:26" ht="11.25" customHeight="1">
      <c r="B21" s="4"/>
      <c r="C21" s="37"/>
      <c r="D21" s="750"/>
      <c r="E21" s="721"/>
      <c r="F21" s="721"/>
      <c r="G21" s="721"/>
      <c r="H21" s="721"/>
      <c r="I21" s="721"/>
      <c r="J21" s="721"/>
      <c r="K21" s="721"/>
      <c r="L21" s="721"/>
      <c r="M21" s="721"/>
      <c r="N21" s="721"/>
      <c r="O21" s="721"/>
      <c r="P21" s="721"/>
      <c r="Q21" s="721"/>
      <c r="R21" s="721"/>
      <c r="S21" s="721"/>
      <c r="T21" s="721"/>
      <c r="U21" s="721"/>
      <c r="V21" s="721"/>
      <c r="W21" s="721"/>
      <c r="X21" s="721"/>
      <c r="Y21" s="751"/>
      <c r="Z21" s="40"/>
    </row>
    <row r="22" spans="2:26" ht="11.25" customHeight="1">
      <c r="B22" s="4"/>
      <c r="C22" s="37"/>
      <c r="D22" s="750"/>
      <c r="E22" s="721"/>
      <c r="F22" s="721"/>
      <c r="G22" s="721"/>
      <c r="H22" s="721"/>
      <c r="I22" s="721"/>
      <c r="J22" s="721"/>
      <c r="K22" s="721"/>
      <c r="L22" s="721"/>
      <c r="M22" s="721"/>
      <c r="N22" s="721"/>
      <c r="O22" s="721"/>
      <c r="P22" s="721"/>
      <c r="Q22" s="721"/>
      <c r="R22" s="721"/>
      <c r="S22" s="721"/>
      <c r="T22" s="721"/>
      <c r="U22" s="721"/>
      <c r="V22" s="721"/>
      <c r="W22" s="721"/>
      <c r="X22" s="721"/>
      <c r="Y22" s="751"/>
      <c r="Z22" s="40"/>
    </row>
    <row r="23" spans="2:26" ht="11.25" customHeight="1">
      <c r="B23" s="4"/>
      <c r="C23" s="37"/>
      <c r="D23" s="752"/>
      <c r="E23" s="708"/>
      <c r="F23" s="708"/>
      <c r="G23" s="708"/>
      <c r="H23" s="708"/>
      <c r="I23" s="708"/>
      <c r="J23" s="708"/>
      <c r="K23" s="708"/>
      <c r="L23" s="708"/>
      <c r="M23" s="708"/>
      <c r="N23" s="708"/>
      <c r="O23" s="708"/>
      <c r="P23" s="708"/>
      <c r="Q23" s="708"/>
      <c r="R23" s="708"/>
      <c r="S23" s="708"/>
      <c r="T23" s="708"/>
      <c r="U23" s="708"/>
      <c r="V23" s="708"/>
      <c r="W23" s="708"/>
      <c r="X23" s="708"/>
      <c r="Y23" s="709"/>
      <c r="Z23" s="40"/>
    </row>
    <row r="24" spans="2:26" ht="11.25" customHeight="1">
      <c r="B24" s="4"/>
      <c r="C24" s="37"/>
      <c r="D24" s="753" t="s">
        <v>111</v>
      </c>
      <c r="E24" s="721"/>
      <c r="F24" s="721"/>
      <c r="G24" s="721"/>
      <c r="H24" s="721"/>
      <c r="I24" s="721"/>
      <c r="J24" s="721"/>
      <c r="K24" s="721"/>
      <c r="L24" s="721"/>
      <c r="M24" s="721"/>
      <c r="N24" s="721"/>
      <c r="O24" s="721"/>
      <c r="P24" s="721"/>
      <c r="Q24" s="721"/>
      <c r="R24" s="721"/>
      <c r="S24" s="721"/>
      <c r="T24" s="721"/>
      <c r="U24" s="721"/>
      <c r="V24" s="721"/>
      <c r="W24" s="721"/>
      <c r="X24" s="721"/>
      <c r="Y24" s="721"/>
      <c r="Z24" s="40"/>
    </row>
    <row r="25" spans="2:26" ht="11.25" customHeight="1">
      <c r="B25" s="4"/>
      <c r="C25" s="37"/>
      <c r="D25" s="722" t="s">
        <v>112</v>
      </c>
      <c r="E25" s="721"/>
      <c r="F25" s="721"/>
      <c r="G25" s="721"/>
      <c r="H25" s="754" t="s">
        <v>343</v>
      </c>
      <c r="I25" s="708"/>
      <c r="J25" s="708"/>
      <c r="K25" s="708"/>
      <c r="L25" s="708"/>
      <c r="M25" s="708"/>
      <c r="N25" s="708"/>
      <c r="O25" s="708"/>
      <c r="P25" s="708"/>
      <c r="Q25" s="708"/>
      <c r="R25" s="708"/>
      <c r="S25" s="708"/>
      <c r="T25" s="43" t="s">
        <v>113</v>
      </c>
      <c r="U25" s="754" t="s">
        <v>346</v>
      </c>
      <c r="V25" s="708"/>
      <c r="W25" s="708"/>
      <c r="X25" s="708"/>
      <c r="Y25" s="708"/>
      <c r="Z25" s="40"/>
    </row>
    <row r="26" spans="2:26" ht="11.25" customHeight="1">
      <c r="B26" s="4"/>
      <c r="C26" s="37"/>
      <c r="D26" s="45"/>
      <c r="E26" s="45"/>
      <c r="F26" s="45"/>
      <c r="G26" s="45"/>
      <c r="H26" s="724" t="s">
        <v>114</v>
      </c>
      <c r="I26" s="725"/>
      <c r="J26" s="725"/>
      <c r="K26" s="725"/>
      <c r="L26" s="725"/>
      <c r="M26" s="725"/>
      <c r="N26" s="725"/>
      <c r="O26" s="725"/>
      <c r="P26" s="725"/>
      <c r="Q26" s="725"/>
      <c r="R26" s="725"/>
      <c r="S26" s="725"/>
      <c r="T26" s="48"/>
      <c r="U26" s="742" t="s">
        <v>115</v>
      </c>
      <c r="V26" s="725"/>
      <c r="W26" s="725"/>
      <c r="X26" s="725"/>
      <c r="Y26" s="725"/>
      <c r="Z26" s="40"/>
    </row>
    <row r="27" spans="2:26" ht="11.25" customHeight="1">
      <c r="B27" s="4"/>
      <c r="C27" s="37"/>
      <c r="D27" s="720" t="s">
        <v>116</v>
      </c>
      <c r="E27" s="721"/>
      <c r="F27" s="721"/>
      <c r="G27" s="721"/>
      <c r="H27" s="721"/>
      <c r="I27" s="721"/>
      <c r="J27" s="721"/>
      <c r="K27" s="721"/>
      <c r="L27" s="721"/>
      <c r="M27" s="45"/>
      <c r="N27" s="743" t="s">
        <v>344</v>
      </c>
      <c r="O27" s="708"/>
      <c r="P27" s="708"/>
      <c r="Q27" s="708"/>
      <c r="R27" s="708"/>
      <c r="S27" s="708"/>
      <c r="T27" s="708"/>
      <c r="U27" s="708"/>
      <c r="V27" s="708"/>
      <c r="W27" s="708"/>
      <c r="X27" s="708"/>
      <c r="Y27" s="708"/>
      <c r="Z27" s="40"/>
    </row>
    <row r="28" spans="2:26" ht="6.75" customHeight="1">
      <c r="B28" s="4"/>
      <c r="C28" s="37"/>
      <c r="D28" s="46"/>
      <c r="E28" s="45"/>
      <c r="F28" s="45"/>
      <c r="G28" s="45"/>
      <c r="H28" s="45"/>
      <c r="I28" s="45"/>
      <c r="J28" s="45"/>
      <c r="K28" s="45"/>
      <c r="L28" s="45"/>
      <c r="M28" s="45"/>
      <c r="N28" s="746" t="s">
        <v>117</v>
      </c>
      <c r="O28" s="725"/>
      <c r="P28" s="725"/>
      <c r="Q28" s="725"/>
      <c r="R28" s="725"/>
      <c r="S28" s="725"/>
      <c r="T28" s="725"/>
      <c r="U28" s="725"/>
      <c r="V28" s="725"/>
      <c r="W28" s="725"/>
      <c r="X28" s="725"/>
      <c r="Y28" s="725"/>
      <c r="Z28" s="40"/>
    </row>
    <row r="29" spans="2:26" ht="11.25" customHeight="1">
      <c r="B29" s="4"/>
      <c r="C29" s="37"/>
      <c r="D29" s="722" t="s">
        <v>118</v>
      </c>
      <c r="E29" s="721"/>
      <c r="F29" s="721"/>
      <c r="G29" s="721"/>
      <c r="H29" s="732" t="s">
        <v>345</v>
      </c>
      <c r="I29" s="708"/>
      <c r="J29" s="708"/>
      <c r="K29" s="708"/>
      <c r="L29" s="708"/>
      <c r="M29" s="708"/>
      <c r="N29" s="708"/>
      <c r="O29" s="708"/>
      <c r="P29" s="708"/>
      <c r="Q29" s="708"/>
      <c r="R29" s="708"/>
      <c r="S29" s="708"/>
      <c r="T29" s="43" t="s">
        <v>113</v>
      </c>
      <c r="U29" s="747">
        <v>901351347</v>
      </c>
      <c r="V29" s="708"/>
      <c r="W29" s="708"/>
      <c r="X29" s="708"/>
      <c r="Y29" s="708"/>
      <c r="Z29" s="40"/>
    </row>
    <row r="30" spans="2:26" ht="6.75" customHeight="1">
      <c r="B30" s="4"/>
      <c r="C30" s="37"/>
      <c r="D30" s="45"/>
      <c r="E30" s="45"/>
      <c r="F30" s="45"/>
      <c r="G30" s="45"/>
      <c r="H30" s="724" t="s">
        <v>119</v>
      </c>
      <c r="I30" s="725"/>
      <c r="J30" s="725"/>
      <c r="K30" s="725"/>
      <c r="L30" s="725"/>
      <c r="M30" s="725"/>
      <c r="N30" s="725"/>
      <c r="O30" s="725"/>
      <c r="P30" s="725"/>
      <c r="Q30" s="725"/>
      <c r="R30" s="725"/>
      <c r="S30" s="725"/>
      <c r="T30" s="48"/>
      <c r="U30" s="742" t="s">
        <v>120</v>
      </c>
      <c r="V30" s="725"/>
      <c r="W30" s="725"/>
      <c r="X30" s="725"/>
      <c r="Y30" s="725"/>
      <c r="Z30" s="40"/>
    </row>
    <row r="31" spans="2:26" ht="11.25" customHeight="1">
      <c r="B31" s="4"/>
      <c r="C31" s="37"/>
      <c r="D31" s="720" t="s">
        <v>121</v>
      </c>
      <c r="E31" s="721"/>
      <c r="F31" s="721"/>
      <c r="G31" s="721"/>
      <c r="H31" s="721"/>
      <c r="I31" s="721"/>
      <c r="J31" s="721"/>
      <c r="K31" s="721"/>
      <c r="L31" s="4"/>
      <c r="M31" s="43"/>
      <c r="N31" s="743" t="s">
        <v>347</v>
      </c>
      <c r="O31" s="708"/>
      <c r="P31" s="708"/>
      <c r="Q31" s="708"/>
      <c r="R31" s="708"/>
      <c r="S31" s="708"/>
      <c r="T31" s="708"/>
      <c r="U31" s="708"/>
      <c r="V31" s="708"/>
      <c r="W31" s="708"/>
      <c r="X31" s="708"/>
      <c r="Y31" s="708"/>
      <c r="Z31" s="40"/>
    </row>
    <row r="32" spans="2:26" ht="6.75" customHeight="1">
      <c r="B32" s="4"/>
      <c r="C32" s="37"/>
      <c r="D32" s="43"/>
      <c r="E32" s="43"/>
      <c r="F32" s="43"/>
      <c r="G32" s="43"/>
      <c r="H32" s="744" t="s">
        <v>122</v>
      </c>
      <c r="I32" s="721"/>
      <c r="J32" s="721"/>
      <c r="K32" s="721"/>
      <c r="L32" s="721"/>
      <c r="M32" s="721"/>
      <c r="N32" s="721"/>
      <c r="O32" s="721"/>
      <c r="P32" s="721"/>
      <c r="Q32" s="721"/>
      <c r="R32" s="721"/>
      <c r="S32" s="721"/>
      <c r="T32" s="721"/>
      <c r="U32" s="721"/>
      <c r="V32" s="721"/>
      <c r="W32" s="721"/>
      <c r="X32" s="721"/>
      <c r="Y32" s="721"/>
      <c r="Z32" s="40"/>
    </row>
    <row r="33" spans="2:26" ht="11.25" customHeight="1">
      <c r="B33" s="4"/>
      <c r="C33" s="37"/>
      <c r="D33" s="745" t="s">
        <v>123</v>
      </c>
      <c r="E33" s="721"/>
      <c r="F33" s="721"/>
      <c r="G33" s="721"/>
      <c r="H33" s="721"/>
      <c r="I33" s="721"/>
      <c r="J33" s="721"/>
      <c r="K33" s="721"/>
      <c r="L33" s="721"/>
      <c r="M33" s="721"/>
      <c r="N33" s="743" t="s">
        <v>348</v>
      </c>
      <c r="O33" s="708"/>
      <c r="P33" s="708"/>
      <c r="Q33" s="708"/>
      <c r="R33" s="708"/>
      <c r="S33" s="708"/>
      <c r="T33" s="708"/>
      <c r="U33" s="708"/>
      <c r="V33" s="708"/>
      <c r="W33" s="708"/>
      <c r="X33" s="708"/>
      <c r="Y33" s="708"/>
      <c r="Z33" s="40"/>
    </row>
    <row r="34" spans="2:26" ht="6.75" customHeight="1">
      <c r="B34" s="4"/>
      <c r="C34" s="37"/>
      <c r="D34" s="43"/>
      <c r="E34" s="43"/>
      <c r="F34" s="43"/>
      <c r="G34" s="43"/>
      <c r="H34" s="744" t="s">
        <v>124</v>
      </c>
      <c r="I34" s="721"/>
      <c r="J34" s="721"/>
      <c r="K34" s="721"/>
      <c r="L34" s="721"/>
      <c r="M34" s="721"/>
      <c r="N34" s="721"/>
      <c r="O34" s="721"/>
      <c r="P34" s="721"/>
      <c r="Q34" s="721"/>
      <c r="R34" s="721"/>
      <c r="S34" s="721"/>
      <c r="T34" s="721"/>
      <c r="U34" s="721"/>
      <c r="V34" s="721"/>
      <c r="W34" s="721"/>
      <c r="X34" s="721"/>
      <c r="Y34" s="721"/>
      <c r="Z34" s="40"/>
    </row>
    <row r="35" spans="2:26" ht="11.25" customHeight="1">
      <c r="B35" s="4"/>
      <c r="C35" s="37"/>
      <c r="D35" s="720" t="s">
        <v>125</v>
      </c>
      <c r="E35" s="721"/>
      <c r="F35" s="721"/>
      <c r="G35" s="721"/>
      <c r="H35" s="721"/>
      <c r="I35" s="721"/>
      <c r="J35" s="721"/>
      <c r="K35" s="721"/>
      <c r="L35" s="721"/>
      <c r="M35" s="721"/>
      <c r="N35" s="743" t="s">
        <v>349</v>
      </c>
      <c r="O35" s="708"/>
      <c r="P35" s="708"/>
      <c r="Q35" s="708"/>
      <c r="R35" s="708"/>
      <c r="S35" s="708"/>
      <c r="T35" s="708"/>
      <c r="U35" s="708"/>
      <c r="V35" s="708"/>
      <c r="W35" s="708"/>
      <c r="X35" s="708"/>
      <c r="Y35" s="708"/>
      <c r="Z35" s="40"/>
    </row>
    <row r="36" spans="2:26" ht="6.75" customHeight="1">
      <c r="B36" s="4"/>
      <c r="C36" s="37"/>
      <c r="D36" s="758"/>
      <c r="E36" s="721"/>
      <c r="F36" s="721"/>
      <c r="G36" s="721"/>
      <c r="H36" s="721"/>
      <c r="I36" s="721"/>
      <c r="J36" s="721"/>
      <c r="K36" s="721"/>
      <c r="L36" s="721"/>
      <c r="M36" s="721"/>
      <c r="N36" s="760" t="s">
        <v>126</v>
      </c>
      <c r="O36" s="725"/>
      <c r="P36" s="725"/>
      <c r="Q36" s="725"/>
      <c r="R36" s="725"/>
      <c r="S36" s="725"/>
      <c r="T36" s="725"/>
      <c r="U36" s="725"/>
      <c r="V36" s="725"/>
      <c r="W36" s="725"/>
      <c r="X36" s="725"/>
      <c r="Y36" s="725"/>
      <c r="Z36" s="40"/>
    </row>
    <row r="37" spans="2:26" ht="6.75" customHeight="1">
      <c r="B37" s="4"/>
      <c r="C37" s="37"/>
      <c r="D37" s="38"/>
      <c r="E37" s="38"/>
      <c r="F37" s="38"/>
      <c r="G37" s="38"/>
      <c r="H37" s="38"/>
      <c r="I37" s="38"/>
      <c r="J37" s="38"/>
      <c r="K37" s="38"/>
      <c r="L37" s="38"/>
      <c r="M37" s="38"/>
      <c r="N37" s="50"/>
      <c r="O37" s="44"/>
      <c r="P37" s="44"/>
      <c r="Q37" s="229"/>
      <c r="R37" s="50"/>
      <c r="S37" s="50"/>
      <c r="T37" s="50"/>
      <c r="U37" s="50"/>
      <c r="V37" s="50"/>
      <c r="W37" s="50"/>
      <c r="X37" s="50"/>
      <c r="Y37" s="50"/>
      <c r="Z37" s="40"/>
    </row>
    <row r="38" spans="2:26" ht="11.25" customHeight="1">
      <c r="B38" s="4"/>
      <c r="C38" s="37"/>
      <c r="D38" s="720" t="s">
        <v>127</v>
      </c>
      <c r="E38" s="721"/>
      <c r="F38" s="721"/>
      <c r="G38" s="721"/>
      <c r="H38" s="721"/>
      <c r="I38" s="721"/>
      <c r="J38" s="721"/>
      <c r="K38" s="721"/>
      <c r="L38" s="721"/>
      <c r="M38" s="721"/>
      <c r="N38" s="743">
        <v>27</v>
      </c>
      <c r="O38" s="708"/>
      <c r="P38" s="745" t="s">
        <v>128</v>
      </c>
      <c r="Q38" s="761"/>
      <c r="R38" s="743" t="s">
        <v>350</v>
      </c>
      <c r="S38" s="708"/>
      <c r="T38" s="51" t="s">
        <v>128</v>
      </c>
      <c r="U38" s="743">
        <v>2020</v>
      </c>
      <c r="V38" s="708"/>
      <c r="W38" s="708"/>
      <c r="X38" s="708"/>
      <c r="Y38" s="708"/>
      <c r="Z38" s="40"/>
    </row>
    <row r="39" spans="2:26" ht="6.75" customHeight="1">
      <c r="B39" s="4"/>
      <c r="C39" s="37"/>
      <c r="D39" s="41"/>
      <c r="E39" s="41"/>
      <c r="F39" s="41"/>
      <c r="G39" s="41"/>
      <c r="H39" s="41"/>
      <c r="I39" s="41"/>
      <c r="J39" s="41"/>
      <c r="K39" s="41"/>
      <c r="L39" s="41"/>
      <c r="M39" s="41"/>
      <c r="N39" s="755" t="s">
        <v>129</v>
      </c>
      <c r="O39" s="725"/>
      <c r="P39" s="44"/>
      <c r="Q39" s="44"/>
      <c r="R39" s="755" t="s">
        <v>130</v>
      </c>
      <c r="S39" s="725"/>
      <c r="T39" s="52"/>
      <c r="U39" s="755" t="s">
        <v>131</v>
      </c>
      <c r="V39" s="725"/>
      <c r="W39" s="725"/>
      <c r="X39" s="725"/>
      <c r="Y39" s="725"/>
      <c r="Z39" s="40"/>
    </row>
    <row r="40" spans="2:26" ht="6.75" customHeight="1">
      <c r="B40" s="4"/>
      <c r="C40" s="37"/>
      <c r="D40" s="38"/>
      <c r="E40" s="38"/>
      <c r="F40" s="38"/>
      <c r="G40" s="38"/>
      <c r="H40" s="38"/>
      <c r="I40" s="38"/>
      <c r="J40" s="38"/>
      <c r="K40" s="38"/>
      <c r="L40" s="38"/>
      <c r="M40" s="38"/>
      <c r="N40" s="50"/>
      <c r="O40" s="44"/>
      <c r="P40" s="44"/>
      <c r="Q40" s="229"/>
      <c r="R40" s="50"/>
      <c r="S40" s="50"/>
      <c r="T40" s="50"/>
      <c r="U40" s="50"/>
      <c r="V40" s="50"/>
      <c r="W40" s="50"/>
      <c r="X40" s="50"/>
      <c r="Y40" s="50"/>
      <c r="Z40" s="40"/>
    </row>
    <row r="41" spans="2:26" ht="11.25" customHeight="1">
      <c r="B41" s="4"/>
      <c r="C41" s="37"/>
      <c r="D41" s="756" t="s">
        <v>132</v>
      </c>
      <c r="E41" s="721"/>
      <c r="F41" s="721"/>
      <c r="G41" s="721"/>
      <c r="H41" s="721"/>
      <c r="I41" s="721"/>
      <c r="J41" s="721"/>
      <c r="K41" s="54"/>
      <c r="L41" s="55"/>
      <c r="M41" s="55"/>
      <c r="N41" s="757">
        <v>5777021736</v>
      </c>
      <c r="O41" s="708"/>
      <c r="P41" s="708"/>
      <c r="Q41" s="708"/>
      <c r="R41" s="708"/>
      <c r="S41" s="708"/>
      <c r="T41" s="708"/>
      <c r="U41" s="708"/>
      <c r="V41" s="708"/>
      <c r="W41" s="708"/>
      <c r="X41" s="708"/>
      <c r="Y41" s="708"/>
      <c r="Z41" s="40"/>
    </row>
    <row r="42" spans="2:26" ht="6.75" customHeight="1">
      <c r="B42" s="4"/>
      <c r="C42" s="37"/>
      <c r="D42" s="758"/>
      <c r="E42" s="721"/>
      <c r="F42" s="721"/>
      <c r="G42" s="721"/>
      <c r="H42" s="721"/>
      <c r="I42" s="721"/>
      <c r="J42" s="721"/>
      <c r="K42" s="721"/>
      <c r="L42" s="721"/>
      <c r="M42" s="721"/>
      <c r="N42" s="759" t="s">
        <v>133</v>
      </c>
      <c r="O42" s="725"/>
      <c r="P42" s="725"/>
      <c r="Q42" s="725"/>
      <c r="R42" s="725"/>
      <c r="S42" s="725"/>
      <c r="T42" s="725"/>
      <c r="U42" s="725"/>
      <c r="V42" s="725"/>
      <c r="W42" s="725"/>
      <c r="X42" s="725"/>
      <c r="Y42" s="725"/>
      <c r="Z42" s="40"/>
    </row>
    <row r="43" spans="2:26" ht="6.75" customHeight="1">
      <c r="B43" s="4"/>
      <c r="C43" s="56"/>
      <c r="D43" s="46"/>
      <c r="E43" s="46"/>
      <c r="F43" s="46"/>
      <c r="G43" s="46"/>
      <c r="H43" s="46"/>
      <c r="I43" s="46"/>
      <c r="J43" s="46"/>
      <c r="K43" s="46"/>
      <c r="L43" s="46"/>
      <c r="M43" s="46"/>
      <c r="N43" s="46"/>
      <c r="O43" s="72"/>
      <c r="P43" s="72"/>
      <c r="Q43" s="43"/>
      <c r="R43" s="46"/>
      <c r="S43" s="46"/>
      <c r="T43" s="46"/>
      <c r="U43" s="46"/>
      <c r="V43" s="46"/>
      <c r="W43" s="46"/>
      <c r="X43" s="46"/>
      <c r="Y43" s="46"/>
      <c r="Z43" s="57"/>
    </row>
    <row r="44" spans="2:26" ht="11.25" customHeight="1">
      <c r="B44" s="4"/>
      <c r="C44" s="729" t="s">
        <v>134</v>
      </c>
      <c r="D44" s="730"/>
      <c r="E44" s="730"/>
      <c r="F44" s="730"/>
      <c r="G44" s="730"/>
      <c r="H44" s="730"/>
      <c r="I44" s="730"/>
      <c r="J44" s="730"/>
      <c r="K44" s="730"/>
      <c r="L44" s="730"/>
      <c r="M44" s="730"/>
      <c r="N44" s="730"/>
      <c r="O44" s="730"/>
      <c r="P44" s="730"/>
      <c r="Q44" s="730"/>
      <c r="R44" s="730"/>
      <c r="S44" s="730"/>
      <c r="T44" s="730"/>
      <c r="U44" s="730"/>
      <c r="V44" s="730"/>
      <c r="W44" s="730"/>
      <c r="X44" s="730"/>
      <c r="Y44" s="730"/>
      <c r="Z44" s="731"/>
    </row>
    <row r="45" spans="2:26" ht="11.25" customHeight="1">
      <c r="B45" s="4"/>
      <c r="C45" s="37"/>
      <c r="D45" s="58"/>
      <c r="E45" s="58"/>
      <c r="F45" s="58"/>
      <c r="G45" s="58"/>
      <c r="H45" s="58"/>
      <c r="I45" s="58"/>
      <c r="J45" s="58"/>
      <c r="K45" s="58"/>
      <c r="L45" s="58"/>
      <c r="M45" s="58"/>
      <c r="N45" s="44"/>
      <c r="O45" s="44"/>
      <c r="P45" s="44"/>
      <c r="Q45" s="44"/>
      <c r="R45" s="52"/>
      <c r="S45" s="52"/>
      <c r="T45" s="52"/>
      <c r="U45" s="52"/>
      <c r="V45" s="52"/>
      <c r="W45" s="52"/>
      <c r="X45" s="52"/>
      <c r="Y45" s="52"/>
      <c r="Z45" s="40"/>
    </row>
    <row r="46" spans="2:26" ht="11.25" customHeight="1">
      <c r="B46" s="4"/>
      <c r="C46" s="37"/>
      <c r="D46" s="720" t="s">
        <v>135</v>
      </c>
      <c r="E46" s="721"/>
      <c r="F46" s="721"/>
      <c r="G46" s="721"/>
      <c r="H46" s="721"/>
      <c r="I46" s="721"/>
      <c r="J46" s="58"/>
      <c r="K46" s="58"/>
      <c r="L46" s="58"/>
      <c r="M46" s="58"/>
      <c r="N46" s="44"/>
      <c r="O46" s="44"/>
      <c r="P46" s="44"/>
      <c r="Q46" s="44"/>
      <c r="R46" s="52"/>
      <c r="S46" s="52"/>
      <c r="T46" s="52"/>
      <c r="U46" s="52"/>
      <c r="V46" s="52"/>
      <c r="W46" s="52"/>
      <c r="X46" s="52"/>
      <c r="Y46" s="52"/>
      <c r="Z46" s="40"/>
    </row>
    <row r="47" spans="2:26" ht="11.25" customHeight="1">
      <c r="B47" s="4"/>
      <c r="C47" s="59"/>
      <c r="D47" s="45"/>
      <c r="E47" s="45"/>
      <c r="F47" s="45"/>
      <c r="G47" s="45"/>
      <c r="H47" s="45"/>
      <c r="I47" s="763" t="s">
        <v>136</v>
      </c>
      <c r="J47" s="721"/>
      <c r="K47" s="721"/>
      <c r="L47" s="25">
        <v>1</v>
      </c>
      <c r="M47" s="764" t="s">
        <v>137</v>
      </c>
      <c r="N47" s="721"/>
      <c r="O47" s="721"/>
      <c r="P47" s="765" t="s">
        <v>351</v>
      </c>
      <c r="Q47" s="708"/>
      <c r="R47" s="708"/>
      <c r="S47" s="766" t="s">
        <v>138</v>
      </c>
      <c r="T47" s="721"/>
      <c r="U47" s="721"/>
      <c r="V47" s="741" t="s">
        <v>352</v>
      </c>
      <c r="W47" s="708"/>
      <c r="X47" s="708"/>
      <c r="Y47" s="708"/>
      <c r="Z47" s="62"/>
    </row>
    <row r="48" spans="2:26" ht="11.25" customHeight="1">
      <c r="B48" s="4"/>
      <c r="C48" s="59"/>
      <c r="D48" s="41"/>
      <c r="E48" s="41"/>
      <c r="F48" s="41"/>
      <c r="G48" s="41"/>
      <c r="H48" s="41"/>
      <c r="I48" s="763" t="s">
        <v>136</v>
      </c>
      <c r="J48" s="721"/>
      <c r="K48" s="721"/>
      <c r="L48" s="25"/>
      <c r="M48" s="764" t="s">
        <v>137</v>
      </c>
      <c r="N48" s="721"/>
      <c r="O48" s="721"/>
      <c r="P48" s="765"/>
      <c r="Q48" s="708"/>
      <c r="R48" s="708"/>
      <c r="S48" s="766" t="s">
        <v>138</v>
      </c>
      <c r="T48" s="721"/>
      <c r="U48" s="721"/>
      <c r="V48" s="741"/>
      <c r="W48" s="708"/>
      <c r="X48" s="708"/>
      <c r="Y48" s="708"/>
      <c r="Z48" s="62"/>
    </row>
    <row r="49" spans="2:26" ht="6.75" customHeight="1">
      <c r="B49" s="4"/>
      <c r="C49" s="59"/>
      <c r="D49" s="41"/>
      <c r="E49" s="41"/>
      <c r="F49" s="41"/>
      <c r="G49" s="41"/>
      <c r="H49" s="41"/>
      <c r="I49" s="41"/>
      <c r="J49" s="46"/>
      <c r="K49" s="63"/>
      <c r="L49" s="64"/>
      <c r="M49" s="61"/>
      <c r="N49" s="61"/>
      <c r="O49" s="49"/>
      <c r="P49" s="64"/>
      <c r="Q49" s="64"/>
      <c r="R49" s="64"/>
      <c r="S49" s="51"/>
      <c r="T49" s="51"/>
      <c r="U49" s="51"/>
      <c r="V49" s="64"/>
      <c r="W49" s="64"/>
      <c r="X49" s="64"/>
      <c r="Y49" s="64"/>
      <c r="Z49" s="62"/>
    </row>
    <row r="50" spans="2:26" ht="11.25" customHeight="1">
      <c r="B50" s="4"/>
      <c r="C50" s="59"/>
      <c r="D50" s="54"/>
      <c r="E50" s="65"/>
      <c r="F50" s="65"/>
      <c r="G50" s="65"/>
      <c r="H50" s="65"/>
      <c r="I50" s="767" t="s">
        <v>139</v>
      </c>
      <c r="J50" s="721"/>
      <c r="K50" s="721"/>
      <c r="L50" s="721"/>
      <c r="M50" s="721"/>
      <c r="N50" s="721"/>
      <c r="O50" s="721"/>
      <c r="P50" s="721"/>
      <c r="Q50" s="721"/>
      <c r="R50" s="64"/>
      <c r="S50" s="766" t="s">
        <v>138</v>
      </c>
      <c r="T50" s="721"/>
      <c r="U50" s="721"/>
      <c r="V50" s="741" t="s">
        <v>352</v>
      </c>
      <c r="W50" s="708"/>
      <c r="X50" s="708"/>
      <c r="Y50" s="708"/>
      <c r="Z50" s="62"/>
    </row>
    <row r="51" spans="2:26" ht="11.25" customHeight="1">
      <c r="B51" s="4"/>
      <c r="C51" s="67"/>
      <c r="D51" s="68"/>
      <c r="E51" s="68"/>
      <c r="F51" s="68"/>
      <c r="G51" s="68"/>
      <c r="H51" s="68"/>
      <c r="I51" s="68"/>
      <c r="J51" s="68"/>
      <c r="K51" s="68"/>
      <c r="L51" s="25"/>
      <c r="M51" s="69"/>
      <c r="N51" s="69"/>
      <c r="O51" s="42"/>
      <c r="P51" s="25"/>
      <c r="Q51" s="25"/>
      <c r="R51" s="25"/>
      <c r="S51" s="70"/>
      <c r="T51" s="70"/>
      <c r="U51" s="70"/>
      <c r="V51" s="25"/>
      <c r="W51" s="25"/>
      <c r="X51" s="25"/>
      <c r="Y51" s="25"/>
      <c r="Z51" s="71"/>
    </row>
    <row r="52" spans="2:26" ht="6.75" customHeight="1">
      <c r="B52" s="4"/>
      <c r="C52" s="59"/>
      <c r="D52" s="66"/>
      <c r="E52" s="66"/>
      <c r="F52" s="66"/>
      <c r="G52" s="66"/>
      <c r="H52" s="66"/>
      <c r="I52" s="66"/>
      <c r="J52" s="66"/>
      <c r="K52" s="66"/>
      <c r="L52" s="64"/>
      <c r="M52" s="61"/>
      <c r="N52" s="61"/>
      <c r="O52" s="49"/>
      <c r="P52" s="64"/>
      <c r="Q52" s="64"/>
      <c r="R52" s="64"/>
      <c r="S52" s="51"/>
      <c r="T52" s="51"/>
      <c r="U52" s="51"/>
      <c r="V52" s="64"/>
      <c r="W52" s="64"/>
      <c r="X52" s="64"/>
      <c r="Y52" s="64"/>
      <c r="Z52" s="62"/>
    </row>
    <row r="53" spans="2:26" ht="11.25" customHeight="1">
      <c r="B53" s="4"/>
      <c r="C53" s="37"/>
      <c r="D53" s="720" t="s">
        <v>140</v>
      </c>
      <c r="E53" s="721"/>
      <c r="F53" s="721"/>
      <c r="G53" s="721"/>
      <c r="H53" s="721"/>
      <c r="I53" s="721"/>
      <c r="J53" s="721"/>
      <c r="K53" s="721"/>
      <c r="L53" s="721"/>
      <c r="M53" s="721"/>
      <c r="N53" s="743" t="s">
        <v>353</v>
      </c>
      <c r="O53" s="708"/>
      <c r="P53" s="708"/>
      <c r="Q53" s="708"/>
      <c r="R53" s="708"/>
      <c r="S53" s="708"/>
      <c r="T53" s="708"/>
      <c r="U53" s="708"/>
      <c r="V53" s="708"/>
      <c r="W53" s="708"/>
      <c r="X53" s="708"/>
      <c r="Y53" s="708"/>
      <c r="Z53" s="40"/>
    </row>
    <row r="54" spans="2:26" ht="6.75" customHeight="1">
      <c r="B54" s="4"/>
      <c r="C54" s="37"/>
      <c r="D54" s="758"/>
      <c r="E54" s="721"/>
      <c r="F54" s="721"/>
      <c r="G54" s="721"/>
      <c r="H54" s="721"/>
      <c r="I54" s="721"/>
      <c r="J54" s="721"/>
      <c r="K54" s="721"/>
      <c r="L54" s="721"/>
      <c r="M54" s="721"/>
      <c r="N54" s="760" t="s">
        <v>141</v>
      </c>
      <c r="O54" s="725"/>
      <c r="P54" s="725"/>
      <c r="Q54" s="725"/>
      <c r="R54" s="725"/>
      <c r="S54" s="725"/>
      <c r="T54" s="725"/>
      <c r="U54" s="725"/>
      <c r="V54" s="725"/>
      <c r="W54" s="725"/>
      <c r="X54" s="725"/>
      <c r="Y54" s="725"/>
      <c r="Z54" s="40"/>
    </row>
    <row r="55" spans="2:26" ht="6.75" customHeight="1">
      <c r="B55" s="4"/>
      <c r="C55" s="67"/>
      <c r="D55" s="68"/>
      <c r="E55" s="68"/>
      <c r="F55" s="68"/>
      <c r="G55" s="68"/>
      <c r="H55" s="68"/>
      <c r="I55" s="68"/>
      <c r="J55" s="68"/>
      <c r="K55" s="68"/>
      <c r="L55" s="25"/>
      <c r="M55" s="69"/>
      <c r="N55" s="69"/>
      <c r="O55" s="42"/>
      <c r="P55" s="25"/>
      <c r="Q55" s="25"/>
      <c r="R55" s="25"/>
      <c r="S55" s="70"/>
      <c r="T55" s="70"/>
      <c r="U55" s="70"/>
      <c r="V55" s="25"/>
      <c r="W55" s="25"/>
      <c r="X55" s="25"/>
      <c r="Y55" s="25"/>
      <c r="Z55" s="71"/>
    </row>
    <row r="56" spans="2:26" ht="6.75" customHeight="1">
      <c r="B56" s="4"/>
      <c r="C56" s="59"/>
      <c r="D56" s="66"/>
      <c r="E56" s="66"/>
      <c r="F56" s="66"/>
      <c r="G56" s="66"/>
      <c r="H56" s="66"/>
      <c r="I56" s="66"/>
      <c r="J56" s="66"/>
      <c r="K56" s="66"/>
      <c r="L56" s="64"/>
      <c r="M56" s="61"/>
      <c r="N56" s="61"/>
      <c r="O56" s="49"/>
      <c r="P56" s="64"/>
      <c r="Q56" s="64"/>
      <c r="R56" s="64"/>
      <c r="S56" s="51"/>
      <c r="T56" s="51"/>
      <c r="U56" s="51"/>
      <c r="V56" s="64"/>
      <c r="W56" s="64"/>
      <c r="X56" s="64"/>
      <c r="Y56" s="64"/>
      <c r="Z56" s="62"/>
    </row>
    <row r="57" spans="2:26" ht="11.25" customHeight="1">
      <c r="B57" s="4"/>
      <c r="C57" s="59"/>
      <c r="D57" s="720" t="s">
        <v>142</v>
      </c>
      <c r="E57" s="721"/>
      <c r="F57" s="721"/>
      <c r="G57" s="721"/>
      <c r="H57" s="721"/>
      <c r="I57" s="721"/>
      <c r="J57" s="721"/>
      <c r="K57" s="46"/>
      <c r="L57" s="72"/>
      <c r="M57" s="762"/>
      <c r="N57" s="721"/>
      <c r="O57" s="721"/>
      <c r="P57" s="72"/>
      <c r="Q57" s="72"/>
      <c r="R57" s="72"/>
      <c r="S57" s="46"/>
      <c r="T57" s="46"/>
      <c r="U57" s="46"/>
      <c r="V57" s="72"/>
      <c r="W57" s="72"/>
      <c r="X57" s="72"/>
      <c r="Y57" s="72"/>
      <c r="Z57" s="62"/>
    </row>
    <row r="58" spans="2:26" ht="11.25" customHeight="1">
      <c r="B58" s="4"/>
      <c r="C58" s="59"/>
      <c r="D58" s="768" t="s">
        <v>143</v>
      </c>
      <c r="E58" s="721"/>
      <c r="F58" s="721"/>
      <c r="G58" s="721"/>
      <c r="H58" s="721"/>
      <c r="I58" s="721"/>
      <c r="J58" s="721"/>
      <c r="K58" s="721"/>
      <c r="L58" s="25">
        <v>1</v>
      </c>
      <c r="M58" s="764" t="s">
        <v>137</v>
      </c>
      <c r="N58" s="721"/>
      <c r="O58" s="721"/>
      <c r="P58" s="772" t="s">
        <v>355</v>
      </c>
      <c r="Q58" s="772"/>
      <c r="R58" s="772"/>
      <c r="S58" s="772"/>
      <c r="T58" s="770" t="s">
        <v>144</v>
      </c>
      <c r="U58" s="770"/>
      <c r="V58" s="741" t="s">
        <v>362</v>
      </c>
      <c r="W58" s="708"/>
      <c r="X58" s="708"/>
      <c r="Y58" s="708"/>
      <c r="Z58" s="62"/>
    </row>
    <row r="59" spans="2:26" ht="11.25" customHeight="1">
      <c r="B59" s="4"/>
      <c r="C59" s="214"/>
      <c r="D59" s="768" t="s">
        <v>143</v>
      </c>
      <c r="E59" s="721"/>
      <c r="F59" s="721"/>
      <c r="G59" s="721"/>
      <c r="H59" s="721"/>
      <c r="I59" s="721"/>
      <c r="J59" s="721"/>
      <c r="K59" s="721"/>
      <c r="L59" s="215">
        <v>2</v>
      </c>
      <c r="M59" s="764" t="s">
        <v>137</v>
      </c>
      <c r="N59" s="721"/>
      <c r="O59" s="721"/>
      <c r="P59" s="769" t="s">
        <v>356</v>
      </c>
      <c r="Q59" s="769"/>
      <c r="R59" s="769"/>
      <c r="S59" s="769"/>
      <c r="T59" s="770" t="s">
        <v>144</v>
      </c>
      <c r="U59" s="770"/>
      <c r="V59" s="771" t="s">
        <v>363</v>
      </c>
      <c r="W59" s="771"/>
      <c r="X59" s="771"/>
      <c r="Y59" s="771"/>
      <c r="Z59" s="216"/>
    </row>
    <row r="60" spans="2:26" ht="11.25" customHeight="1">
      <c r="B60" s="4"/>
      <c r="C60" s="214"/>
      <c r="D60" s="768" t="s">
        <v>143</v>
      </c>
      <c r="E60" s="721"/>
      <c r="F60" s="721"/>
      <c r="G60" s="721"/>
      <c r="H60" s="721"/>
      <c r="I60" s="721"/>
      <c r="J60" s="721"/>
      <c r="K60" s="721"/>
      <c r="L60" s="215">
        <v>3</v>
      </c>
      <c r="M60" s="764" t="s">
        <v>137</v>
      </c>
      <c r="N60" s="721"/>
      <c r="O60" s="721"/>
      <c r="P60" s="769" t="s">
        <v>357</v>
      </c>
      <c r="Q60" s="769"/>
      <c r="R60" s="769"/>
      <c r="S60" s="769"/>
      <c r="T60" s="770" t="s">
        <v>144</v>
      </c>
      <c r="U60" s="770"/>
      <c r="V60" s="771" t="s">
        <v>362</v>
      </c>
      <c r="W60" s="771"/>
      <c r="X60" s="771"/>
      <c r="Y60" s="771"/>
      <c r="Z60" s="216"/>
    </row>
    <row r="61" spans="2:26" ht="11.25" customHeight="1">
      <c r="B61" s="4"/>
      <c r="C61" s="214"/>
      <c r="D61" s="768" t="s">
        <v>143</v>
      </c>
      <c r="E61" s="721"/>
      <c r="F61" s="721"/>
      <c r="G61" s="721"/>
      <c r="H61" s="721"/>
      <c r="I61" s="721"/>
      <c r="J61" s="721"/>
      <c r="K61" s="721"/>
      <c r="L61" s="215">
        <v>4</v>
      </c>
      <c r="M61" s="764" t="s">
        <v>137</v>
      </c>
      <c r="N61" s="721"/>
      <c r="O61" s="721"/>
      <c r="P61" s="769" t="s">
        <v>358</v>
      </c>
      <c r="Q61" s="769"/>
      <c r="R61" s="769"/>
      <c r="S61" s="769"/>
      <c r="T61" s="770" t="s">
        <v>144</v>
      </c>
      <c r="U61" s="770"/>
      <c r="V61" s="771" t="s">
        <v>364</v>
      </c>
      <c r="W61" s="771"/>
      <c r="X61" s="771"/>
      <c r="Y61" s="771"/>
      <c r="Z61" s="216"/>
    </row>
    <row r="62" spans="2:26" ht="11.25" customHeight="1">
      <c r="B62" s="4"/>
      <c r="C62" s="214"/>
      <c r="D62" s="768" t="s">
        <v>143</v>
      </c>
      <c r="E62" s="721"/>
      <c r="F62" s="721"/>
      <c r="G62" s="721"/>
      <c r="H62" s="721"/>
      <c r="I62" s="721"/>
      <c r="J62" s="721"/>
      <c r="K62" s="721"/>
      <c r="L62" s="215">
        <v>5</v>
      </c>
      <c r="M62" s="764" t="s">
        <v>137</v>
      </c>
      <c r="N62" s="721"/>
      <c r="O62" s="721"/>
      <c r="P62" s="769" t="s">
        <v>360</v>
      </c>
      <c r="Q62" s="769"/>
      <c r="R62" s="769"/>
      <c r="S62" s="769"/>
      <c r="T62" s="770" t="s">
        <v>144</v>
      </c>
      <c r="U62" s="770"/>
      <c r="V62" s="771" t="s">
        <v>364</v>
      </c>
      <c r="W62" s="771"/>
      <c r="X62" s="771"/>
      <c r="Y62" s="771"/>
      <c r="Z62" s="216"/>
    </row>
    <row r="63" spans="2:26" ht="11.25" customHeight="1">
      <c r="B63" s="4"/>
      <c r="C63" s="214"/>
      <c r="D63" s="768" t="s">
        <v>143</v>
      </c>
      <c r="E63" s="721"/>
      <c r="F63" s="721"/>
      <c r="G63" s="721"/>
      <c r="H63" s="721"/>
      <c r="I63" s="721"/>
      <c r="J63" s="721"/>
      <c r="K63" s="721"/>
      <c r="L63" s="215">
        <v>6</v>
      </c>
      <c r="M63" s="764" t="s">
        <v>137</v>
      </c>
      <c r="N63" s="721"/>
      <c r="O63" s="721"/>
      <c r="P63" s="769" t="s">
        <v>359</v>
      </c>
      <c r="Q63" s="769"/>
      <c r="R63" s="769"/>
      <c r="S63" s="769"/>
      <c r="T63" s="770" t="s">
        <v>144</v>
      </c>
      <c r="U63" s="770"/>
      <c r="V63" s="771" t="s">
        <v>365</v>
      </c>
      <c r="W63" s="771"/>
      <c r="X63" s="771"/>
      <c r="Y63" s="771"/>
      <c r="Z63" s="216"/>
    </row>
    <row r="64" spans="2:26" ht="11.25" customHeight="1">
      <c r="B64" s="4"/>
      <c r="C64" s="59"/>
      <c r="D64" s="768" t="s">
        <v>143</v>
      </c>
      <c r="E64" s="721"/>
      <c r="F64" s="721"/>
      <c r="G64" s="721"/>
      <c r="H64" s="721"/>
      <c r="I64" s="721"/>
      <c r="J64" s="721"/>
      <c r="K64" s="721"/>
      <c r="L64" s="25">
        <v>7</v>
      </c>
      <c r="M64" s="764" t="s">
        <v>137</v>
      </c>
      <c r="N64" s="721"/>
      <c r="O64" s="721"/>
      <c r="P64" s="769" t="s">
        <v>361</v>
      </c>
      <c r="Q64" s="769"/>
      <c r="R64" s="769"/>
      <c r="S64" s="769"/>
      <c r="T64" s="770" t="s">
        <v>144</v>
      </c>
      <c r="U64" s="770"/>
      <c r="V64" s="741" t="s">
        <v>364</v>
      </c>
      <c r="W64" s="708"/>
      <c r="X64" s="708"/>
      <c r="Y64" s="708"/>
      <c r="Z64" s="62"/>
    </row>
    <row r="65" spans="2:27" ht="11.25" customHeight="1">
      <c r="B65" s="4"/>
      <c r="C65" s="59"/>
      <c r="D65" s="768" t="s">
        <v>146</v>
      </c>
      <c r="E65" s="721"/>
      <c r="F65" s="721"/>
      <c r="G65" s="721"/>
      <c r="H65" s="721"/>
      <c r="I65" s="721"/>
      <c r="J65" s="721"/>
      <c r="K65" s="721"/>
      <c r="L65" s="25">
        <v>1</v>
      </c>
      <c r="M65" s="764" t="s">
        <v>137</v>
      </c>
      <c r="N65" s="721"/>
      <c r="O65" s="721"/>
      <c r="P65" s="765" t="s">
        <v>354</v>
      </c>
      <c r="Q65" s="708"/>
      <c r="R65" s="708"/>
      <c r="S65" s="745"/>
      <c r="T65" s="721"/>
      <c r="U65" s="721"/>
      <c r="V65" s="773"/>
      <c r="W65" s="721"/>
      <c r="X65" s="721"/>
      <c r="Y65" s="721"/>
      <c r="Z65" s="62"/>
    </row>
    <row r="66" spans="2:27" ht="6.75" customHeight="1">
      <c r="B66" s="4"/>
      <c r="C66" s="59"/>
      <c r="D66" s="63"/>
      <c r="E66" s="63"/>
      <c r="F66" s="63"/>
      <c r="G66" s="63"/>
      <c r="H66" s="63"/>
      <c r="I66" s="63"/>
      <c r="J66" s="63"/>
      <c r="K66" s="73"/>
      <c r="L66" s="74"/>
      <c r="M66" s="766"/>
      <c r="N66" s="721"/>
      <c r="O66" s="721"/>
      <c r="P66" s="64"/>
      <c r="Q66" s="106"/>
      <c r="R66" s="73"/>
      <c r="S66" s="75"/>
      <c r="T66" s="51"/>
      <c r="U66" s="51"/>
      <c r="V66" s="773"/>
      <c r="W66" s="721"/>
      <c r="X66" s="721"/>
      <c r="Y66" s="721"/>
      <c r="Z66" s="62"/>
    </row>
    <row r="67" spans="2:27" ht="11.25" customHeight="1">
      <c r="B67" s="4"/>
      <c r="C67" s="59"/>
      <c r="D67" s="54"/>
      <c r="E67" s="76"/>
      <c r="F67" s="76"/>
      <c r="G67" s="76"/>
      <c r="H67" s="76"/>
      <c r="I67" s="1" t="s">
        <v>147</v>
      </c>
      <c r="J67" s="63"/>
      <c r="K67" s="46"/>
      <c r="L67" s="46"/>
      <c r="M67" s="76"/>
      <c r="N67" s="76"/>
      <c r="O67" s="49"/>
      <c r="P67" s="64"/>
      <c r="Q67" s="106"/>
      <c r="R67" s="73"/>
      <c r="S67" s="745" t="s">
        <v>144</v>
      </c>
      <c r="T67" s="721"/>
      <c r="U67" s="721"/>
      <c r="V67" s="741">
        <v>104</v>
      </c>
      <c r="W67" s="708"/>
      <c r="X67" s="708"/>
      <c r="Y67" s="708"/>
      <c r="Z67" s="62"/>
    </row>
    <row r="68" spans="2:27" ht="6.75" customHeight="1">
      <c r="B68" s="4"/>
      <c r="C68" s="67"/>
      <c r="D68" s="77"/>
      <c r="E68" s="77"/>
      <c r="F68" s="77"/>
      <c r="G68" s="77"/>
      <c r="H68" s="77"/>
      <c r="I68" s="77"/>
      <c r="J68" s="78"/>
      <c r="K68" s="79"/>
      <c r="L68" s="79"/>
      <c r="M68" s="70"/>
      <c r="N68" s="70"/>
      <c r="O68" s="42"/>
      <c r="P68" s="25"/>
      <c r="Q68" s="181"/>
      <c r="R68" s="81"/>
      <c r="S68" s="42"/>
      <c r="T68" s="42"/>
      <c r="U68" s="42"/>
      <c r="V68" s="25"/>
      <c r="W68" s="25"/>
      <c r="X68" s="25"/>
      <c r="Y68" s="25"/>
      <c r="Z68" s="71"/>
    </row>
    <row r="69" spans="2:27" ht="6.75" customHeight="1">
      <c r="B69" s="4"/>
      <c r="C69" s="59"/>
      <c r="D69" s="53"/>
      <c r="E69" s="53"/>
      <c r="F69" s="53"/>
      <c r="G69" s="53"/>
      <c r="H69" s="53"/>
      <c r="I69" s="53"/>
      <c r="J69" s="63"/>
      <c r="K69" s="46"/>
      <c r="L69" s="46"/>
      <c r="M69" s="51"/>
      <c r="N69" s="51"/>
      <c r="O69" s="49"/>
      <c r="P69" s="64"/>
      <c r="Q69" s="106"/>
      <c r="R69" s="73"/>
      <c r="S69" s="49"/>
      <c r="T69" s="49"/>
      <c r="U69" s="49"/>
      <c r="V69" s="64"/>
      <c r="W69" s="64"/>
      <c r="X69" s="64"/>
      <c r="Y69" s="64"/>
      <c r="Z69" s="62"/>
    </row>
    <row r="70" spans="2:27" ht="11.25" customHeight="1">
      <c r="B70" s="4"/>
      <c r="C70" s="59"/>
      <c r="D70" s="720" t="s">
        <v>148</v>
      </c>
      <c r="E70" s="721"/>
      <c r="F70" s="721"/>
      <c r="G70" s="721"/>
      <c r="H70" s="721"/>
      <c r="I70" s="721"/>
      <c r="J70" s="721"/>
      <c r="K70" s="721"/>
      <c r="L70" s="721"/>
      <c r="M70" s="721"/>
      <c r="N70" s="743">
        <v>7</v>
      </c>
      <c r="O70" s="708"/>
      <c r="P70" s="745" t="s">
        <v>128</v>
      </c>
      <c r="Q70" s="761"/>
      <c r="R70" s="743" t="s">
        <v>366</v>
      </c>
      <c r="S70" s="708"/>
      <c r="T70" s="51" t="s">
        <v>128</v>
      </c>
      <c r="U70" s="743">
        <v>2021</v>
      </c>
      <c r="V70" s="708"/>
      <c r="W70" s="708"/>
      <c r="X70" s="708"/>
      <c r="Y70" s="708"/>
      <c r="Z70" s="62"/>
    </row>
    <row r="71" spans="2:27" ht="6.75" customHeight="1">
      <c r="B71" s="4"/>
      <c r="C71" s="67"/>
      <c r="D71" s="782"/>
      <c r="E71" s="708"/>
      <c r="F71" s="708"/>
      <c r="G71" s="708"/>
      <c r="H71" s="708"/>
      <c r="I71" s="708"/>
      <c r="J71" s="708"/>
      <c r="K71" s="708"/>
      <c r="L71" s="708"/>
      <c r="M71" s="708"/>
      <c r="N71" s="783" t="s">
        <v>129</v>
      </c>
      <c r="O71" s="730"/>
      <c r="P71" s="190"/>
      <c r="Q71" s="190"/>
      <c r="R71" s="783" t="s">
        <v>130</v>
      </c>
      <c r="S71" s="730"/>
      <c r="T71" s="82"/>
      <c r="U71" s="783" t="s">
        <v>131</v>
      </c>
      <c r="V71" s="730"/>
      <c r="W71" s="730"/>
      <c r="X71" s="730"/>
      <c r="Y71" s="730"/>
      <c r="Z71" s="71"/>
    </row>
    <row r="72" spans="2:27" ht="6.75" customHeight="1">
      <c r="B72" s="4"/>
      <c r="C72" s="83"/>
      <c r="D72" s="84"/>
      <c r="E72" s="84"/>
      <c r="F72" s="84"/>
      <c r="G72" s="84"/>
      <c r="H72" s="84"/>
      <c r="I72" s="84"/>
      <c r="J72" s="85"/>
      <c r="K72" s="86"/>
      <c r="L72" s="86"/>
      <c r="M72" s="87"/>
      <c r="N72" s="87"/>
      <c r="O72" s="90"/>
      <c r="P72" s="91"/>
      <c r="Q72" s="116"/>
      <c r="R72" s="89"/>
      <c r="S72" s="90"/>
      <c r="T72" s="90"/>
      <c r="U72" s="90"/>
      <c r="V72" s="91"/>
      <c r="W72" s="91"/>
      <c r="X72" s="91"/>
      <c r="Y72" s="91"/>
      <c r="Z72" s="92"/>
    </row>
    <row r="73" spans="2:27" ht="10.5" customHeight="1">
      <c r="B73" s="4"/>
      <c r="C73" s="217"/>
      <c r="D73" s="784" t="s">
        <v>149</v>
      </c>
      <c r="E73" s="775"/>
      <c r="F73" s="775"/>
      <c r="G73" s="775"/>
      <c r="H73" s="775"/>
      <c r="I73" s="775"/>
      <c r="J73" s="775"/>
      <c r="K73" s="218"/>
      <c r="L73" s="219"/>
      <c r="M73" s="777"/>
      <c r="N73" s="775"/>
      <c r="O73" s="775"/>
      <c r="P73" s="220"/>
      <c r="Q73" s="312"/>
      <c r="R73" s="218"/>
      <c r="S73" s="277"/>
      <c r="T73" s="277"/>
      <c r="U73" s="277"/>
      <c r="V73" s="219"/>
      <c r="W73" s="218"/>
      <c r="X73" s="218"/>
      <c r="Y73" s="218"/>
      <c r="Z73" s="221"/>
      <c r="AA73" s="224" t="s">
        <v>367</v>
      </c>
    </row>
    <row r="74" spans="2:27" ht="6.75" customHeight="1">
      <c r="B74" s="4"/>
      <c r="C74" s="217"/>
      <c r="D74" s="774"/>
      <c r="E74" s="775"/>
      <c r="F74" s="775"/>
      <c r="G74" s="775"/>
      <c r="H74" s="775"/>
      <c r="I74" s="775"/>
      <c r="J74" s="222"/>
      <c r="K74" s="222"/>
      <c r="L74" s="222"/>
      <c r="M74" s="222"/>
      <c r="N74" s="222"/>
      <c r="O74" s="313"/>
      <c r="P74" s="313"/>
      <c r="Q74" s="314"/>
      <c r="R74" s="222"/>
      <c r="S74" s="222"/>
      <c r="T74" s="222"/>
      <c r="U74" s="222"/>
      <c r="V74" s="222"/>
      <c r="W74" s="222"/>
      <c r="X74" s="222"/>
      <c r="Y74" s="222"/>
      <c r="Z74" s="223"/>
    </row>
    <row r="75" spans="2:27" ht="11.25" customHeight="1">
      <c r="B75" s="4"/>
      <c r="C75" s="217"/>
      <c r="D75" s="278"/>
      <c r="E75" s="278"/>
      <c r="F75" s="776" t="s">
        <v>150</v>
      </c>
      <c r="G75" s="775"/>
      <c r="H75" s="276"/>
      <c r="I75" s="777" t="s">
        <v>137</v>
      </c>
      <c r="J75" s="775"/>
      <c r="K75" s="775"/>
      <c r="L75" s="778"/>
      <c r="M75" s="779"/>
      <c r="N75" s="779"/>
      <c r="O75" s="780" t="s">
        <v>151</v>
      </c>
      <c r="P75" s="781"/>
      <c r="Q75" s="781"/>
      <c r="R75" s="778"/>
      <c r="S75" s="779"/>
      <c r="T75" s="779"/>
      <c r="U75" s="779"/>
      <c r="V75" s="779"/>
      <c r="W75" s="779"/>
      <c r="X75" s="779"/>
      <c r="Y75" s="779"/>
      <c r="Z75" s="223"/>
    </row>
    <row r="76" spans="2:27" ht="6.75" customHeight="1">
      <c r="B76" s="4"/>
      <c r="C76" s="96"/>
      <c r="D76" s="70"/>
      <c r="E76" s="70"/>
      <c r="F76" s="70"/>
      <c r="G76" s="70"/>
      <c r="H76" s="70"/>
      <c r="I76" s="70"/>
      <c r="J76" s="79"/>
      <c r="K76" s="79"/>
      <c r="L76" s="79"/>
      <c r="M76" s="79"/>
      <c r="N76" s="79"/>
      <c r="O76" s="228"/>
      <c r="P76" s="25"/>
      <c r="Q76" s="181"/>
      <c r="R76" s="81"/>
      <c r="S76" s="97"/>
      <c r="T76" s="98"/>
      <c r="U76" s="98"/>
      <c r="V76" s="99"/>
      <c r="W76" s="99"/>
      <c r="X76" s="99"/>
      <c r="Y76" s="99"/>
      <c r="Z76" s="100"/>
    </row>
    <row r="77" spans="2:27" ht="6.75" customHeight="1">
      <c r="B77" s="4"/>
      <c r="C77" s="37"/>
      <c r="D77" s="53"/>
      <c r="E77" s="53"/>
      <c r="F77" s="53"/>
      <c r="G77" s="53"/>
      <c r="H77" s="53"/>
      <c r="I77" s="53"/>
      <c r="J77" s="53"/>
      <c r="K77" s="47"/>
      <c r="L77" s="101"/>
      <c r="M77" s="101"/>
      <c r="N77" s="101"/>
      <c r="O77" s="101"/>
      <c r="P77" s="101"/>
      <c r="Q77" s="101"/>
      <c r="R77" s="47"/>
      <c r="S77" s="102"/>
      <c r="T77" s="102"/>
      <c r="U77" s="102"/>
      <c r="V77" s="102"/>
      <c r="W77" s="47"/>
      <c r="X77" s="47"/>
      <c r="Y77" s="47"/>
      <c r="Z77" s="40"/>
    </row>
    <row r="78" spans="2:27" ht="11.25" customHeight="1">
      <c r="B78" s="4"/>
      <c r="C78" s="59"/>
      <c r="D78" s="45" t="s">
        <v>152</v>
      </c>
      <c r="E78" s="63"/>
      <c r="F78" s="63"/>
      <c r="G78" s="63"/>
      <c r="H78" s="63"/>
      <c r="I78" s="63"/>
      <c r="J78" s="46"/>
      <c r="K78" s="63"/>
      <c r="L78" s="64"/>
      <c r="M78" s="61"/>
      <c r="N78" s="61"/>
      <c r="O78" s="49"/>
      <c r="P78" s="64"/>
      <c r="Q78" s="64"/>
      <c r="R78" s="64"/>
      <c r="S78" s="51"/>
      <c r="T78" s="51"/>
      <c r="U78" s="51"/>
      <c r="V78" s="64"/>
      <c r="W78" s="64"/>
      <c r="X78" s="64"/>
      <c r="Y78" s="64"/>
      <c r="Z78" s="62"/>
    </row>
    <row r="79" spans="2:27" ht="11.25" customHeight="1">
      <c r="B79" s="4"/>
      <c r="C79" s="37"/>
      <c r="D79" s="103"/>
      <c r="E79" s="103"/>
      <c r="F79" s="103"/>
      <c r="G79" s="103"/>
      <c r="H79" s="103"/>
      <c r="I79" s="763" t="s">
        <v>153</v>
      </c>
      <c r="J79" s="721"/>
      <c r="K79" s="721"/>
      <c r="L79" s="25">
        <v>1</v>
      </c>
      <c r="M79" s="766" t="s">
        <v>137</v>
      </c>
      <c r="N79" s="721"/>
      <c r="O79" s="721"/>
      <c r="P79" s="786" t="s">
        <v>368</v>
      </c>
      <c r="Q79" s="708"/>
      <c r="R79" s="708"/>
      <c r="S79" s="740" t="s">
        <v>154</v>
      </c>
      <c r="T79" s="721"/>
      <c r="U79" s="721"/>
      <c r="V79" s="787">
        <v>1462643673</v>
      </c>
      <c r="W79" s="708"/>
      <c r="X79" s="708"/>
      <c r="Y79" s="708"/>
      <c r="Z79" s="95"/>
    </row>
    <row r="80" spans="2:27" ht="11.25" customHeight="1">
      <c r="B80" s="4"/>
      <c r="C80" s="37"/>
      <c r="D80" s="41"/>
      <c r="E80" s="41"/>
      <c r="F80" s="41"/>
      <c r="G80" s="41"/>
      <c r="H80" s="41"/>
      <c r="I80" s="763" t="s">
        <v>153</v>
      </c>
      <c r="J80" s="721"/>
      <c r="K80" s="721"/>
      <c r="L80" s="25"/>
      <c r="M80" s="766" t="s">
        <v>137</v>
      </c>
      <c r="N80" s="721"/>
      <c r="O80" s="721"/>
      <c r="P80" s="765"/>
      <c r="Q80" s="708"/>
      <c r="R80" s="708"/>
      <c r="S80" s="740" t="s">
        <v>154</v>
      </c>
      <c r="T80" s="721"/>
      <c r="U80" s="721"/>
      <c r="V80" s="785"/>
      <c r="W80" s="708"/>
      <c r="X80" s="708"/>
      <c r="Y80" s="708"/>
      <c r="Z80" s="95"/>
    </row>
    <row r="81" spans="2:26" ht="11.25" customHeight="1">
      <c r="B81" s="4"/>
      <c r="C81" s="37"/>
      <c r="D81" s="94"/>
      <c r="E81" s="41"/>
      <c r="F81" s="41"/>
      <c r="G81" s="41"/>
      <c r="H81" s="41"/>
      <c r="I81" s="105" t="s">
        <v>155</v>
      </c>
      <c r="J81" s="46"/>
      <c r="K81" s="60"/>
      <c r="L81" s="106"/>
      <c r="M81" s="51"/>
      <c r="N81" s="51"/>
      <c r="O81" s="49"/>
      <c r="P81" s="64"/>
      <c r="Q81" s="106"/>
      <c r="R81" s="106"/>
      <c r="S81" s="740" t="s">
        <v>154</v>
      </c>
      <c r="T81" s="721"/>
      <c r="U81" s="721"/>
      <c r="V81" s="785">
        <f>+V79</f>
        <v>1462643673</v>
      </c>
      <c r="W81" s="708"/>
      <c r="X81" s="708"/>
      <c r="Y81" s="708"/>
      <c r="Z81" s="95"/>
    </row>
    <row r="82" spans="2:26" ht="11.25" customHeight="1">
      <c r="B82" s="4"/>
      <c r="C82" s="37"/>
      <c r="D82" s="94"/>
      <c r="E82" s="41"/>
      <c r="F82" s="41"/>
      <c r="G82" s="41"/>
      <c r="H82" s="41"/>
      <c r="I82" s="105"/>
      <c r="J82" s="46"/>
      <c r="K82" s="60"/>
      <c r="L82" s="106"/>
      <c r="M82" s="51"/>
      <c r="N82" s="51"/>
      <c r="O82" s="49"/>
      <c r="P82" s="64"/>
      <c r="Q82" s="106"/>
      <c r="R82" s="106"/>
      <c r="S82" s="24"/>
      <c r="T82" s="24"/>
      <c r="U82" s="24"/>
      <c r="V82" s="104"/>
      <c r="W82" s="104"/>
      <c r="X82" s="104"/>
      <c r="Y82" s="104"/>
      <c r="Z82" s="95"/>
    </row>
    <row r="83" spans="2:26" ht="11.25" customHeight="1">
      <c r="B83" s="4"/>
      <c r="C83" s="59"/>
      <c r="D83" s="45" t="s">
        <v>156</v>
      </c>
      <c r="E83" s="63"/>
      <c r="F83" s="63"/>
      <c r="G83" s="63"/>
      <c r="H83" s="63"/>
      <c r="I83" s="63"/>
      <c r="J83" s="46"/>
      <c r="K83" s="63"/>
      <c r="L83" s="64"/>
      <c r="M83" s="61"/>
      <c r="N83" s="61"/>
      <c r="O83" s="49"/>
      <c r="P83" s="64"/>
      <c r="Q83" s="64"/>
      <c r="R83" s="64"/>
      <c r="S83" s="51"/>
      <c r="T83" s="51"/>
      <c r="U83" s="51"/>
      <c r="V83" s="64"/>
      <c r="W83" s="64"/>
      <c r="X83" s="64"/>
      <c r="Y83" s="64"/>
      <c r="Z83" s="95"/>
    </row>
    <row r="84" spans="2:26" ht="11.25" customHeight="1">
      <c r="B84" s="4"/>
      <c r="C84" s="37"/>
      <c r="D84" s="103"/>
      <c r="E84" s="103"/>
      <c r="F84" s="103"/>
      <c r="G84" s="103"/>
      <c r="H84" s="103"/>
      <c r="I84" s="776" t="s">
        <v>157</v>
      </c>
      <c r="J84" s="775"/>
      <c r="K84" s="775"/>
      <c r="L84" s="225"/>
      <c r="M84" s="766" t="s">
        <v>137</v>
      </c>
      <c r="N84" s="721"/>
      <c r="O84" s="721"/>
      <c r="P84" s="765"/>
      <c r="Q84" s="708"/>
      <c r="R84" s="708"/>
      <c r="S84" s="740" t="s">
        <v>154</v>
      </c>
      <c r="T84" s="721"/>
      <c r="U84" s="721"/>
      <c r="V84" s="785"/>
      <c r="W84" s="708"/>
      <c r="X84" s="708"/>
      <c r="Y84" s="708"/>
      <c r="Z84" s="95"/>
    </row>
    <row r="85" spans="2:26" ht="11.25" customHeight="1">
      <c r="B85" s="4"/>
      <c r="C85" s="37"/>
      <c r="D85" s="41"/>
      <c r="E85" s="41"/>
      <c r="F85" s="41"/>
      <c r="G85" s="41"/>
      <c r="H85" s="41"/>
      <c r="I85" s="763" t="s">
        <v>157</v>
      </c>
      <c r="J85" s="721"/>
      <c r="K85" s="721"/>
      <c r="L85" s="107"/>
      <c r="M85" s="766" t="s">
        <v>137</v>
      </c>
      <c r="N85" s="721"/>
      <c r="O85" s="721"/>
      <c r="P85" s="765"/>
      <c r="Q85" s="708"/>
      <c r="R85" s="708"/>
      <c r="S85" s="740" t="s">
        <v>154</v>
      </c>
      <c r="T85" s="721"/>
      <c r="U85" s="721"/>
      <c r="V85" s="785"/>
      <c r="W85" s="708"/>
      <c r="X85" s="708"/>
      <c r="Y85" s="708"/>
      <c r="Z85" s="95"/>
    </row>
    <row r="86" spans="2:26" ht="11.25" customHeight="1">
      <c r="B86" s="4"/>
      <c r="C86" s="37"/>
      <c r="D86" s="94"/>
      <c r="E86" s="41"/>
      <c r="F86" s="41"/>
      <c r="G86" s="41"/>
      <c r="H86" s="41"/>
      <c r="I86" s="105" t="s">
        <v>158</v>
      </c>
      <c r="J86" s="46"/>
      <c r="K86" s="60"/>
      <c r="L86" s="106"/>
      <c r="M86" s="51"/>
      <c r="N86" s="51"/>
      <c r="O86" s="49"/>
      <c r="P86" s="64"/>
      <c r="Q86" s="106"/>
      <c r="R86" s="106"/>
      <c r="S86" s="740" t="s">
        <v>154</v>
      </c>
      <c r="T86" s="721"/>
      <c r="U86" s="721"/>
      <c r="V86" s="785"/>
      <c r="W86" s="708"/>
      <c r="X86" s="708"/>
      <c r="Y86" s="708"/>
      <c r="Z86" s="95"/>
    </row>
    <row r="87" spans="2:26" ht="11.25" customHeight="1">
      <c r="B87" s="4"/>
      <c r="C87" s="37"/>
      <c r="D87" s="94"/>
      <c r="E87" s="41"/>
      <c r="F87" s="41"/>
      <c r="G87" s="41"/>
      <c r="H87" s="41"/>
      <c r="I87" s="105"/>
      <c r="J87" s="46"/>
      <c r="K87" s="60"/>
      <c r="L87" s="106"/>
      <c r="M87" s="51"/>
      <c r="N87" s="51"/>
      <c r="O87" s="49"/>
      <c r="P87" s="64"/>
      <c r="Q87" s="106"/>
      <c r="R87" s="106"/>
      <c r="S87" s="24"/>
      <c r="T87" s="24"/>
      <c r="U87" s="24"/>
      <c r="V87" s="104"/>
      <c r="W87" s="104"/>
      <c r="X87" s="104"/>
      <c r="Y87" s="104"/>
      <c r="Z87" s="95"/>
    </row>
    <row r="88" spans="2:26" ht="11.25" customHeight="1">
      <c r="B88" s="4"/>
      <c r="C88" s="59"/>
      <c r="D88" s="45" t="s">
        <v>159</v>
      </c>
      <c r="E88" s="63"/>
      <c r="F88" s="63"/>
      <c r="G88" s="63"/>
      <c r="H88" s="63"/>
      <c r="I88" s="63"/>
      <c r="J88" s="46"/>
      <c r="K88" s="63"/>
      <c r="L88" s="64"/>
      <c r="M88" s="61"/>
      <c r="N88" s="61"/>
      <c r="O88" s="49"/>
      <c r="P88" s="64"/>
      <c r="Q88" s="64"/>
      <c r="R88" s="64"/>
      <c r="S88" s="51"/>
      <c r="T88" s="51"/>
      <c r="U88" s="51"/>
      <c r="V88" s="64"/>
      <c r="W88" s="64"/>
      <c r="X88" s="64"/>
      <c r="Y88" s="64"/>
      <c r="Z88" s="95"/>
    </row>
    <row r="89" spans="2:26" ht="11.25" customHeight="1">
      <c r="B89" s="4"/>
      <c r="C89" s="37"/>
      <c r="D89" s="103"/>
      <c r="E89" s="103"/>
      <c r="F89" s="103"/>
      <c r="G89" s="103"/>
      <c r="H89" s="768" t="s">
        <v>160</v>
      </c>
      <c r="I89" s="721"/>
      <c r="J89" s="721"/>
      <c r="K89" s="721"/>
      <c r="L89" s="25"/>
      <c r="M89" s="766" t="s">
        <v>137</v>
      </c>
      <c r="N89" s="721"/>
      <c r="O89" s="721"/>
      <c r="P89" s="765"/>
      <c r="Q89" s="708"/>
      <c r="R89" s="708"/>
      <c r="S89" s="740" t="s">
        <v>154</v>
      </c>
      <c r="T89" s="721"/>
      <c r="U89" s="721"/>
      <c r="V89" s="785"/>
      <c r="W89" s="708"/>
      <c r="X89" s="708"/>
      <c r="Y89" s="708"/>
      <c r="Z89" s="95"/>
    </row>
    <row r="90" spans="2:26" ht="11.25" customHeight="1">
      <c r="B90" s="4"/>
      <c r="C90" s="37"/>
      <c r="D90" s="41"/>
      <c r="E90" s="41"/>
      <c r="F90" s="41"/>
      <c r="G90" s="41"/>
      <c r="H90" s="768" t="s">
        <v>160</v>
      </c>
      <c r="I90" s="721"/>
      <c r="J90" s="721"/>
      <c r="K90" s="721"/>
      <c r="L90" s="25"/>
      <c r="M90" s="766" t="s">
        <v>137</v>
      </c>
      <c r="N90" s="721"/>
      <c r="O90" s="721"/>
      <c r="P90" s="765"/>
      <c r="Q90" s="708"/>
      <c r="R90" s="708"/>
      <c r="S90" s="740" t="s">
        <v>154</v>
      </c>
      <c r="T90" s="721"/>
      <c r="U90" s="721"/>
      <c r="V90" s="785"/>
      <c r="W90" s="708"/>
      <c r="X90" s="708"/>
      <c r="Y90" s="708"/>
      <c r="Z90" s="95"/>
    </row>
    <row r="91" spans="2:26" ht="11.25" customHeight="1">
      <c r="B91" s="4"/>
      <c r="C91" s="37"/>
      <c r="D91" s="94"/>
      <c r="E91" s="41"/>
      <c r="F91" s="41"/>
      <c r="G91" s="41"/>
      <c r="H91" s="41"/>
      <c r="I91" s="105" t="s">
        <v>161</v>
      </c>
      <c r="J91" s="46"/>
      <c r="K91" s="60"/>
      <c r="L91" s="106"/>
      <c r="M91" s="51"/>
      <c r="N91" s="51"/>
      <c r="O91" s="49"/>
      <c r="P91" s="64"/>
      <c r="Q91" s="106"/>
      <c r="R91" s="106"/>
      <c r="S91" s="740" t="s">
        <v>154</v>
      </c>
      <c r="T91" s="721"/>
      <c r="U91" s="721"/>
      <c r="V91" s="785"/>
      <c r="W91" s="708"/>
      <c r="X91" s="708"/>
      <c r="Y91" s="708"/>
      <c r="Z91" s="95"/>
    </row>
    <row r="92" spans="2:26" ht="6.75" customHeight="1">
      <c r="B92" s="4"/>
      <c r="C92" s="108"/>
      <c r="D92" s="109"/>
      <c r="E92" s="109"/>
      <c r="F92" s="109"/>
      <c r="G92" s="109"/>
      <c r="H92" s="109"/>
      <c r="I92" s="109"/>
      <c r="J92" s="78"/>
      <c r="K92" s="80"/>
      <c r="L92" s="80"/>
      <c r="M92" s="70"/>
      <c r="N92" s="70"/>
      <c r="O92" s="25"/>
      <c r="P92" s="25"/>
      <c r="Q92" s="181"/>
      <c r="R92" s="81"/>
      <c r="S92" s="110"/>
      <c r="T92" s="110"/>
      <c r="U92" s="110"/>
      <c r="V92" s="111"/>
      <c r="W92" s="112"/>
      <c r="X92" s="112"/>
      <c r="Y92" s="112"/>
      <c r="Z92" s="113"/>
    </row>
    <row r="93" spans="2:26" ht="6.75" customHeight="1">
      <c r="B93" s="4"/>
      <c r="C93" s="114"/>
      <c r="D93" s="84"/>
      <c r="E93" s="115"/>
      <c r="F93" s="115"/>
      <c r="G93" s="115"/>
      <c r="H93" s="115"/>
      <c r="I93" s="115"/>
      <c r="J93" s="85"/>
      <c r="K93" s="116"/>
      <c r="L93" s="116"/>
      <c r="M93" s="117"/>
      <c r="N93" s="117"/>
      <c r="O93" s="91"/>
      <c r="P93" s="91"/>
      <c r="Q93" s="116"/>
      <c r="R93" s="89"/>
      <c r="S93" s="788"/>
      <c r="T93" s="725"/>
      <c r="U93" s="725"/>
      <c r="V93" s="118"/>
      <c r="W93" s="119"/>
      <c r="X93" s="119"/>
      <c r="Y93" s="119"/>
      <c r="Z93" s="120"/>
    </row>
    <row r="94" spans="2:26" ht="11.25" customHeight="1">
      <c r="B94" s="4"/>
      <c r="C94" s="37"/>
      <c r="D94" s="720" t="s">
        <v>162</v>
      </c>
      <c r="E94" s="721"/>
      <c r="F94" s="721"/>
      <c r="G94" s="721"/>
      <c r="H94" s="721"/>
      <c r="I94" s="721"/>
      <c r="J94" s="721"/>
      <c r="K94" s="789">
        <v>7239665409</v>
      </c>
      <c r="L94" s="790"/>
      <c r="M94" s="790"/>
      <c r="N94" s="790"/>
      <c r="O94" s="790"/>
      <c r="P94" s="790"/>
      <c r="Q94" s="43"/>
      <c r="R94" s="122"/>
      <c r="S94" s="122"/>
      <c r="T94" s="122"/>
      <c r="U94" s="122"/>
      <c r="V94" s="122"/>
      <c r="W94" s="122"/>
      <c r="X94" s="122"/>
      <c r="Y94" s="122"/>
      <c r="Z94" s="123"/>
    </row>
    <row r="95" spans="2:26" ht="6.75" customHeight="1">
      <c r="B95" s="4"/>
      <c r="C95" s="37"/>
      <c r="D95" s="63"/>
      <c r="E95" s="63"/>
      <c r="F95" s="63"/>
      <c r="G95" s="63"/>
      <c r="H95" s="63"/>
      <c r="I95" s="63"/>
      <c r="J95" s="63"/>
      <c r="K95" s="74"/>
      <c r="L95" s="74"/>
      <c r="M95" s="51"/>
      <c r="N95" s="51"/>
      <c r="O95" s="64"/>
      <c r="P95" s="64"/>
      <c r="Q95" s="106"/>
      <c r="R95" s="73"/>
      <c r="S95" s="24"/>
      <c r="T95" s="24"/>
      <c r="U95" s="64"/>
      <c r="V95" s="124"/>
      <c r="W95" s="125"/>
      <c r="X95" s="125"/>
      <c r="Y95" s="125"/>
      <c r="Z95" s="126"/>
    </row>
    <row r="96" spans="2:26" ht="11.25" customHeight="1">
      <c r="B96" s="4"/>
      <c r="C96" s="37"/>
      <c r="D96" s="720" t="s">
        <v>163</v>
      </c>
      <c r="E96" s="721"/>
      <c r="F96" s="721"/>
      <c r="G96" s="721"/>
      <c r="H96" s="721"/>
      <c r="I96" s="721"/>
      <c r="J96" s="721"/>
      <c r="K96" s="791">
        <v>5873831710</v>
      </c>
      <c r="L96" s="792"/>
      <c r="M96" s="792"/>
      <c r="N96" s="792"/>
      <c r="O96" s="792"/>
      <c r="P96" s="792"/>
      <c r="Q96" s="43"/>
      <c r="R96" s="106"/>
      <c r="S96" s="106"/>
      <c r="T96" s="106"/>
      <c r="U96" s="106"/>
      <c r="V96" s="106"/>
      <c r="W96" s="106"/>
      <c r="X96" s="106"/>
      <c r="Y96" s="106"/>
      <c r="Z96" s="127"/>
    </row>
    <row r="97" spans="2:28" ht="6.75" customHeight="1">
      <c r="B97" s="4"/>
      <c r="C97" s="37"/>
      <c r="D97" s="41"/>
      <c r="E97" s="41"/>
      <c r="F97" s="41"/>
      <c r="G97" s="41"/>
      <c r="H97" s="41"/>
      <c r="I97" s="41"/>
      <c r="J97" s="41"/>
      <c r="K97" s="128"/>
      <c r="L97" s="128"/>
      <c r="M97" s="128"/>
      <c r="N97" s="128"/>
      <c r="O97" s="101"/>
      <c r="P97" s="101"/>
      <c r="Q97" s="43"/>
      <c r="R97" s="106"/>
      <c r="S97" s="106"/>
      <c r="T97" s="106"/>
      <c r="U97" s="106"/>
      <c r="V97" s="106"/>
      <c r="W97" s="106"/>
      <c r="X97" s="106"/>
      <c r="Y97" s="106"/>
      <c r="Z97" s="127"/>
    </row>
    <row r="98" spans="2:28" ht="12.75" customHeight="1">
      <c r="B98" s="4"/>
      <c r="C98" s="249"/>
      <c r="D98" s="250"/>
      <c r="E98" s="250"/>
      <c r="F98" s="250"/>
      <c r="G98" s="250"/>
      <c r="H98" s="250"/>
      <c r="I98" s="250"/>
      <c r="J98" s="250"/>
      <c r="K98" s="251"/>
      <c r="L98" s="251"/>
      <c r="M98" s="251"/>
      <c r="N98" s="251"/>
      <c r="O98" s="315"/>
      <c r="P98" s="315"/>
      <c r="Q98" s="316"/>
      <c r="R98" s="252"/>
      <c r="S98" s="252"/>
      <c r="T98" s="252"/>
      <c r="U98" s="252"/>
      <c r="V98" s="252"/>
      <c r="W98" s="252"/>
      <c r="X98" s="252"/>
      <c r="Y98" s="252"/>
      <c r="Z98" s="129"/>
    </row>
    <row r="99" spans="2:28" ht="12" customHeight="1">
      <c r="B99" s="4"/>
      <c r="C99" s="811" t="s">
        <v>164</v>
      </c>
      <c r="D99" s="811"/>
      <c r="E99" s="811"/>
      <c r="F99" s="811"/>
      <c r="G99" s="811"/>
      <c r="H99" s="811"/>
      <c r="I99" s="811"/>
      <c r="J99" s="811"/>
      <c r="K99" s="811"/>
      <c r="L99" s="811"/>
      <c r="M99" s="811"/>
      <c r="N99" s="811"/>
      <c r="O99" s="811"/>
      <c r="P99" s="811"/>
      <c r="Q99" s="811"/>
      <c r="R99" s="811"/>
      <c r="S99" s="811"/>
      <c r="T99" s="811"/>
      <c r="U99" s="811"/>
      <c r="V99" s="811"/>
      <c r="W99" s="811"/>
      <c r="X99" s="811"/>
      <c r="Y99" s="811"/>
      <c r="Z99" s="255"/>
    </row>
    <row r="100" spans="2:28" ht="15" customHeight="1">
      <c r="B100" s="4"/>
      <c r="C100" s="812" t="s">
        <v>514</v>
      </c>
      <c r="D100" s="813"/>
      <c r="E100" s="813"/>
      <c r="F100" s="813"/>
      <c r="G100" s="813"/>
      <c r="H100" s="813"/>
      <c r="I100" s="813"/>
      <c r="J100" s="813"/>
      <c r="K100" s="813"/>
      <c r="L100" s="813"/>
      <c r="M100" s="813"/>
      <c r="N100" s="813"/>
      <c r="O100" s="813"/>
      <c r="P100" s="813"/>
      <c r="Q100" s="813"/>
      <c r="R100" s="813"/>
      <c r="S100" s="813"/>
      <c r="T100" s="813"/>
      <c r="U100" s="813"/>
      <c r="V100" s="813"/>
      <c r="W100" s="813"/>
      <c r="X100" s="813"/>
      <c r="Y100" s="814"/>
      <c r="Z100" s="256"/>
    </row>
    <row r="101" spans="2:28" ht="24" customHeight="1">
      <c r="B101" s="4"/>
      <c r="C101" s="233" t="s">
        <v>369</v>
      </c>
      <c r="D101" s="815" t="s">
        <v>751</v>
      </c>
      <c r="E101" s="816"/>
      <c r="F101" s="816"/>
      <c r="G101" s="816"/>
      <c r="H101" s="816"/>
      <c r="I101" s="816"/>
      <c r="J101" s="816"/>
      <c r="K101" s="816"/>
      <c r="L101" s="816"/>
      <c r="M101" s="816"/>
      <c r="N101" s="817"/>
      <c r="O101" s="815" t="s">
        <v>370</v>
      </c>
      <c r="P101" s="816"/>
      <c r="Q101" s="816"/>
      <c r="R101" s="233" t="s">
        <v>201</v>
      </c>
      <c r="S101" s="818" t="s">
        <v>371</v>
      </c>
      <c r="T101" s="819"/>
      <c r="U101" s="820" t="s">
        <v>372</v>
      </c>
      <c r="V101" s="820"/>
      <c r="W101" s="820"/>
      <c r="X101" s="820"/>
      <c r="Y101" s="820"/>
      <c r="Z101" s="247"/>
      <c r="AB101">
        <v>1</v>
      </c>
    </row>
    <row r="102" spans="2:28" ht="12" customHeight="1">
      <c r="B102" s="4"/>
      <c r="C102" s="281"/>
      <c r="D102" s="802" t="s">
        <v>373</v>
      </c>
      <c r="E102" s="802"/>
      <c r="F102" s="802"/>
      <c r="G102" s="802"/>
      <c r="H102" s="802"/>
      <c r="I102" s="802"/>
      <c r="J102" s="802"/>
      <c r="K102" s="802"/>
      <c r="L102" s="802"/>
      <c r="M102" s="802"/>
      <c r="N102" s="802"/>
      <c r="O102" s="317"/>
      <c r="P102" s="318"/>
      <c r="Q102" s="318"/>
      <c r="R102" s="283"/>
      <c r="S102" s="284"/>
      <c r="T102" s="282"/>
      <c r="U102" s="285"/>
      <c r="V102" s="286"/>
      <c r="W102" s="286"/>
      <c r="X102" s="286"/>
      <c r="Y102" s="287"/>
      <c r="Z102" s="253"/>
      <c r="AB102">
        <v>2</v>
      </c>
    </row>
    <row r="103" spans="2:28" ht="12" customHeight="1">
      <c r="B103" s="4"/>
      <c r="C103" s="279" t="s">
        <v>374</v>
      </c>
      <c r="D103" s="803" t="s">
        <v>375</v>
      </c>
      <c r="E103" s="803"/>
      <c r="F103" s="803"/>
      <c r="G103" s="803"/>
      <c r="H103" s="803"/>
      <c r="I103" s="803"/>
      <c r="J103" s="803"/>
      <c r="K103" s="803"/>
      <c r="L103" s="803"/>
      <c r="M103" s="803"/>
      <c r="N103" s="803"/>
      <c r="O103" s="804">
        <v>94046293</v>
      </c>
      <c r="P103" s="804"/>
      <c r="Q103" s="805"/>
      <c r="R103" s="280" t="s">
        <v>376</v>
      </c>
      <c r="S103" s="806">
        <v>0.964285719587055</v>
      </c>
      <c r="T103" s="807"/>
      <c r="U103" s="808">
        <f>+ROUND(O103*S103,2)</f>
        <v>90687497.319999993</v>
      </c>
      <c r="V103" s="809"/>
      <c r="W103" s="809"/>
      <c r="X103" s="809"/>
      <c r="Y103" s="810"/>
      <c r="Z103" s="254"/>
      <c r="AB103">
        <v>3</v>
      </c>
    </row>
    <row r="104" spans="2:28" ht="12" customHeight="1">
      <c r="B104" s="4"/>
      <c r="C104" s="288"/>
      <c r="D104" s="802" t="s">
        <v>377</v>
      </c>
      <c r="E104" s="802"/>
      <c r="F104" s="802"/>
      <c r="G104" s="802"/>
      <c r="H104" s="802"/>
      <c r="I104" s="802"/>
      <c r="J104" s="802"/>
      <c r="K104" s="802"/>
      <c r="L104" s="802"/>
      <c r="M104" s="802"/>
      <c r="N104" s="802"/>
      <c r="O104" s="319"/>
      <c r="P104" s="320"/>
      <c r="Q104" s="320"/>
      <c r="R104" s="290"/>
      <c r="S104" s="284"/>
      <c r="T104" s="289"/>
      <c r="U104" s="291"/>
      <c r="V104" s="292"/>
      <c r="W104" s="292"/>
      <c r="X104" s="292"/>
      <c r="Y104" s="293"/>
      <c r="Z104" s="254"/>
      <c r="AB104">
        <v>4</v>
      </c>
    </row>
    <row r="105" spans="2:28" ht="12" customHeight="1">
      <c r="B105" s="4"/>
      <c r="C105" s="235"/>
      <c r="D105" s="793" t="s">
        <v>378</v>
      </c>
      <c r="E105" s="793"/>
      <c r="F105" s="793"/>
      <c r="G105" s="793"/>
      <c r="H105" s="793"/>
      <c r="I105" s="793"/>
      <c r="J105" s="793"/>
      <c r="K105" s="793"/>
      <c r="L105" s="793"/>
      <c r="M105" s="793"/>
      <c r="N105" s="793"/>
      <c r="O105" s="321"/>
      <c r="P105" s="322"/>
      <c r="Q105" s="323"/>
      <c r="R105" s="246"/>
      <c r="S105" s="244"/>
      <c r="T105" s="244"/>
      <c r="U105" s="244"/>
      <c r="V105" s="244"/>
      <c r="W105" s="244"/>
      <c r="X105" s="244"/>
      <c r="Y105" s="245"/>
      <c r="Z105" s="257"/>
      <c r="AB105">
        <v>5</v>
      </c>
    </row>
    <row r="106" spans="2:28" ht="12" customHeight="1">
      <c r="B106" s="4"/>
      <c r="C106" s="236" t="s">
        <v>379</v>
      </c>
      <c r="D106" s="794" t="s">
        <v>380</v>
      </c>
      <c r="E106" s="794"/>
      <c r="F106" s="794"/>
      <c r="G106" s="794"/>
      <c r="H106" s="794"/>
      <c r="I106" s="794"/>
      <c r="J106" s="794"/>
      <c r="K106" s="794"/>
      <c r="L106" s="794"/>
      <c r="M106" s="794"/>
      <c r="N106" s="794"/>
      <c r="O106" s="795">
        <v>26875</v>
      </c>
      <c r="P106" s="795"/>
      <c r="Q106" s="796"/>
      <c r="R106" s="234" t="s">
        <v>381</v>
      </c>
      <c r="S106" s="797">
        <v>3575.7499999999995</v>
      </c>
      <c r="T106" s="798"/>
      <c r="U106" s="799">
        <f>+ROUND(O106*S106,0)</f>
        <v>96098281</v>
      </c>
      <c r="V106" s="800"/>
      <c r="W106" s="800"/>
      <c r="X106" s="800"/>
      <c r="Y106" s="801"/>
      <c r="Z106" s="254"/>
      <c r="AB106">
        <v>6</v>
      </c>
    </row>
    <row r="107" spans="2:28" ht="12" customHeight="1">
      <c r="B107" s="4"/>
      <c r="C107" s="236" t="s">
        <v>382</v>
      </c>
      <c r="D107" s="794" t="s">
        <v>383</v>
      </c>
      <c r="E107" s="794"/>
      <c r="F107" s="794"/>
      <c r="G107" s="794"/>
      <c r="H107" s="794"/>
      <c r="I107" s="794"/>
      <c r="J107" s="794"/>
      <c r="K107" s="794"/>
      <c r="L107" s="794"/>
      <c r="M107" s="794"/>
      <c r="N107" s="794"/>
      <c r="O107" s="795">
        <v>14160</v>
      </c>
      <c r="P107" s="795"/>
      <c r="Q107" s="796"/>
      <c r="R107" s="234" t="s">
        <v>384</v>
      </c>
      <c r="S107" s="797">
        <v>954.86599999999999</v>
      </c>
      <c r="T107" s="798"/>
      <c r="U107" s="799">
        <f t="shared" ref="U107:U166" si="0">+ROUND(O107*S107,0)</f>
        <v>13520903</v>
      </c>
      <c r="V107" s="800"/>
      <c r="W107" s="800"/>
      <c r="X107" s="800"/>
      <c r="Y107" s="801"/>
      <c r="Z107" s="248"/>
      <c r="AB107">
        <v>7</v>
      </c>
    </row>
    <row r="108" spans="2:28" ht="12" customHeight="1">
      <c r="B108" s="4"/>
      <c r="C108" s="236" t="s">
        <v>385</v>
      </c>
      <c r="D108" s="794" t="s">
        <v>386</v>
      </c>
      <c r="E108" s="794"/>
      <c r="F108" s="794"/>
      <c r="G108" s="794"/>
      <c r="H108" s="794"/>
      <c r="I108" s="794"/>
      <c r="J108" s="794"/>
      <c r="K108" s="794"/>
      <c r="L108" s="794"/>
      <c r="M108" s="794"/>
      <c r="N108" s="794"/>
      <c r="O108" s="795">
        <v>7344</v>
      </c>
      <c r="P108" s="795"/>
      <c r="Q108" s="796"/>
      <c r="R108" s="237" t="s">
        <v>381</v>
      </c>
      <c r="S108" s="797">
        <v>87.240000000000009</v>
      </c>
      <c r="T108" s="798"/>
      <c r="U108" s="799">
        <f t="shared" si="0"/>
        <v>640691</v>
      </c>
      <c r="V108" s="800"/>
      <c r="W108" s="800"/>
      <c r="X108" s="800"/>
      <c r="Y108" s="801"/>
      <c r="Z108" s="248"/>
      <c r="AB108">
        <v>8</v>
      </c>
    </row>
    <row r="109" spans="2:28" ht="12" customHeight="1">
      <c r="B109" s="4"/>
      <c r="C109" s="258"/>
      <c r="D109" s="793" t="s">
        <v>387</v>
      </c>
      <c r="E109" s="793"/>
      <c r="F109" s="793"/>
      <c r="G109" s="793"/>
      <c r="H109" s="793"/>
      <c r="I109" s="793"/>
      <c r="J109" s="793"/>
      <c r="K109" s="793"/>
      <c r="L109" s="793"/>
      <c r="M109" s="793"/>
      <c r="N109" s="793"/>
      <c r="O109" s="821"/>
      <c r="P109" s="821"/>
      <c r="Q109" s="822"/>
      <c r="R109" s="259"/>
      <c r="S109" s="823"/>
      <c r="T109" s="824"/>
      <c r="U109" s="825"/>
      <c r="V109" s="826"/>
      <c r="W109" s="826"/>
      <c r="X109" s="826"/>
      <c r="Y109" s="827"/>
      <c r="Z109" s="248"/>
      <c r="AB109">
        <v>9</v>
      </c>
    </row>
    <row r="110" spans="2:28" ht="12" customHeight="1">
      <c r="B110" s="4"/>
      <c r="C110" s="236" t="s">
        <v>388</v>
      </c>
      <c r="D110" s="794" t="s">
        <v>389</v>
      </c>
      <c r="E110" s="794"/>
      <c r="F110" s="794"/>
      <c r="G110" s="794"/>
      <c r="H110" s="794"/>
      <c r="I110" s="794"/>
      <c r="J110" s="794"/>
      <c r="K110" s="794"/>
      <c r="L110" s="794"/>
      <c r="M110" s="794"/>
      <c r="N110" s="794"/>
      <c r="O110" s="795">
        <v>42396</v>
      </c>
      <c r="P110" s="795"/>
      <c r="Q110" s="796"/>
      <c r="R110" s="238" t="s">
        <v>390</v>
      </c>
      <c r="S110" s="797">
        <v>53</v>
      </c>
      <c r="T110" s="798"/>
      <c r="U110" s="799">
        <f t="shared" si="0"/>
        <v>2246988</v>
      </c>
      <c r="V110" s="800"/>
      <c r="W110" s="800"/>
      <c r="X110" s="800"/>
      <c r="Y110" s="801"/>
      <c r="Z110" s="248"/>
      <c r="AB110">
        <v>10</v>
      </c>
    </row>
    <row r="111" spans="2:28" ht="12" customHeight="1">
      <c r="B111" s="4"/>
      <c r="C111" s="236" t="s">
        <v>391</v>
      </c>
      <c r="D111" s="794" t="s">
        <v>392</v>
      </c>
      <c r="E111" s="794"/>
      <c r="F111" s="794"/>
      <c r="G111" s="794"/>
      <c r="H111" s="794"/>
      <c r="I111" s="794"/>
      <c r="J111" s="794"/>
      <c r="K111" s="794"/>
      <c r="L111" s="794"/>
      <c r="M111" s="794"/>
      <c r="N111" s="794"/>
      <c r="O111" s="795">
        <v>33623</v>
      </c>
      <c r="P111" s="795"/>
      <c r="Q111" s="796"/>
      <c r="R111" s="239" t="s">
        <v>393</v>
      </c>
      <c r="S111" s="797">
        <v>59.8</v>
      </c>
      <c r="T111" s="798"/>
      <c r="U111" s="799">
        <f t="shared" si="0"/>
        <v>2010655</v>
      </c>
      <c r="V111" s="800"/>
      <c r="W111" s="800"/>
      <c r="X111" s="800"/>
      <c r="Y111" s="801"/>
      <c r="Z111" s="248"/>
      <c r="AB111">
        <v>12</v>
      </c>
    </row>
    <row r="112" spans="2:28" ht="12" customHeight="1">
      <c r="B112" s="4"/>
      <c r="C112" s="236" t="s">
        <v>394</v>
      </c>
      <c r="D112" s="794" t="s">
        <v>395</v>
      </c>
      <c r="E112" s="794"/>
      <c r="F112" s="794"/>
      <c r="G112" s="794"/>
      <c r="H112" s="794"/>
      <c r="I112" s="794"/>
      <c r="J112" s="794"/>
      <c r="K112" s="794"/>
      <c r="L112" s="794"/>
      <c r="M112" s="794"/>
      <c r="N112" s="794"/>
      <c r="O112" s="795">
        <v>25412</v>
      </c>
      <c r="P112" s="795"/>
      <c r="Q112" s="796"/>
      <c r="R112" s="238" t="s">
        <v>396</v>
      </c>
      <c r="S112" s="797">
        <v>2</v>
      </c>
      <c r="T112" s="798"/>
      <c r="U112" s="799">
        <f t="shared" si="0"/>
        <v>50824</v>
      </c>
      <c r="V112" s="800"/>
      <c r="W112" s="800"/>
      <c r="X112" s="800"/>
      <c r="Y112" s="801"/>
      <c r="Z112" s="248"/>
      <c r="AB112">
        <v>13</v>
      </c>
    </row>
    <row r="113" spans="2:28" ht="12" customHeight="1">
      <c r="B113" s="4"/>
      <c r="C113" s="236" t="s">
        <v>397</v>
      </c>
      <c r="D113" s="794" t="s">
        <v>398</v>
      </c>
      <c r="E113" s="794"/>
      <c r="F113" s="794"/>
      <c r="G113" s="794"/>
      <c r="H113" s="794"/>
      <c r="I113" s="794"/>
      <c r="J113" s="794"/>
      <c r="K113" s="794"/>
      <c r="L113" s="794"/>
      <c r="M113" s="794"/>
      <c r="N113" s="794"/>
      <c r="O113" s="795">
        <v>77581</v>
      </c>
      <c r="P113" s="795"/>
      <c r="Q113" s="796"/>
      <c r="R113" s="238" t="s">
        <v>399</v>
      </c>
      <c r="S113" s="797">
        <v>19</v>
      </c>
      <c r="T113" s="798"/>
      <c r="U113" s="799">
        <f t="shared" si="0"/>
        <v>1474039</v>
      </c>
      <c r="V113" s="800"/>
      <c r="W113" s="800"/>
      <c r="X113" s="800"/>
      <c r="Y113" s="801"/>
      <c r="Z113" s="248"/>
      <c r="AB113">
        <v>14</v>
      </c>
    </row>
    <row r="114" spans="2:28" ht="12" customHeight="1">
      <c r="B114" s="4"/>
      <c r="C114" s="260"/>
      <c r="D114" s="793" t="s">
        <v>400</v>
      </c>
      <c r="E114" s="793"/>
      <c r="F114" s="793"/>
      <c r="G114" s="793"/>
      <c r="H114" s="793"/>
      <c r="I114" s="793"/>
      <c r="J114" s="793"/>
      <c r="K114" s="793"/>
      <c r="L114" s="793"/>
      <c r="M114" s="793"/>
      <c r="N114" s="793"/>
      <c r="O114" s="828"/>
      <c r="P114" s="828"/>
      <c r="Q114" s="829"/>
      <c r="R114" s="261"/>
      <c r="S114" s="830"/>
      <c r="T114" s="831"/>
      <c r="U114" s="832"/>
      <c r="V114" s="833"/>
      <c r="W114" s="833"/>
      <c r="X114" s="833"/>
      <c r="Y114" s="834"/>
      <c r="Z114" s="248"/>
      <c r="AB114">
        <v>15</v>
      </c>
    </row>
    <row r="115" spans="2:28" ht="12" customHeight="1">
      <c r="B115" s="4"/>
      <c r="C115" s="260"/>
      <c r="D115" s="793" t="s">
        <v>401</v>
      </c>
      <c r="E115" s="793"/>
      <c r="F115" s="793"/>
      <c r="G115" s="793"/>
      <c r="H115" s="793"/>
      <c r="I115" s="793"/>
      <c r="J115" s="793"/>
      <c r="K115" s="793"/>
      <c r="L115" s="793"/>
      <c r="M115" s="793"/>
      <c r="N115" s="793"/>
      <c r="O115" s="828"/>
      <c r="P115" s="828"/>
      <c r="Q115" s="829"/>
      <c r="R115" s="261"/>
      <c r="S115" s="830"/>
      <c r="T115" s="831"/>
      <c r="U115" s="832"/>
      <c r="V115" s="833"/>
      <c r="W115" s="833"/>
      <c r="X115" s="833"/>
      <c r="Y115" s="834"/>
      <c r="Z115" s="248"/>
      <c r="AB115">
        <v>16</v>
      </c>
    </row>
    <row r="116" spans="2:28" ht="12" customHeight="1">
      <c r="B116" s="4"/>
      <c r="C116" s="236" t="s">
        <v>403</v>
      </c>
      <c r="D116" s="794" t="s">
        <v>404</v>
      </c>
      <c r="E116" s="794"/>
      <c r="F116" s="794"/>
      <c r="G116" s="794"/>
      <c r="H116" s="794"/>
      <c r="I116" s="794"/>
      <c r="J116" s="794"/>
      <c r="K116" s="794"/>
      <c r="L116" s="794"/>
      <c r="M116" s="794"/>
      <c r="N116" s="794"/>
      <c r="O116" s="795">
        <v>27032</v>
      </c>
      <c r="P116" s="795"/>
      <c r="Q116" s="796"/>
      <c r="R116" s="238" t="s">
        <v>402</v>
      </c>
      <c r="S116" s="797">
        <v>1622.5800000000002</v>
      </c>
      <c r="T116" s="798"/>
      <c r="U116" s="799">
        <f t="shared" si="0"/>
        <v>43861583</v>
      </c>
      <c r="V116" s="800"/>
      <c r="W116" s="800"/>
      <c r="X116" s="800"/>
      <c r="Y116" s="801"/>
      <c r="Z116" s="248"/>
      <c r="AB116">
        <v>18</v>
      </c>
    </row>
    <row r="117" spans="2:28" ht="12" customHeight="1">
      <c r="B117" s="4"/>
      <c r="C117" s="260"/>
      <c r="D117" s="793" t="s">
        <v>405</v>
      </c>
      <c r="E117" s="793"/>
      <c r="F117" s="793"/>
      <c r="G117" s="793"/>
      <c r="H117" s="793"/>
      <c r="I117" s="793"/>
      <c r="J117" s="793"/>
      <c r="K117" s="793"/>
      <c r="L117" s="793"/>
      <c r="M117" s="793"/>
      <c r="N117" s="793"/>
      <c r="O117" s="821"/>
      <c r="P117" s="821"/>
      <c r="Q117" s="822"/>
      <c r="R117" s="262"/>
      <c r="S117" s="823"/>
      <c r="T117" s="824"/>
      <c r="U117" s="825"/>
      <c r="V117" s="826"/>
      <c r="W117" s="826"/>
      <c r="X117" s="826"/>
      <c r="Y117" s="827"/>
      <c r="Z117" s="248"/>
      <c r="AB117">
        <v>19</v>
      </c>
    </row>
    <row r="118" spans="2:28" ht="12" customHeight="1">
      <c r="B118" s="4"/>
      <c r="C118" s="236" t="s">
        <v>406</v>
      </c>
      <c r="D118" s="794" t="s">
        <v>407</v>
      </c>
      <c r="E118" s="794"/>
      <c r="F118" s="794"/>
      <c r="G118" s="794"/>
      <c r="H118" s="794"/>
      <c r="I118" s="794"/>
      <c r="J118" s="794"/>
      <c r="K118" s="794"/>
      <c r="L118" s="794"/>
      <c r="M118" s="794"/>
      <c r="N118" s="794"/>
      <c r="O118" s="795">
        <v>98054</v>
      </c>
      <c r="P118" s="795"/>
      <c r="Q118" s="796"/>
      <c r="R118" s="234" t="s">
        <v>402</v>
      </c>
      <c r="S118" s="797">
        <v>1012.4697475278672</v>
      </c>
      <c r="T118" s="798"/>
      <c r="U118" s="799">
        <f t="shared" si="0"/>
        <v>99276709</v>
      </c>
      <c r="V118" s="800"/>
      <c r="W118" s="800"/>
      <c r="X118" s="800"/>
      <c r="Y118" s="801"/>
      <c r="Z118" s="248"/>
      <c r="AB118">
        <v>20</v>
      </c>
    </row>
    <row r="119" spans="2:28" ht="12" customHeight="1">
      <c r="B119" s="4"/>
      <c r="C119" s="236" t="s">
        <v>408</v>
      </c>
      <c r="D119" s="794" t="s">
        <v>409</v>
      </c>
      <c r="E119" s="794"/>
      <c r="F119" s="794"/>
      <c r="G119" s="794"/>
      <c r="H119" s="794"/>
      <c r="I119" s="794"/>
      <c r="J119" s="794"/>
      <c r="K119" s="794"/>
      <c r="L119" s="794"/>
      <c r="M119" s="794"/>
      <c r="N119" s="794"/>
      <c r="O119" s="795">
        <v>80392</v>
      </c>
      <c r="P119" s="795"/>
      <c r="Q119" s="796"/>
      <c r="R119" s="238" t="s">
        <v>402</v>
      </c>
      <c r="S119" s="797">
        <v>749.56399999999996</v>
      </c>
      <c r="T119" s="798"/>
      <c r="U119" s="799">
        <f t="shared" si="0"/>
        <v>60258949</v>
      </c>
      <c r="V119" s="800"/>
      <c r="W119" s="800"/>
      <c r="X119" s="800"/>
      <c r="Y119" s="801"/>
      <c r="Z119" s="248"/>
      <c r="AB119">
        <v>21</v>
      </c>
    </row>
    <row r="120" spans="2:28" ht="12" customHeight="1">
      <c r="B120" s="4"/>
      <c r="C120" s="236" t="s">
        <v>410</v>
      </c>
      <c r="D120" s="794" t="s">
        <v>411</v>
      </c>
      <c r="E120" s="794"/>
      <c r="F120" s="794"/>
      <c r="G120" s="794"/>
      <c r="H120" s="794"/>
      <c r="I120" s="794"/>
      <c r="J120" s="794"/>
      <c r="K120" s="794"/>
      <c r="L120" s="794"/>
      <c r="M120" s="794"/>
      <c r="N120" s="794"/>
      <c r="O120" s="795">
        <v>106109</v>
      </c>
      <c r="P120" s="795"/>
      <c r="Q120" s="796"/>
      <c r="R120" s="238" t="s">
        <v>402</v>
      </c>
      <c r="S120" s="797">
        <v>1101.1000000000001</v>
      </c>
      <c r="T120" s="798"/>
      <c r="U120" s="799">
        <f t="shared" si="0"/>
        <v>116836620</v>
      </c>
      <c r="V120" s="800"/>
      <c r="W120" s="800"/>
      <c r="X120" s="800"/>
      <c r="Y120" s="801"/>
      <c r="Z120" s="248"/>
      <c r="AB120">
        <v>22</v>
      </c>
    </row>
    <row r="121" spans="2:28" ht="12" customHeight="1">
      <c r="B121" s="4"/>
      <c r="C121" s="260"/>
      <c r="D121" s="793" t="s">
        <v>412</v>
      </c>
      <c r="E121" s="793"/>
      <c r="F121" s="793"/>
      <c r="G121" s="793"/>
      <c r="H121" s="793"/>
      <c r="I121" s="793"/>
      <c r="J121" s="793"/>
      <c r="K121" s="793"/>
      <c r="L121" s="793"/>
      <c r="M121" s="793"/>
      <c r="N121" s="793"/>
      <c r="O121" s="828"/>
      <c r="P121" s="828"/>
      <c r="Q121" s="829"/>
      <c r="R121" s="261"/>
      <c r="S121" s="830"/>
      <c r="T121" s="831"/>
      <c r="U121" s="832"/>
      <c r="V121" s="833"/>
      <c r="W121" s="833"/>
      <c r="X121" s="833"/>
      <c r="Y121" s="834"/>
      <c r="Z121" s="248"/>
      <c r="AB121">
        <v>23</v>
      </c>
    </row>
    <row r="122" spans="2:28" ht="12" customHeight="1">
      <c r="B122" s="4"/>
      <c r="C122" s="260"/>
      <c r="D122" s="837" t="s">
        <v>515</v>
      </c>
      <c r="E122" s="837"/>
      <c r="F122" s="837"/>
      <c r="G122" s="837"/>
      <c r="H122" s="837"/>
      <c r="I122" s="837"/>
      <c r="J122" s="837"/>
      <c r="K122" s="837"/>
      <c r="L122" s="837"/>
      <c r="M122" s="837"/>
      <c r="N122" s="837"/>
      <c r="O122" s="828"/>
      <c r="P122" s="828"/>
      <c r="Q122" s="829"/>
      <c r="R122" s="261"/>
      <c r="S122" s="830"/>
      <c r="T122" s="831"/>
      <c r="U122" s="832"/>
      <c r="V122" s="833"/>
      <c r="W122" s="833"/>
      <c r="X122" s="833"/>
      <c r="Y122" s="834"/>
      <c r="Z122" s="248"/>
      <c r="AB122">
        <v>24</v>
      </c>
    </row>
    <row r="123" spans="2:28" ht="12" customHeight="1">
      <c r="B123" s="4"/>
      <c r="C123" s="236" t="s">
        <v>413</v>
      </c>
      <c r="D123" s="794" t="s">
        <v>414</v>
      </c>
      <c r="E123" s="794"/>
      <c r="F123" s="794"/>
      <c r="G123" s="794"/>
      <c r="H123" s="794"/>
      <c r="I123" s="794"/>
      <c r="J123" s="794"/>
      <c r="K123" s="794"/>
      <c r="L123" s="794"/>
      <c r="M123" s="794"/>
      <c r="N123" s="794"/>
      <c r="O123" s="795">
        <v>61399</v>
      </c>
      <c r="P123" s="795"/>
      <c r="Q123" s="796"/>
      <c r="R123" s="238" t="s">
        <v>384</v>
      </c>
      <c r="S123" s="797">
        <v>17</v>
      </c>
      <c r="T123" s="798"/>
      <c r="U123" s="799">
        <f t="shared" si="0"/>
        <v>1043783</v>
      </c>
      <c r="V123" s="800"/>
      <c r="W123" s="800"/>
      <c r="X123" s="800"/>
      <c r="Y123" s="801"/>
      <c r="Z123" s="248"/>
      <c r="AB123">
        <v>25</v>
      </c>
    </row>
    <row r="124" spans="2:28" ht="12" customHeight="1">
      <c r="B124" s="4"/>
      <c r="C124" s="263"/>
      <c r="D124" s="793" t="s">
        <v>415</v>
      </c>
      <c r="E124" s="793"/>
      <c r="F124" s="793"/>
      <c r="G124" s="793"/>
      <c r="H124" s="793"/>
      <c r="I124" s="793"/>
      <c r="J124" s="793"/>
      <c r="K124" s="793"/>
      <c r="L124" s="793"/>
      <c r="M124" s="793"/>
      <c r="N124" s="793"/>
      <c r="O124" s="828"/>
      <c r="P124" s="828"/>
      <c r="Q124" s="829"/>
      <c r="R124" s="261"/>
      <c r="S124" s="835"/>
      <c r="T124" s="836"/>
      <c r="U124" s="832"/>
      <c r="V124" s="833"/>
      <c r="W124" s="833"/>
      <c r="X124" s="833"/>
      <c r="Y124" s="834"/>
      <c r="Z124" s="248"/>
      <c r="AB124">
        <v>30</v>
      </c>
    </row>
    <row r="125" spans="2:28" ht="12" customHeight="1">
      <c r="B125" s="4"/>
      <c r="C125" s="263"/>
      <c r="D125" s="793" t="s">
        <v>416</v>
      </c>
      <c r="E125" s="793"/>
      <c r="F125" s="793"/>
      <c r="G125" s="793"/>
      <c r="H125" s="793"/>
      <c r="I125" s="793"/>
      <c r="J125" s="793"/>
      <c r="K125" s="793"/>
      <c r="L125" s="793"/>
      <c r="M125" s="793"/>
      <c r="N125" s="793"/>
      <c r="O125" s="828"/>
      <c r="P125" s="828"/>
      <c r="Q125" s="829"/>
      <c r="R125" s="261"/>
      <c r="S125" s="835"/>
      <c r="T125" s="836"/>
      <c r="U125" s="832"/>
      <c r="V125" s="833"/>
      <c r="W125" s="833"/>
      <c r="X125" s="833"/>
      <c r="Y125" s="834"/>
      <c r="Z125" s="248"/>
      <c r="AB125">
        <v>31</v>
      </c>
    </row>
    <row r="126" spans="2:28" ht="12" customHeight="1">
      <c r="B126" s="4"/>
      <c r="C126" s="240" t="s">
        <v>417</v>
      </c>
      <c r="D126" s="794" t="s">
        <v>418</v>
      </c>
      <c r="E126" s="794"/>
      <c r="F126" s="794"/>
      <c r="G126" s="794"/>
      <c r="H126" s="794"/>
      <c r="I126" s="794"/>
      <c r="J126" s="794"/>
      <c r="K126" s="794"/>
      <c r="L126" s="794"/>
      <c r="M126" s="794"/>
      <c r="N126" s="794"/>
      <c r="O126" s="795">
        <v>253944</v>
      </c>
      <c r="P126" s="795"/>
      <c r="Q126" s="796"/>
      <c r="R126" s="238" t="s">
        <v>381</v>
      </c>
      <c r="S126" s="797">
        <v>48.28</v>
      </c>
      <c r="T126" s="798"/>
      <c r="U126" s="799">
        <f t="shared" si="0"/>
        <v>12260416</v>
      </c>
      <c r="V126" s="800"/>
      <c r="W126" s="800"/>
      <c r="X126" s="800"/>
      <c r="Y126" s="801"/>
      <c r="Z126" s="248"/>
      <c r="AB126">
        <v>32</v>
      </c>
    </row>
    <row r="127" spans="2:28" ht="12" customHeight="1">
      <c r="B127" s="4"/>
      <c r="C127" s="242">
        <v>16677</v>
      </c>
      <c r="D127" s="794" t="s">
        <v>419</v>
      </c>
      <c r="E127" s="794"/>
      <c r="F127" s="794"/>
      <c r="G127" s="794"/>
      <c r="H127" s="794"/>
      <c r="I127" s="794"/>
      <c r="J127" s="794"/>
      <c r="K127" s="794"/>
      <c r="L127" s="794"/>
      <c r="M127" s="794"/>
      <c r="N127" s="794"/>
      <c r="O127" s="795">
        <v>303040</v>
      </c>
      <c r="P127" s="795"/>
      <c r="Q127" s="796"/>
      <c r="R127" s="238" t="s">
        <v>381</v>
      </c>
      <c r="S127" s="797">
        <v>153.5</v>
      </c>
      <c r="T127" s="798"/>
      <c r="U127" s="799">
        <f t="shared" si="0"/>
        <v>46516640</v>
      </c>
      <c r="V127" s="800"/>
      <c r="W127" s="800"/>
      <c r="X127" s="800"/>
      <c r="Y127" s="801"/>
      <c r="Z127" s="248"/>
      <c r="AB127">
        <v>33</v>
      </c>
    </row>
    <row r="128" spans="2:28" ht="12" customHeight="1">
      <c r="B128" s="4"/>
      <c r="C128" s="240" t="s">
        <v>420</v>
      </c>
      <c r="D128" s="794" t="s">
        <v>421</v>
      </c>
      <c r="E128" s="794"/>
      <c r="F128" s="794"/>
      <c r="G128" s="794"/>
      <c r="H128" s="794"/>
      <c r="I128" s="794"/>
      <c r="J128" s="794"/>
      <c r="K128" s="794"/>
      <c r="L128" s="794"/>
      <c r="M128" s="794"/>
      <c r="N128" s="794"/>
      <c r="O128" s="795">
        <v>405979</v>
      </c>
      <c r="P128" s="795"/>
      <c r="Q128" s="796"/>
      <c r="R128" s="238" t="s">
        <v>381</v>
      </c>
      <c r="S128" s="797">
        <v>244.8</v>
      </c>
      <c r="T128" s="798"/>
      <c r="U128" s="799">
        <f t="shared" si="0"/>
        <v>99383659</v>
      </c>
      <c r="V128" s="800"/>
      <c r="W128" s="800"/>
      <c r="X128" s="800"/>
      <c r="Y128" s="801"/>
      <c r="Z128" s="248"/>
      <c r="AB128">
        <v>34</v>
      </c>
    </row>
    <row r="129" spans="2:28" ht="12" customHeight="1">
      <c r="B129" s="4"/>
      <c r="C129" s="263"/>
      <c r="D129" s="793" t="s">
        <v>422</v>
      </c>
      <c r="E129" s="793"/>
      <c r="F129" s="793"/>
      <c r="G129" s="793"/>
      <c r="H129" s="793"/>
      <c r="I129" s="793"/>
      <c r="J129" s="793"/>
      <c r="K129" s="793"/>
      <c r="L129" s="793"/>
      <c r="M129" s="793"/>
      <c r="N129" s="793"/>
      <c r="O129" s="828"/>
      <c r="P129" s="828"/>
      <c r="Q129" s="829"/>
      <c r="R129" s="261"/>
      <c r="S129" s="835"/>
      <c r="T129" s="836"/>
      <c r="U129" s="832"/>
      <c r="V129" s="833"/>
      <c r="W129" s="833"/>
      <c r="X129" s="833"/>
      <c r="Y129" s="834"/>
      <c r="Z129" s="248"/>
      <c r="AB129">
        <v>35</v>
      </c>
    </row>
    <row r="130" spans="2:28" ht="12" customHeight="1">
      <c r="B130" s="4"/>
      <c r="C130" s="263"/>
      <c r="D130" s="793" t="s">
        <v>425</v>
      </c>
      <c r="E130" s="793"/>
      <c r="F130" s="793"/>
      <c r="G130" s="793"/>
      <c r="H130" s="793"/>
      <c r="I130" s="793"/>
      <c r="J130" s="793"/>
      <c r="K130" s="793"/>
      <c r="L130" s="793"/>
      <c r="M130" s="793"/>
      <c r="N130" s="793"/>
      <c r="O130" s="828"/>
      <c r="P130" s="828"/>
      <c r="Q130" s="829"/>
      <c r="R130" s="261"/>
      <c r="S130" s="835"/>
      <c r="T130" s="836"/>
      <c r="U130" s="832"/>
      <c r="V130" s="833"/>
      <c r="W130" s="833"/>
      <c r="X130" s="833"/>
      <c r="Y130" s="834"/>
      <c r="Z130" s="248"/>
      <c r="AB130">
        <v>38</v>
      </c>
    </row>
    <row r="131" spans="2:28" ht="12" customHeight="1">
      <c r="B131" s="4"/>
      <c r="C131" s="240" t="s">
        <v>426</v>
      </c>
      <c r="D131" s="794" t="s">
        <v>427</v>
      </c>
      <c r="E131" s="794"/>
      <c r="F131" s="794"/>
      <c r="G131" s="794"/>
      <c r="H131" s="794"/>
      <c r="I131" s="794"/>
      <c r="J131" s="794"/>
      <c r="K131" s="794"/>
      <c r="L131" s="794"/>
      <c r="M131" s="794"/>
      <c r="N131" s="794"/>
      <c r="O131" s="795">
        <v>2491</v>
      </c>
      <c r="P131" s="795"/>
      <c r="Q131" s="796"/>
      <c r="R131" s="238" t="s">
        <v>381</v>
      </c>
      <c r="S131" s="797">
        <v>532.77</v>
      </c>
      <c r="T131" s="798"/>
      <c r="U131" s="799">
        <f t="shared" si="0"/>
        <v>1327130</v>
      </c>
      <c r="V131" s="800"/>
      <c r="W131" s="800"/>
      <c r="X131" s="800"/>
      <c r="Y131" s="801"/>
      <c r="Z131" s="248"/>
      <c r="AB131">
        <v>40</v>
      </c>
    </row>
    <row r="132" spans="2:28" ht="12" customHeight="1">
      <c r="B132" s="4"/>
      <c r="C132" s="240" t="s">
        <v>428</v>
      </c>
      <c r="D132" s="794" t="s">
        <v>429</v>
      </c>
      <c r="E132" s="794"/>
      <c r="F132" s="794"/>
      <c r="G132" s="794"/>
      <c r="H132" s="794"/>
      <c r="I132" s="794"/>
      <c r="J132" s="794"/>
      <c r="K132" s="794"/>
      <c r="L132" s="794"/>
      <c r="M132" s="794"/>
      <c r="N132" s="794"/>
      <c r="O132" s="795">
        <v>7223</v>
      </c>
      <c r="P132" s="795"/>
      <c r="Q132" s="796"/>
      <c r="R132" s="238" t="s">
        <v>381</v>
      </c>
      <c r="S132" s="797">
        <v>1294.69</v>
      </c>
      <c r="T132" s="798"/>
      <c r="U132" s="799">
        <f t="shared" si="0"/>
        <v>9351546</v>
      </c>
      <c r="V132" s="800"/>
      <c r="W132" s="800"/>
      <c r="X132" s="800"/>
      <c r="Y132" s="801"/>
      <c r="Z132" s="248"/>
      <c r="AB132">
        <v>41</v>
      </c>
    </row>
    <row r="133" spans="2:28" ht="12" customHeight="1">
      <c r="B133" s="4"/>
      <c r="C133" s="240" t="s">
        <v>430</v>
      </c>
      <c r="D133" s="794" t="s">
        <v>431</v>
      </c>
      <c r="E133" s="794"/>
      <c r="F133" s="794"/>
      <c r="G133" s="794"/>
      <c r="H133" s="794"/>
      <c r="I133" s="794"/>
      <c r="J133" s="794"/>
      <c r="K133" s="794"/>
      <c r="L133" s="794"/>
      <c r="M133" s="794"/>
      <c r="N133" s="794"/>
      <c r="O133" s="795">
        <v>17596</v>
      </c>
      <c r="P133" s="795"/>
      <c r="Q133" s="796"/>
      <c r="R133" s="238" t="s">
        <v>393</v>
      </c>
      <c r="S133" s="797">
        <v>199.67</v>
      </c>
      <c r="T133" s="798"/>
      <c r="U133" s="799">
        <f t="shared" si="0"/>
        <v>3513393</v>
      </c>
      <c r="V133" s="800"/>
      <c r="W133" s="800"/>
      <c r="X133" s="800"/>
      <c r="Y133" s="801"/>
      <c r="Z133" s="248"/>
      <c r="AB133">
        <v>42</v>
      </c>
    </row>
    <row r="134" spans="2:28" ht="12" customHeight="1">
      <c r="B134" s="4"/>
      <c r="C134" s="240" t="s">
        <v>432</v>
      </c>
      <c r="D134" s="794" t="s">
        <v>433</v>
      </c>
      <c r="E134" s="794"/>
      <c r="F134" s="794"/>
      <c r="G134" s="794"/>
      <c r="H134" s="794"/>
      <c r="I134" s="794"/>
      <c r="J134" s="794"/>
      <c r="K134" s="794"/>
      <c r="L134" s="794"/>
      <c r="M134" s="794"/>
      <c r="N134" s="794"/>
      <c r="O134" s="795">
        <v>463133</v>
      </c>
      <c r="P134" s="795"/>
      <c r="Q134" s="796"/>
      <c r="R134" s="238" t="s">
        <v>390</v>
      </c>
      <c r="S134" s="797">
        <v>14</v>
      </c>
      <c r="T134" s="798"/>
      <c r="U134" s="799">
        <f t="shared" si="0"/>
        <v>6483862</v>
      </c>
      <c r="V134" s="800"/>
      <c r="W134" s="800"/>
      <c r="X134" s="800"/>
      <c r="Y134" s="801"/>
      <c r="Z134" s="248"/>
      <c r="AB134">
        <v>43</v>
      </c>
    </row>
    <row r="135" spans="2:28" ht="12" customHeight="1">
      <c r="B135" s="4"/>
      <c r="C135" s="240" t="s">
        <v>434</v>
      </c>
      <c r="D135" s="794" t="s">
        <v>435</v>
      </c>
      <c r="E135" s="794"/>
      <c r="F135" s="794"/>
      <c r="G135" s="794"/>
      <c r="H135" s="794"/>
      <c r="I135" s="794"/>
      <c r="J135" s="794"/>
      <c r="K135" s="794"/>
      <c r="L135" s="794"/>
      <c r="M135" s="794"/>
      <c r="N135" s="794"/>
      <c r="O135" s="795">
        <v>158089</v>
      </c>
      <c r="P135" s="795"/>
      <c r="Q135" s="796"/>
      <c r="R135" s="238" t="s">
        <v>390</v>
      </c>
      <c r="S135" s="797">
        <v>12</v>
      </c>
      <c r="T135" s="798"/>
      <c r="U135" s="799">
        <f t="shared" si="0"/>
        <v>1897068</v>
      </c>
      <c r="V135" s="800"/>
      <c r="W135" s="800"/>
      <c r="X135" s="800"/>
      <c r="Y135" s="801"/>
      <c r="Z135" s="248"/>
      <c r="AB135">
        <v>44</v>
      </c>
    </row>
    <row r="136" spans="2:28" ht="12" customHeight="1">
      <c r="B136" s="4"/>
      <c r="C136" s="240" t="s">
        <v>436</v>
      </c>
      <c r="D136" s="794" t="s">
        <v>437</v>
      </c>
      <c r="E136" s="794"/>
      <c r="F136" s="794"/>
      <c r="G136" s="794"/>
      <c r="H136" s="794"/>
      <c r="I136" s="794"/>
      <c r="J136" s="794"/>
      <c r="K136" s="794"/>
      <c r="L136" s="794"/>
      <c r="M136" s="794"/>
      <c r="N136" s="794"/>
      <c r="O136" s="795">
        <v>454590</v>
      </c>
      <c r="P136" s="795"/>
      <c r="Q136" s="796"/>
      <c r="R136" s="238" t="s">
        <v>399</v>
      </c>
      <c r="S136" s="797">
        <v>4</v>
      </c>
      <c r="T136" s="798"/>
      <c r="U136" s="799">
        <f t="shared" si="0"/>
        <v>1818360</v>
      </c>
      <c r="V136" s="800"/>
      <c r="W136" s="800"/>
      <c r="X136" s="800"/>
      <c r="Y136" s="801"/>
      <c r="Z136" s="248"/>
      <c r="AB136">
        <v>45</v>
      </c>
    </row>
    <row r="137" spans="2:28" ht="12" customHeight="1">
      <c r="B137" s="4"/>
      <c r="C137" s="263"/>
      <c r="D137" s="793" t="s">
        <v>438</v>
      </c>
      <c r="E137" s="793"/>
      <c r="F137" s="793"/>
      <c r="G137" s="793"/>
      <c r="H137" s="793"/>
      <c r="I137" s="793"/>
      <c r="J137" s="793"/>
      <c r="K137" s="793"/>
      <c r="L137" s="793"/>
      <c r="M137" s="793"/>
      <c r="N137" s="793"/>
      <c r="O137" s="828"/>
      <c r="P137" s="828"/>
      <c r="Q137" s="829"/>
      <c r="R137" s="261"/>
      <c r="S137" s="835"/>
      <c r="T137" s="836"/>
      <c r="U137" s="832"/>
      <c r="V137" s="833"/>
      <c r="W137" s="833"/>
      <c r="X137" s="833"/>
      <c r="Y137" s="834"/>
      <c r="Z137" s="248"/>
      <c r="AB137">
        <v>46</v>
      </c>
    </row>
    <row r="138" spans="2:28" ht="12" customHeight="1">
      <c r="B138" s="4"/>
      <c r="C138" s="240" t="s">
        <v>439</v>
      </c>
      <c r="D138" s="794" t="s">
        <v>440</v>
      </c>
      <c r="E138" s="794"/>
      <c r="F138" s="794"/>
      <c r="G138" s="794"/>
      <c r="H138" s="794"/>
      <c r="I138" s="794"/>
      <c r="J138" s="794"/>
      <c r="K138" s="794"/>
      <c r="L138" s="794"/>
      <c r="M138" s="794"/>
      <c r="N138" s="794"/>
      <c r="O138" s="795">
        <v>20894</v>
      </c>
      <c r="P138" s="795"/>
      <c r="Q138" s="796"/>
      <c r="R138" s="238" t="s">
        <v>381</v>
      </c>
      <c r="S138" s="797">
        <v>3744.0815000000002</v>
      </c>
      <c r="T138" s="798"/>
      <c r="U138" s="799">
        <f t="shared" si="0"/>
        <v>78228839</v>
      </c>
      <c r="V138" s="800"/>
      <c r="W138" s="800"/>
      <c r="X138" s="800"/>
      <c r="Y138" s="801"/>
      <c r="Z138" s="248"/>
      <c r="AB138">
        <v>47</v>
      </c>
    </row>
    <row r="139" spans="2:28" ht="12" customHeight="1">
      <c r="B139" s="4"/>
      <c r="C139" s="263"/>
      <c r="D139" s="793" t="s">
        <v>441</v>
      </c>
      <c r="E139" s="793"/>
      <c r="F139" s="793"/>
      <c r="G139" s="793"/>
      <c r="H139" s="793"/>
      <c r="I139" s="793"/>
      <c r="J139" s="793"/>
      <c r="K139" s="793"/>
      <c r="L139" s="793"/>
      <c r="M139" s="793"/>
      <c r="N139" s="793"/>
      <c r="O139" s="828"/>
      <c r="P139" s="828"/>
      <c r="Q139" s="829"/>
      <c r="R139" s="261"/>
      <c r="S139" s="835"/>
      <c r="T139" s="836"/>
      <c r="U139" s="832"/>
      <c r="V139" s="833"/>
      <c r="W139" s="833"/>
      <c r="X139" s="833"/>
      <c r="Y139" s="834"/>
      <c r="Z139" s="248"/>
      <c r="AB139">
        <v>48</v>
      </c>
    </row>
    <row r="140" spans="2:28" ht="12" customHeight="1">
      <c r="B140" s="4"/>
      <c r="C140" s="263"/>
      <c r="D140" s="793" t="s">
        <v>442</v>
      </c>
      <c r="E140" s="793"/>
      <c r="F140" s="793"/>
      <c r="G140" s="793"/>
      <c r="H140" s="793"/>
      <c r="I140" s="793"/>
      <c r="J140" s="793"/>
      <c r="K140" s="793"/>
      <c r="L140" s="793"/>
      <c r="M140" s="793"/>
      <c r="N140" s="793"/>
      <c r="O140" s="828"/>
      <c r="P140" s="828"/>
      <c r="Q140" s="829"/>
      <c r="R140" s="261"/>
      <c r="S140" s="835"/>
      <c r="T140" s="836"/>
      <c r="U140" s="832"/>
      <c r="V140" s="833"/>
      <c r="W140" s="833"/>
      <c r="X140" s="833"/>
      <c r="Y140" s="834"/>
      <c r="Z140" s="248"/>
      <c r="AB140">
        <v>49</v>
      </c>
    </row>
    <row r="141" spans="2:28" ht="12" customHeight="1">
      <c r="B141" s="4"/>
      <c r="C141" s="240" t="s">
        <v>443</v>
      </c>
      <c r="D141" s="794" t="s">
        <v>444</v>
      </c>
      <c r="E141" s="794"/>
      <c r="F141" s="794"/>
      <c r="G141" s="794"/>
      <c r="H141" s="794"/>
      <c r="I141" s="794"/>
      <c r="J141" s="794"/>
      <c r="K141" s="794"/>
      <c r="L141" s="794"/>
      <c r="M141" s="794"/>
      <c r="N141" s="794"/>
      <c r="O141" s="795">
        <v>129007</v>
      </c>
      <c r="P141" s="795"/>
      <c r="Q141" s="796"/>
      <c r="R141" s="243" t="s">
        <v>381</v>
      </c>
      <c r="S141" s="797">
        <v>204.03</v>
      </c>
      <c r="T141" s="798"/>
      <c r="U141" s="799">
        <f t="shared" si="0"/>
        <v>26321298</v>
      </c>
      <c r="V141" s="800"/>
      <c r="W141" s="800"/>
      <c r="X141" s="800"/>
      <c r="Y141" s="801"/>
      <c r="Z141" s="248"/>
      <c r="AB141">
        <v>50</v>
      </c>
    </row>
    <row r="142" spans="2:28" ht="12" customHeight="1">
      <c r="B142" s="4"/>
      <c r="C142" s="263"/>
      <c r="D142" s="793" t="s">
        <v>445</v>
      </c>
      <c r="E142" s="793"/>
      <c r="F142" s="793"/>
      <c r="G142" s="793"/>
      <c r="H142" s="793"/>
      <c r="I142" s="793"/>
      <c r="J142" s="793"/>
      <c r="K142" s="793"/>
      <c r="L142" s="793"/>
      <c r="M142" s="793"/>
      <c r="N142" s="793"/>
      <c r="O142" s="828"/>
      <c r="P142" s="828"/>
      <c r="Q142" s="829"/>
      <c r="R142" s="261"/>
      <c r="S142" s="835"/>
      <c r="T142" s="836"/>
      <c r="U142" s="832"/>
      <c r="V142" s="833"/>
      <c r="W142" s="833"/>
      <c r="X142" s="833"/>
      <c r="Y142" s="834"/>
      <c r="Z142" s="248"/>
      <c r="AB142">
        <v>51</v>
      </c>
    </row>
    <row r="143" spans="2:28" ht="12" customHeight="1">
      <c r="B143" s="4"/>
      <c r="C143" s="240" t="s">
        <v>446</v>
      </c>
      <c r="D143" s="794" t="s">
        <v>447</v>
      </c>
      <c r="E143" s="794"/>
      <c r="F143" s="794"/>
      <c r="G143" s="794"/>
      <c r="H143" s="794"/>
      <c r="I143" s="794"/>
      <c r="J143" s="794"/>
      <c r="K143" s="794"/>
      <c r="L143" s="794"/>
      <c r="M143" s="794"/>
      <c r="N143" s="794"/>
      <c r="O143" s="795">
        <v>117657</v>
      </c>
      <c r="P143" s="795"/>
      <c r="Q143" s="796"/>
      <c r="R143" s="238" t="s">
        <v>381</v>
      </c>
      <c r="S143" s="797">
        <v>775.27</v>
      </c>
      <c r="T143" s="798"/>
      <c r="U143" s="799">
        <f t="shared" si="0"/>
        <v>91215942</v>
      </c>
      <c r="V143" s="800"/>
      <c r="W143" s="800"/>
      <c r="X143" s="800"/>
      <c r="Y143" s="801"/>
      <c r="Z143" s="248"/>
      <c r="AB143">
        <v>52</v>
      </c>
    </row>
    <row r="144" spans="2:28" ht="12" customHeight="1">
      <c r="B144" s="4"/>
      <c r="C144" s="263"/>
      <c r="D144" s="793" t="s">
        <v>449</v>
      </c>
      <c r="E144" s="793"/>
      <c r="F144" s="793"/>
      <c r="G144" s="793"/>
      <c r="H144" s="793"/>
      <c r="I144" s="793"/>
      <c r="J144" s="793"/>
      <c r="K144" s="793"/>
      <c r="L144" s="793"/>
      <c r="M144" s="793"/>
      <c r="N144" s="793"/>
      <c r="O144" s="828"/>
      <c r="P144" s="828"/>
      <c r="Q144" s="829"/>
      <c r="R144" s="261"/>
      <c r="S144" s="835"/>
      <c r="T144" s="836"/>
      <c r="U144" s="832"/>
      <c r="V144" s="833"/>
      <c r="W144" s="833"/>
      <c r="X144" s="833"/>
      <c r="Y144" s="834"/>
      <c r="Z144" s="248"/>
      <c r="AB144">
        <v>55</v>
      </c>
    </row>
    <row r="145" spans="2:28" ht="12" customHeight="1">
      <c r="B145" s="4"/>
      <c r="C145" s="240" t="s">
        <v>450</v>
      </c>
      <c r="D145" s="794" t="s">
        <v>451</v>
      </c>
      <c r="E145" s="794"/>
      <c r="F145" s="794"/>
      <c r="G145" s="794"/>
      <c r="H145" s="794"/>
      <c r="I145" s="794"/>
      <c r="J145" s="794"/>
      <c r="K145" s="794"/>
      <c r="L145" s="794"/>
      <c r="M145" s="794"/>
      <c r="N145" s="794"/>
      <c r="O145" s="795">
        <v>64870</v>
      </c>
      <c r="P145" s="795"/>
      <c r="Q145" s="796"/>
      <c r="R145" s="238" t="s">
        <v>452</v>
      </c>
      <c r="S145" s="797">
        <v>2752.9600000000005</v>
      </c>
      <c r="T145" s="798"/>
      <c r="U145" s="799">
        <f t="shared" si="0"/>
        <v>178584515</v>
      </c>
      <c r="V145" s="800"/>
      <c r="W145" s="800"/>
      <c r="X145" s="800"/>
      <c r="Y145" s="801"/>
      <c r="Z145" s="248"/>
      <c r="AB145">
        <v>56</v>
      </c>
    </row>
    <row r="146" spans="2:28" ht="12" customHeight="1">
      <c r="B146" s="4"/>
      <c r="C146" s="263"/>
      <c r="D146" s="793" t="s">
        <v>453</v>
      </c>
      <c r="E146" s="793"/>
      <c r="F146" s="793"/>
      <c r="G146" s="793"/>
      <c r="H146" s="793"/>
      <c r="I146" s="793"/>
      <c r="J146" s="793"/>
      <c r="K146" s="793"/>
      <c r="L146" s="793"/>
      <c r="M146" s="793"/>
      <c r="N146" s="793"/>
      <c r="O146" s="828"/>
      <c r="P146" s="828"/>
      <c r="Q146" s="829"/>
      <c r="R146" s="261"/>
      <c r="S146" s="835"/>
      <c r="T146" s="836"/>
      <c r="U146" s="832"/>
      <c r="V146" s="833"/>
      <c r="W146" s="833"/>
      <c r="X146" s="833"/>
      <c r="Y146" s="834"/>
      <c r="Z146" s="248"/>
      <c r="AB146">
        <v>57</v>
      </c>
    </row>
    <row r="147" spans="2:28" ht="12" customHeight="1">
      <c r="B147" s="4"/>
      <c r="C147" s="263"/>
      <c r="D147" s="793" t="s">
        <v>454</v>
      </c>
      <c r="E147" s="793"/>
      <c r="F147" s="793"/>
      <c r="G147" s="793"/>
      <c r="H147" s="793"/>
      <c r="I147" s="793"/>
      <c r="J147" s="793"/>
      <c r="K147" s="793"/>
      <c r="L147" s="793"/>
      <c r="M147" s="793"/>
      <c r="N147" s="793"/>
      <c r="O147" s="828"/>
      <c r="P147" s="828"/>
      <c r="Q147" s="829"/>
      <c r="R147" s="261"/>
      <c r="S147" s="835"/>
      <c r="T147" s="836"/>
      <c r="U147" s="832"/>
      <c r="V147" s="833"/>
      <c r="W147" s="833"/>
      <c r="X147" s="833"/>
      <c r="Y147" s="834"/>
      <c r="Z147" s="248"/>
      <c r="AB147">
        <v>58</v>
      </c>
    </row>
    <row r="148" spans="2:28" ht="12" customHeight="1">
      <c r="B148" s="4"/>
      <c r="C148" s="240" t="s">
        <v>455</v>
      </c>
      <c r="D148" s="794" t="s">
        <v>456</v>
      </c>
      <c r="E148" s="794"/>
      <c r="F148" s="794"/>
      <c r="G148" s="794"/>
      <c r="H148" s="794"/>
      <c r="I148" s="794"/>
      <c r="J148" s="794"/>
      <c r="K148" s="794"/>
      <c r="L148" s="794"/>
      <c r="M148" s="794"/>
      <c r="N148" s="794"/>
      <c r="O148" s="795">
        <v>1018545</v>
      </c>
      <c r="P148" s="795"/>
      <c r="Q148" s="796"/>
      <c r="R148" s="238" t="s">
        <v>452</v>
      </c>
      <c r="S148" s="797">
        <v>265.61799999999999</v>
      </c>
      <c r="T148" s="798"/>
      <c r="U148" s="799">
        <f t="shared" si="0"/>
        <v>270543886</v>
      </c>
      <c r="V148" s="800"/>
      <c r="W148" s="800"/>
      <c r="X148" s="800"/>
      <c r="Y148" s="801"/>
      <c r="Z148" s="248"/>
      <c r="AB148">
        <v>59</v>
      </c>
    </row>
    <row r="149" spans="2:28" ht="12" customHeight="1">
      <c r="B149" s="4"/>
      <c r="C149" s="240" t="s">
        <v>457</v>
      </c>
      <c r="D149" s="794" t="s">
        <v>458</v>
      </c>
      <c r="E149" s="794"/>
      <c r="F149" s="794"/>
      <c r="G149" s="794"/>
      <c r="H149" s="794"/>
      <c r="I149" s="794"/>
      <c r="J149" s="794"/>
      <c r="K149" s="794"/>
      <c r="L149" s="794"/>
      <c r="M149" s="794"/>
      <c r="N149" s="794"/>
      <c r="O149" s="795">
        <v>616770</v>
      </c>
      <c r="P149" s="795"/>
      <c r="Q149" s="796"/>
      <c r="R149" s="238" t="s">
        <v>393</v>
      </c>
      <c r="S149" s="797">
        <v>28.2</v>
      </c>
      <c r="T149" s="798"/>
      <c r="U149" s="799">
        <f t="shared" si="0"/>
        <v>17392914</v>
      </c>
      <c r="V149" s="800"/>
      <c r="W149" s="800"/>
      <c r="X149" s="800"/>
      <c r="Y149" s="801"/>
      <c r="Z149" s="248"/>
      <c r="AB149">
        <v>60</v>
      </c>
    </row>
    <row r="150" spans="2:28" ht="12" customHeight="1">
      <c r="B150" s="4"/>
      <c r="C150" s="240" t="s">
        <v>459</v>
      </c>
      <c r="D150" s="794" t="s">
        <v>460</v>
      </c>
      <c r="E150" s="794"/>
      <c r="F150" s="794"/>
      <c r="G150" s="794"/>
      <c r="H150" s="794"/>
      <c r="I150" s="794"/>
      <c r="J150" s="794"/>
      <c r="K150" s="794"/>
      <c r="L150" s="794"/>
      <c r="M150" s="794"/>
      <c r="N150" s="794"/>
      <c r="O150" s="795">
        <v>17770</v>
      </c>
      <c r="P150" s="795"/>
      <c r="Q150" s="796"/>
      <c r="R150" s="238" t="s">
        <v>381</v>
      </c>
      <c r="S150" s="797">
        <v>2309.8000000000002</v>
      </c>
      <c r="T150" s="798"/>
      <c r="U150" s="799">
        <f t="shared" si="0"/>
        <v>41045146</v>
      </c>
      <c r="V150" s="800"/>
      <c r="W150" s="800"/>
      <c r="X150" s="800"/>
      <c r="Y150" s="801"/>
      <c r="Z150" s="248"/>
      <c r="AB150">
        <v>62</v>
      </c>
    </row>
    <row r="151" spans="2:28" ht="12" customHeight="1">
      <c r="B151" s="4"/>
      <c r="C151" s="240" t="s">
        <v>461</v>
      </c>
      <c r="D151" s="794" t="s">
        <v>462</v>
      </c>
      <c r="E151" s="794"/>
      <c r="F151" s="794"/>
      <c r="G151" s="794"/>
      <c r="H151" s="794"/>
      <c r="I151" s="794"/>
      <c r="J151" s="794"/>
      <c r="K151" s="794"/>
      <c r="L151" s="794"/>
      <c r="M151" s="794"/>
      <c r="N151" s="794"/>
      <c r="O151" s="795">
        <v>236821</v>
      </c>
      <c r="P151" s="795"/>
      <c r="Q151" s="796"/>
      <c r="R151" s="238" t="s">
        <v>393</v>
      </c>
      <c r="S151" s="797">
        <v>798.24193228086131</v>
      </c>
      <c r="T151" s="798"/>
      <c r="U151" s="799">
        <f t="shared" si="0"/>
        <v>189040453</v>
      </c>
      <c r="V151" s="800"/>
      <c r="W151" s="800"/>
      <c r="X151" s="800"/>
      <c r="Y151" s="801"/>
      <c r="Z151" s="248"/>
      <c r="AB151">
        <v>65</v>
      </c>
    </row>
    <row r="152" spans="2:28" ht="12" customHeight="1">
      <c r="B152" s="4"/>
      <c r="C152" s="240" t="s">
        <v>465</v>
      </c>
      <c r="D152" s="794" t="s">
        <v>466</v>
      </c>
      <c r="E152" s="794"/>
      <c r="F152" s="794"/>
      <c r="G152" s="794"/>
      <c r="H152" s="794"/>
      <c r="I152" s="794"/>
      <c r="J152" s="794"/>
      <c r="K152" s="794"/>
      <c r="L152" s="794"/>
      <c r="M152" s="794"/>
      <c r="N152" s="794"/>
      <c r="O152" s="795">
        <v>1879557</v>
      </c>
      <c r="P152" s="795"/>
      <c r="Q152" s="796"/>
      <c r="R152" s="243" t="s">
        <v>467</v>
      </c>
      <c r="S152" s="797">
        <v>5</v>
      </c>
      <c r="T152" s="798"/>
      <c r="U152" s="799">
        <f t="shared" si="0"/>
        <v>9397785</v>
      </c>
      <c r="V152" s="800"/>
      <c r="W152" s="800"/>
      <c r="X152" s="800"/>
      <c r="Y152" s="801"/>
      <c r="Z152" s="248"/>
      <c r="AB152">
        <v>67</v>
      </c>
    </row>
    <row r="153" spans="2:28" ht="12" customHeight="1">
      <c r="B153" s="4"/>
      <c r="C153" s="240" t="s">
        <v>468</v>
      </c>
      <c r="D153" s="794" t="s">
        <v>469</v>
      </c>
      <c r="E153" s="794"/>
      <c r="F153" s="794"/>
      <c r="G153" s="794"/>
      <c r="H153" s="794"/>
      <c r="I153" s="794"/>
      <c r="J153" s="794"/>
      <c r="K153" s="794"/>
      <c r="L153" s="794"/>
      <c r="M153" s="794"/>
      <c r="N153" s="794"/>
      <c r="O153" s="795">
        <v>782764</v>
      </c>
      <c r="P153" s="795"/>
      <c r="Q153" s="796"/>
      <c r="R153" s="238" t="s">
        <v>396</v>
      </c>
      <c r="S153" s="797">
        <v>12</v>
      </c>
      <c r="T153" s="798"/>
      <c r="U153" s="799">
        <f t="shared" si="0"/>
        <v>9393168</v>
      </c>
      <c r="V153" s="800"/>
      <c r="W153" s="800"/>
      <c r="X153" s="800"/>
      <c r="Y153" s="801"/>
      <c r="Z153" s="248"/>
      <c r="AB153">
        <v>68</v>
      </c>
    </row>
    <row r="154" spans="2:28" ht="12" customHeight="1">
      <c r="B154" s="4"/>
      <c r="C154" s="240" t="s">
        <v>470</v>
      </c>
      <c r="D154" s="794" t="s">
        <v>471</v>
      </c>
      <c r="E154" s="794"/>
      <c r="F154" s="794"/>
      <c r="G154" s="794"/>
      <c r="H154" s="794"/>
      <c r="I154" s="794"/>
      <c r="J154" s="794"/>
      <c r="K154" s="794"/>
      <c r="L154" s="794"/>
      <c r="M154" s="794"/>
      <c r="N154" s="794"/>
      <c r="O154" s="795">
        <v>3770007</v>
      </c>
      <c r="P154" s="795"/>
      <c r="Q154" s="796"/>
      <c r="R154" s="238" t="s">
        <v>467</v>
      </c>
      <c r="S154" s="797">
        <v>5</v>
      </c>
      <c r="T154" s="798"/>
      <c r="U154" s="799">
        <f t="shared" si="0"/>
        <v>18850035</v>
      </c>
      <c r="V154" s="800"/>
      <c r="W154" s="800"/>
      <c r="X154" s="800"/>
      <c r="Y154" s="801"/>
      <c r="Z154" s="248"/>
      <c r="AB154">
        <v>69</v>
      </c>
    </row>
    <row r="155" spans="2:28" ht="12" customHeight="1">
      <c r="B155" s="4"/>
      <c r="C155" s="240" t="s">
        <v>472</v>
      </c>
      <c r="D155" s="794" t="s">
        <v>473</v>
      </c>
      <c r="E155" s="794"/>
      <c r="F155" s="794"/>
      <c r="G155" s="794"/>
      <c r="H155" s="794"/>
      <c r="I155" s="794"/>
      <c r="J155" s="794"/>
      <c r="K155" s="794"/>
      <c r="L155" s="794"/>
      <c r="M155" s="794"/>
      <c r="N155" s="794"/>
      <c r="O155" s="795">
        <v>443772</v>
      </c>
      <c r="P155" s="795"/>
      <c r="Q155" s="796"/>
      <c r="R155" s="238" t="s">
        <v>396</v>
      </c>
      <c r="S155" s="797">
        <v>1</v>
      </c>
      <c r="T155" s="798"/>
      <c r="U155" s="799">
        <f t="shared" si="0"/>
        <v>443772</v>
      </c>
      <c r="V155" s="800"/>
      <c r="W155" s="800"/>
      <c r="X155" s="800"/>
      <c r="Y155" s="801"/>
      <c r="Z155" s="248"/>
      <c r="AB155">
        <v>73</v>
      </c>
    </row>
    <row r="156" spans="2:28" ht="12" customHeight="1">
      <c r="B156" s="4"/>
      <c r="C156" s="240" t="s">
        <v>474</v>
      </c>
      <c r="D156" s="794" t="s">
        <v>475</v>
      </c>
      <c r="E156" s="794"/>
      <c r="F156" s="794"/>
      <c r="G156" s="794"/>
      <c r="H156" s="794"/>
      <c r="I156" s="794"/>
      <c r="J156" s="794"/>
      <c r="K156" s="794"/>
      <c r="L156" s="794"/>
      <c r="M156" s="794"/>
      <c r="N156" s="794"/>
      <c r="O156" s="795">
        <v>630406</v>
      </c>
      <c r="P156" s="795"/>
      <c r="Q156" s="796"/>
      <c r="R156" s="238" t="s">
        <v>396</v>
      </c>
      <c r="S156" s="797">
        <v>18</v>
      </c>
      <c r="T156" s="798"/>
      <c r="U156" s="799">
        <f t="shared" si="0"/>
        <v>11347308</v>
      </c>
      <c r="V156" s="800"/>
      <c r="W156" s="800"/>
      <c r="X156" s="800"/>
      <c r="Y156" s="801"/>
      <c r="Z156" s="248"/>
      <c r="AB156">
        <v>74</v>
      </c>
    </row>
    <row r="157" spans="2:28" ht="12" customHeight="1">
      <c r="B157" s="4"/>
      <c r="C157" s="240" t="s">
        <v>476</v>
      </c>
      <c r="D157" s="794" t="s">
        <v>477</v>
      </c>
      <c r="E157" s="794"/>
      <c r="F157" s="794"/>
      <c r="G157" s="794"/>
      <c r="H157" s="794"/>
      <c r="I157" s="794"/>
      <c r="J157" s="794"/>
      <c r="K157" s="794"/>
      <c r="L157" s="794"/>
      <c r="M157" s="794"/>
      <c r="N157" s="794"/>
      <c r="O157" s="795">
        <v>325178</v>
      </c>
      <c r="P157" s="795"/>
      <c r="Q157" s="796"/>
      <c r="R157" s="238" t="s">
        <v>396</v>
      </c>
      <c r="S157" s="797">
        <v>9</v>
      </c>
      <c r="T157" s="798"/>
      <c r="U157" s="799">
        <f t="shared" si="0"/>
        <v>2926602</v>
      </c>
      <c r="V157" s="800"/>
      <c r="W157" s="800"/>
      <c r="X157" s="800"/>
      <c r="Y157" s="801"/>
      <c r="Z157" s="248"/>
      <c r="AB157">
        <v>75</v>
      </c>
    </row>
    <row r="158" spans="2:28" ht="12" customHeight="1">
      <c r="B158" s="4"/>
      <c r="C158" s="240" t="s">
        <v>478</v>
      </c>
      <c r="D158" s="794" t="s">
        <v>479</v>
      </c>
      <c r="E158" s="794"/>
      <c r="F158" s="794"/>
      <c r="G158" s="794"/>
      <c r="H158" s="794"/>
      <c r="I158" s="794"/>
      <c r="J158" s="794"/>
      <c r="K158" s="794"/>
      <c r="L158" s="794"/>
      <c r="M158" s="794"/>
      <c r="N158" s="794"/>
      <c r="O158" s="795">
        <v>2769540</v>
      </c>
      <c r="P158" s="795"/>
      <c r="Q158" s="796"/>
      <c r="R158" s="238" t="s">
        <v>399</v>
      </c>
      <c r="S158" s="797">
        <v>4</v>
      </c>
      <c r="T158" s="798"/>
      <c r="U158" s="799">
        <f t="shared" si="0"/>
        <v>11078160</v>
      </c>
      <c r="V158" s="800"/>
      <c r="W158" s="800"/>
      <c r="X158" s="800"/>
      <c r="Y158" s="801"/>
      <c r="Z158" s="248"/>
      <c r="AB158">
        <v>76</v>
      </c>
    </row>
    <row r="159" spans="2:28" ht="12" customHeight="1">
      <c r="B159" s="4"/>
      <c r="C159" s="240" t="s">
        <v>480</v>
      </c>
      <c r="D159" s="794" t="s">
        <v>481</v>
      </c>
      <c r="E159" s="794"/>
      <c r="F159" s="794"/>
      <c r="G159" s="794"/>
      <c r="H159" s="794"/>
      <c r="I159" s="794"/>
      <c r="J159" s="794"/>
      <c r="K159" s="794"/>
      <c r="L159" s="794"/>
      <c r="M159" s="794"/>
      <c r="N159" s="794"/>
      <c r="O159" s="795">
        <v>11143269</v>
      </c>
      <c r="P159" s="795"/>
      <c r="Q159" s="796"/>
      <c r="R159" s="234" t="s">
        <v>399</v>
      </c>
      <c r="S159" s="797">
        <v>4</v>
      </c>
      <c r="T159" s="798"/>
      <c r="U159" s="799">
        <f t="shared" si="0"/>
        <v>44573076</v>
      </c>
      <c r="V159" s="800"/>
      <c r="W159" s="800"/>
      <c r="X159" s="800"/>
      <c r="Y159" s="801"/>
      <c r="Z159" s="248"/>
      <c r="AB159">
        <v>77</v>
      </c>
    </row>
    <row r="160" spans="2:28" ht="12" customHeight="1">
      <c r="B160" s="4"/>
      <c r="C160" s="240" t="s">
        <v>482</v>
      </c>
      <c r="D160" s="794" t="s">
        <v>483</v>
      </c>
      <c r="E160" s="794"/>
      <c r="F160" s="794"/>
      <c r="G160" s="794"/>
      <c r="H160" s="794"/>
      <c r="I160" s="794"/>
      <c r="J160" s="794"/>
      <c r="K160" s="794"/>
      <c r="L160" s="794"/>
      <c r="M160" s="794"/>
      <c r="N160" s="794"/>
      <c r="O160" s="795">
        <v>1713719</v>
      </c>
      <c r="P160" s="795"/>
      <c r="Q160" s="796"/>
      <c r="R160" s="234" t="s">
        <v>399</v>
      </c>
      <c r="S160" s="797">
        <v>4</v>
      </c>
      <c r="T160" s="798"/>
      <c r="U160" s="799">
        <f t="shared" si="0"/>
        <v>6854876</v>
      </c>
      <c r="V160" s="800"/>
      <c r="W160" s="800"/>
      <c r="X160" s="800"/>
      <c r="Y160" s="801"/>
      <c r="Z160" s="248"/>
      <c r="AB160">
        <v>78</v>
      </c>
    </row>
    <row r="161" spans="2:28" ht="12" customHeight="1">
      <c r="B161" s="4"/>
      <c r="C161" s="240" t="s">
        <v>484</v>
      </c>
      <c r="D161" s="794" t="s">
        <v>485</v>
      </c>
      <c r="E161" s="794"/>
      <c r="F161" s="794"/>
      <c r="G161" s="794"/>
      <c r="H161" s="794"/>
      <c r="I161" s="794"/>
      <c r="J161" s="794"/>
      <c r="K161" s="794"/>
      <c r="L161" s="794"/>
      <c r="M161" s="794"/>
      <c r="N161" s="794"/>
      <c r="O161" s="795">
        <v>5514272</v>
      </c>
      <c r="P161" s="795"/>
      <c r="Q161" s="796"/>
      <c r="R161" s="234" t="s">
        <v>399</v>
      </c>
      <c r="S161" s="797">
        <v>9</v>
      </c>
      <c r="T161" s="798"/>
      <c r="U161" s="799">
        <f t="shared" si="0"/>
        <v>49628448</v>
      </c>
      <c r="V161" s="800"/>
      <c r="W161" s="800"/>
      <c r="X161" s="800"/>
      <c r="Y161" s="801"/>
      <c r="Z161" s="248"/>
      <c r="AB161">
        <v>79</v>
      </c>
    </row>
    <row r="162" spans="2:28" ht="12" customHeight="1">
      <c r="B162" s="4"/>
      <c r="C162" s="240" t="s">
        <v>486</v>
      </c>
      <c r="D162" s="794" t="s">
        <v>487</v>
      </c>
      <c r="E162" s="794"/>
      <c r="F162" s="794"/>
      <c r="G162" s="794"/>
      <c r="H162" s="794"/>
      <c r="I162" s="794"/>
      <c r="J162" s="794"/>
      <c r="K162" s="794"/>
      <c r="L162" s="794"/>
      <c r="M162" s="794"/>
      <c r="N162" s="794"/>
      <c r="O162" s="795">
        <v>5324366</v>
      </c>
      <c r="P162" s="795"/>
      <c r="Q162" s="796"/>
      <c r="R162" s="238" t="s">
        <v>399</v>
      </c>
      <c r="S162" s="797">
        <v>11</v>
      </c>
      <c r="T162" s="798"/>
      <c r="U162" s="799">
        <f t="shared" si="0"/>
        <v>58568026</v>
      </c>
      <c r="V162" s="800"/>
      <c r="W162" s="800"/>
      <c r="X162" s="800"/>
      <c r="Y162" s="801"/>
      <c r="Z162" s="248"/>
      <c r="AB162">
        <v>80</v>
      </c>
    </row>
    <row r="163" spans="2:28" ht="12" customHeight="1">
      <c r="B163" s="4"/>
      <c r="C163" s="240" t="s">
        <v>488</v>
      </c>
      <c r="D163" s="794" t="s">
        <v>489</v>
      </c>
      <c r="E163" s="794"/>
      <c r="F163" s="794"/>
      <c r="G163" s="794"/>
      <c r="H163" s="794"/>
      <c r="I163" s="794"/>
      <c r="J163" s="794"/>
      <c r="K163" s="794"/>
      <c r="L163" s="794"/>
      <c r="M163" s="794"/>
      <c r="N163" s="794"/>
      <c r="O163" s="795">
        <v>6316192</v>
      </c>
      <c r="P163" s="795"/>
      <c r="Q163" s="796"/>
      <c r="R163" s="234" t="s">
        <v>399</v>
      </c>
      <c r="S163" s="797">
        <v>8</v>
      </c>
      <c r="T163" s="798"/>
      <c r="U163" s="799">
        <f t="shared" si="0"/>
        <v>50529536</v>
      </c>
      <c r="V163" s="800"/>
      <c r="W163" s="800"/>
      <c r="X163" s="800"/>
      <c r="Y163" s="801"/>
      <c r="Z163" s="248"/>
      <c r="AB163">
        <v>81</v>
      </c>
    </row>
    <row r="164" spans="2:28" ht="12" customHeight="1">
      <c r="B164" s="4"/>
      <c r="C164" s="240" t="s">
        <v>490</v>
      </c>
      <c r="D164" s="794" t="s">
        <v>491</v>
      </c>
      <c r="E164" s="794"/>
      <c r="F164" s="794"/>
      <c r="G164" s="794"/>
      <c r="H164" s="794"/>
      <c r="I164" s="794"/>
      <c r="J164" s="794"/>
      <c r="K164" s="794"/>
      <c r="L164" s="794"/>
      <c r="M164" s="794"/>
      <c r="N164" s="794"/>
      <c r="O164" s="795">
        <v>1258507</v>
      </c>
      <c r="P164" s="795"/>
      <c r="Q164" s="796"/>
      <c r="R164" s="234" t="s">
        <v>399</v>
      </c>
      <c r="S164" s="797">
        <v>3</v>
      </c>
      <c r="T164" s="798"/>
      <c r="U164" s="799">
        <f t="shared" si="0"/>
        <v>3775521</v>
      </c>
      <c r="V164" s="800"/>
      <c r="W164" s="800"/>
      <c r="X164" s="800"/>
      <c r="Y164" s="801"/>
      <c r="Z164" s="248"/>
      <c r="AB164">
        <v>82</v>
      </c>
    </row>
    <row r="165" spans="2:28" ht="12" customHeight="1">
      <c r="B165" s="4"/>
      <c r="C165" s="263"/>
      <c r="D165" s="793" t="s">
        <v>492</v>
      </c>
      <c r="E165" s="793"/>
      <c r="F165" s="793"/>
      <c r="G165" s="793"/>
      <c r="H165" s="793"/>
      <c r="I165" s="793"/>
      <c r="J165" s="793"/>
      <c r="K165" s="793"/>
      <c r="L165" s="793"/>
      <c r="M165" s="793"/>
      <c r="N165" s="793"/>
      <c r="O165" s="828"/>
      <c r="P165" s="828"/>
      <c r="Q165" s="829"/>
      <c r="R165" s="261"/>
      <c r="S165" s="835"/>
      <c r="T165" s="836"/>
      <c r="U165" s="832"/>
      <c r="V165" s="833"/>
      <c r="W165" s="833"/>
      <c r="X165" s="833"/>
      <c r="Y165" s="834"/>
      <c r="Z165" s="248"/>
      <c r="AB165">
        <v>83</v>
      </c>
    </row>
    <row r="166" spans="2:28" ht="12" customHeight="1">
      <c r="B166" s="4"/>
      <c r="C166" s="240" t="s">
        <v>493</v>
      </c>
      <c r="D166" s="794" t="s">
        <v>494</v>
      </c>
      <c r="E166" s="794"/>
      <c r="F166" s="794"/>
      <c r="G166" s="794"/>
      <c r="H166" s="794"/>
      <c r="I166" s="794"/>
      <c r="J166" s="794"/>
      <c r="K166" s="794"/>
      <c r="L166" s="794"/>
      <c r="M166" s="794"/>
      <c r="N166" s="794"/>
      <c r="O166" s="795">
        <v>376335</v>
      </c>
      <c r="P166" s="795"/>
      <c r="Q166" s="796"/>
      <c r="R166" s="234" t="s">
        <v>396</v>
      </c>
      <c r="S166" s="797">
        <v>58</v>
      </c>
      <c r="T166" s="798"/>
      <c r="U166" s="799">
        <f t="shared" si="0"/>
        <v>21827430</v>
      </c>
      <c r="V166" s="800"/>
      <c r="W166" s="800"/>
      <c r="X166" s="800"/>
      <c r="Y166" s="801"/>
      <c r="Z166" s="248"/>
      <c r="AB166">
        <v>84</v>
      </c>
    </row>
    <row r="167" spans="2:28" ht="12" customHeight="1">
      <c r="B167" s="263" t="s">
        <v>495</v>
      </c>
      <c r="C167" s="263"/>
      <c r="D167" s="793" t="s">
        <v>496</v>
      </c>
      <c r="E167" s="793"/>
      <c r="F167" s="793"/>
      <c r="G167" s="793"/>
      <c r="H167" s="793"/>
      <c r="I167" s="793"/>
      <c r="J167" s="793"/>
      <c r="K167" s="793"/>
      <c r="L167" s="793"/>
      <c r="M167" s="793"/>
      <c r="N167" s="793"/>
      <c r="O167" s="821"/>
      <c r="P167" s="821"/>
      <c r="Q167" s="821"/>
      <c r="R167" s="261"/>
      <c r="S167" s="838"/>
      <c r="T167" s="838"/>
      <c r="U167" s="839"/>
      <c r="V167" s="839"/>
      <c r="W167" s="839"/>
      <c r="X167" s="839"/>
      <c r="Y167" s="839"/>
      <c r="Z167" s="226"/>
      <c r="AB167">
        <v>1</v>
      </c>
    </row>
    <row r="168" spans="2:28" ht="36.75" customHeight="1">
      <c r="B168" s="241" t="s">
        <v>497</v>
      </c>
      <c r="C168" s="241" t="s">
        <v>498</v>
      </c>
      <c r="D168" s="840" t="s">
        <v>499</v>
      </c>
      <c r="E168" s="840"/>
      <c r="F168" s="840"/>
      <c r="G168" s="840"/>
      <c r="H168" s="840"/>
      <c r="I168" s="840"/>
      <c r="J168" s="840"/>
      <c r="K168" s="840"/>
      <c r="L168" s="840"/>
      <c r="M168" s="840"/>
      <c r="N168" s="840"/>
      <c r="O168" s="795">
        <v>25850</v>
      </c>
      <c r="P168" s="795"/>
      <c r="Q168" s="795"/>
      <c r="R168" s="234" t="s">
        <v>500</v>
      </c>
      <c r="S168" s="841">
        <v>62.830000000000005</v>
      </c>
      <c r="T168" s="841"/>
      <c r="U168" s="842">
        <f t="shared" ref="U168:U231" si="1">+ROUND(O168*S168,0)</f>
        <v>1624156</v>
      </c>
      <c r="V168" s="842"/>
      <c r="W168" s="842"/>
      <c r="X168" s="842"/>
      <c r="Y168" s="842"/>
      <c r="Z168" s="226"/>
      <c r="AB168">
        <v>2</v>
      </c>
    </row>
    <row r="169" spans="2:28" ht="36.75" customHeight="1">
      <c r="B169" s="241" t="s">
        <v>501</v>
      </c>
      <c r="C169" s="241" t="s">
        <v>502</v>
      </c>
      <c r="D169" s="840" t="s">
        <v>503</v>
      </c>
      <c r="E169" s="840"/>
      <c r="F169" s="840"/>
      <c r="G169" s="840"/>
      <c r="H169" s="840"/>
      <c r="I169" s="840"/>
      <c r="J169" s="840"/>
      <c r="K169" s="840"/>
      <c r="L169" s="840"/>
      <c r="M169" s="840"/>
      <c r="N169" s="840"/>
      <c r="O169" s="795">
        <v>5700</v>
      </c>
      <c r="P169" s="795"/>
      <c r="Q169" s="795"/>
      <c r="R169" s="234" t="s">
        <v>504</v>
      </c>
      <c r="S169" s="841">
        <v>342.55999999999995</v>
      </c>
      <c r="T169" s="841"/>
      <c r="U169" s="842">
        <f t="shared" si="1"/>
        <v>1952592</v>
      </c>
      <c r="V169" s="842"/>
      <c r="W169" s="842"/>
      <c r="X169" s="842"/>
      <c r="Y169" s="842"/>
      <c r="Z169" s="226"/>
      <c r="AB169">
        <v>3</v>
      </c>
    </row>
    <row r="170" spans="2:28" ht="36.75" customHeight="1">
      <c r="B170" s="241" t="s">
        <v>505</v>
      </c>
      <c r="C170" s="241" t="s">
        <v>506</v>
      </c>
      <c r="D170" s="840" t="s">
        <v>507</v>
      </c>
      <c r="E170" s="840"/>
      <c r="F170" s="840"/>
      <c r="G170" s="840"/>
      <c r="H170" s="840"/>
      <c r="I170" s="840"/>
      <c r="J170" s="840"/>
      <c r="K170" s="840"/>
      <c r="L170" s="840"/>
      <c r="M170" s="840"/>
      <c r="N170" s="840"/>
      <c r="O170" s="795">
        <v>35900</v>
      </c>
      <c r="P170" s="795"/>
      <c r="Q170" s="795"/>
      <c r="R170" s="234" t="s">
        <v>504</v>
      </c>
      <c r="S170" s="841">
        <v>27</v>
      </c>
      <c r="T170" s="841"/>
      <c r="U170" s="842">
        <f t="shared" si="1"/>
        <v>969300</v>
      </c>
      <c r="V170" s="842"/>
      <c r="W170" s="842"/>
      <c r="X170" s="842"/>
      <c r="Y170" s="842"/>
      <c r="Z170" s="226"/>
      <c r="AB170">
        <v>4</v>
      </c>
    </row>
    <row r="171" spans="2:28" ht="36.75" customHeight="1">
      <c r="B171" s="241" t="s">
        <v>508</v>
      </c>
      <c r="C171" s="241" t="s">
        <v>509</v>
      </c>
      <c r="D171" s="840" t="s">
        <v>510</v>
      </c>
      <c r="E171" s="840"/>
      <c r="F171" s="840"/>
      <c r="G171" s="840"/>
      <c r="H171" s="840"/>
      <c r="I171" s="840"/>
      <c r="J171" s="840"/>
      <c r="K171" s="840"/>
      <c r="L171" s="840"/>
      <c r="M171" s="840"/>
      <c r="N171" s="840"/>
      <c r="O171" s="795">
        <v>60900</v>
      </c>
      <c r="P171" s="795"/>
      <c r="Q171" s="795"/>
      <c r="R171" s="234" t="s">
        <v>504</v>
      </c>
      <c r="S171" s="841">
        <v>27</v>
      </c>
      <c r="T171" s="841"/>
      <c r="U171" s="842">
        <f t="shared" si="1"/>
        <v>1644300</v>
      </c>
      <c r="V171" s="842"/>
      <c r="W171" s="842"/>
      <c r="X171" s="842"/>
      <c r="Y171" s="842"/>
      <c r="Z171" s="226"/>
      <c r="AB171">
        <v>5</v>
      </c>
    </row>
    <row r="172" spans="2:28" ht="36.75" customHeight="1">
      <c r="B172" s="241" t="s">
        <v>511</v>
      </c>
      <c r="C172" s="241" t="s">
        <v>512</v>
      </c>
      <c r="D172" s="840" t="s">
        <v>513</v>
      </c>
      <c r="E172" s="840"/>
      <c r="F172" s="840"/>
      <c r="G172" s="840"/>
      <c r="H172" s="840"/>
      <c r="I172" s="840"/>
      <c r="J172" s="840"/>
      <c r="K172" s="840"/>
      <c r="L172" s="840"/>
      <c r="M172" s="840"/>
      <c r="N172" s="840"/>
      <c r="O172" s="795">
        <v>294109</v>
      </c>
      <c r="P172" s="795"/>
      <c r="Q172" s="795"/>
      <c r="R172" s="234" t="s">
        <v>504</v>
      </c>
      <c r="S172" s="841">
        <v>27</v>
      </c>
      <c r="T172" s="841"/>
      <c r="U172" s="842">
        <f t="shared" si="1"/>
        <v>7940943</v>
      </c>
      <c r="V172" s="842"/>
      <c r="W172" s="842"/>
      <c r="X172" s="842"/>
      <c r="Y172" s="842"/>
      <c r="Z172" s="226"/>
      <c r="AB172">
        <v>6</v>
      </c>
    </row>
    <row r="173" spans="2:28" ht="36.75" customHeight="1">
      <c r="B173" s="241" t="s">
        <v>516</v>
      </c>
      <c r="C173" s="241" t="s">
        <v>575</v>
      </c>
      <c r="D173" s="840" t="s">
        <v>586</v>
      </c>
      <c r="E173" s="840"/>
      <c r="F173" s="840"/>
      <c r="G173" s="840"/>
      <c r="H173" s="840"/>
      <c r="I173" s="840"/>
      <c r="J173" s="840"/>
      <c r="K173" s="840"/>
      <c r="L173" s="840"/>
      <c r="M173" s="840"/>
      <c r="N173" s="840"/>
      <c r="O173" s="795">
        <v>18000</v>
      </c>
      <c r="P173" s="795"/>
      <c r="Q173" s="795"/>
      <c r="R173" s="234" t="s">
        <v>500</v>
      </c>
      <c r="S173" s="841">
        <v>106.94</v>
      </c>
      <c r="T173" s="841"/>
      <c r="U173" s="842">
        <f t="shared" si="1"/>
        <v>1924920</v>
      </c>
      <c r="V173" s="842"/>
      <c r="W173" s="842"/>
      <c r="X173" s="842"/>
      <c r="Y173" s="842"/>
      <c r="Z173" s="226"/>
      <c r="AB173">
        <v>7</v>
      </c>
    </row>
    <row r="174" spans="2:28" ht="36.75" customHeight="1">
      <c r="B174" s="241" t="s">
        <v>517</v>
      </c>
      <c r="C174" s="241" t="s">
        <v>576</v>
      </c>
      <c r="D174" s="840" t="s">
        <v>587</v>
      </c>
      <c r="E174" s="840"/>
      <c r="F174" s="840"/>
      <c r="G174" s="840"/>
      <c r="H174" s="840"/>
      <c r="I174" s="840"/>
      <c r="J174" s="840"/>
      <c r="K174" s="840"/>
      <c r="L174" s="840"/>
      <c r="M174" s="840"/>
      <c r="N174" s="840"/>
      <c r="O174" s="795">
        <v>940000</v>
      </c>
      <c r="P174" s="795"/>
      <c r="Q174" s="795"/>
      <c r="R174" s="234" t="s">
        <v>504</v>
      </c>
      <c r="S174" s="841">
        <v>27</v>
      </c>
      <c r="T174" s="841"/>
      <c r="U174" s="842">
        <f t="shared" si="1"/>
        <v>25380000</v>
      </c>
      <c r="V174" s="842"/>
      <c r="W174" s="842"/>
      <c r="X174" s="842"/>
      <c r="Y174" s="842"/>
      <c r="Z174" s="226"/>
      <c r="AB174">
        <v>8</v>
      </c>
    </row>
    <row r="175" spans="2:28" ht="36.75" customHeight="1">
      <c r="B175" s="241" t="s">
        <v>518</v>
      </c>
      <c r="C175" s="241" t="s">
        <v>577</v>
      </c>
      <c r="D175" s="840" t="s">
        <v>588</v>
      </c>
      <c r="E175" s="840"/>
      <c r="F175" s="840"/>
      <c r="G175" s="840"/>
      <c r="H175" s="840"/>
      <c r="I175" s="840"/>
      <c r="J175" s="840"/>
      <c r="K175" s="840"/>
      <c r="L175" s="840"/>
      <c r="M175" s="840"/>
      <c r="N175" s="840"/>
      <c r="O175" s="795">
        <v>12000</v>
      </c>
      <c r="P175" s="795"/>
      <c r="Q175" s="795"/>
      <c r="R175" s="234" t="s">
        <v>616</v>
      </c>
      <c r="S175" s="841">
        <v>62.830000000000005</v>
      </c>
      <c r="T175" s="841"/>
      <c r="U175" s="842">
        <f t="shared" si="1"/>
        <v>753960</v>
      </c>
      <c r="V175" s="842"/>
      <c r="W175" s="842"/>
      <c r="X175" s="842"/>
      <c r="Y175" s="842"/>
      <c r="Z175" s="226"/>
      <c r="AB175">
        <v>9</v>
      </c>
    </row>
    <row r="176" spans="2:28" ht="36.75" customHeight="1">
      <c r="B176" s="241" t="s">
        <v>519</v>
      </c>
      <c r="C176" s="241" t="s">
        <v>578</v>
      </c>
      <c r="D176" s="840" t="s">
        <v>589</v>
      </c>
      <c r="E176" s="840"/>
      <c r="F176" s="840"/>
      <c r="G176" s="840"/>
      <c r="H176" s="840"/>
      <c r="I176" s="840"/>
      <c r="J176" s="840"/>
      <c r="K176" s="840"/>
      <c r="L176" s="840"/>
      <c r="M176" s="840"/>
      <c r="N176" s="840"/>
      <c r="O176" s="795">
        <v>211235</v>
      </c>
      <c r="P176" s="795"/>
      <c r="Q176" s="795"/>
      <c r="R176" s="234" t="s">
        <v>504</v>
      </c>
      <c r="S176" s="841">
        <v>27</v>
      </c>
      <c r="T176" s="841"/>
      <c r="U176" s="842">
        <f t="shared" si="1"/>
        <v>5703345</v>
      </c>
      <c r="V176" s="842"/>
      <c r="W176" s="842"/>
      <c r="X176" s="842"/>
      <c r="Y176" s="842"/>
      <c r="Z176" s="226"/>
      <c r="AB176">
        <v>10</v>
      </c>
    </row>
    <row r="177" spans="2:28" ht="36.75" customHeight="1">
      <c r="B177" s="241" t="s">
        <v>520</v>
      </c>
      <c r="C177" s="241" t="s">
        <v>579</v>
      </c>
      <c r="D177" s="840" t="s">
        <v>590</v>
      </c>
      <c r="E177" s="840"/>
      <c r="F177" s="840"/>
      <c r="G177" s="840"/>
      <c r="H177" s="840"/>
      <c r="I177" s="840"/>
      <c r="J177" s="840"/>
      <c r="K177" s="840"/>
      <c r="L177" s="840"/>
      <c r="M177" s="840"/>
      <c r="N177" s="840"/>
      <c r="O177" s="795">
        <v>21300</v>
      </c>
      <c r="P177" s="795"/>
      <c r="Q177" s="795"/>
      <c r="R177" s="234" t="s">
        <v>504</v>
      </c>
      <c r="S177" s="841">
        <v>220</v>
      </c>
      <c r="T177" s="841"/>
      <c r="U177" s="842">
        <f t="shared" si="1"/>
        <v>4686000</v>
      </c>
      <c r="V177" s="842"/>
      <c r="W177" s="842"/>
      <c r="X177" s="842"/>
      <c r="Y177" s="842"/>
      <c r="Z177" s="226"/>
      <c r="AB177">
        <v>11</v>
      </c>
    </row>
    <row r="178" spans="2:28" ht="36.75" customHeight="1">
      <c r="B178" s="241" t="s">
        <v>521</v>
      </c>
      <c r="C178" s="241" t="s">
        <v>580</v>
      </c>
      <c r="D178" s="840" t="s">
        <v>591</v>
      </c>
      <c r="E178" s="840"/>
      <c r="F178" s="840"/>
      <c r="G178" s="840"/>
      <c r="H178" s="840"/>
      <c r="I178" s="840"/>
      <c r="J178" s="840"/>
      <c r="K178" s="840"/>
      <c r="L178" s="840"/>
      <c r="M178" s="840"/>
      <c r="N178" s="840"/>
      <c r="O178" s="795">
        <v>65000</v>
      </c>
      <c r="P178" s="795"/>
      <c r="Q178" s="795"/>
      <c r="R178" s="234" t="s">
        <v>504</v>
      </c>
      <c r="S178" s="841">
        <v>27</v>
      </c>
      <c r="T178" s="841"/>
      <c r="U178" s="842">
        <f t="shared" si="1"/>
        <v>1755000</v>
      </c>
      <c r="V178" s="842"/>
      <c r="W178" s="842"/>
      <c r="X178" s="842"/>
      <c r="Y178" s="842"/>
      <c r="Z178" s="226"/>
      <c r="AB178">
        <v>12</v>
      </c>
    </row>
    <row r="179" spans="2:28" ht="36.75" customHeight="1">
      <c r="B179" s="241" t="s">
        <v>522</v>
      </c>
      <c r="C179" s="241" t="s">
        <v>581</v>
      </c>
      <c r="D179" s="840" t="s">
        <v>592</v>
      </c>
      <c r="E179" s="840"/>
      <c r="F179" s="840"/>
      <c r="G179" s="840"/>
      <c r="H179" s="840"/>
      <c r="I179" s="840"/>
      <c r="J179" s="840"/>
      <c r="K179" s="840"/>
      <c r="L179" s="840"/>
      <c r="M179" s="840"/>
      <c r="N179" s="840"/>
      <c r="O179" s="795">
        <v>1200</v>
      </c>
      <c r="P179" s="795"/>
      <c r="Q179" s="795"/>
      <c r="R179" s="234" t="s">
        <v>504</v>
      </c>
      <c r="S179" s="841">
        <v>20338</v>
      </c>
      <c r="T179" s="841"/>
      <c r="U179" s="842">
        <f t="shared" si="1"/>
        <v>24405600</v>
      </c>
      <c r="V179" s="842"/>
      <c r="W179" s="842"/>
      <c r="X179" s="842"/>
      <c r="Y179" s="842"/>
      <c r="Z179" s="226"/>
      <c r="AB179">
        <v>13</v>
      </c>
    </row>
    <row r="180" spans="2:28" ht="36.75" customHeight="1">
      <c r="B180" s="241" t="s">
        <v>523</v>
      </c>
      <c r="C180" s="241" t="s">
        <v>582</v>
      </c>
      <c r="D180" s="840" t="s">
        <v>593</v>
      </c>
      <c r="E180" s="840"/>
      <c r="F180" s="840"/>
      <c r="G180" s="840"/>
      <c r="H180" s="840"/>
      <c r="I180" s="840"/>
      <c r="J180" s="840"/>
      <c r="K180" s="840"/>
      <c r="L180" s="840"/>
      <c r="M180" s="840"/>
      <c r="N180" s="840"/>
      <c r="O180" s="795">
        <v>12900</v>
      </c>
      <c r="P180" s="795"/>
      <c r="Q180" s="795"/>
      <c r="R180" s="234" t="s">
        <v>504</v>
      </c>
      <c r="S180" s="841">
        <v>117</v>
      </c>
      <c r="T180" s="841"/>
      <c r="U180" s="842">
        <f t="shared" si="1"/>
        <v>1509300</v>
      </c>
      <c r="V180" s="842"/>
      <c r="W180" s="842"/>
      <c r="X180" s="842"/>
      <c r="Y180" s="842"/>
      <c r="Z180" s="226"/>
      <c r="AB180">
        <v>14</v>
      </c>
    </row>
    <row r="181" spans="2:28" ht="53.25" customHeight="1">
      <c r="B181" s="241" t="s">
        <v>524</v>
      </c>
      <c r="C181" s="241" t="s">
        <v>583</v>
      </c>
      <c r="D181" s="840" t="s">
        <v>594</v>
      </c>
      <c r="E181" s="840"/>
      <c r="F181" s="840"/>
      <c r="G181" s="840"/>
      <c r="H181" s="840"/>
      <c r="I181" s="840"/>
      <c r="J181" s="840"/>
      <c r="K181" s="840"/>
      <c r="L181" s="840"/>
      <c r="M181" s="840"/>
      <c r="N181" s="840"/>
      <c r="O181" s="795">
        <v>8700</v>
      </c>
      <c r="P181" s="795"/>
      <c r="Q181" s="795"/>
      <c r="R181" s="234" t="s">
        <v>500</v>
      </c>
      <c r="S181" s="841">
        <v>7.58</v>
      </c>
      <c r="T181" s="841"/>
      <c r="U181" s="842">
        <f t="shared" si="1"/>
        <v>65946</v>
      </c>
      <c r="V181" s="842"/>
      <c r="W181" s="842"/>
      <c r="X181" s="842"/>
      <c r="Y181" s="842"/>
      <c r="Z181" s="226"/>
      <c r="AB181">
        <v>15</v>
      </c>
    </row>
    <row r="182" spans="2:28" ht="36.75" customHeight="1">
      <c r="B182" s="241" t="s">
        <v>525</v>
      </c>
      <c r="C182" s="241"/>
      <c r="D182" s="840" t="s">
        <v>595</v>
      </c>
      <c r="E182" s="840"/>
      <c r="F182" s="840"/>
      <c r="G182" s="840"/>
      <c r="H182" s="840"/>
      <c r="I182" s="840"/>
      <c r="J182" s="840"/>
      <c r="K182" s="840"/>
      <c r="L182" s="840"/>
      <c r="M182" s="840"/>
      <c r="N182" s="840"/>
      <c r="O182" s="795">
        <v>79990</v>
      </c>
      <c r="P182" s="795"/>
      <c r="Q182" s="795"/>
      <c r="R182" s="234" t="s">
        <v>504</v>
      </c>
      <c r="S182" s="841">
        <v>27</v>
      </c>
      <c r="T182" s="841"/>
      <c r="U182" s="842">
        <f t="shared" si="1"/>
        <v>2159730</v>
      </c>
      <c r="V182" s="842"/>
      <c r="W182" s="842"/>
      <c r="X182" s="842"/>
      <c r="Y182" s="842"/>
      <c r="Z182" s="226"/>
      <c r="AB182">
        <v>16</v>
      </c>
    </row>
    <row r="183" spans="2:28" ht="36.75" customHeight="1">
      <c r="B183" s="241" t="s">
        <v>526</v>
      </c>
      <c r="C183" s="241" t="s">
        <v>584</v>
      </c>
      <c r="D183" s="840" t="s">
        <v>596</v>
      </c>
      <c r="E183" s="840"/>
      <c r="F183" s="840"/>
      <c r="G183" s="840"/>
      <c r="H183" s="840"/>
      <c r="I183" s="840"/>
      <c r="J183" s="840"/>
      <c r="K183" s="840"/>
      <c r="L183" s="840"/>
      <c r="M183" s="840"/>
      <c r="N183" s="840"/>
      <c r="O183" s="795">
        <v>1035300</v>
      </c>
      <c r="P183" s="795"/>
      <c r="Q183" s="795"/>
      <c r="R183" s="264" t="s">
        <v>617</v>
      </c>
      <c r="S183" s="841">
        <v>53.43</v>
      </c>
      <c r="T183" s="841"/>
      <c r="U183" s="842">
        <f t="shared" si="1"/>
        <v>55316079</v>
      </c>
      <c r="V183" s="842"/>
      <c r="W183" s="842"/>
      <c r="X183" s="842"/>
      <c r="Y183" s="842"/>
      <c r="Z183" s="226"/>
      <c r="AB183">
        <v>17</v>
      </c>
    </row>
    <row r="184" spans="2:28" ht="36.75" customHeight="1">
      <c r="B184" s="241" t="s">
        <v>527</v>
      </c>
      <c r="C184" s="241" t="s">
        <v>585</v>
      </c>
      <c r="D184" s="840" t="s">
        <v>597</v>
      </c>
      <c r="E184" s="840"/>
      <c r="F184" s="840"/>
      <c r="G184" s="840"/>
      <c r="H184" s="840"/>
      <c r="I184" s="840"/>
      <c r="J184" s="840"/>
      <c r="K184" s="840"/>
      <c r="L184" s="840"/>
      <c r="M184" s="840"/>
      <c r="N184" s="840"/>
      <c r="O184" s="795">
        <v>18900</v>
      </c>
      <c r="P184" s="795"/>
      <c r="Q184" s="795"/>
      <c r="R184" s="234" t="s">
        <v>618</v>
      </c>
      <c r="S184" s="841">
        <v>27</v>
      </c>
      <c r="T184" s="841"/>
      <c r="U184" s="842">
        <f t="shared" si="1"/>
        <v>510300</v>
      </c>
      <c r="V184" s="842"/>
      <c r="W184" s="842"/>
      <c r="X184" s="842"/>
      <c r="Y184" s="842"/>
      <c r="Z184" s="226"/>
      <c r="AB184">
        <v>18</v>
      </c>
    </row>
    <row r="185" spans="2:28" ht="12" customHeight="1">
      <c r="B185" s="241" t="s">
        <v>528</v>
      </c>
      <c r="C185" s="265">
        <v>11712</v>
      </c>
      <c r="D185" s="794" t="s">
        <v>598</v>
      </c>
      <c r="E185" s="794"/>
      <c r="F185" s="794"/>
      <c r="G185" s="794"/>
      <c r="H185" s="794"/>
      <c r="I185" s="794"/>
      <c r="J185" s="794"/>
      <c r="K185" s="794"/>
      <c r="L185" s="794"/>
      <c r="M185" s="794"/>
      <c r="N185" s="794"/>
      <c r="O185" s="795">
        <v>15245.42</v>
      </c>
      <c r="P185" s="795"/>
      <c r="Q185" s="795"/>
      <c r="R185" s="234" t="s">
        <v>339</v>
      </c>
      <c r="S185" s="841">
        <v>368.53</v>
      </c>
      <c r="T185" s="841"/>
      <c r="U185" s="842">
        <f t="shared" si="1"/>
        <v>5618395</v>
      </c>
      <c r="V185" s="842"/>
      <c r="W185" s="842"/>
      <c r="X185" s="842"/>
      <c r="Y185" s="842"/>
      <c r="Z185" s="226"/>
      <c r="AB185">
        <v>19</v>
      </c>
    </row>
    <row r="186" spans="2:28" ht="12" customHeight="1">
      <c r="B186" s="241" t="s">
        <v>529</v>
      </c>
      <c r="C186" s="265">
        <v>10536</v>
      </c>
      <c r="D186" s="794" t="s">
        <v>599</v>
      </c>
      <c r="E186" s="794"/>
      <c r="F186" s="794"/>
      <c r="G186" s="794"/>
      <c r="H186" s="794"/>
      <c r="I186" s="794"/>
      <c r="J186" s="794"/>
      <c r="K186" s="794"/>
      <c r="L186" s="794"/>
      <c r="M186" s="794"/>
      <c r="N186" s="794"/>
      <c r="O186" s="795">
        <v>61402.94</v>
      </c>
      <c r="P186" s="795"/>
      <c r="Q186" s="795"/>
      <c r="R186" s="234" t="s">
        <v>619</v>
      </c>
      <c r="S186" s="841">
        <v>90.09</v>
      </c>
      <c r="T186" s="841"/>
      <c r="U186" s="842">
        <f t="shared" si="1"/>
        <v>5531791</v>
      </c>
      <c r="V186" s="842"/>
      <c r="W186" s="842"/>
      <c r="X186" s="842"/>
      <c r="Y186" s="842"/>
      <c r="Z186" s="226"/>
      <c r="AB186">
        <v>20</v>
      </c>
    </row>
    <row r="187" spans="2:28" ht="12" customHeight="1">
      <c r="B187" s="241" t="s">
        <v>530</v>
      </c>
      <c r="C187" s="265">
        <v>14684</v>
      </c>
      <c r="D187" s="794" t="s">
        <v>600</v>
      </c>
      <c r="E187" s="794"/>
      <c r="F187" s="794"/>
      <c r="G187" s="794"/>
      <c r="H187" s="794"/>
      <c r="I187" s="794"/>
      <c r="J187" s="794"/>
      <c r="K187" s="794"/>
      <c r="L187" s="794"/>
      <c r="M187" s="794"/>
      <c r="N187" s="794"/>
      <c r="O187" s="795">
        <v>456583.48</v>
      </c>
      <c r="P187" s="795"/>
      <c r="Q187" s="795"/>
      <c r="R187" s="234" t="s">
        <v>504</v>
      </c>
      <c r="S187" s="841">
        <v>25</v>
      </c>
      <c r="T187" s="841"/>
      <c r="U187" s="842">
        <f t="shared" si="1"/>
        <v>11414587</v>
      </c>
      <c r="V187" s="842"/>
      <c r="W187" s="842"/>
      <c r="X187" s="842"/>
      <c r="Y187" s="842"/>
      <c r="Z187" s="226"/>
      <c r="AB187">
        <v>21</v>
      </c>
    </row>
    <row r="188" spans="2:28" ht="12" customHeight="1">
      <c r="B188" s="241" t="s">
        <v>531</v>
      </c>
      <c r="C188" s="265">
        <v>11373</v>
      </c>
      <c r="D188" s="794" t="s">
        <v>601</v>
      </c>
      <c r="E188" s="794"/>
      <c r="F188" s="794"/>
      <c r="G188" s="794"/>
      <c r="H188" s="794"/>
      <c r="I188" s="794"/>
      <c r="J188" s="794"/>
      <c r="K188" s="794"/>
      <c r="L188" s="794"/>
      <c r="M188" s="794"/>
      <c r="N188" s="794"/>
      <c r="O188" s="795">
        <v>8734.86</v>
      </c>
      <c r="P188" s="795"/>
      <c r="Q188" s="795"/>
      <c r="R188" s="234" t="s">
        <v>339</v>
      </c>
      <c r="S188" s="841">
        <v>1890.8276873994582</v>
      </c>
      <c r="T188" s="841"/>
      <c r="U188" s="842">
        <f t="shared" si="1"/>
        <v>16516115</v>
      </c>
      <c r="V188" s="842"/>
      <c r="W188" s="842"/>
      <c r="X188" s="842"/>
      <c r="Y188" s="842"/>
      <c r="Z188" s="226"/>
      <c r="AB188">
        <v>22</v>
      </c>
    </row>
    <row r="189" spans="2:28" ht="12" customHeight="1">
      <c r="B189" s="241" t="s">
        <v>532</v>
      </c>
      <c r="C189" s="265">
        <v>12506</v>
      </c>
      <c r="D189" s="794" t="s">
        <v>602</v>
      </c>
      <c r="E189" s="794"/>
      <c r="F189" s="794"/>
      <c r="G189" s="794"/>
      <c r="H189" s="794"/>
      <c r="I189" s="794"/>
      <c r="J189" s="794"/>
      <c r="K189" s="794"/>
      <c r="L189" s="794"/>
      <c r="M189" s="794"/>
      <c r="N189" s="794"/>
      <c r="O189" s="795">
        <v>906.76</v>
      </c>
      <c r="P189" s="795"/>
      <c r="Q189" s="795"/>
      <c r="R189" s="234" t="s">
        <v>339</v>
      </c>
      <c r="S189" s="841">
        <v>3225.89</v>
      </c>
      <c r="T189" s="841"/>
      <c r="U189" s="842">
        <f t="shared" si="1"/>
        <v>2925108</v>
      </c>
      <c r="V189" s="842"/>
      <c r="W189" s="842"/>
      <c r="X189" s="842"/>
      <c r="Y189" s="842"/>
      <c r="Z189" s="226"/>
      <c r="AB189">
        <v>23</v>
      </c>
    </row>
    <row r="190" spans="2:28" ht="12" customHeight="1">
      <c r="B190" s="241" t="s">
        <v>533</v>
      </c>
      <c r="C190" s="265">
        <v>10093</v>
      </c>
      <c r="D190" s="794" t="s">
        <v>603</v>
      </c>
      <c r="E190" s="794"/>
      <c r="F190" s="794"/>
      <c r="G190" s="794"/>
      <c r="H190" s="794"/>
      <c r="I190" s="794"/>
      <c r="J190" s="794"/>
      <c r="K190" s="794"/>
      <c r="L190" s="794"/>
      <c r="M190" s="794"/>
      <c r="N190" s="794"/>
      <c r="O190" s="795">
        <v>50023.64</v>
      </c>
      <c r="P190" s="795"/>
      <c r="Q190" s="795"/>
      <c r="R190" s="234" t="s">
        <v>620</v>
      </c>
      <c r="S190" s="841">
        <v>2063.02</v>
      </c>
      <c r="T190" s="841"/>
      <c r="U190" s="842">
        <f t="shared" si="1"/>
        <v>103199770</v>
      </c>
      <c r="V190" s="842"/>
      <c r="W190" s="842"/>
      <c r="X190" s="842"/>
      <c r="Y190" s="842"/>
      <c r="Z190" s="226"/>
      <c r="AB190">
        <v>24</v>
      </c>
    </row>
    <row r="191" spans="2:28" ht="12" customHeight="1">
      <c r="B191" s="241" t="s">
        <v>534</v>
      </c>
      <c r="C191" s="265">
        <v>10415</v>
      </c>
      <c r="D191" s="794" t="s">
        <v>604</v>
      </c>
      <c r="E191" s="794"/>
      <c r="F191" s="794"/>
      <c r="G191" s="794"/>
      <c r="H191" s="794"/>
      <c r="I191" s="794"/>
      <c r="J191" s="794"/>
      <c r="K191" s="794"/>
      <c r="L191" s="794"/>
      <c r="M191" s="794"/>
      <c r="N191" s="794"/>
      <c r="O191" s="795">
        <v>5505.59</v>
      </c>
      <c r="P191" s="795"/>
      <c r="Q191" s="795"/>
      <c r="R191" s="234" t="s">
        <v>339</v>
      </c>
      <c r="S191" s="841">
        <v>4606.63</v>
      </c>
      <c r="T191" s="841"/>
      <c r="U191" s="842">
        <f t="shared" si="1"/>
        <v>25362216</v>
      </c>
      <c r="V191" s="842"/>
      <c r="W191" s="842"/>
      <c r="X191" s="842"/>
      <c r="Y191" s="842"/>
      <c r="Z191" s="226"/>
      <c r="AB191">
        <v>25</v>
      </c>
    </row>
    <row r="192" spans="2:28" ht="12" customHeight="1">
      <c r="B192" s="241" t="s">
        <v>535</v>
      </c>
      <c r="C192" s="265">
        <v>10344</v>
      </c>
      <c r="D192" s="794" t="s">
        <v>605</v>
      </c>
      <c r="E192" s="794"/>
      <c r="F192" s="794"/>
      <c r="G192" s="794"/>
      <c r="H192" s="794"/>
      <c r="I192" s="794"/>
      <c r="J192" s="794"/>
      <c r="K192" s="794"/>
      <c r="L192" s="794"/>
      <c r="M192" s="794"/>
      <c r="N192" s="794"/>
      <c r="O192" s="795">
        <v>285098.53000000003</v>
      </c>
      <c r="P192" s="795"/>
      <c r="Q192" s="795"/>
      <c r="R192" s="234" t="s">
        <v>621</v>
      </c>
      <c r="S192" s="841">
        <v>4</v>
      </c>
      <c r="T192" s="841"/>
      <c r="U192" s="842">
        <f t="shared" si="1"/>
        <v>1140394</v>
      </c>
      <c r="V192" s="842"/>
      <c r="W192" s="842"/>
      <c r="X192" s="842"/>
      <c r="Y192" s="842"/>
      <c r="Z192" s="226"/>
      <c r="AB192">
        <v>26</v>
      </c>
    </row>
    <row r="193" spans="2:28" ht="12" customHeight="1">
      <c r="B193" s="241" t="s">
        <v>536</v>
      </c>
      <c r="C193" s="265">
        <v>12802</v>
      </c>
      <c r="D193" s="794" t="s">
        <v>606</v>
      </c>
      <c r="E193" s="794"/>
      <c r="F193" s="794"/>
      <c r="G193" s="794"/>
      <c r="H193" s="794"/>
      <c r="I193" s="794"/>
      <c r="J193" s="794"/>
      <c r="K193" s="794"/>
      <c r="L193" s="794"/>
      <c r="M193" s="794"/>
      <c r="N193" s="794"/>
      <c r="O193" s="795">
        <v>7593.92</v>
      </c>
      <c r="P193" s="795"/>
      <c r="Q193" s="795"/>
      <c r="R193" s="234" t="s">
        <v>619</v>
      </c>
      <c r="S193" s="841">
        <v>106.23</v>
      </c>
      <c r="T193" s="841"/>
      <c r="U193" s="842">
        <f t="shared" si="1"/>
        <v>806702</v>
      </c>
      <c r="V193" s="842"/>
      <c r="W193" s="842"/>
      <c r="X193" s="842"/>
      <c r="Y193" s="842"/>
      <c r="Z193" s="226"/>
      <c r="AB193">
        <v>27</v>
      </c>
    </row>
    <row r="194" spans="2:28" ht="12" customHeight="1">
      <c r="B194" s="241" t="s">
        <v>537</v>
      </c>
      <c r="C194" s="265">
        <v>10250</v>
      </c>
      <c r="D194" s="794" t="s">
        <v>607</v>
      </c>
      <c r="E194" s="794"/>
      <c r="F194" s="794"/>
      <c r="G194" s="794"/>
      <c r="H194" s="794"/>
      <c r="I194" s="794"/>
      <c r="J194" s="794"/>
      <c r="K194" s="794"/>
      <c r="L194" s="794"/>
      <c r="M194" s="794"/>
      <c r="N194" s="794"/>
      <c r="O194" s="795">
        <v>590067.14</v>
      </c>
      <c r="P194" s="795"/>
      <c r="Q194" s="795"/>
      <c r="R194" s="234" t="s">
        <v>504</v>
      </c>
      <c r="S194" s="841">
        <v>33</v>
      </c>
      <c r="T194" s="841"/>
      <c r="U194" s="842">
        <f t="shared" si="1"/>
        <v>19472216</v>
      </c>
      <c r="V194" s="842"/>
      <c r="W194" s="842"/>
      <c r="X194" s="842"/>
      <c r="Y194" s="842"/>
      <c r="Z194" s="226"/>
      <c r="AB194">
        <v>28</v>
      </c>
    </row>
    <row r="195" spans="2:28" ht="12" customHeight="1">
      <c r="B195" s="241" t="s">
        <v>538</v>
      </c>
      <c r="C195" s="265">
        <v>10301</v>
      </c>
      <c r="D195" s="794" t="s">
        <v>608</v>
      </c>
      <c r="E195" s="794"/>
      <c r="F195" s="794"/>
      <c r="G195" s="794"/>
      <c r="H195" s="794"/>
      <c r="I195" s="794"/>
      <c r="J195" s="794"/>
      <c r="K195" s="794"/>
      <c r="L195" s="794"/>
      <c r="M195" s="794"/>
      <c r="N195" s="794"/>
      <c r="O195" s="795">
        <v>305324.32</v>
      </c>
      <c r="P195" s="795"/>
      <c r="Q195" s="795"/>
      <c r="R195" s="234" t="s">
        <v>618</v>
      </c>
      <c r="S195" s="841">
        <v>6</v>
      </c>
      <c r="T195" s="841"/>
      <c r="U195" s="842">
        <f t="shared" si="1"/>
        <v>1831946</v>
      </c>
      <c r="V195" s="842"/>
      <c r="W195" s="842"/>
      <c r="X195" s="842"/>
      <c r="Y195" s="842"/>
      <c r="Z195" s="226"/>
      <c r="AB195">
        <v>29</v>
      </c>
    </row>
    <row r="196" spans="2:28" ht="12" customHeight="1">
      <c r="B196" s="241" t="s">
        <v>539</v>
      </c>
      <c r="C196" s="265">
        <v>15221</v>
      </c>
      <c r="D196" s="794" t="s">
        <v>609</v>
      </c>
      <c r="E196" s="794"/>
      <c r="F196" s="794"/>
      <c r="G196" s="794"/>
      <c r="H196" s="794"/>
      <c r="I196" s="794"/>
      <c r="J196" s="794"/>
      <c r="K196" s="794"/>
      <c r="L196" s="794"/>
      <c r="M196" s="794"/>
      <c r="N196" s="794"/>
      <c r="O196" s="795">
        <v>1500000</v>
      </c>
      <c r="P196" s="795"/>
      <c r="Q196" s="795"/>
      <c r="R196" s="234" t="s">
        <v>618</v>
      </c>
      <c r="S196" s="841">
        <v>35</v>
      </c>
      <c r="T196" s="841"/>
      <c r="U196" s="842">
        <f t="shared" si="1"/>
        <v>52500000</v>
      </c>
      <c r="V196" s="842"/>
      <c r="W196" s="842"/>
      <c r="X196" s="842"/>
      <c r="Y196" s="842"/>
      <c r="Z196" s="226"/>
      <c r="AB196">
        <v>30</v>
      </c>
    </row>
    <row r="197" spans="2:28" ht="12" customHeight="1">
      <c r="B197" s="241" t="s">
        <v>540</v>
      </c>
      <c r="C197" s="265">
        <v>16668</v>
      </c>
      <c r="D197" s="794" t="s">
        <v>610</v>
      </c>
      <c r="E197" s="794"/>
      <c r="F197" s="794"/>
      <c r="G197" s="794"/>
      <c r="H197" s="794"/>
      <c r="I197" s="794"/>
      <c r="J197" s="794"/>
      <c r="K197" s="794"/>
      <c r="L197" s="794"/>
      <c r="M197" s="794"/>
      <c r="N197" s="794"/>
      <c r="O197" s="795">
        <v>379266</v>
      </c>
      <c r="P197" s="795"/>
      <c r="Q197" s="795"/>
      <c r="R197" s="234" t="s">
        <v>339</v>
      </c>
      <c r="S197" s="841">
        <v>376.82000000000005</v>
      </c>
      <c r="T197" s="841"/>
      <c r="U197" s="842">
        <f t="shared" si="1"/>
        <v>142915014</v>
      </c>
      <c r="V197" s="842"/>
      <c r="W197" s="842"/>
      <c r="X197" s="842"/>
      <c r="Y197" s="842"/>
      <c r="Z197" s="226"/>
      <c r="AB197">
        <v>31</v>
      </c>
    </row>
    <row r="198" spans="2:28" ht="12" customHeight="1">
      <c r="B198" s="241" t="s">
        <v>541</v>
      </c>
      <c r="C198" s="265">
        <v>12837</v>
      </c>
      <c r="D198" s="794" t="s">
        <v>611</v>
      </c>
      <c r="E198" s="794"/>
      <c r="F198" s="794"/>
      <c r="G198" s="794"/>
      <c r="H198" s="794"/>
      <c r="I198" s="794"/>
      <c r="J198" s="794"/>
      <c r="K198" s="794"/>
      <c r="L198" s="794"/>
      <c r="M198" s="794"/>
      <c r="N198" s="794"/>
      <c r="O198" s="795">
        <v>31833.599999999999</v>
      </c>
      <c r="P198" s="795"/>
      <c r="Q198" s="795"/>
      <c r="R198" s="234" t="s">
        <v>618</v>
      </c>
      <c r="S198" s="841">
        <v>6</v>
      </c>
      <c r="T198" s="841"/>
      <c r="U198" s="842">
        <f t="shared" si="1"/>
        <v>191002</v>
      </c>
      <c r="V198" s="842"/>
      <c r="W198" s="842"/>
      <c r="X198" s="842"/>
      <c r="Y198" s="842"/>
      <c r="Z198" s="226"/>
      <c r="AB198">
        <v>32</v>
      </c>
    </row>
    <row r="199" spans="2:28" ht="12" customHeight="1">
      <c r="B199" s="241" t="s">
        <v>542</v>
      </c>
      <c r="C199" s="265">
        <v>13005</v>
      </c>
      <c r="D199" s="794" t="s">
        <v>612</v>
      </c>
      <c r="E199" s="794"/>
      <c r="F199" s="794"/>
      <c r="G199" s="794"/>
      <c r="H199" s="794"/>
      <c r="I199" s="794"/>
      <c r="J199" s="794"/>
      <c r="K199" s="794"/>
      <c r="L199" s="794"/>
      <c r="M199" s="794"/>
      <c r="N199" s="794"/>
      <c r="O199" s="795">
        <v>109876.23</v>
      </c>
      <c r="P199" s="795"/>
      <c r="Q199" s="795"/>
      <c r="R199" s="234" t="s">
        <v>339</v>
      </c>
      <c r="S199" s="841">
        <v>41.11</v>
      </c>
      <c r="T199" s="841"/>
      <c r="U199" s="842">
        <f t="shared" si="1"/>
        <v>4517012</v>
      </c>
      <c r="V199" s="842"/>
      <c r="W199" s="842"/>
      <c r="X199" s="842"/>
      <c r="Y199" s="842"/>
      <c r="Z199" s="226"/>
      <c r="AB199">
        <v>33</v>
      </c>
    </row>
    <row r="200" spans="2:28" ht="12" customHeight="1">
      <c r="B200" s="241" t="s">
        <v>543</v>
      </c>
      <c r="C200" s="265">
        <v>10256</v>
      </c>
      <c r="D200" s="794" t="s">
        <v>613</v>
      </c>
      <c r="E200" s="794"/>
      <c r="F200" s="794"/>
      <c r="G200" s="794"/>
      <c r="H200" s="794"/>
      <c r="I200" s="794"/>
      <c r="J200" s="794"/>
      <c r="K200" s="794"/>
      <c r="L200" s="794"/>
      <c r="M200" s="794"/>
      <c r="N200" s="794"/>
      <c r="O200" s="795">
        <v>7312.53</v>
      </c>
      <c r="P200" s="795"/>
      <c r="Q200" s="795"/>
      <c r="R200" s="234" t="s">
        <v>339</v>
      </c>
      <c r="S200" s="841">
        <v>2347.4369999999999</v>
      </c>
      <c r="T200" s="841"/>
      <c r="U200" s="842">
        <f t="shared" si="1"/>
        <v>17165703</v>
      </c>
      <c r="V200" s="842"/>
      <c r="W200" s="842"/>
      <c r="X200" s="842"/>
      <c r="Y200" s="842"/>
      <c r="Z200" s="226"/>
      <c r="AB200">
        <v>34</v>
      </c>
    </row>
    <row r="201" spans="2:28" ht="12" customHeight="1">
      <c r="B201" s="241" t="s">
        <v>544</v>
      </c>
      <c r="C201" s="265">
        <v>16678</v>
      </c>
      <c r="D201" s="794" t="s">
        <v>614</v>
      </c>
      <c r="E201" s="794"/>
      <c r="F201" s="794"/>
      <c r="G201" s="794"/>
      <c r="H201" s="794"/>
      <c r="I201" s="794"/>
      <c r="J201" s="794"/>
      <c r="K201" s="794"/>
      <c r="L201" s="794"/>
      <c r="M201" s="794"/>
      <c r="N201" s="794"/>
      <c r="O201" s="795">
        <v>357799</v>
      </c>
      <c r="P201" s="795"/>
      <c r="Q201" s="795"/>
      <c r="R201" s="234" t="s">
        <v>339</v>
      </c>
      <c r="S201" s="841">
        <v>141.90800000000002</v>
      </c>
      <c r="T201" s="841"/>
      <c r="U201" s="842">
        <f t="shared" si="1"/>
        <v>50774540</v>
      </c>
      <c r="V201" s="842"/>
      <c r="W201" s="842"/>
      <c r="X201" s="842"/>
      <c r="Y201" s="842"/>
      <c r="Z201" s="226"/>
      <c r="AB201">
        <v>35</v>
      </c>
    </row>
    <row r="202" spans="2:28" ht="12" customHeight="1">
      <c r="B202" s="241" t="s">
        <v>545</v>
      </c>
      <c r="C202" s="265">
        <v>16070</v>
      </c>
      <c r="D202" s="794" t="s">
        <v>615</v>
      </c>
      <c r="E202" s="794"/>
      <c r="F202" s="794"/>
      <c r="G202" s="794"/>
      <c r="H202" s="794"/>
      <c r="I202" s="794"/>
      <c r="J202" s="794"/>
      <c r="K202" s="794"/>
      <c r="L202" s="794"/>
      <c r="M202" s="794"/>
      <c r="N202" s="794"/>
      <c r="O202" s="795">
        <v>17304281.68</v>
      </c>
      <c r="P202" s="795"/>
      <c r="Q202" s="795"/>
      <c r="R202" s="234" t="s">
        <v>504</v>
      </c>
      <c r="S202" s="841">
        <v>6</v>
      </c>
      <c r="T202" s="841"/>
      <c r="U202" s="842">
        <f t="shared" si="1"/>
        <v>103825690</v>
      </c>
      <c r="V202" s="842"/>
      <c r="W202" s="842"/>
      <c r="X202" s="842"/>
      <c r="Y202" s="842"/>
      <c r="Z202" s="226"/>
      <c r="AB202">
        <v>36</v>
      </c>
    </row>
    <row r="203" spans="2:28" ht="12" customHeight="1">
      <c r="B203" s="241" t="s">
        <v>546</v>
      </c>
      <c r="C203" s="270">
        <v>16266</v>
      </c>
      <c r="D203" s="794" t="s">
        <v>663</v>
      </c>
      <c r="E203" s="794"/>
      <c r="F203" s="794"/>
      <c r="G203" s="794"/>
      <c r="H203" s="794"/>
      <c r="I203" s="794"/>
      <c r="J203" s="794"/>
      <c r="K203" s="794"/>
      <c r="L203" s="794"/>
      <c r="M203" s="794"/>
      <c r="N203" s="794"/>
      <c r="O203" s="795">
        <v>14183.22</v>
      </c>
      <c r="P203" s="795"/>
      <c r="Q203" s="795"/>
      <c r="R203" s="234" t="s">
        <v>619</v>
      </c>
      <c r="S203" s="841">
        <v>345.54</v>
      </c>
      <c r="T203" s="841"/>
      <c r="U203" s="842">
        <f t="shared" si="1"/>
        <v>4900870</v>
      </c>
      <c r="V203" s="842"/>
      <c r="W203" s="842"/>
      <c r="X203" s="842"/>
      <c r="Y203" s="842"/>
      <c r="Z203" s="226"/>
      <c r="AA203">
        <v>1</v>
      </c>
      <c r="AB203">
        <v>37</v>
      </c>
    </row>
    <row r="204" spans="2:28" ht="12" customHeight="1">
      <c r="B204" s="241" t="s">
        <v>547</v>
      </c>
      <c r="C204" s="270">
        <v>13014</v>
      </c>
      <c r="D204" s="794" t="s">
        <v>664</v>
      </c>
      <c r="E204" s="794"/>
      <c r="F204" s="794"/>
      <c r="G204" s="794"/>
      <c r="H204" s="794"/>
      <c r="I204" s="794"/>
      <c r="J204" s="794"/>
      <c r="K204" s="794"/>
      <c r="L204" s="794"/>
      <c r="M204" s="794"/>
      <c r="N204" s="794"/>
      <c r="O204" s="795">
        <v>592337</v>
      </c>
      <c r="P204" s="795"/>
      <c r="Q204" s="795"/>
      <c r="R204" s="234" t="s">
        <v>618</v>
      </c>
      <c r="S204" s="841">
        <v>2</v>
      </c>
      <c r="T204" s="841"/>
      <c r="U204" s="842">
        <f t="shared" si="1"/>
        <v>1184674</v>
      </c>
      <c r="V204" s="842"/>
      <c r="W204" s="842"/>
      <c r="X204" s="842"/>
      <c r="Y204" s="842"/>
      <c r="Z204" s="226"/>
      <c r="AA204">
        <v>2</v>
      </c>
      <c r="AB204">
        <v>38</v>
      </c>
    </row>
    <row r="205" spans="2:28" ht="12" customHeight="1">
      <c r="B205" s="241" t="s">
        <v>548</v>
      </c>
      <c r="C205" s="270">
        <v>100152</v>
      </c>
      <c r="D205" s="794" t="s">
        <v>665</v>
      </c>
      <c r="E205" s="794"/>
      <c r="F205" s="794"/>
      <c r="G205" s="794"/>
      <c r="H205" s="794"/>
      <c r="I205" s="794"/>
      <c r="J205" s="794"/>
      <c r="K205" s="794"/>
      <c r="L205" s="794"/>
      <c r="M205" s="794"/>
      <c r="N205" s="794"/>
      <c r="O205" s="795">
        <v>98748797</v>
      </c>
      <c r="P205" s="795"/>
      <c r="Q205" s="795"/>
      <c r="R205" s="234" t="s">
        <v>618</v>
      </c>
      <c r="S205" s="841">
        <v>4</v>
      </c>
      <c r="T205" s="841"/>
      <c r="U205" s="842">
        <f t="shared" si="1"/>
        <v>394995188</v>
      </c>
      <c r="V205" s="842"/>
      <c r="W205" s="842"/>
      <c r="X205" s="842"/>
      <c r="Y205" s="842"/>
      <c r="Z205" s="226"/>
      <c r="AA205">
        <v>3</v>
      </c>
      <c r="AB205">
        <v>39</v>
      </c>
    </row>
    <row r="206" spans="2:28" ht="12" customHeight="1">
      <c r="B206" s="241" t="s">
        <v>549</v>
      </c>
      <c r="C206" s="270">
        <v>16672</v>
      </c>
      <c r="D206" s="794" t="s">
        <v>666</v>
      </c>
      <c r="E206" s="794"/>
      <c r="F206" s="794"/>
      <c r="G206" s="794"/>
      <c r="H206" s="794"/>
      <c r="I206" s="794"/>
      <c r="J206" s="794"/>
      <c r="K206" s="794"/>
      <c r="L206" s="794"/>
      <c r="M206" s="794"/>
      <c r="N206" s="794"/>
      <c r="O206" s="795">
        <v>518274</v>
      </c>
      <c r="P206" s="795"/>
      <c r="Q206" s="795"/>
      <c r="R206" s="234" t="s">
        <v>339</v>
      </c>
      <c r="S206" s="841">
        <v>346.00200000000001</v>
      </c>
      <c r="T206" s="841"/>
      <c r="U206" s="842">
        <f t="shared" si="1"/>
        <v>179323841</v>
      </c>
      <c r="V206" s="842"/>
      <c r="W206" s="842"/>
      <c r="X206" s="842"/>
      <c r="Y206" s="842"/>
      <c r="Z206" s="226"/>
      <c r="AA206">
        <v>4</v>
      </c>
      <c r="AB206">
        <v>40</v>
      </c>
    </row>
    <row r="207" spans="2:28" ht="12" customHeight="1">
      <c r="B207" s="241" t="s">
        <v>550</v>
      </c>
      <c r="C207" s="270">
        <v>10242</v>
      </c>
      <c r="D207" s="794" t="s">
        <v>667</v>
      </c>
      <c r="E207" s="794"/>
      <c r="F207" s="794"/>
      <c r="G207" s="794"/>
      <c r="H207" s="794"/>
      <c r="I207" s="794"/>
      <c r="J207" s="794"/>
      <c r="K207" s="794"/>
      <c r="L207" s="794"/>
      <c r="M207" s="794"/>
      <c r="N207" s="794"/>
      <c r="O207" s="795">
        <v>341692.87</v>
      </c>
      <c r="P207" s="795"/>
      <c r="Q207" s="795"/>
      <c r="R207" s="234" t="s">
        <v>390</v>
      </c>
      <c r="S207" s="841">
        <v>2</v>
      </c>
      <c r="T207" s="841"/>
      <c r="U207" s="842">
        <f t="shared" si="1"/>
        <v>683386</v>
      </c>
      <c r="V207" s="842"/>
      <c r="W207" s="842"/>
      <c r="X207" s="842"/>
      <c r="Y207" s="842"/>
      <c r="Z207" s="226"/>
      <c r="AA207">
        <v>5</v>
      </c>
      <c r="AB207">
        <v>41</v>
      </c>
    </row>
    <row r="208" spans="2:28" ht="12" customHeight="1">
      <c r="B208" s="241" t="s">
        <v>551</v>
      </c>
      <c r="C208" s="270">
        <v>106623</v>
      </c>
      <c r="D208" s="794" t="s">
        <v>668</v>
      </c>
      <c r="E208" s="794"/>
      <c r="F208" s="794"/>
      <c r="G208" s="794"/>
      <c r="H208" s="794"/>
      <c r="I208" s="794"/>
      <c r="J208" s="794"/>
      <c r="K208" s="794"/>
      <c r="L208" s="794"/>
      <c r="M208" s="794"/>
      <c r="N208" s="794"/>
      <c r="O208" s="795">
        <v>15593264</v>
      </c>
      <c r="P208" s="795"/>
      <c r="Q208" s="795"/>
      <c r="R208" s="234" t="s">
        <v>618</v>
      </c>
      <c r="S208" s="841">
        <v>2</v>
      </c>
      <c r="T208" s="841"/>
      <c r="U208" s="842">
        <f t="shared" si="1"/>
        <v>31186528</v>
      </c>
      <c r="V208" s="842"/>
      <c r="W208" s="842"/>
      <c r="X208" s="842"/>
      <c r="Y208" s="842"/>
      <c r="Z208" s="226"/>
      <c r="AA208">
        <v>6</v>
      </c>
      <c r="AB208">
        <v>42</v>
      </c>
    </row>
    <row r="209" spans="2:28" ht="12" customHeight="1">
      <c r="B209" s="241" t="s">
        <v>552</v>
      </c>
      <c r="C209" s="270">
        <v>17167</v>
      </c>
      <c r="D209" s="794" t="s">
        <v>669</v>
      </c>
      <c r="E209" s="794"/>
      <c r="F209" s="794"/>
      <c r="G209" s="794"/>
      <c r="H209" s="794"/>
      <c r="I209" s="794"/>
      <c r="J209" s="794"/>
      <c r="K209" s="794"/>
      <c r="L209" s="794"/>
      <c r="M209" s="794"/>
      <c r="N209" s="794"/>
      <c r="O209" s="795">
        <v>351850.44</v>
      </c>
      <c r="P209" s="795"/>
      <c r="Q209" s="795"/>
      <c r="R209" s="234" t="s">
        <v>619</v>
      </c>
      <c r="S209" s="841">
        <v>6.1</v>
      </c>
      <c r="T209" s="841"/>
      <c r="U209" s="842">
        <f t="shared" si="1"/>
        <v>2146288</v>
      </c>
      <c r="V209" s="842"/>
      <c r="W209" s="842"/>
      <c r="X209" s="842"/>
      <c r="Y209" s="842"/>
      <c r="Z209" s="226"/>
      <c r="AA209">
        <v>7</v>
      </c>
      <c r="AB209">
        <v>43</v>
      </c>
    </row>
    <row r="210" spans="2:28" ht="12" customHeight="1">
      <c r="B210" s="241" t="s">
        <v>553</v>
      </c>
      <c r="C210" s="270">
        <v>106006</v>
      </c>
      <c r="D210" s="794" t="s">
        <v>670</v>
      </c>
      <c r="E210" s="794"/>
      <c r="F210" s="794"/>
      <c r="G210" s="794"/>
      <c r="H210" s="794"/>
      <c r="I210" s="794"/>
      <c r="J210" s="794"/>
      <c r="K210" s="794"/>
      <c r="L210" s="794"/>
      <c r="M210" s="794"/>
      <c r="N210" s="794"/>
      <c r="O210" s="795">
        <v>34475000</v>
      </c>
      <c r="P210" s="795"/>
      <c r="Q210" s="795"/>
      <c r="R210" s="234" t="s">
        <v>618</v>
      </c>
      <c r="S210" s="841">
        <v>3</v>
      </c>
      <c r="T210" s="841"/>
      <c r="U210" s="842">
        <f t="shared" si="1"/>
        <v>103425000</v>
      </c>
      <c r="V210" s="842"/>
      <c r="W210" s="842"/>
      <c r="X210" s="842"/>
      <c r="Y210" s="842"/>
      <c r="Z210" s="226"/>
      <c r="AA210">
        <v>8</v>
      </c>
      <c r="AB210">
        <v>44</v>
      </c>
    </row>
    <row r="211" spans="2:28" ht="12" customHeight="1">
      <c r="B211" s="241" t="s">
        <v>554</v>
      </c>
      <c r="C211" s="270">
        <v>100153</v>
      </c>
      <c r="D211" s="794" t="s">
        <v>671</v>
      </c>
      <c r="E211" s="794"/>
      <c r="F211" s="794"/>
      <c r="G211" s="794"/>
      <c r="H211" s="794"/>
      <c r="I211" s="794"/>
      <c r="J211" s="794"/>
      <c r="K211" s="794"/>
      <c r="L211" s="794"/>
      <c r="M211" s="794"/>
      <c r="N211" s="794"/>
      <c r="O211" s="795">
        <v>135194743</v>
      </c>
      <c r="P211" s="795"/>
      <c r="Q211" s="795"/>
      <c r="R211" s="234" t="s">
        <v>618</v>
      </c>
      <c r="S211" s="841">
        <v>1</v>
      </c>
      <c r="T211" s="841"/>
      <c r="U211" s="842">
        <f t="shared" si="1"/>
        <v>135194743</v>
      </c>
      <c r="V211" s="842"/>
      <c r="W211" s="842"/>
      <c r="X211" s="842"/>
      <c r="Y211" s="842"/>
      <c r="Z211" s="226"/>
      <c r="AA211">
        <v>9</v>
      </c>
      <c r="AB211">
        <v>45</v>
      </c>
    </row>
    <row r="212" spans="2:28" ht="12" customHeight="1">
      <c r="B212" s="241" t="s">
        <v>555</v>
      </c>
      <c r="C212" s="270">
        <v>16670</v>
      </c>
      <c r="D212" s="794" t="s">
        <v>672</v>
      </c>
      <c r="E212" s="794"/>
      <c r="F212" s="794"/>
      <c r="G212" s="794"/>
      <c r="H212" s="794"/>
      <c r="I212" s="794"/>
      <c r="J212" s="794"/>
      <c r="K212" s="794"/>
      <c r="L212" s="794"/>
      <c r="M212" s="794"/>
      <c r="N212" s="794"/>
      <c r="O212" s="795">
        <v>444799</v>
      </c>
      <c r="P212" s="795"/>
      <c r="Q212" s="795"/>
      <c r="R212" s="234" t="s">
        <v>339</v>
      </c>
      <c r="S212" s="841">
        <v>205.63</v>
      </c>
      <c r="T212" s="841"/>
      <c r="U212" s="842">
        <f t="shared" si="1"/>
        <v>91464018</v>
      </c>
      <c r="V212" s="842"/>
      <c r="W212" s="842"/>
      <c r="X212" s="842"/>
      <c r="Y212" s="842"/>
      <c r="Z212" s="226"/>
      <c r="AA212">
        <v>10</v>
      </c>
      <c r="AB212">
        <v>46</v>
      </c>
    </row>
    <row r="213" spans="2:28" ht="12" customHeight="1">
      <c r="B213" s="241" t="s">
        <v>556</v>
      </c>
      <c r="C213" s="270">
        <v>12668</v>
      </c>
      <c r="D213" s="794" t="s">
        <v>673</v>
      </c>
      <c r="E213" s="794"/>
      <c r="F213" s="794"/>
      <c r="G213" s="794"/>
      <c r="H213" s="794"/>
      <c r="I213" s="794"/>
      <c r="J213" s="794"/>
      <c r="K213" s="794"/>
      <c r="L213" s="794"/>
      <c r="M213" s="794"/>
      <c r="N213" s="794"/>
      <c r="O213" s="795">
        <v>139357.49</v>
      </c>
      <c r="P213" s="795"/>
      <c r="Q213" s="795"/>
      <c r="R213" s="234" t="s">
        <v>339</v>
      </c>
      <c r="S213" s="841">
        <v>135.81</v>
      </c>
      <c r="T213" s="841"/>
      <c r="U213" s="842">
        <f t="shared" si="1"/>
        <v>18926141</v>
      </c>
      <c r="V213" s="842"/>
      <c r="W213" s="842"/>
      <c r="X213" s="842"/>
      <c r="Y213" s="842"/>
      <c r="Z213" s="226"/>
      <c r="AA213">
        <v>11</v>
      </c>
      <c r="AB213">
        <v>47</v>
      </c>
    </row>
    <row r="214" spans="2:28" ht="12" customHeight="1">
      <c r="B214" s="241" t="s">
        <v>557</v>
      </c>
      <c r="C214" s="270">
        <v>12500</v>
      </c>
      <c r="D214" s="794" t="s">
        <v>674</v>
      </c>
      <c r="E214" s="794"/>
      <c r="F214" s="794"/>
      <c r="G214" s="794"/>
      <c r="H214" s="794"/>
      <c r="I214" s="794"/>
      <c r="J214" s="794"/>
      <c r="K214" s="794"/>
      <c r="L214" s="794"/>
      <c r="M214" s="794"/>
      <c r="N214" s="794"/>
      <c r="O214" s="795">
        <v>61283.13</v>
      </c>
      <c r="P214" s="795"/>
      <c r="Q214" s="795"/>
      <c r="R214" s="234" t="s">
        <v>620</v>
      </c>
      <c r="S214" s="841">
        <v>307.03000000000003</v>
      </c>
      <c r="T214" s="841"/>
      <c r="U214" s="842">
        <f t="shared" si="1"/>
        <v>18815759</v>
      </c>
      <c r="V214" s="842"/>
      <c r="W214" s="842"/>
      <c r="X214" s="842"/>
      <c r="Y214" s="842"/>
      <c r="Z214" s="226"/>
      <c r="AA214">
        <v>12</v>
      </c>
      <c r="AB214">
        <v>48</v>
      </c>
    </row>
    <row r="215" spans="2:28" ht="12" customHeight="1">
      <c r="B215" s="241" t="s">
        <v>558</v>
      </c>
      <c r="C215" s="270">
        <v>10251</v>
      </c>
      <c r="D215" s="794" t="s">
        <v>675</v>
      </c>
      <c r="E215" s="794"/>
      <c r="F215" s="794"/>
      <c r="G215" s="794"/>
      <c r="H215" s="794"/>
      <c r="I215" s="794"/>
      <c r="J215" s="794"/>
      <c r="K215" s="794"/>
      <c r="L215" s="794"/>
      <c r="M215" s="794"/>
      <c r="N215" s="794"/>
      <c r="O215" s="795">
        <v>1031788.07</v>
      </c>
      <c r="P215" s="795"/>
      <c r="Q215" s="795"/>
      <c r="R215" s="234" t="s">
        <v>618</v>
      </c>
      <c r="S215" s="841">
        <v>6</v>
      </c>
      <c r="T215" s="841"/>
      <c r="U215" s="842">
        <f t="shared" si="1"/>
        <v>6190728</v>
      </c>
      <c r="V215" s="842"/>
      <c r="W215" s="842"/>
      <c r="X215" s="842"/>
      <c r="Y215" s="842"/>
      <c r="Z215" s="226"/>
      <c r="AA215">
        <v>13</v>
      </c>
      <c r="AB215">
        <v>49</v>
      </c>
    </row>
    <row r="216" spans="2:28" ht="12" customHeight="1">
      <c r="B216" s="241" t="s">
        <v>559</v>
      </c>
      <c r="C216" s="270">
        <v>13813</v>
      </c>
      <c r="D216" s="794" t="s">
        <v>676</v>
      </c>
      <c r="E216" s="794"/>
      <c r="F216" s="794"/>
      <c r="G216" s="794"/>
      <c r="H216" s="794"/>
      <c r="I216" s="794"/>
      <c r="J216" s="794"/>
      <c r="K216" s="794"/>
      <c r="L216" s="794"/>
      <c r="M216" s="794"/>
      <c r="N216" s="794"/>
      <c r="O216" s="795">
        <v>9567.19</v>
      </c>
      <c r="P216" s="795"/>
      <c r="Q216" s="795"/>
      <c r="R216" s="234" t="s">
        <v>619</v>
      </c>
      <c r="S216" s="841">
        <v>10</v>
      </c>
      <c r="T216" s="841"/>
      <c r="U216" s="842">
        <f t="shared" si="1"/>
        <v>95672</v>
      </c>
      <c r="V216" s="842"/>
      <c r="W216" s="842"/>
      <c r="X216" s="842"/>
      <c r="Y216" s="842"/>
      <c r="Z216" s="226"/>
      <c r="AA216">
        <v>14</v>
      </c>
      <c r="AB216">
        <v>50</v>
      </c>
    </row>
    <row r="217" spans="2:28" ht="12" customHeight="1">
      <c r="B217" s="241" t="s">
        <v>560</v>
      </c>
      <c r="C217" s="270">
        <v>14359</v>
      </c>
      <c r="D217" s="794" t="s">
        <v>677</v>
      </c>
      <c r="E217" s="794"/>
      <c r="F217" s="794"/>
      <c r="G217" s="794"/>
      <c r="H217" s="794"/>
      <c r="I217" s="794"/>
      <c r="J217" s="794"/>
      <c r="K217" s="794"/>
      <c r="L217" s="794"/>
      <c r="M217" s="794"/>
      <c r="N217" s="794"/>
      <c r="O217" s="795">
        <v>2272191.98</v>
      </c>
      <c r="P217" s="795"/>
      <c r="Q217" s="795"/>
      <c r="R217" s="234" t="s">
        <v>618</v>
      </c>
      <c r="S217" s="841">
        <v>4</v>
      </c>
      <c r="T217" s="841"/>
      <c r="U217" s="842">
        <f t="shared" si="1"/>
        <v>9088768</v>
      </c>
      <c r="V217" s="842"/>
      <c r="W217" s="842"/>
      <c r="X217" s="842"/>
      <c r="Y217" s="842"/>
      <c r="Z217" s="226"/>
      <c r="AA217">
        <v>15</v>
      </c>
      <c r="AB217">
        <v>51</v>
      </c>
    </row>
    <row r="218" spans="2:28" ht="12" customHeight="1">
      <c r="B218" s="241" t="s">
        <v>561</v>
      </c>
      <c r="C218" s="270">
        <v>14769</v>
      </c>
      <c r="D218" s="794" t="s">
        <v>678</v>
      </c>
      <c r="E218" s="794"/>
      <c r="F218" s="794"/>
      <c r="G218" s="794"/>
      <c r="H218" s="794"/>
      <c r="I218" s="794"/>
      <c r="J218" s="794"/>
      <c r="K218" s="794"/>
      <c r="L218" s="794"/>
      <c r="M218" s="794"/>
      <c r="N218" s="794"/>
      <c r="O218" s="795">
        <v>2458776.98</v>
      </c>
      <c r="P218" s="795"/>
      <c r="Q218" s="795"/>
      <c r="R218" s="234" t="s">
        <v>618</v>
      </c>
      <c r="S218" s="841">
        <v>3</v>
      </c>
      <c r="T218" s="841"/>
      <c r="U218" s="842">
        <f t="shared" si="1"/>
        <v>7376331</v>
      </c>
      <c r="V218" s="842"/>
      <c r="W218" s="842"/>
      <c r="X218" s="842"/>
      <c r="Y218" s="842"/>
      <c r="Z218" s="226"/>
      <c r="AA218">
        <v>16</v>
      </c>
      <c r="AB218">
        <v>52</v>
      </c>
    </row>
    <row r="219" spans="2:28" ht="12" customHeight="1">
      <c r="B219" s="241" t="s">
        <v>562</v>
      </c>
      <c r="C219" s="270">
        <v>15816</v>
      </c>
      <c r="D219" s="794" t="s">
        <v>679</v>
      </c>
      <c r="E219" s="794"/>
      <c r="F219" s="794"/>
      <c r="G219" s="794"/>
      <c r="H219" s="794"/>
      <c r="I219" s="794"/>
      <c r="J219" s="794"/>
      <c r="K219" s="794"/>
      <c r="L219" s="794"/>
      <c r="M219" s="794"/>
      <c r="N219" s="794"/>
      <c r="O219" s="795">
        <v>2847230.39</v>
      </c>
      <c r="P219" s="795"/>
      <c r="Q219" s="795"/>
      <c r="R219" s="234" t="s">
        <v>618</v>
      </c>
      <c r="S219" s="841">
        <v>4</v>
      </c>
      <c r="T219" s="841"/>
      <c r="U219" s="842">
        <f t="shared" si="1"/>
        <v>11388922</v>
      </c>
      <c r="V219" s="842"/>
      <c r="W219" s="842"/>
      <c r="X219" s="842"/>
      <c r="Y219" s="842"/>
      <c r="Z219" s="226"/>
      <c r="AA219">
        <v>17</v>
      </c>
      <c r="AB219">
        <v>53</v>
      </c>
    </row>
    <row r="220" spans="2:28" ht="12" customHeight="1">
      <c r="B220" s="241" t="s">
        <v>563</v>
      </c>
      <c r="C220" s="270">
        <v>15217</v>
      </c>
      <c r="D220" s="794" t="s">
        <v>680</v>
      </c>
      <c r="E220" s="794"/>
      <c r="F220" s="794"/>
      <c r="G220" s="794"/>
      <c r="H220" s="794"/>
      <c r="I220" s="794"/>
      <c r="J220" s="794"/>
      <c r="K220" s="794"/>
      <c r="L220" s="794"/>
      <c r="M220" s="794"/>
      <c r="N220" s="794"/>
      <c r="O220" s="795">
        <v>2380000</v>
      </c>
      <c r="P220" s="795"/>
      <c r="Q220" s="795"/>
      <c r="R220" s="234" t="s">
        <v>618</v>
      </c>
      <c r="S220" s="841">
        <v>3</v>
      </c>
      <c r="T220" s="841"/>
      <c r="U220" s="842">
        <f t="shared" si="1"/>
        <v>7140000</v>
      </c>
      <c r="V220" s="842"/>
      <c r="W220" s="842"/>
      <c r="X220" s="842"/>
      <c r="Y220" s="842"/>
      <c r="Z220" s="226"/>
      <c r="AA220">
        <v>18</v>
      </c>
    </row>
    <row r="221" spans="2:28" ht="12" customHeight="1">
      <c r="B221" s="241" t="s">
        <v>564</v>
      </c>
      <c r="C221" s="270">
        <v>15814</v>
      </c>
      <c r="D221" s="794" t="s">
        <v>681</v>
      </c>
      <c r="E221" s="794"/>
      <c r="F221" s="794"/>
      <c r="G221" s="794"/>
      <c r="H221" s="794"/>
      <c r="I221" s="794"/>
      <c r="J221" s="794"/>
      <c r="K221" s="794"/>
      <c r="L221" s="794"/>
      <c r="M221" s="794"/>
      <c r="N221" s="794"/>
      <c r="O221" s="795">
        <v>1972873.39</v>
      </c>
      <c r="P221" s="795"/>
      <c r="Q221" s="795"/>
      <c r="R221" s="234" t="s">
        <v>618</v>
      </c>
      <c r="S221" s="841">
        <v>3</v>
      </c>
      <c r="T221" s="841"/>
      <c r="U221" s="842">
        <f t="shared" si="1"/>
        <v>5918620</v>
      </c>
      <c r="V221" s="842"/>
      <c r="W221" s="842"/>
      <c r="X221" s="842"/>
      <c r="Y221" s="842"/>
      <c r="Z221" s="226"/>
      <c r="AA221">
        <v>19</v>
      </c>
    </row>
    <row r="222" spans="2:28" ht="12" customHeight="1">
      <c r="B222" s="241" t="s">
        <v>565</v>
      </c>
      <c r="C222" s="270">
        <v>12981</v>
      </c>
      <c r="D222" s="794" t="s">
        <v>682</v>
      </c>
      <c r="E222" s="794"/>
      <c r="F222" s="794"/>
      <c r="G222" s="794"/>
      <c r="H222" s="794"/>
      <c r="I222" s="794"/>
      <c r="J222" s="794"/>
      <c r="K222" s="794"/>
      <c r="L222" s="794"/>
      <c r="M222" s="794"/>
      <c r="N222" s="794"/>
      <c r="O222" s="795">
        <v>30148.81</v>
      </c>
      <c r="P222" s="795"/>
      <c r="Q222" s="795"/>
      <c r="R222" s="234" t="s">
        <v>618</v>
      </c>
      <c r="S222" s="841">
        <v>2</v>
      </c>
      <c r="T222" s="841"/>
      <c r="U222" s="842">
        <f t="shared" si="1"/>
        <v>60298</v>
      </c>
      <c r="V222" s="842"/>
      <c r="W222" s="842"/>
      <c r="X222" s="842"/>
      <c r="Y222" s="842"/>
      <c r="Z222" s="226"/>
      <c r="AA222">
        <v>20</v>
      </c>
    </row>
    <row r="223" spans="2:28" ht="12" customHeight="1">
      <c r="B223" s="241" t="s">
        <v>566</v>
      </c>
      <c r="C223" s="270">
        <v>10862</v>
      </c>
      <c r="D223" s="794" t="s">
        <v>683</v>
      </c>
      <c r="E223" s="794"/>
      <c r="F223" s="794"/>
      <c r="G223" s="794"/>
      <c r="H223" s="794"/>
      <c r="I223" s="794"/>
      <c r="J223" s="794"/>
      <c r="K223" s="794"/>
      <c r="L223" s="794"/>
      <c r="M223" s="794"/>
      <c r="N223" s="794"/>
      <c r="O223" s="795">
        <v>1410.45</v>
      </c>
      <c r="P223" s="795"/>
      <c r="Q223" s="795"/>
      <c r="R223" s="234" t="s">
        <v>339</v>
      </c>
      <c r="S223" s="841">
        <v>5335.6786873994588</v>
      </c>
      <c r="T223" s="841"/>
      <c r="U223" s="842">
        <f t="shared" si="1"/>
        <v>7525708</v>
      </c>
      <c r="V223" s="842"/>
      <c r="W223" s="842"/>
      <c r="X223" s="842"/>
      <c r="Y223" s="842"/>
      <c r="Z223" s="226"/>
      <c r="AA223">
        <v>21</v>
      </c>
    </row>
    <row r="224" spans="2:28" ht="12" customHeight="1">
      <c r="B224" s="241" t="s">
        <v>567</v>
      </c>
      <c r="C224" s="270">
        <v>12429</v>
      </c>
      <c r="D224" s="794" t="s">
        <v>684</v>
      </c>
      <c r="E224" s="794"/>
      <c r="F224" s="794"/>
      <c r="G224" s="794"/>
      <c r="H224" s="794"/>
      <c r="I224" s="794"/>
      <c r="J224" s="794"/>
      <c r="K224" s="794"/>
      <c r="L224" s="794"/>
      <c r="M224" s="794"/>
      <c r="N224" s="794"/>
      <c r="O224" s="795">
        <v>11885.87</v>
      </c>
      <c r="P224" s="795"/>
      <c r="Q224" s="795"/>
      <c r="R224" s="234" t="s">
        <v>619</v>
      </c>
      <c r="S224" s="841">
        <v>40</v>
      </c>
      <c r="T224" s="841"/>
      <c r="U224" s="842">
        <f t="shared" si="1"/>
        <v>475435</v>
      </c>
      <c r="V224" s="842"/>
      <c r="W224" s="842"/>
      <c r="X224" s="842"/>
      <c r="Y224" s="842"/>
      <c r="Z224" s="226"/>
      <c r="AA224">
        <v>22</v>
      </c>
    </row>
    <row r="225" spans="2:29" ht="12" customHeight="1">
      <c r="B225" s="241" t="s">
        <v>568</v>
      </c>
      <c r="C225" s="270">
        <v>106056</v>
      </c>
      <c r="D225" s="794" t="s">
        <v>685</v>
      </c>
      <c r="E225" s="794"/>
      <c r="F225" s="794"/>
      <c r="G225" s="794"/>
      <c r="H225" s="794"/>
      <c r="I225" s="794"/>
      <c r="J225" s="794"/>
      <c r="K225" s="794"/>
      <c r="L225" s="794"/>
      <c r="M225" s="794"/>
      <c r="N225" s="794"/>
      <c r="O225" s="795">
        <v>37388794</v>
      </c>
      <c r="P225" s="795"/>
      <c r="Q225" s="795"/>
      <c r="R225" s="234" t="s">
        <v>618</v>
      </c>
      <c r="S225" s="841">
        <v>2</v>
      </c>
      <c r="T225" s="841"/>
      <c r="U225" s="842">
        <f t="shared" si="1"/>
        <v>74777588</v>
      </c>
      <c r="V225" s="842"/>
      <c r="W225" s="842"/>
      <c r="X225" s="842"/>
      <c r="Y225" s="842"/>
      <c r="Z225" s="226"/>
      <c r="AA225">
        <v>23</v>
      </c>
    </row>
    <row r="226" spans="2:29" ht="12" customHeight="1">
      <c r="B226" s="241" t="s">
        <v>569</v>
      </c>
      <c r="C226" s="270">
        <v>10343</v>
      </c>
      <c r="D226" s="794" t="s">
        <v>686</v>
      </c>
      <c r="E226" s="794"/>
      <c r="F226" s="794"/>
      <c r="G226" s="794"/>
      <c r="H226" s="794"/>
      <c r="I226" s="794"/>
      <c r="J226" s="794"/>
      <c r="K226" s="794"/>
      <c r="L226" s="794"/>
      <c r="M226" s="794"/>
      <c r="N226" s="794"/>
      <c r="O226" s="795">
        <v>104861.26</v>
      </c>
      <c r="P226" s="795"/>
      <c r="Q226" s="795"/>
      <c r="R226" s="234" t="s">
        <v>390</v>
      </c>
      <c r="S226" s="841">
        <v>4</v>
      </c>
      <c r="T226" s="841"/>
      <c r="U226" s="842">
        <f t="shared" si="1"/>
        <v>419445</v>
      </c>
      <c r="V226" s="842"/>
      <c r="W226" s="842"/>
      <c r="X226" s="842"/>
      <c r="Y226" s="842"/>
      <c r="Z226" s="226"/>
      <c r="AA226">
        <v>24</v>
      </c>
    </row>
    <row r="227" spans="2:29" ht="12" customHeight="1">
      <c r="B227" s="241" t="s">
        <v>570</v>
      </c>
      <c r="C227" s="270">
        <v>13692</v>
      </c>
      <c r="D227" s="794" t="s">
        <v>687</v>
      </c>
      <c r="E227" s="794"/>
      <c r="F227" s="794"/>
      <c r="G227" s="794"/>
      <c r="H227" s="794"/>
      <c r="I227" s="794"/>
      <c r="J227" s="794"/>
      <c r="K227" s="794"/>
      <c r="L227" s="794"/>
      <c r="M227" s="794"/>
      <c r="N227" s="794"/>
      <c r="O227" s="795">
        <v>175915.88</v>
      </c>
      <c r="P227" s="795"/>
      <c r="Q227" s="795"/>
      <c r="R227" s="234" t="s">
        <v>339</v>
      </c>
      <c r="S227" s="841">
        <v>81.25</v>
      </c>
      <c r="T227" s="841"/>
      <c r="U227" s="842">
        <f t="shared" si="1"/>
        <v>14293165</v>
      </c>
      <c r="V227" s="842"/>
      <c r="W227" s="842"/>
      <c r="X227" s="842"/>
      <c r="Y227" s="842"/>
      <c r="Z227" s="226"/>
      <c r="AA227">
        <v>27</v>
      </c>
    </row>
    <row r="228" spans="2:29" ht="12" customHeight="1">
      <c r="B228" s="241" t="s">
        <v>571</v>
      </c>
      <c r="C228" s="270">
        <v>105803</v>
      </c>
      <c r="D228" s="794" t="s">
        <v>688</v>
      </c>
      <c r="E228" s="794"/>
      <c r="F228" s="794"/>
      <c r="G228" s="794"/>
      <c r="H228" s="794"/>
      <c r="I228" s="794"/>
      <c r="J228" s="794"/>
      <c r="K228" s="794"/>
      <c r="L228" s="794"/>
      <c r="M228" s="794"/>
      <c r="N228" s="794"/>
      <c r="O228" s="795">
        <v>24173187</v>
      </c>
      <c r="P228" s="795"/>
      <c r="Q228" s="795"/>
      <c r="R228" s="234" t="s">
        <v>618</v>
      </c>
      <c r="S228" s="841">
        <v>5</v>
      </c>
      <c r="T228" s="841"/>
      <c r="U228" s="842">
        <f t="shared" si="1"/>
        <v>120865935</v>
      </c>
      <c r="V228" s="842"/>
      <c r="W228" s="842"/>
      <c r="X228" s="842"/>
      <c r="Y228" s="842"/>
      <c r="Z228" s="226"/>
      <c r="AA228">
        <v>29</v>
      </c>
    </row>
    <row r="229" spans="2:29" ht="12" customHeight="1">
      <c r="B229" s="241" t="s">
        <v>572</v>
      </c>
      <c r="C229" s="270"/>
      <c r="D229" s="794" t="s">
        <v>689</v>
      </c>
      <c r="E229" s="794"/>
      <c r="F229" s="794"/>
      <c r="G229" s="794"/>
      <c r="H229" s="794"/>
      <c r="I229" s="794"/>
      <c r="J229" s="794"/>
      <c r="K229" s="794"/>
      <c r="L229" s="794"/>
      <c r="M229" s="794"/>
      <c r="N229" s="794"/>
      <c r="O229" s="795">
        <v>95857</v>
      </c>
      <c r="P229" s="795"/>
      <c r="Q229" s="795"/>
      <c r="R229" s="234" t="s">
        <v>339</v>
      </c>
      <c r="S229" s="841">
        <v>3521.2900000000004</v>
      </c>
      <c r="T229" s="841"/>
      <c r="U229" s="842">
        <f t="shared" si="1"/>
        <v>337540296</v>
      </c>
      <c r="V229" s="842"/>
      <c r="W229" s="842"/>
      <c r="X229" s="842"/>
      <c r="Y229" s="842"/>
      <c r="Z229" s="226"/>
      <c r="AA229">
        <v>30</v>
      </c>
      <c r="AB229" s="353" t="s">
        <v>764</v>
      </c>
      <c r="AC229" s="354" t="s">
        <v>765</v>
      </c>
    </row>
    <row r="230" spans="2:29" ht="12" customHeight="1">
      <c r="B230" s="271" t="s">
        <v>573</v>
      </c>
      <c r="C230" s="270">
        <v>14062</v>
      </c>
      <c r="D230" s="794" t="s">
        <v>690</v>
      </c>
      <c r="E230" s="794"/>
      <c r="F230" s="794"/>
      <c r="G230" s="794"/>
      <c r="H230" s="794"/>
      <c r="I230" s="794"/>
      <c r="J230" s="794"/>
      <c r="K230" s="794"/>
      <c r="L230" s="794"/>
      <c r="M230" s="794"/>
      <c r="N230" s="794"/>
      <c r="O230" s="795">
        <v>71507.23</v>
      </c>
      <c r="P230" s="795"/>
      <c r="Q230" s="795"/>
      <c r="R230" s="273" t="s">
        <v>339</v>
      </c>
      <c r="S230" s="841">
        <v>2298.6161326850802</v>
      </c>
      <c r="T230" s="841"/>
      <c r="U230" s="842">
        <f t="shared" si="1"/>
        <v>164367672</v>
      </c>
      <c r="V230" s="842"/>
      <c r="W230" s="842"/>
      <c r="X230" s="842"/>
      <c r="Y230" s="842"/>
      <c r="Z230" s="226"/>
      <c r="AA230">
        <v>32</v>
      </c>
      <c r="AB230" s="352">
        <v>2298.6160523850845</v>
      </c>
      <c r="AC230">
        <v>2298.6161326850802</v>
      </c>
    </row>
    <row r="231" spans="2:29" ht="12" customHeight="1">
      <c r="B231" s="241" t="s">
        <v>574</v>
      </c>
      <c r="C231" s="270">
        <v>106716</v>
      </c>
      <c r="D231" s="794" t="s">
        <v>691</v>
      </c>
      <c r="E231" s="794"/>
      <c r="F231" s="794"/>
      <c r="G231" s="794"/>
      <c r="H231" s="794"/>
      <c r="I231" s="794"/>
      <c r="J231" s="794"/>
      <c r="K231" s="794"/>
      <c r="L231" s="794"/>
      <c r="M231" s="794"/>
      <c r="N231" s="794"/>
      <c r="O231" s="795">
        <v>94371280</v>
      </c>
      <c r="P231" s="795"/>
      <c r="Q231" s="795"/>
      <c r="R231" s="234" t="s">
        <v>618</v>
      </c>
      <c r="S231" s="841">
        <v>1</v>
      </c>
      <c r="T231" s="841"/>
      <c r="U231" s="842">
        <f t="shared" si="1"/>
        <v>94371280</v>
      </c>
      <c r="V231" s="842"/>
      <c r="W231" s="842"/>
      <c r="X231" s="842"/>
      <c r="Y231" s="842"/>
      <c r="Z231" s="226"/>
      <c r="AA231">
        <v>33</v>
      </c>
      <c r="AB231" s="355">
        <f>+AB230-AC230</f>
        <v>-8.0299995715904515E-5</v>
      </c>
    </row>
    <row r="232" spans="2:29" ht="12" customHeight="1">
      <c r="B232" s="241" t="s">
        <v>622</v>
      </c>
      <c r="C232" s="270">
        <v>106052</v>
      </c>
      <c r="D232" s="794" t="s">
        <v>692</v>
      </c>
      <c r="E232" s="794"/>
      <c r="F232" s="794"/>
      <c r="G232" s="794"/>
      <c r="H232" s="794"/>
      <c r="I232" s="794"/>
      <c r="J232" s="794"/>
      <c r="K232" s="794"/>
      <c r="L232" s="794"/>
      <c r="M232" s="794"/>
      <c r="N232" s="794"/>
      <c r="O232" s="795">
        <v>79800000</v>
      </c>
      <c r="P232" s="795"/>
      <c r="Q232" s="795"/>
      <c r="R232" s="234" t="s">
        <v>618</v>
      </c>
      <c r="S232" s="841">
        <v>5</v>
      </c>
      <c r="T232" s="841"/>
      <c r="U232" s="842">
        <f t="shared" ref="U232:U272" si="2">+ROUND(O232*S232,0)</f>
        <v>399000000</v>
      </c>
      <c r="V232" s="842"/>
      <c r="W232" s="842"/>
      <c r="X232" s="842"/>
      <c r="Y232" s="842"/>
      <c r="Z232" s="226"/>
      <c r="AA232">
        <v>34</v>
      </c>
    </row>
    <row r="233" spans="2:29" ht="12" customHeight="1">
      <c r="B233" s="241" t="s">
        <v>623</v>
      </c>
      <c r="C233" s="270">
        <v>100319</v>
      </c>
      <c r="D233" s="794" t="s">
        <v>693</v>
      </c>
      <c r="E233" s="794"/>
      <c r="F233" s="794"/>
      <c r="G233" s="794"/>
      <c r="H233" s="794"/>
      <c r="I233" s="794"/>
      <c r="J233" s="794"/>
      <c r="K233" s="794"/>
      <c r="L233" s="794"/>
      <c r="M233" s="794"/>
      <c r="N233" s="794"/>
      <c r="O233" s="795">
        <v>100197900</v>
      </c>
      <c r="P233" s="795"/>
      <c r="Q233" s="795"/>
      <c r="R233" s="234" t="s">
        <v>618</v>
      </c>
      <c r="S233" s="841">
        <v>2</v>
      </c>
      <c r="T233" s="841"/>
      <c r="U233" s="842">
        <f t="shared" si="2"/>
        <v>200395800</v>
      </c>
      <c r="V233" s="842"/>
      <c r="W233" s="842"/>
      <c r="X233" s="842"/>
      <c r="Y233" s="842"/>
      <c r="Z233" s="226"/>
      <c r="AA233">
        <v>35</v>
      </c>
    </row>
    <row r="234" spans="2:29" ht="12" customHeight="1">
      <c r="B234" s="241" t="s">
        <v>624</v>
      </c>
      <c r="C234" s="270">
        <v>106048</v>
      </c>
      <c r="D234" s="794" t="s">
        <v>694</v>
      </c>
      <c r="E234" s="794"/>
      <c r="F234" s="794"/>
      <c r="G234" s="794"/>
      <c r="H234" s="794"/>
      <c r="I234" s="794"/>
      <c r="J234" s="794"/>
      <c r="K234" s="794"/>
      <c r="L234" s="794"/>
      <c r="M234" s="794"/>
      <c r="N234" s="794"/>
      <c r="O234" s="795">
        <v>123750000</v>
      </c>
      <c r="P234" s="795"/>
      <c r="Q234" s="795"/>
      <c r="R234" s="234" t="s">
        <v>618</v>
      </c>
      <c r="S234" s="841">
        <v>1</v>
      </c>
      <c r="T234" s="841"/>
      <c r="U234" s="842">
        <f t="shared" si="2"/>
        <v>123750000</v>
      </c>
      <c r="V234" s="842"/>
      <c r="W234" s="842"/>
      <c r="X234" s="842"/>
      <c r="Y234" s="842"/>
      <c r="Z234" s="226"/>
      <c r="AA234">
        <v>36</v>
      </c>
    </row>
    <row r="235" spans="2:29" ht="12" customHeight="1">
      <c r="B235" s="241" t="s">
        <v>625</v>
      </c>
      <c r="C235" s="270">
        <v>12478</v>
      </c>
      <c r="D235" s="794" t="s">
        <v>695</v>
      </c>
      <c r="E235" s="794"/>
      <c r="F235" s="794"/>
      <c r="G235" s="794"/>
      <c r="H235" s="794"/>
      <c r="I235" s="794"/>
      <c r="J235" s="794"/>
      <c r="K235" s="794"/>
      <c r="L235" s="794"/>
      <c r="M235" s="794"/>
      <c r="N235" s="794"/>
      <c r="O235" s="795">
        <v>46961.74</v>
      </c>
      <c r="P235" s="795"/>
      <c r="Q235" s="795"/>
      <c r="R235" s="234" t="s">
        <v>619</v>
      </c>
      <c r="S235" s="841">
        <v>19</v>
      </c>
      <c r="T235" s="841"/>
      <c r="U235" s="842">
        <f t="shared" si="2"/>
        <v>892273</v>
      </c>
      <c r="V235" s="842"/>
      <c r="W235" s="842"/>
      <c r="X235" s="842"/>
      <c r="Y235" s="842"/>
      <c r="Z235" s="226"/>
      <c r="AA235">
        <v>39</v>
      </c>
    </row>
    <row r="236" spans="2:29" ht="12" customHeight="1">
      <c r="B236" s="241" t="s">
        <v>626</v>
      </c>
      <c r="C236" s="270">
        <v>16676</v>
      </c>
      <c r="D236" s="794" t="s">
        <v>696</v>
      </c>
      <c r="E236" s="794"/>
      <c r="F236" s="794"/>
      <c r="G236" s="794"/>
      <c r="H236" s="794"/>
      <c r="I236" s="794"/>
      <c r="J236" s="794"/>
      <c r="K236" s="794"/>
      <c r="L236" s="794"/>
      <c r="M236" s="794"/>
      <c r="N236" s="794"/>
      <c r="O236" s="795">
        <v>281138</v>
      </c>
      <c r="P236" s="795"/>
      <c r="Q236" s="795"/>
      <c r="R236" s="238" t="s">
        <v>339</v>
      </c>
      <c r="S236" s="841">
        <v>197.75</v>
      </c>
      <c r="T236" s="841"/>
      <c r="U236" s="842">
        <f t="shared" si="2"/>
        <v>55595040</v>
      </c>
      <c r="V236" s="842"/>
      <c r="W236" s="842"/>
      <c r="X236" s="842"/>
      <c r="Y236" s="842"/>
      <c r="Z236" s="226"/>
      <c r="AA236">
        <v>40</v>
      </c>
    </row>
    <row r="237" spans="2:29" ht="12" customHeight="1">
      <c r="B237" s="241" t="s">
        <v>627</v>
      </c>
      <c r="C237" s="270">
        <v>10342</v>
      </c>
      <c r="D237" s="794" t="s">
        <v>697</v>
      </c>
      <c r="E237" s="794"/>
      <c r="F237" s="794"/>
      <c r="G237" s="794"/>
      <c r="H237" s="794"/>
      <c r="I237" s="794"/>
      <c r="J237" s="794"/>
      <c r="K237" s="794"/>
      <c r="L237" s="794"/>
      <c r="M237" s="794"/>
      <c r="N237" s="794"/>
      <c r="O237" s="795">
        <v>5374.53</v>
      </c>
      <c r="P237" s="795"/>
      <c r="Q237" s="795"/>
      <c r="R237" s="267" t="s">
        <v>618</v>
      </c>
      <c r="S237" s="841">
        <v>35</v>
      </c>
      <c r="T237" s="841"/>
      <c r="U237" s="842">
        <f t="shared" si="2"/>
        <v>188109</v>
      </c>
      <c r="V237" s="842"/>
      <c r="W237" s="842"/>
      <c r="X237" s="842"/>
      <c r="Y237" s="842"/>
      <c r="Z237" s="226"/>
      <c r="AA237">
        <v>41</v>
      </c>
    </row>
    <row r="238" spans="2:29" ht="12" customHeight="1">
      <c r="B238" s="241" t="s">
        <v>628</v>
      </c>
      <c r="C238" s="270">
        <v>12801</v>
      </c>
      <c r="D238" s="794" t="s">
        <v>698</v>
      </c>
      <c r="E238" s="794"/>
      <c r="F238" s="794"/>
      <c r="G238" s="794"/>
      <c r="H238" s="794"/>
      <c r="I238" s="794"/>
      <c r="J238" s="794"/>
      <c r="K238" s="794"/>
      <c r="L238" s="794"/>
      <c r="M238" s="794"/>
      <c r="N238" s="794"/>
      <c r="O238" s="795">
        <v>24403.03</v>
      </c>
      <c r="P238" s="795"/>
      <c r="Q238" s="795"/>
      <c r="R238" s="267" t="s">
        <v>339</v>
      </c>
      <c r="S238" s="841">
        <v>36.24</v>
      </c>
      <c r="T238" s="841"/>
      <c r="U238" s="842">
        <f t="shared" si="2"/>
        <v>884366</v>
      </c>
      <c r="V238" s="842"/>
      <c r="W238" s="842"/>
      <c r="X238" s="842"/>
      <c r="Y238" s="842"/>
      <c r="Z238" s="226"/>
      <c r="AA238">
        <v>42</v>
      </c>
    </row>
    <row r="239" spans="2:29" ht="12" customHeight="1">
      <c r="B239" s="241" t="s">
        <v>629</v>
      </c>
      <c r="C239" s="270">
        <v>10918</v>
      </c>
      <c r="D239" s="794" t="s">
        <v>699</v>
      </c>
      <c r="E239" s="794"/>
      <c r="F239" s="794"/>
      <c r="G239" s="794"/>
      <c r="H239" s="794"/>
      <c r="I239" s="794"/>
      <c r="J239" s="794"/>
      <c r="K239" s="794"/>
      <c r="L239" s="794"/>
      <c r="M239" s="794"/>
      <c r="N239" s="794"/>
      <c r="O239" s="795">
        <v>13105.45</v>
      </c>
      <c r="P239" s="795"/>
      <c r="Q239" s="795"/>
      <c r="R239" s="267" t="s">
        <v>619</v>
      </c>
      <c r="S239" s="841">
        <v>149.17000000000002</v>
      </c>
      <c r="T239" s="841"/>
      <c r="U239" s="842">
        <f t="shared" si="2"/>
        <v>1954940</v>
      </c>
      <c r="V239" s="842"/>
      <c r="W239" s="842"/>
      <c r="X239" s="842"/>
      <c r="Y239" s="842"/>
      <c r="Z239" s="226"/>
      <c r="AA239">
        <v>43</v>
      </c>
    </row>
    <row r="240" spans="2:29" ht="12" customHeight="1">
      <c r="B240" s="241" t="s">
        <v>630</v>
      </c>
      <c r="C240" s="270">
        <v>10127</v>
      </c>
      <c r="D240" s="794" t="s">
        <v>700</v>
      </c>
      <c r="E240" s="794"/>
      <c r="F240" s="794"/>
      <c r="G240" s="794"/>
      <c r="H240" s="794"/>
      <c r="I240" s="794"/>
      <c r="J240" s="794"/>
      <c r="K240" s="794"/>
      <c r="L240" s="794"/>
      <c r="M240" s="794"/>
      <c r="N240" s="794"/>
      <c r="O240" s="795">
        <v>5953.06</v>
      </c>
      <c r="P240" s="795"/>
      <c r="Q240" s="795"/>
      <c r="R240" s="266" t="s">
        <v>619</v>
      </c>
      <c r="S240" s="841">
        <v>834.99</v>
      </c>
      <c r="T240" s="841"/>
      <c r="U240" s="842">
        <f t="shared" si="2"/>
        <v>4970746</v>
      </c>
      <c r="V240" s="842"/>
      <c r="W240" s="842"/>
      <c r="X240" s="842"/>
      <c r="Y240" s="842"/>
      <c r="Z240" s="226"/>
      <c r="AA240">
        <v>44</v>
      </c>
    </row>
    <row r="241" spans="2:27" ht="12" customHeight="1">
      <c r="B241" s="241" t="s">
        <v>631</v>
      </c>
      <c r="C241" s="270">
        <v>15421</v>
      </c>
      <c r="D241" s="794" t="s">
        <v>701</v>
      </c>
      <c r="E241" s="794"/>
      <c r="F241" s="794"/>
      <c r="G241" s="794"/>
      <c r="H241" s="794"/>
      <c r="I241" s="794"/>
      <c r="J241" s="794"/>
      <c r="K241" s="794"/>
      <c r="L241" s="794"/>
      <c r="M241" s="794"/>
      <c r="N241" s="794"/>
      <c r="O241" s="795">
        <v>499524.48</v>
      </c>
      <c r="P241" s="795"/>
      <c r="Q241" s="795"/>
      <c r="R241" s="266" t="s">
        <v>618</v>
      </c>
      <c r="S241" s="841">
        <v>1</v>
      </c>
      <c r="T241" s="841"/>
      <c r="U241" s="842">
        <f t="shared" si="2"/>
        <v>499524</v>
      </c>
      <c r="V241" s="842"/>
      <c r="W241" s="842"/>
      <c r="X241" s="842"/>
      <c r="Y241" s="842"/>
      <c r="Z241" s="226"/>
      <c r="AA241">
        <v>45</v>
      </c>
    </row>
    <row r="242" spans="2:27" ht="12" customHeight="1">
      <c r="B242" s="241" t="s">
        <v>632</v>
      </c>
      <c r="C242" s="270">
        <v>10002</v>
      </c>
      <c r="D242" s="843" t="s">
        <v>702</v>
      </c>
      <c r="E242" s="844"/>
      <c r="F242" s="844"/>
      <c r="G242" s="844"/>
      <c r="H242" s="844"/>
      <c r="I242" s="844"/>
      <c r="J242" s="844"/>
      <c r="K242" s="844"/>
      <c r="L242" s="844"/>
      <c r="M242" s="844"/>
      <c r="N242" s="845"/>
      <c r="O242" s="796">
        <v>12071.24</v>
      </c>
      <c r="P242" s="846"/>
      <c r="Q242" s="847"/>
      <c r="R242" s="266" t="s">
        <v>619</v>
      </c>
      <c r="S242" s="797">
        <v>236.10000000000002</v>
      </c>
      <c r="T242" s="798"/>
      <c r="U242" s="799">
        <f t="shared" si="2"/>
        <v>2850020</v>
      </c>
      <c r="V242" s="800"/>
      <c r="W242" s="800"/>
      <c r="X242" s="800"/>
      <c r="Y242" s="801"/>
      <c r="Z242" s="226"/>
      <c r="AA242">
        <v>47</v>
      </c>
    </row>
    <row r="243" spans="2:27" ht="12" customHeight="1">
      <c r="B243" s="241" t="s">
        <v>633</v>
      </c>
      <c r="C243" s="270">
        <v>12805</v>
      </c>
      <c r="D243" s="794" t="s">
        <v>703</v>
      </c>
      <c r="E243" s="794"/>
      <c r="F243" s="794"/>
      <c r="G243" s="794"/>
      <c r="H243" s="794"/>
      <c r="I243" s="794"/>
      <c r="J243" s="794"/>
      <c r="K243" s="794"/>
      <c r="L243" s="794"/>
      <c r="M243" s="794"/>
      <c r="N243" s="794"/>
      <c r="O243" s="795">
        <v>13774.23</v>
      </c>
      <c r="P243" s="795"/>
      <c r="Q243" s="795"/>
      <c r="R243" s="266" t="s">
        <v>339</v>
      </c>
      <c r="S243" s="841">
        <v>2350.52</v>
      </c>
      <c r="T243" s="841"/>
      <c r="U243" s="842">
        <f t="shared" si="2"/>
        <v>32376603</v>
      </c>
      <c r="V243" s="842"/>
      <c r="W243" s="842"/>
      <c r="X243" s="842"/>
      <c r="Y243" s="842"/>
      <c r="Z243" s="226"/>
      <c r="AA243">
        <v>48</v>
      </c>
    </row>
    <row r="244" spans="2:27" ht="12" customHeight="1">
      <c r="B244" s="241" t="s">
        <v>634</v>
      </c>
      <c r="C244" s="270">
        <v>12158</v>
      </c>
      <c r="D244" s="794" t="s">
        <v>704</v>
      </c>
      <c r="E244" s="794"/>
      <c r="F244" s="794"/>
      <c r="G244" s="794"/>
      <c r="H244" s="794"/>
      <c r="I244" s="794"/>
      <c r="J244" s="794"/>
      <c r="K244" s="794"/>
      <c r="L244" s="794"/>
      <c r="M244" s="794"/>
      <c r="N244" s="794"/>
      <c r="O244" s="795">
        <v>52244.08</v>
      </c>
      <c r="P244" s="795"/>
      <c r="Q244" s="795"/>
      <c r="R244" s="266" t="s">
        <v>619</v>
      </c>
      <c r="S244" s="841">
        <v>1</v>
      </c>
      <c r="T244" s="841"/>
      <c r="U244" s="842">
        <f t="shared" si="2"/>
        <v>52244</v>
      </c>
      <c r="V244" s="842"/>
      <c r="W244" s="842"/>
      <c r="X244" s="842"/>
      <c r="Y244" s="842"/>
      <c r="Z244" s="226"/>
      <c r="AA244">
        <v>49</v>
      </c>
    </row>
    <row r="245" spans="2:27" ht="12" customHeight="1">
      <c r="B245" s="241" t="s">
        <v>635</v>
      </c>
      <c r="C245" s="270">
        <v>16518</v>
      </c>
      <c r="D245" s="794" t="s">
        <v>705</v>
      </c>
      <c r="E245" s="794"/>
      <c r="F245" s="794"/>
      <c r="G245" s="794"/>
      <c r="H245" s="794"/>
      <c r="I245" s="794"/>
      <c r="J245" s="794"/>
      <c r="K245" s="794"/>
      <c r="L245" s="794"/>
      <c r="M245" s="794"/>
      <c r="N245" s="794"/>
      <c r="O245" s="795">
        <v>127898.14</v>
      </c>
      <c r="P245" s="795"/>
      <c r="Q245" s="795"/>
      <c r="R245" s="266" t="s">
        <v>618</v>
      </c>
      <c r="S245" s="841">
        <v>1</v>
      </c>
      <c r="T245" s="841"/>
      <c r="U245" s="842">
        <f t="shared" si="2"/>
        <v>127898</v>
      </c>
      <c r="V245" s="842"/>
      <c r="W245" s="842"/>
      <c r="X245" s="842"/>
      <c r="Y245" s="842"/>
      <c r="Z245" s="226"/>
      <c r="AA245">
        <v>50</v>
      </c>
    </row>
    <row r="246" spans="2:27" ht="12" customHeight="1">
      <c r="B246" s="241" t="s">
        <v>636</v>
      </c>
      <c r="C246" s="270">
        <v>15401</v>
      </c>
      <c r="D246" s="794" t="s">
        <v>706</v>
      </c>
      <c r="E246" s="794"/>
      <c r="F246" s="794"/>
      <c r="G246" s="794"/>
      <c r="H246" s="794"/>
      <c r="I246" s="794"/>
      <c r="J246" s="794"/>
      <c r="K246" s="794"/>
      <c r="L246" s="794"/>
      <c r="M246" s="794"/>
      <c r="N246" s="794"/>
      <c r="O246" s="795">
        <v>20135.740000000002</v>
      </c>
      <c r="P246" s="795"/>
      <c r="Q246" s="795"/>
      <c r="R246" s="266" t="s">
        <v>339</v>
      </c>
      <c r="S246" s="841">
        <v>7.1400000000000006</v>
      </c>
      <c r="T246" s="841"/>
      <c r="U246" s="842">
        <f t="shared" si="2"/>
        <v>143769</v>
      </c>
      <c r="V246" s="842"/>
      <c r="W246" s="842"/>
      <c r="X246" s="842"/>
      <c r="Y246" s="842"/>
      <c r="Z246" s="226"/>
      <c r="AA246">
        <v>51</v>
      </c>
    </row>
    <row r="247" spans="2:27" ht="12" customHeight="1">
      <c r="B247" s="241" t="s">
        <v>637</v>
      </c>
      <c r="C247" s="270">
        <v>10352</v>
      </c>
      <c r="D247" s="794" t="s">
        <v>707</v>
      </c>
      <c r="E247" s="794"/>
      <c r="F247" s="794"/>
      <c r="G247" s="794"/>
      <c r="H247" s="794"/>
      <c r="I247" s="794"/>
      <c r="J247" s="794"/>
      <c r="K247" s="794"/>
      <c r="L247" s="794"/>
      <c r="M247" s="794"/>
      <c r="N247" s="794"/>
      <c r="O247" s="795">
        <v>64690.75</v>
      </c>
      <c r="P247" s="795"/>
      <c r="Q247" s="795"/>
      <c r="R247" s="266" t="s">
        <v>619</v>
      </c>
      <c r="S247" s="841">
        <v>182.67999999999998</v>
      </c>
      <c r="T247" s="841"/>
      <c r="U247" s="842">
        <f t="shared" si="2"/>
        <v>11817706</v>
      </c>
      <c r="V247" s="842"/>
      <c r="W247" s="842"/>
      <c r="X247" s="842"/>
      <c r="Y247" s="842"/>
      <c r="Z247" s="226"/>
      <c r="AA247">
        <v>53</v>
      </c>
    </row>
    <row r="248" spans="2:27" ht="12" customHeight="1">
      <c r="B248" s="241" t="s">
        <v>638</v>
      </c>
      <c r="C248" s="270">
        <v>16634</v>
      </c>
      <c r="D248" s="794" t="s">
        <v>708</v>
      </c>
      <c r="E248" s="794"/>
      <c r="F248" s="794"/>
      <c r="G248" s="794"/>
      <c r="H248" s="794"/>
      <c r="I248" s="794"/>
      <c r="J248" s="794"/>
      <c r="K248" s="794"/>
      <c r="L248" s="794"/>
      <c r="M248" s="794"/>
      <c r="N248" s="794"/>
      <c r="O248" s="795">
        <v>42908.1</v>
      </c>
      <c r="P248" s="795"/>
      <c r="Q248" s="795"/>
      <c r="R248" s="266" t="s">
        <v>339</v>
      </c>
      <c r="S248" s="841">
        <v>2687.7799999999997</v>
      </c>
      <c r="T248" s="841"/>
      <c r="U248" s="842">
        <f t="shared" si="2"/>
        <v>115327533</v>
      </c>
      <c r="V248" s="842"/>
      <c r="W248" s="842"/>
      <c r="X248" s="842"/>
      <c r="Y248" s="842"/>
      <c r="Z248" s="226"/>
      <c r="AA248">
        <v>54</v>
      </c>
    </row>
    <row r="249" spans="2:27" ht="12" customHeight="1">
      <c r="B249" s="241" t="s">
        <v>639</v>
      </c>
      <c r="C249" s="270">
        <v>12064</v>
      </c>
      <c r="D249" s="794" t="s">
        <v>709</v>
      </c>
      <c r="E249" s="794"/>
      <c r="F249" s="794"/>
      <c r="G249" s="794"/>
      <c r="H249" s="794"/>
      <c r="I249" s="794"/>
      <c r="J249" s="794"/>
      <c r="K249" s="794"/>
      <c r="L249" s="794"/>
      <c r="M249" s="794"/>
      <c r="N249" s="794"/>
      <c r="O249" s="795">
        <v>65039.38</v>
      </c>
      <c r="P249" s="795"/>
      <c r="Q249" s="795"/>
      <c r="R249" s="266" t="s">
        <v>619</v>
      </c>
      <c r="S249" s="841">
        <v>133.95999999999998</v>
      </c>
      <c r="T249" s="841"/>
      <c r="U249" s="842">
        <f t="shared" si="2"/>
        <v>8712675</v>
      </c>
      <c r="V249" s="842"/>
      <c r="W249" s="842"/>
      <c r="X249" s="842"/>
      <c r="Y249" s="842"/>
      <c r="Z249" s="226"/>
      <c r="AA249">
        <v>55</v>
      </c>
    </row>
    <row r="250" spans="2:27" ht="12" customHeight="1">
      <c r="B250" s="241" t="s">
        <v>640</v>
      </c>
      <c r="C250" s="270"/>
      <c r="D250" s="794" t="s">
        <v>710</v>
      </c>
      <c r="E250" s="794"/>
      <c r="F250" s="794"/>
      <c r="G250" s="794"/>
      <c r="H250" s="794"/>
      <c r="I250" s="794"/>
      <c r="J250" s="794"/>
      <c r="K250" s="794"/>
      <c r="L250" s="794"/>
      <c r="M250" s="794"/>
      <c r="N250" s="794"/>
      <c r="O250" s="795">
        <v>360000</v>
      </c>
      <c r="P250" s="795"/>
      <c r="Q250" s="795"/>
      <c r="R250" s="266" t="s">
        <v>733</v>
      </c>
      <c r="S250" s="841">
        <v>10</v>
      </c>
      <c r="T250" s="841"/>
      <c r="U250" s="842">
        <f t="shared" si="2"/>
        <v>3600000</v>
      </c>
      <c r="V250" s="842"/>
      <c r="W250" s="842"/>
      <c r="X250" s="842"/>
      <c r="Y250" s="842"/>
      <c r="Z250" s="226"/>
      <c r="AA250">
        <v>56</v>
      </c>
    </row>
    <row r="251" spans="2:27" ht="12" customHeight="1">
      <c r="B251" s="241" t="s">
        <v>641</v>
      </c>
      <c r="C251" s="270">
        <v>12889</v>
      </c>
      <c r="D251" s="794" t="s">
        <v>711</v>
      </c>
      <c r="E251" s="794"/>
      <c r="F251" s="794"/>
      <c r="G251" s="794"/>
      <c r="H251" s="794"/>
      <c r="I251" s="794"/>
      <c r="J251" s="794"/>
      <c r="K251" s="794"/>
      <c r="L251" s="794"/>
      <c r="M251" s="794"/>
      <c r="N251" s="794"/>
      <c r="O251" s="795">
        <v>16614.66</v>
      </c>
      <c r="P251" s="795"/>
      <c r="Q251" s="795"/>
      <c r="R251" s="266" t="s">
        <v>619</v>
      </c>
      <c r="S251" s="841">
        <v>204.96</v>
      </c>
      <c r="T251" s="841"/>
      <c r="U251" s="842">
        <f t="shared" si="2"/>
        <v>3405341</v>
      </c>
      <c r="V251" s="842"/>
      <c r="W251" s="842"/>
      <c r="X251" s="842"/>
      <c r="Y251" s="842"/>
      <c r="Z251" s="226"/>
      <c r="AA251">
        <v>57</v>
      </c>
    </row>
    <row r="252" spans="2:27" ht="12" customHeight="1">
      <c r="B252" s="241" t="s">
        <v>642</v>
      </c>
      <c r="C252" s="270">
        <v>10206</v>
      </c>
      <c r="D252" s="794" t="s">
        <v>712</v>
      </c>
      <c r="E252" s="794"/>
      <c r="F252" s="794"/>
      <c r="G252" s="794"/>
      <c r="H252" s="794"/>
      <c r="I252" s="794"/>
      <c r="J252" s="794"/>
      <c r="K252" s="794"/>
      <c r="L252" s="794"/>
      <c r="M252" s="794"/>
      <c r="N252" s="794"/>
      <c r="O252" s="795">
        <v>6477.85</v>
      </c>
      <c r="P252" s="795"/>
      <c r="Q252" s="795"/>
      <c r="R252" s="266" t="s">
        <v>619</v>
      </c>
      <c r="S252" s="841">
        <v>233.54999999999998</v>
      </c>
      <c r="T252" s="841"/>
      <c r="U252" s="842">
        <f t="shared" si="2"/>
        <v>1512902</v>
      </c>
      <c r="V252" s="842"/>
      <c r="W252" s="842"/>
      <c r="X252" s="842"/>
      <c r="Y252" s="842"/>
      <c r="Z252" s="226"/>
      <c r="AA252">
        <v>58</v>
      </c>
    </row>
    <row r="253" spans="2:27" ht="12" customHeight="1">
      <c r="B253" s="241" t="s">
        <v>643</v>
      </c>
      <c r="C253" s="270">
        <v>14616</v>
      </c>
      <c r="D253" s="794" t="s">
        <v>713</v>
      </c>
      <c r="E253" s="794"/>
      <c r="F253" s="794"/>
      <c r="G253" s="794"/>
      <c r="H253" s="794"/>
      <c r="I253" s="794"/>
      <c r="J253" s="794"/>
      <c r="K253" s="794"/>
      <c r="L253" s="794"/>
      <c r="M253" s="794"/>
      <c r="N253" s="794"/>
      <c r="O253" s="795">
        <v>51862.94</v>
      </c>
      <c r="P253" s="795"/>
      <c r="Q253" s="795"/>
      <c r="R253" s="266" t="s">
        <v>618</v>
      </c>
      <c r="S253" s="841">
        <v>14</v>
      </c>
      <c r="T253" s="841"/>
      <c r="U253" s="842">
        <f t="shared" si="2"/>
        <v>726081</v>
      </c>
      <c r="V253" s="842"/>
      <c r="W253" s="842"/>
      <c r="X253" s="842"/>
      <c r="Y253" s="842"/>
      <c r="Z253" s="226"/>
      <c r="AA253">
        <v>59</v>
      </c>
    </row>
    <row r="254" spans="2:27" ht="12" customHeight="1">
      <c r="B254" s="241" t="s">
        <v>644</v>
      </c>
      <c r="C254" s="270">
        <v>14204</v>
      </c>
      <c r="D254" s="794" t="s">
        <v>714</v>
      </c>
      <c r="E254" s="794"/>
      <c r="F254" s="794"/>
      <c r="G254" s="794"/>
      <c r="H254" s="794"/>
      <c r="I254" s="794"/>
      <c r="J254" s="794"/>
      <c r="K254" s="794"/>
      <c r="L254" s="794"/>
      <c r="M254" s="794"/>
      <c r="N254" s="794"/>
      <c r="O254" s="795">
        <v>95000</v>
      </c>
      <c r="P254" s="795"/>
      <c r="Q254" s="795"/>
      <c r="R254" s="266" t="s">
        <v>618</v>
      </c>
      <c r="S254" s="841">
        <v>7</v>
      </c>
      <c r="T254" s="841"/>
      <c r="U254" s="842">
        <f t="shared" si="2"/>
        <v>665000</v>
      </c>
      <c r="V254" s="842"/>
      <c r="W254" s="842"/>
      <c r="X254" s="842"/>
      <c r="Y254" s="842"/>
      <c r="Z254" s="226"/>
      <c r="AA254">
        <v>60</v>
      </c>
    </row>
    <row r="255" spans="2:27" ht="12" customHeight="1">
      <c r="B255" s="241" t="s">
        <v>645</v>
      </c>
      <c r="C255" s="270">
        <v>14665</v>
      </c>
      <c r="D255" s="794" t="s">
        <v>715</v>
      </c>
      <c r="E255" s="794"/>
      <c r="F255" s="794"/>
      <c r="G255" s="794"/>
      <c r="H255" s="794"/>
      <c r="I255" s="794"/>
      <c r="J255" s="794"/>
      <c r="K255" s="794"/>
      <c r="L255" s="794"/>
      <c r="M255" s="794"/>
      <c r="N255" s="794"/>
      <c r="O255" s="795">
        <v>37492.04</v>
      </c>
      <c r="P255" s="795"/>
      <c r="Q255" s="795"/>
      <c r="R255" s="266" t="s">
        <v>619</v>
      </c>
      <c r="S255" s="841">
        <v>28.5</v>
      </c>
      <c r="T255" s="841"/>
      <c r="U255" s="842">
        <f t="shared" si="2"/>
        <v>1068523</v>
      </c>
      <c r="V255" s="842"/>
      <c r="W255" s="842"/>
      <c r="X255" s="842"/>
      <c r="Y255" s="842"/>
      <c r="Z255" s="226"/>
      <c r="AA255">
        <v>61</v>
      </c>
    </row>
    <row r="256" spans="2:27" ht="12" customHeight="1">
      <c r="B256" s="241" t="s">
        <v>646</v>
      </c>
      <c r="C256" s="270">
        <v>10868</v>
      </c>
      <c r="D256" s="794" t="s">
        <v>716</v>
      </c>
      <c r="E256" s="794"/>
      <c r="F256" s="794"/>
      <c r="G256" s="794"/>
      <c r="H256" s="794"/>
      <c r="I256" s="794"/>
      <c r="J256" s="794"/>
      <c r="K256" s="794"/>
      <c r="L256" s="794"/>
      <c r="M256" s="794"/>
      <c r="N256" s="794"/>
      <c r="O256" s="795">
        <v>23763.88</v>
      </c>
      <c r="P256" s="795"/>
      <c r="Q256" s="795"/>
      <c r="R256" s="266" t="s">
        <v>339</v>
      </c>
      <c r="S256" s="841">
        <v>267.24</v>
      </c>
      <c r="T256" s="841"/>
      <c r="U256" s="842">
        <f t="shared" si="2"/>
        <v>6350659</v>
      </c>
      <c r="V256" s="842"/>
      <c r="W256" s="842"/>
      <c r="X256" s="842"/>
      <c r="Y256" s="842"/>
      <c r="Z256" s="226"/>
      <c r="AA256">
        <v>64</v>
      </c>
    </row>
    <row r="257" spans="2:27" ht="12" customHeight="1">
      <c r="B257" s="241" t="s">
        <v>647</v>
      </c>
      <c r="C257" s="270">
        <v>10535</v>
      </c>
      <c r="D257" s="794" t="s">
        <v>717</v>
      </c>
      <c r="E257" s="794"/>
      <c r="F257" s="794"/>
      <c r="G257" s="794"/>
      <c r="H257" s="794"/>
      <c r="I257" s="794"/>
      <c r="J257" s="794"/>
      <c r="K257" s="794"/>
      <c r="L257" s="794"/>
      <c r="M257" s="794"/>
      <c r="N257" s="794"/>
      <c r="O257" s="795">
        <v>38073.46</v>
      </c>
      <c r="P257" s="795"/>
      <c r="Q257" s="795"/>
      <c r="R257" s="266" t="s">
        <v>619</v>
      </c>
      <c r="S257" s="841">
        <v>44.39</v>
      </c>
      <c r="T257" s="841"/>
      <c r="U257" s="842">
        <f t="shared" si="2"/>
        <v>1690081</v>
      </c>
      <c r="V257" s="842"/>
      <c r="W257" s="842"/>
      <c r="X257" s="842"/>
      <c r="Y257" s="842"/>
      <c r="Z257" s="226"/>
      <c r="AA257">
        <v>67</v>
      </c>
    </row>
    <row r="258" spans="2:27" ht="12" customHeight="1">
      <c r="B258" s="241" t="s">
        <v>648</v>
      </c>
      <c r="C258" s="270">
        <v>10803</v>
      </c>
      <c r="D258" s="794" t="s">
        <v>718</v>
      </c>
      <c r="E258" s="794"/>
      <c r="F258" s="794"/>
      <c r="G258" s="794"/>
      <c r="H258" s="794"/>
      <c r="I258" s="794"/>
      <c r="J258" s="794"/>
      <c r="K258" s="794"/>
      <c r="L258" s="794"/>
      <c r="M258" s="794"/>
      <c r="N258" s="794"/>
      <c r="O258" s="795">
        <v>139685.01999999999</v>
      </c>
      <c r="P258" s="795"/>
      <c r="Q258" s="795"/>
      <c r="R258" s="266" t="s">
        <v>618</v>
      </c>
      <c r="S258" s="841">
        <v>21</v>
      </c>
      <c r="T258" s="841"/>
      <c r="U258" s="842">
        <f t="shared" si="2"/>
        <v>2933385</v>
      </c>
      <c r="V258" s="842"/>
      <c r="W258" s="842"/>
      <c r="X258" s="842"/>
      <c r="Y258" s="842"/>
      <c r="Z258" s="226"/>
      <c r="AA258">
        <v>69</v>
      </c>
    </row>
    <row r="259" spans="2:27" ht="12" customHeight="1">
      <c r="B259" s="241" t="s">
        <v>649</v>
      </c>
      <c r="C259" s="270">
        <v>12060</v>
      </c>
      <c r="D259" s="794" t="s">
        <v>719</v>
      </c>
      <c r="E259" s="794"/>
      <c r="F259" s="794"/>
      <c r="G259" s="794"/>
      <c r="H259" s="794"/>
      <c r="I259" s="794"/>
      <c r="J259" s="794"/>
      <c r="K259" s="794"/>
      <c r="L259" s="794"/>
      <c r="M259" s="794"/>
      <c r="N259" s="794"/>
      <c r="O259" s="795">
        <v>135031.39000000001</v>
      </c>
      <c r="P259" s="795"/>
      <c r="Q259" s="795"/>
      <c r="R259" s="266" t="s">
        <v>339</v>
      </c>
      <c r="S259" s="841">
        <v>27.879999999999995</v>
      </c>
      <c r="T259" s="841"/>
      <c r="U259" s="842">
        <f t="shared" si="2"/>
        <v>3764675</v>
      </c>
      <c r="V259" s="842"/>
      <c r="W259" s="842"/>
      <c r="X259" s="842"/>
      <c r="Y259" s="842"/>
      <c r="Z259" s="226"/>
      <c r="AA259">
        <v>70</v>
      </c>
    </row>
    <row r="260" spans="2:27" ht="12" customHeight="1">
      <c r="B260" s="241" t="s">
        <v>650</v>
      </c>
      <c r="C260" s="270">
        <v>17080</v>
      </c>
      <c r="D260" s="794" t="s">
        <v>720</v>
      </c>
      <c r="E260" s="794"/>
      <c r="F260" s="794"/>
      <c r="G260" s="794"/>
      <c r="H260" s="794"/>
      <c r="I260" s="794"/>
      <c r="J260" s="794"/>
      <c r="K260" s="794"/>
      <c r="L260" s="794"/>
      <c r="M260" s="794"/>
      <c r="N260" s="794"/>
      <c r="O260" s="795">
        <v>83068.41</v>
      </c>
      <c r="P260" s="795"/>
      <c r="Q260" s="795"/>
      <c r="R260" s="266" t="s">
        <v>339</v>
      </c>
      <c r="S260" s="841">
        <v>2.8159999999999998</v>
      </c>
      <c r="T260" s="841"/>
      <c r="U260" s="842">
        <f t="shared" si="2"/>
        <v>233921</v>
      </c>
      <c r="V260" s="842"/>
      <c r="W260" s="842"/>
      <c r="X260" s="842"/>
      <c r="Y260" s="842"/>
      <c r="Z260" s="226"/>
      <c r="AA260">
        <v>71</v>
      </c>
    </row>
    <row r="261" spans="2:27" ht="12" customHeight="1">
      <c r="B261" s="241" t="s">
        <v>651</v>
      </c>
      <c r="C261" s="270">
        <v>11176</v>
      </c>
      <c r="D261" s="794" t="s">
        <v>721</v>
      </c>
      <c r="E261" s="794"/>
      <c r="F261" s="794"/>
      <c r="G261" s="794"/>
      <c r="H261" s="794"/>
      <c r="I261" s="794"/>
      <c r="J261" s="794"/>
      <c r="K261" s="794"/>
      <c r="L261" s="794"/>
      <c r="M261" s="794"/>
      <c r="N261" s="794"/>
      <c r="O261" s="795">
        <v>43996.97</v>
      </c>
      <c r="P261" s="795"/>
      <c r="Q261" s="795"/>
      <c r="R261" s="268" t="s">
        <v>619</v>
      </c>
      <c r="S261" s="841">
        <v>17.600000000000001</v>
      </c>
      <c r="T261" s="841"/>
      <c r="U261" s="842">
        <f t="shared" si="2"/>
        <v>774347</v>
      </c>
      <c r="V261" s="842"/>
      <c r="W261" s="842"/>
      <c r="X261" s="842"/>
      <c r="Y261" s="842"/>
      <c r="Z261" s="226"/>
      <c r="AA261">
        <v>72</v>
      </c>
    </row>
    <row r="262" spans="2:27" ht="12" customHeight="1">
      <c r="B262" s="241" t="s">
        <v>652</v>
      </c>
      <c r="C262" s="270">
        <v>11542</v>
      </c>
      <c r="D262" s="794" t="s">
        <v>722</v>
      </c>
      <c r="E262" s="794"/>
      <c r="F262" s="794"/>
      <c r="G262" s="794"/>
      <c r="H262" s="794"/>
      <c r="I262" s="794"/>
      <c r="J262" s="794"/>
      <c r="K262" s="794"/>
      <c r="L262" s="794"/>
      <c r="M262" s="794"/>
      <c r="N262" s="794"/>
      <c r="O262" s="795">
        <v>223823.68</v>
      </c>
      <c r="P262" s="795"/>
      <c r="Q262" s="795"/>
      <c r="R262" s="268" t="s">
        <v>619</v>
      </c>
      <c r="S262" s="841">
        <v>57.56</v>
      </c>
      <c r="T262" s="841"/>
      <c r="U262" s="842">
        <f t="shared" si="2"/>
        <v>12883291</v>
      </c>
      <c r="V262" s="842"/>
      <c r="W262" s="842"/>
      <c r="X262" s="842"/>
      <c r="Y262" s="842"/>
      <c r="Z262" s="226"/>
      <c r="AA262">
        <v>73</v>
      </c>
    </row>
    <row r="263" spans="2:27" ht="12" customHeight="1">
      <c r="B263" s="272" t="s">
        <v>653</v>
      </c>
      <c r="C263" s="270">
        <v>14528</v>
      </c>
      <c r="D263" s="794" t="s">
        <v>723</v>
      </c>
      <c r="E263" s="794"/>
      <c r="F263" s="794"/>
      <c r="G263" s="794"/>
      <c r="H263" s="794"/>
      <c r="I263" s="794"/>
      <c r="J263" s="794"/>
      <c r="K263" s="794"/>
      <c r="L263" s="794"/>
      <c r="M263" s="794"/>
      <c r="N263" s="794"/>
      <c r="O263" s="795">
        <v>2960892.12</v>
      </c>
      <c r="P263" s="795"/>
      <c r="Q263" s="795"/>
      <c r="R263" s="269" t="s">
        <v>618</v>
      </c>
      <c r="S263" s="841">
        <v>1</v>
      </c>
      <c r="T263" s="841"/>
      <c r="U263" s="842">
        <f t="shared" si="2"/>
        <v>2960892</v>
      </c>
      <c r="V263" s="842"/>
      <c r="W263" s="842"/>
      <c r="X263" s="842"/>
      <c r="Y263" s="842"/>
      <c r="Z263" s="226"/>
      <c r="AA263">
        <v>74</v>
      </c>
    </row>
    <row r="264" spans="2:27" ht="12" customHeight="1">
      <c r="B264" s="272" t="s">
        <v>654</v>
      </c>
      <c r="C264" s="270">
        <v>16601</v>
      </c>
      <c r="D264" s="794" t="s">
        <v>724</v>
      </c>
      <c r="E264" s="794"/>
      <c r="F264" s="794"/>
      <c r="G264" s="794"/>
      <c r="H264" s="794"/>
      <c r="I264" s="794"/>
      <c r="J264" s="794"/>
      <c r="K264" s="794"/>
      <c r="L264" s="794"/>
      <c r="M264" s="794"/>
      <c r="N264" s="794"/>
      <c r="O264" s="795">
        <v>140851.54999999999</v>
      </c>
      <c r="P264" s="795"/>
      <c r="Q264" s="795"/>
      <c r="R264" s="269" t="s">
        <v>618</v>
      </c>
      <c r="S264" s="841">
        <v>1</v>
      </c>
      <c r="T264" s="841"/>
      <c r="U264" s="842">
        <f t="shared" si="2"/>
        <v>140852</v>
      </c>
      <c r="V264" s="842"/>
      <c r="W264" s="842"/>
      <c r="X264" s="842"/>
      <c r="Y264" s="842"/>
      <c r="Z264" s="226"/>
      <c r="AA264">
        <v>75</v>
      </c>
    </row>
    <row r="265" spans="2:27" ht="12" customHeight="1">
      <c r="B265" s="272" t="s">
        <v>655</v>
      </c>
      <c r="C265" s="270">
        <v>10782</v>
      </c>
      <c r="D265" s="794" t="s">
        <v>725</v>
      </c>
      <c r="E265" s="794"/>
      <c r="F265" s="794"/>
      <c r="G265" s="794"/>
      <c r="H265" s="794"/>
      <c r="I265" s="794"/>
      <c r="J265" s="794"/>
      <c r="K265" s="794"/>
      <c r="L265" s="794"/>
      <c r="M265" s="794"/>
      <c r="N265" s="794"/>
      <c r="O265" s="795">
        <v>66753.22</v>
      </c>
      <c r="P265" s="795"/>
      <c r="Q265" s="795"/>
      <c r="R265" s="269" t="s">
        <v>618</v>
      </c>
      <c r="S265" s="841">
        <v>2</v>
      </c>
      <c r="T265" s="841"/>
      <c r="U265" s="842">
        <f t="shared" si="2"/>
        <v>133506</v>
      </c>
      <c r="V265" s="842"/>
      <c r="W265" s="842"/>
      <c r="X265" s="842"/>
      <c r="Y265" s="842"/>
      <c r="Z265" s="226"/>
      <c r="AA265">
        <v>76</v>
      </c>
    </row>
    <row r="266" spans="2:27" ht="12" customHeight="1">
      <c r="B266" s="272" t="s">
        <v>656</v>
      </c>
      <c r="C266" s="270">
        <v>16455</v>
      </c>
      <c r="D266" s="794" t="s">
        <v>726</v>
      </c>
      <c r="E266" s="794"/>
      <c r="F266" s="794"/>
      <c r="G266" s="794"/>
      <c r="H266" s="794"/>
      <c r="I266" s="794"/>
      <c r="J266" s="794"/>
      <c r="K266" s="794"/>
      <c r="L266" s="794"/>
      <c r="M266" s="794"/>
      <c r="N266" s="794"/>
      <c r="O266" s="795">
        <v>23335.87</v>
      </c>
      <c r="P266" s="795"/>
      <c r="Q266" s="795"/>
      <c r="R266" s="269" t="s">
        <v>339</v>
      </c>
      <c r="S266" s="841">
        <v>5.24</v>
      </c>
      <c r="T266" s="841"/>
      <c r="U266" s="842">
        <f t="shared" si="2"/>
        <v>122280</v>
      </c>
      <c r="V266" s="842"/>
      <c r="W266" s="842"/>
      <c r="X266" s="842"/>
      <c r="Y266" s="842"/>
      <c r="Z266" s="226"/>
      <c r="AA266">
        <v>77</v>
      </c>
    </row>
    <row r="267" spans="2:27" ht="12" customHeight="1">
      <c r="B267" s="272" t="s">
        <v>657</v>
      </c>
      <c r="C267" s="270">
        <v>10428</v>
      </c>
      <c r="D267" s="794" t="s">
        <v>727</v>
      </c>
      <c r="E267" s="794"/>
      <c r="F267" s="794"/>
      <c r="G267" s="794"/>
      <c r="H267" s="794"/>
      <c r="I267" s="794"/>
      <c r="J267" s="794"/>
      <c r="K267" s="794"/>
      <c r="L267" s="794"/>
      <c r="M267" s="794"/>
      <c r="N267" s="794"/>
      <c r="O267" s="795">
        <v>151669.88</v>
      </c>
      <c r="P267" s="795"/>
      <c r="Q267" s="795"/>
      <c r="R267" s="269" t="s">
        <v>618</v>
      </c>
      <c r="S267" s="841">
        <v>8</v>
      </c>
      <c r="T267" s="841"/>
      <c r="U267" s="842">
        <f t="shared" si="2"/>
        <v>1213359</v>
      </c>
      <c r="V267" s="842"/>
      <c r="W267" s="842"/>
      <c r="X267" s="842"/>
      <c r="Y267" s="842"/>
      <c r="Z267" s="226"/>
      <c r="AA267">
        <v>78</v>
      </c>
    </row>
    <row r="268" spans="2:27" ht="12" customHeight="1">
      <c r="B268" s="272" t="s">
        <v>658</v>
      </c>
      <c r="C268" s="270">
        <v>13738</v>
      </c>
      <c r="D268" s="794" t="s">
        <v>728</v>
      </c>
      <c r="E268" s="794"/>
      <c r="F268" s="794"/>
      <c r="G268" s="794"/>
      <c r="H268" s="794"/>
      <c r="I268" s="794"/>
      <c r="J268" s="794"/>
      <c r="K268" s="794"/>
      <c r="L268" s="794"/>
      <c r="M268" s="794"/>
      <c r="N268" s="794"/>
      <c r="O268" s="795">
        <v>582157.02</v>
      </c>
      <c r="P268" s="795"/>
      <c r="Q268" s="795"/>
      <c r="R268" s="269" t="s">
        <v>620</v>
      </c>
      <c r="S268" s="841">
        <v>18.100000000000001</v>
      </c>
      <c r="T268" s="841"/>
      <c r="U268" s="842">
        <f t="shared" si="2"/>
        <v>10537042</v>
      </c>
      <c r="V268" s="842"/>
      <c r="W268" s="842"/>
      <c r="X268" s="842"/>
      <c r="Y268" s="842"/>
      <c r="Z268" s="226"/>
      <c r="AA268">
        <v>79</v>
      </c>
    </row>
    <row r="269" spans="2:27" ht="12" customHeight="1">
      <c r="B269" s="272" t="s">
        <v>659</v>
      </c>
      <c r="C269" s="270">
        <v>13743</v>
      </c>
      <c r="D269" s="794" t="s">
        <v>729</v>
      </c>
      <c r="E269" s="794"/>
      <c r="F269" s="794"/>
      <c r="G269" s="794"/>
      <c r="H269" s="794"/>
      <c r="I269" s="794"/>
      <c r="J269" s="794"/>
      <c r="K269" s="794"/>
      <c r="L269" s="794"/>
      <c r="M269" s="794"/>
      <c r="N269" s="794"/>
      <c r="O269" s="795">
        <v>1307.21</v>
      </c>
      <c r="P269" s="795"/>
      <c r="Q269" s="795"/>
      <c r="R269" s="269" t="s">
        <v>339</v>
      </c>
      <c r="S269" s="841">
        <v>474.46</v>
      </c>
      <c r="T269" s="841"/>
      <c r="U269" s="842">
        <f t="shared" si="2"/>
        <v>620219</v>
      </c>
      <c r="V269" s="842"/>
      <c r="W269" s="842"/>
      <c r="X269" s="842"/>
      <c r="Y269" s="842"/>
      <c r="Z269" s="226"/>
      <c r="AA269">
        <v>80</v>
      </c>
    </row>
    <row r="270" spans="2:27" ht="12" customHeight="1">
      <c r="B270" s="272" t="s">
        <v>660</v>
      </c>
      <c r="C270" s="270">
        <v>15927</v>
      </c>
      <c r="D270" s="794" t="s">
        <v>730</v>
      </c>
      <c r="E270" s="794"/>
      <c r="F270" s="794"/>
      <c r="G270" s="794"/>
      <c r="H270" s="794"/>
      <c r="I270" s="794"/>
      <c r="J270" s="794"/>
      <c r="K270" s="794"/>
      <c r="L270" s="794"/>
      <c r="M270" s="794"/>
      <c r="N270" s="794"/>
      <c r="O270" s="795">
        <v>231389</v>
      </c>
      <c r="P270" s="795"/>
      <c r="Q270" s="795"/>
      <c r="R270" s="269" t="s">
        <v>734</v>
      </c>
      <c r="S270" s="841">
        <v>6</v>
      </c>
      <c r="T270" s="841"/>
      <c r="U270" s="842">
        <f t="shared" si="2"/>
        <v>1388334</v>
      </c>
      <c r="V270" s="842"/>
      <c r="W270" s="842"/>
      <c r="X270" s="842"/>
      <c r="Y270" s="842"/>
      <c r="Z270" s="226"/>
      <c r="AA270">
        <v>82</v>
      </c>
    </row>
    <row r="271" spans="2:27" ht="12" customHeight="1">
      <c r="B271" s="272" t="s">
        <v>661</v>
      </c>
      <c r="C271" s="270">
        <v>727</v>
      </c>
      <c r="D271" s="794" t="s">
        <v>731</v>
      </c>
      <c r="E271" s="794"/>
      <c r="F271" s="794"/>
      <c r="G271" s="794"/>
      <c r="H271" s="794"/>
      <c r="I271" s="794"/>
      <c r="J271" s="794"/>
      <c r="K271" s="794"/>
      <c r="L271" s="794"/>
      <c r="M271" s="794"/>
      <c r="N271" s="794"/>
      <c r="O271" s="795">
        <v>43618.84</v>
      </c>
      <c r="P271" s="795"/>
      <c r="Q271" s="795"/>
      <c r="R271" s="269" t="s">
        <v>339</v>
      </c>
      <c r="S271" s="841">
        <v>105.29</v>
      </c>
      <c r="T271" s="841"/>
      <c r="U271" s="842">
        <f t="shared" si="2"/>
        <v>4592628</v>
      </c>
      <c r="V271" s="842"/>
      <c r="W271" s="842"/>
      <c r="X271" s="842"/>
      <c r="Y271" s="842"/>
      <c r="Z271" s="226"/>
      <c r="AA271">
        <v>83</v>
      </c>
    </row>
    <row r="272" spans="2:27" ht="12" customHeight="1">
      <c r="B272" s="272" t="s">
        <v>662</v>
      </c>
      <c r="C272" s="270">
        <v>14342</v>
      </c>
      <c r="D272" s="794" t="s">
        <v>732</v>
      </c>
      <c r="E272" s="794"/>
      <c r="F272" s="794"/>
      <c r="G272" s="794"/>
      <c r="H272" s="794"/>
      <c r="I272" s="794"/>
      <c r="J272" s="794"/>
      <c r="K272" s="794"/>
      <c r="L272" s="794"/>
      <c r="M272" s="794"/>
      <c r="N272" s="794"/>
      <c r="O272" s="795">
        <v>16032.09</v>
      </c>
      <c r="P272" s="795"/>
      <c r="Q272" s="795"/>
      <c r="R272" s="269" t="s">
        <v>618</v>
      </c>
      <c r="S272" s="841">
        <v>1</v>
      </c>
      <c r="T272" s="841"/>
      <c r="U272" s="842">
        <f t="shared" si="2"/>
        <v>16032</v>
      </c>
      <c r="V272" s="842"/>
      <c r="W272" s="842"/>
      <c r="X272" s="842"/>
      <c r="Y272" s="842"/>
      <c r="Z272" s="226"/>
      <c r="AA272">
        <v>84</v>
      </c>
    </row>
    <row r="273" spans="2:29" ht="12" customHeight="1" thickBot="1">
      <c r="B273" s="4"/>
      <c r="C273" s="303"/>
      <c r="D273" s="227"/>
      <c r="E273" s="227"/>
      <c r="F273" s="227"/>
      <c r="G273" s="227"/>
      <c r="H273" s="227"/>
      <c r="I273" s="227"/>
      <c r="J273" s="227"/>
      <c r="K273" s="227"/>
      <c r="L273" s="227"/>
      <c r="M273" s="227"/>
      <c r="N273" s="227"/>
      <c r="O273" s="324"/>
      <c r="P273" s="324"/>
      <c r="Q273" s="324"/>
      <c r="R273" s="227"/>
      <c r="S273" s="227"/>
      <c r="T273" s="227"/>
      <c r="U273" s="227"/>
      <c r="V273" s="227"/>
      <c r="W273" s="227"/>
      <c r="X273" s="227"/>
      <c r="Y273" s="227"/>
      <c r="Z273" s="226"/>
      <c r="AA273">
        <v>1</v>
      </c>
    </row>
    <row r="274" spans="2:29" ht="12" customHeight="1" thickBot="1">
      <c r="B274" s="4"/>
      <c r="C274" s="303"/>
      <c r="D274" s="848" t="s">
        <v>735</v>
      </c>
      <c r="E274" s="849"/>
      <c r="F274" s="849"/>
      <c r="G274" s="849"/>
      <c r="H274" s="849"/>
      <c r="I274" s="849"/>
      <c r="J274" s="849"/>
      <c r="K274" s="849"/>
      <c r="L274" s="849"/>
      <c r="M274" s="849"/>
      <c r="N274" s="849"/>
      <c r="O274" s="849"/>
      <c r="P274" s="849"/>
      <c r="Q274" s="849"/>
      <c r="R274" s="849"/>
      <c r="S274" s="849"/>
      <c r="T274" s="850"/>
      <c r="U274" s="860">
        <f>+U103</f>
        <v>90687497.319999993</v>
      </c>
      <c r="V274" s="861"/>
      <c r="W274" s="861"/>
      <c r="X274" s="861"/>
      <c r="Y274" s="862"/>
      <c r="Z274" s="226"/>
      <c r="AA274">
        <v>2</v>
      </c>
    </row>
    <row r="275" spans="2:29" ht="12" customHeight="1" thickBot="1">
      <c r="B275" s="4"/>
      <c r="C275" s="303"/>
      <c r="D275" s="848" t="s">
        <v>736</v>
      </c>
      <c r="E275" s="849"/>
      <c r="F275" s="849"/>
      <c r="G275" s="849"/>
      <c r="H275" s="849"/>
      <c r="I275" s="849"/>
      <c r="J275" s="849"/>
      <c r="K275" s="849"/>
      <c r="L275" s="849"/>
      <c r="M275" s="849"/>
      <c r="N275" s="849"/>
      <c r="O275" s="849"/>
      <c r="P275" s="849"/>
      <c r="Q275" s="849"/>
      <c r="R275" s="849"/>
      <c r="S275" s="849"/>
      <c r="T275" s="850"/>
      <c r="U275" s="851">
        <f>SUM(U106:Y272)</f>
        <v>5380463402</v>
      </c>
      <c r="V275" s="852"/>
      <c r="W275" s="852"/>
      <c r="X275" s="852"/>
      <c r="Y275" s="853"/>
      <c r="Z275" s="226"/>
      <c r="AA275">
        <v>3</v>
      </c>
    </row>
    <row r="276" spans="2:29" ht="12" customHeight="1" thickBot="1">
      <c r="B276" s="4"/>
      <c r="C276" s="303"/>
      <c r="D276" s="227"/>
      <c r="E276" s="227"/>
      <c r="F276" s="227"/>
      <c r="G276" s="227"/>
      <c r="H276" s="227"/>
      <c r="I276" s="227"/>
      <c r="J276" s="227"/>
      <c r="K276" s="227"/>
      <c r="L276" s="227"/>
      <c r="M276" s="227"/>
      <c r="N276" s="227"/>
      <c r="O276" s="324"/>
      <c r="P276" s="324"/>
      <c r="Q276" s="324"/>
      <c r="R276" s="227"/>
      <c r="S276" s="227"/>
      <c r="T276" s="227"/>
      <c r="U276" s="227"/>
      <c r="V276" s="227"/>
      <c r="W276" s="227"/>
      <c r="X276" s="227"/>
      <c r="Y276" s="227"/>
      <c r="Z276" s="226"/>
      <c r="AA276">
        <v>4</v>
      </c>
    </row>
    <row r="277" spans="2:29" ht="12" customHeight="1" thickBot="1">
      <c r="B277" s="4"/>
      <c r="C277" s="303"/>
      <c r="D277" s="854" t="s">
        <v>737</v>
      </c>
      <c r="E277" s="855"/>
      <c r="F277" s="855"/>
      <c r="G277" s="855"/>
      <c r="H277" s="855"/>
      <c r="I277" s="855"/>
      <c r="J277" s="855"/>
      <c r="K277" s="855"/>
      <c r="L277" s="855"/>
      <c r="M277" s="855"/>
      <c r="N277" s="856"/>
      <c r="O277" s="325"/>
      <c r="P277" s="326"/>
      <c r="Q277" s="327"/>
      <c r="R277" s="300">
        <v>0.18</v>
      </c>
      <c r="S277" s="294"/>
      <c r="T277" s="295"/>
      <c r="U277" s="857">
        <f>+ROUND(R277*$U$275,0)</f>
        <v>968483412</v>
      </c>
      <c r="V277" s="858"/>
      <c r="W277" s="858"/>
      <c r="X277" s="858"/>
      <c r="Y277" s="859"/>
      <c r="Z277" s="226"/>
      <c r="AA277">
        <v>5</v>
      </c>
    </row>
    <row r="278" spans="2:29" ht="12" customHeight="1" thickBot="1">
      <c r="B278" s="4"/>
      <c r="C278" s="303"/>
      <c r="D278" s="854" t="s">
        <v>738</v>
      </c>
      <c r="E278" s="855"/>
      <c r="F278" s="855"/>
      <c r="G278" s="855"/>
      <c r="H278" s="855"/>
      <c r="I278" s="855"/>
      <c r="J278" s="855"/>
      <c r="K278" s="855"/>
      <c r="L278" s="855"/>
      <c r="M278" s="855"/>
      <c r="N278" s="856"/>
      <c r="O278" s="328"/>
      <c r="P278" s="329"/>
      <c r="Q278" s="330"/>
      <c r="R278" s="301">
        <v>0.01</v>
      </c>
      <c r="S278" s="298"/>
      <c r="T278" s="299"/>
      <c r="U278" s="857">
        <f t="shared" ref="U278:U279" si="3">+ROUND(R278*$U$275,0)</f>
        <v>53804634</v>
      </c>
      <c r="V278" s="858"/>
      <c r="W278" s="858"/>
      <c r="X278" s="858"/>
      <c r="Y278" s="859"/>
      <c r="Z278" s="226"/>
      <c r="AA278">
        <v>6</v>
      </c>
    </row>
    <row r="279" spans="2:29" ht="12" customHeight="1" thickBot="1">
      <c r="B279" s="4"/>
      <c r="C279" s="303"/>
      <c r="D279" s="854" t="s">
        <v>739</v>
      </c>
      <c r="E279" s="855"/>
      <c r="F279" s="855"/>
      <c r="G279" s="855"/>
      <c r="H279" s="855"/>
      <c r="I279" s="855"/>
      <c r="J279" s="855"/>
      <c r="K279" s="855"/>
      <c r="L279" s="855"/>
      <c r="M279" s="855"/>
      <c r="N279" s="856"/>
      <c r="O279" s="331"/>
      <c r="P279" s="332"/>
      <c r="Q279" s="333"/>
      <c r="R279" s="302">
        <v>0.05</v>
      </c>
      <c r="S279" s="296"/>
      <c r="T279" s="297"/>
      <c r="U279" s="866">
        <f t="shared" si="3"/>
        <v>269023170</v>
      </c>
      <c r="V279" s="867"/>
      <c r="W279" s="867"/>
      <c r="X279" s="867"/>
      <c r="Y279" s="868"/>
      <c r="Z279" s="226"/>
      <c r="AA279">
        <v>7</v>
      </c>
    </row>
    <row r="280" spans="2:29" ht="12" customHeight="1" thickBot="1">
      <c r="B280" s="4"/>
      <c r="C280" s="303"/>
      <c r="D280" s="227"/>
      <c r="E280" s="227"/>
      <c r="F280" s="227"/>
      <c r="G280" s="227"/>
      <c r="H280" s="227"/>
      <c r="I280" s="227"/>
      <c r="J280" s="227"/>
      <c r="K280" s="227"/>
      <c r="L280" s="227"/>
      <c r="M280" s="227"/>
      <c r="N280" s="227"/>
      <c r="O280" s="324"/>
      <c r="P280" s="324"/>
      <c r="Q280" s="324"/>
      <c r="R280" s="227"/>
      <c r="S280" s="227"/>
      <c r="T280" s="227"/>
      <c r="U280" s="227"/>
      <c r="V280" s="227"/>
      <c r="W280" s="227"/>
      <c r="X280" s="227"/>
      <c r="Y280" s="227"/>
      <c r="Z280" s="226"/>
      <c r="AA280">
        <v>8</v>
      </c>
    </row>
    <row r="281" spans="2:29" ht="12" customHeight="1" thickBot="1">
      <c r="B281" s="4"/>
      <c r="C281" s="303"/>
      <c r="D281" s="848" t="s">
        <v>740</v>
      </c>
      <c r="E281" s="849"/>
      <c r="F281" s="849"/>
      <c r="G281" s="849"/>
      <c r="H281" s="849"/>
      <c r="I281" s="849"/>
      <c r="J281" s="849"/>
      <c r="K281" s="849"/>
      <c r="L281" s="849"/>
      <c r="M281" s="849"/>
      <c r="N281" s="849"/>
      <c r="O281" s="849"/>
      <c r="P281" s="849"/>
      <c r="Q281" s="849"/>
      <c r="R281" s="849"/>
      <c r="S281" s="849"/>
      <c r="T281" s="850"/>
      <c r="U281" s="866">
        <f>SUM(U277:Y280)</f>
        <v>1291311216</v>
      </c>
      <c r="V281" s="867"/>
      <c r="W281" s="867"/>
      <c r="X281" s="867"/>
      <c r="Y281" s="868"/>
      <c r="Z281" s="226"/>
      <c r="AA281">
        <v>9</v>
      </c>
    </row>
    <row r="282" spans="2:29" ht="12" customHeight="1" thickBot="1">
      <c r="B282" s="4"/>
      <c r="C282" s="303"/>
      <c r="D282" s="848" t="s">
        <v>741</v>
      </c>
      <c r="E282" s="849"/>
      <c r="F282" s="849"/>
      <c r="G282" s="849"/>
      <c r="H282" s="849"/>
      <c r="I282" s="849"/>
      <c r="J282" s="849"/>
      <c r="K282" s="849"/>
      <c r="L282" s="849"/>
      <c r="M282" s="849"/>
      <c r="N282" s="849"/>
      <c r="O282" s="849"/>
      <c r="P282" s="849"/>
      <c r="Q282" s="849"/>
      <c r="R282" s="849"/>
      <c r="S282" s="849"/>
      <c r="T282" s="850"/>
      <c r="U282" s="851">
        <f>+U281+U275</f>
        <v>6671774618</v>
      </c>
      <c r="V282" s="852"/>
      <c r="W282" s="852"/>
      <c r="X282" s="852"/>
      <c r="Y282" s="853"/>
      <c r="Z282" s="226"/>
      <c r="AA282">
        <v>10</v>
      </c>
    </row>
    <row r="283" spans="2:29" ht="12" customHeight="1" thickBot="1">
      <c r="B283" s="4"/>
      <c r="C283" s="303"/>
      <c r="D283" s="227"/>
      <c r="E283" s="227"/>
      <c r="F283" s="227"/>
      <c r="G283" s="227"/>
      <c r="H283" s="227"/>
      <c r="I283" s="227"/>
      <c r="J283" s="227"/>
      <c r="K283" s="227"/>
      <c r="L283" s="227"/>
      <c r="M283" s="227"/>
      <c r="N283" s="227"/>
      <c r="O283" s="324"/>
      <c r="P283" s="324"/>
      <c r="Q283" s="324"/>
      <c r="R283" s="227"/>
      <c r="S283" s="227"/>
      <c r="T283" s="227"/>
      <c r="U283" s="227"/>
      <c r="V283" s="227"/>
      <c r="W283" s="227"/>
      <c r="X283" s="227"/>
      <c r="Y283" s="227"/>
      <c r="Z283" s="226"/>
      <c r="AA283">
        <v>11</v>
      </c>
    </row>
    <row r="284" spans="2:29" ht="12" customHeight="1" thickBot="1">
      <c r="B284" s="4"/>
      <c r="C284" s="303"/>
      <c r="D284" s="863" t="s">
        <v>742</v>
      </c>
      <c r="E284" s="864"/>
      <c r="F284" s="864"/>
      <c r="G284" s="864"/>
      <c r="H284" s="864"/>
      <c r="I284" s="864"/>
      <c r="J284" s="864"/>
      <c r="K284" s="864"/>
      <c r="L284" s="864"/>
      <c r="M284" s="864"/>
      <c r="N284" s="865"/>
      <c r="O284" s="334"/>
      <c r="P284" s="324"/>
      <c r="Q284" s="335"/>
      <c r="R284" s="306">
        <v>4.2150259968363142E-2</v>
      </c>
      <c r="S284" s="294"/>
      <c r="T284" s="295"/>
      <c r="U284" s="857">
        <f>+ROUND(R284*$U$275,0)</f>
        <v>226787931</v>
      </c>
      <c r="V284" s="858"/>
      <c r="W284" s="858"/>
      <c r="X284" s="858"/>
      <c r="Y284" s="859"/>
      <c r="Z284" s="226"/>
      <c r="AA284">
        <v>12</v>
      </c>
    </row>
    <row r="285" spans="2:29" ht="12" customHeight="1" thickBot="1">
      <c r="B285" s="4"/>
      <c r="C285" s="303"/>
      <c r="D285" s="863" t="s">
        <v>743</v>
      </c>
      <c r="E285" s="864"/>
      <c r="F285" s="864"/>
      <c r="G285" s="864"/>
      <c r="H285" s="864"/>
      <c r="I285" s="864"/>
      <c r="J285" s="864"/>
      <c r="K285" s="864"/>
      <c r="L285" s="864"/>
      <c r="M285" s="864"/>
      <c r="N285" s="865"/>
      <c r="O285" s="336"/>
      <c r="P285" s="337"/>
      <c r="Q285" s="338"/>
      <c r="R285" s="307">
        <v>1.3361418773940233E-2</v>
      </c>
      <c r="S285" s="298"/>
      <c r="T285" s="299"/>
      <c r="U285" s="857">
        <f t="shared" ref="U285:U286" si="4">+ROUND(R285*$U$275,0)</f>
        <v>71890625</v>
      </c>
      <c r="V285" s="858"/>
      <c r="W285" s="858"/>
      <c r="X285" s="858"/>
      <c r="Y285" s="859"/>
      <c r="Z285" s="226"/>
      <c r="AA285">
        <v>13</v>
      </c>
    </row>
    <row r="286" spans="2:29" ht="12" customHeight="1" thickBot="1">
      <c r="B286" s="4"/>
      <c r="C286" s="303"/>
      <c r="D286" s="863" t="s">
        <v>744</v>
      </c>
      <c r="E286" s="864"/>
      <c r="F286" s="864"/>
      <c r="G286" s="864"/>
      <c r="H286" s="864"/>
      <c r="I286" s="864"/>
      <c r="J286" s="864"/>
      <c r="K286" s="864"/>
      <c r="L286" s="864"/>
      <c r="M286" s="864"/>
      <c r="N286" s="865"/>
      <c r="O286" s="334"/>
      <c r="P286" s="324"/>
      <c r="Q286" s="335"/>
      <c r="R286" s="308">
        <v>1.3578708661540624E-2</v>
      </c>
      <c r="S286" s="296"/>
      <c r="T286" s="297"/>
      <c r="U286" s="866">
        <f t="shared" si="4"/>
        <v>73059745</v>
      </c>
      <c r="V286" s="867"/>
      <c r="W286" s="867"/>
      <c r="X286" s="867"/>
      <c r="Y286" s="868"/>
      <c r="Z286" s="226"/>
      <c r="AA286">
        <v>14</v>
      </c>
    </row>
    <row r="287" spans="2:29" ht="12" customHeight="1" thickBot="1">
      <c r="B287" s="4"/>
      <c r="C287" s="303"/>
      <c r="D287" s="863" t="s">
        <v>745</v>
      </c>
      <c r="E287" s="864"/>
      <c r="F287" s="864"/>
      <c r="G287" s="864"/>
      <c r="H287" s="864"/>
      <c r="I287" s="864"/>
      <c r="J287" s="864"/>
      <c r="K287" s="864"/>
      <c r="L287" s="864"/>
      <c r="M287" s="864"/>
      <c r="N287" s="865"/>
      <c r="O287" s="334"/>
      <c r="P287" s="324"/>
      <c r="Q287" s="324"/>
      <c r="R287" s="227"/>
      <c r="S287" s="227"/>
      <c r="T287" s="227"/>
      <c r="U287" s="851">
        <f>+U282+U284+U285+U286</f>
        <v>7043512919</v>
      </c>
      <c r="V287" s="852"/>
      <c r="W287" s="852"/>
      <c r="X287" s="852"/>
      <c r="Y287" s="853"/>
      <c r="Z287" s="226"/>
      <c r="AA287">
        <v>15</v>
      </c>
      <c r="AC287">
        <v>7043512913</v>
      </c>
    </row>
    <row r="288" spans="2:29" ht="12" customHeight="1" thickBot="1">
      <c r="B288" s="4"/>
      <c r="C288" s="303"/>
      <c r="D288" s="227"/>
      <c r="E288" s="227"/>
      <c r="F288" s="227"/>
      <c r="G288" s="227"/>
      <c r="H288" s="227"/>
      <c r="I288" s="227"/>
      <c r="J288" s="227"/>
      <c r="K288" s="227"/>
      <c r="L288" s="227"/>
      <c r="M288" s="227"/>
      <c r="N288" s="227"/>
      <c r="O288" s="324"/>
      <c r="P288" s="324"/>
      <c r="Q288" s="324"/>
      <c r="R288" s="227"/>
      <c r="S288" s="227"/>
      <c r="T288" s="227"/>
      <c r="U288" s="227"/>
      <c r="V288" s="227"/>
      <c r="W288" s="227"/>
      <c r="X288" s="227"/>
      <c r="Y288" s="227"/>
      <c r="Z288" s="226"/>
      <c r="AA288">
        <v>16</v>
      </c>
      <c r="AC288" s="305"/>
    </row>
    <row r="289" spans="2:29" ht="12" customHeight="1" thickBot="1">
      <c r="B289" s="4"/>
      <c r="C289" s="303"/>
      <c r="D289" s="863" t="s">
        <v>746</v>
      </c>
      <c r="E289" s="864"/>
      <c r="F289" s="864"/>
      <c r="G289" s="864"/>
      <c r="H289" s="864"/>
      <c r="I289" s="864"/>
      <c r="J289" s="864"/>
      <c r="K289" s="864"/>
      <c r="L289" s="864"/>
      <c r="M289" s="864"/>
      <c r="N289" s="865"/>
      <c r="O289" s="334"/>
      <c r="P289" s="324"/>
      <c r="Q289" s="324"/>
      <c r="R289" s="227"/>
      <c r="S289" s="227"/>
      <c r="T289" s="227"/>
      <c r="U289" s="866">
        <v>102105810</v>
      </c>
      <c r="V289" s="867"/>
      <c r="W289" s="867"/>
      <c r="X289" s="867"/>
      <c r="Y289" s="868"/>
      <c r="Z289" s="226"/>
      <c r="AA289">
        <v>17</v>
      </c>
      <c r="AC289">
        <v>102105810</v>
      </c>
    </row>
    <row r="290" spans="2:29" ht="12" customHeight="1" thickBot="1">
      <c r="B290" s="4"/>
      <c r="C290" s="303"/>
      <c r="D290" s="227"/>
      <c r="E290" s="227"/>
      <c r="F290" s="227"/>
      <c r="G290" s="227"/>
      <c r="H290" s="227"/>
      <c r="I290" s="227"/>
      <c r="J290" s="227"/>
      <c r="K290" s="227"/>
      <c r="L290" s="227"/>
      <c r="M290" s="227"/>
      <c r="N290" s="227"/>
      <c r="O290" s="324"/>
      <c r="P290" s="324"/>
      <c r="Q290" s="324"/>
      <c r="R290" s="227"/>
      <c r="S290" s="227"/>
      <c r="T290" s="227"/>
      <c r="U290" s="227"/>
      <c r="V290" s="227"/>
      <c r="W290" s="227"/>
      <c r="X290" s="227"/>
      <c r="Y290" s="227"/>
      <c r="Z290" s="226"/>
      <c r="AA290">
        <v>18</v>
      </c>
    </row>
    <row r="291" spans="2:29" ht="12" customHeight="1" thickBot="1">
      <c r="B291" s="4"/>
      <c r="C291" s="303"/>
      <c r="D291" s="863" t="s">
        <v>747</v>
      </c>
      <c r="E291" s="864"/>
      <c r="F291" s="864"/>
      <c r="G291" s="864"/>
      <c r="H291" s="864"/>
      <c r="I291" s="864"/>
      <c r="J291" s="864"/>
      <c r="K291" s="864"/>
      <c r="L291" s="864"/>
      <c r="M291" s="864"/>
      <c r="N291" s="865"/>
      <c r="O291" s="334"/>
      <c r="P291" s="324"/>
      <c r="Q291" s="324"/>
      <c r="R291" s="227"/>
      <c r="S291" s="227"/>
      <c r="T291" s="227"/>
      <c r="U291" s="851">
        <f>+U287+U289+U274</f>
        <v>7236306226.3199997</v>
      </c>
      <c r="V291" s="852"/>
      <c r="W291" s="852"/>
      <c r="X291" s="852"/>
      <c r="Y291" s="853"/>
      <c r="Z291" s="226"/>
      <c r="AA291">
        <v>19</v>
      </c>
      <c r="AC291">
        <v>7236306220.3199997</v>
      </c>
    </row>
    <row r="292" spans="2:29" ht="12" customHeight="1">
      <c r="B292" s="4"/>
      <c r="C292" s="303"/>
      <c r="D292" s="227"/>
      <c r="E292" s="227"/>
      <c r="F292" s="227"/>
      <c r="G292" s="227"/>
      <c r="H292" s="227"/>
      <c r="I292" s="227"/>
      <c r="J292" s="227"/>
      <c r="K292" s="227"/>
      <c r="L292" s="227"/>
      <c r="M292" s="227"/>
      <c r="N292" s="227"/>
      <c r="O292" s="324"/>
      <c r="P292" s="324"/>
      <c r="Q292" s="324"/>
      <c r="R292" s="227"/>
      <c r="S292" s="227"/>
      <c r="T292" s="227"/>
      <c r="U292" s="227"/>
      <c r="V292" s="227"/>
      <c r="W292" s="227"/>
      <c r="X292" s="227"/>
      <c r="Y292" s="227"/>
      <c r="Z292" s="226"/>
      <c r="AA292">
        <v>20</v>
      </c>
    </row>
    <row r="293" spans="2:29" ht="12" customHeight="1">
      <c r="B293" s="4"/>
      <c r="C293" s="303"/>
      <c r="D293" s="227"/>
      <c r="E293" s="227"/>
      <c r="F293" s="227"/>
      <c r="G293" s="227"/>
      <c r="H293" s="227"/>
      <c r="I293" s="227"/>
      <c r="J293" s="227"/>
      <c r="K293" s="227"/>
      <c r="L293" s="227"/>
      <c r="M293" s="227"/>
      <c r="N293" s="227"/>
      <c r="O293" s="324"/>
      <c r="P293" s="324"/>
      <c r="Q293" s="324"/>
      <c r="R293" s="227"/>
      <c r="S293" s="227"/>
      <c r="T293" s="227"/>
      <c r="U293" s="227"/>
      <c r="V293" s="227"/>
      <c r="W293" s="227"/>
      <c r="X293" s="227"/>
      <c r="Y293" s="227"/>
      <c r="Z293" s="226"/>
      <c r="AA293">
        <v>21</v>
      </c>
    </row>
    <row r="294" spans="2:29" ht="12" customHeight="1">
      <c r="B294" s="4"/>
      <c r="C294" s="303"/>
      <c r="D294" s="227"/>
      <c r="E294" s="227"/>
      <c r="F294" s="227"/>
      <c r="G294" s="227"/>
      <c r="H294" s="227"/>
      <c r="I294" s="227"/>
      <c r="J294" s="227"/>
      <c r="K294" s="227"/>
      <c r="L294" s="227"/>
      <c r="M294" s="227"/>
      <c r="N294" s="227"/>
      <c r="O294" s="324"/>
      <c r="P294" s="324"/>
      <c r="Q294" s="324"/>
      <c r="R294" s="227"/>
      <c r="S294" s="227"/>
      <c r="T294" s="227"/>
      <c r="U294" s="869"/>
      <c r="V294" s="869"/>
      <c r="W294" s="869"/>
      <c r="X294" s="869"/>
      <c r="Y294" s="869"/>
      <c r="Z294" s="226"/>
      <c r="AA294">
        <v>22</v>
      </c>
    </row>
    <row r="295" spans="2:29" ht="12" customHeight="1">
      <c r="B295" s="4"/>
      <c r="C295" s="303"/>
      <c r="D295" s="227"/>
      <c r="E295" s="227"/>
      <c r="F295" s="227"/>
      <c r="G295" s="227"/>
      <c r="H295" s="227"/>
      <c r="I295" s="227"/>
      <c r="J295" s="227"/>
      <c r="K295" s="227"/>
      <c r="L295" s="227"/>
      <c r="M295" s="227"/>
      <c r="N295" s="227"/>
      <c r="O295" s="324"/>
      <c r="P295" s="324"/>
      <c r="Q295" s="324"/>
      <c r="R295" s="227"/>
      <c r="S295" s="227"/>
      <c r="T295" s="227"/>
      <c r="U295" s="869">
        <f>+U372+U494+U605+U694++U786+U870+U984+U1090+U1181+U1282+U1375+U1456+U1566+U1663+U1777+U1891+U2001+U2125+U2248+U2437+U2566+U2684+U2751+U2803+U2887+U2963+U2350</f>
        <v>7043512919</v>
      </c>
      <c r="V295" s="869"/>
      <c r="W295" s="869"/>
      <c r="X295" s="869"/>
      <c r="Y295" s="869"/>
      <c r="Z295" s="226"/>
      <c r="AA295">
        <v>23</v>
      </c>
    </row>
    <row r="296" spans="2:29" ht="12" customHeight="1">
      <c r="B296" s="4"/>
      <c r="C296" s="303"/>
      <c r="D296" s="227"/>
      <c r="E296" s="227"/>
      <c r="F296" s="227"/>
      <c r="G296" s="227"/>
      <c r="H296" s="227"/>
      <c r="I296" s="227"/>
      <c r="J296" s="227"/>
      <c r="K296" s="227"/>
      <c r="L296" s="227"/>
      <c r="M296" s="227"/>
      <c r="N296" s="227"/>
      <c r="O296" s="324"/>
      <c r="P296" s="324"/>
      <c r="Q296" s="324"/>
      <c r="R296" s="227"/>
      <c r="S296" s="227"/>
      <c r="T296" s="227"/>
      <c r="U296" s="869">
        <f>+U295+U289+U274</f>
        <v>7236306226.3199997</v>
      </c>
      <c r="V296" s="869"/>
      <c r="W296" s="869"/>
      <c r="X296" s="869"/>
      <c r="Y296" s="869"/>
      <c r="Z296" s="226"/>
      <c r="AA296">
        <v>24</v>
      </c>
    </row>
    <row r="297" spans="2:29" ht="12" customHeight="1">
      <c r="B297" s="4"/>
      <c r="C297" s="303"/>
      <c r="D297" s="227"/>
      <c r="E297" s="227"/>
      <c r="F297" s="227"/>
      <c r="G297" s="227"/>
      <c r="H297" s="227"/>
      <c r="I297" s="227"/>
      <c r="J297" s="227"/>
      <c r="K297" s="227"/>
      <c r="L297" s="227"/>
      <c r="M297" s="227"/>
      <c r="N297" s="227"/>
      <c r="O297" s="324"/>
      <c r="P297" s="324"/>
      <c r="Q297" s="324"/>
      <c r="R297" s="227"/>
      <c r="S297" s="227"/>
      <c r="T297" s="227"/>
      <c r="U297" s="227"/>
      <c r="V297" s="227"/>
      <c r="W297" s="227"/>
      <c r="X297" s="227"/>
      <c r="Y297" s="227"/>
      <c r="Z297" s="226"/>
      <c r="AA297">
        <v>25</v>
      </c>
    </row>
    <row r="298" spans="2:29" ht="12" customHeight="1">
      <c r="B298" s="4"/>
      <c r="C298" s="303"/>
      <c r="D298" s="227"/>
      <c r="E298" s="227"/>
      <c r="F298" s="227"/>
      <c r="G298" s="227"/>
      <c r="H298" s="227"/>
      <c r="I298" s="227"/>
      <c r="J298" s="227"/>
      <c r="K298" s="227"/>
      <c r="L298" s="227"/>
      <c r="M298" s="227"/>
      <c r="N298" s="227"/>
      <c r="O298" s="324"/>
      <c r="P298" s="324"/>
      <c r="Q298" s="324"/>
      <c r="R298" s="227"/>
      <c r="S298" s="227"/>
      <c r="T298" s="227"/>
      <c r="U298" s="227"/>
      <c r="V298" s="227"/>
      <c r="W298" s="227"/>
      <c r="X298" s="227"/>
      <c r="Y298" s="227"/>
      <c r="Z298" s="226"/>
      <c r="AA298">
        <v>26</v>
      </c>
    </row>
    <row r="299" spans="2:29" ht="12" customHeight="1">
      <c r="B299" s="4"/>
      <c r="C299" s="303"/>
      <c r="D299" s="227"/>
      <c r="E299" s="227"/>
      <c r="F299" s="227"/>
      <c r="G299" s="227"/>
      <c r="H299" s="227"/>
      <c r="I299" s="227"/>
      <c r="J299" s="227"/>
      <c r="K299" s="227"/>
      <c r="L299" s="227"/>
      <c r="M299" s="227"/>
      <c r="N299" s="227"/>
      <c r="O299" s="324"/>
      <c r="P299" s="324"/>
      <c r="Q299" s="324"/>
      <c r="R299" s="227"/>
      <c r="S299" s="227"/>
      <c r="T299" s="227"/>
      <c r="U299" s="227"/>
      <c r="V299" s="227"/>
      <c r="W299" s="227"/>
      <c r="X299" s="227"/>
      <c r="Y299" s="227"/>
      <c r="Z299" s="226"/>
      <c r="AA299">
        <v>27</v>
      </c>
    </row>
    <row r="300" spans="2:29" ht="12" customHeight="1">
      <c r="B300" s="4"/>
      <c r="C300" s="303"/>
      <c r="D300" s="227"/>
      <c r="E300" s="227"/>
      <c r="F300" s="227"/>
      <c r="G300" s="227"/>
      <c r="H300" s="227"/>
      <c r="I300" s="227"/>
      <c r="J300" s="227"/>
      <c r="K300" s="227"/>
      <c r="L300" s="227"/>
      <c r="M300" s="227"/>
      <c r="N300" s="227"/>
      <c r="O300" s="324"/>
      <c r="P300" s="324"/>
      <c r="Q300" s="324"/>
      <c r="R300" s="227"/>
      <c r="S300" s="227"/>
      <c r="T300" s="227"/>
      <c r="U300" s="227"/>
      <c r="V300" s="227"/>
      <c r="W300" s="227"/>
      <c r="X300" s="227"/>
      <c r="Y300" s="227"/>
      <c r="Z300" s="226"/>
      <c r="AA300">
        <v>28</v>
      </c>
    </row>
    <row r="301" spans="2:29" ht="12" customHeight="1">
      <c r="B301" s="4"/>
      <c r="C301" s="303"/>
      <c r="D301" s="227"/>
      <c r="E301" s="227"/>
      <c r="F301" s="227"/>
      <c r="G301" s="227"/>
      <c r="H301" s="227"/>
      <c r="I301" s="227"/>
      <c r="J301" s="227"/>
      <c r="K301" s="227"/>
      <c r="L301" s="227"/>
      <c r="M301" s="227"/>
      <c r="N301" s="227"/>
      <c r="O301" s="324"/>
      <c r="P301" s="324"/>
      <c r="Q301" s="324"/>
      <c r="R301" s="227"/>
      <c r="S301" s="227"/>
      <c r="T301" s="227"/>
      <c r="U301" s="227"/>
      <c r="V301" s="227"/>
      <c r="W301" s="227"/>
      <c r="X301" s="227"/>
      <c r="Y301" s="227"/>
      <c r="Z301" s="226"/>
      <c r="AA301">
        <v>29</v>
      </c>
    </row>
    <row r="302" spans="2:29" ht="12" customHeight="1">
      <c r="B302" s="4"/>
      <c r="C302" s="303"/>
      <c r="D302" s="227"/>
      <c r="E302" s="227"/>
      <c r="F302" s="227"/>
      <c r="G302" s="227"/>
      <c r="H302" s="227"/>
      <c r="I302" s="227"/>
      <c r="J302" s="227"/>
      <c r="K302" s="227"/>
      <c r="L302" s="227"/>
      <c r="M302" s="227"/>
      <c r="N302" s="227"/>
      <c r="O302" s="324"/>
      <c r="P302" s="324"/>
      <c r="Q302" s="324"/>
      <c r="R302" s="227"/>
      <c r="S302" s="227"/>
      <c r="T302" s="227"/>
      <c r="U302" s="227"/>
      <c r="V302" s="227"/>
      <c r="W302" s="227"/>
      <c r="X302" s="227"/>
      <c r="Y302" s="227"/>
      <c r="Z302" s="226"/>
      <c r="AA302">
        <v>30</v>
      </c>
    </row>
    <row r="303" spans="2:29" ht="12" customHeight="1">
      <c r="B303" s="4"/>
      <c r="C303" s="303"/>
      <c r="D303" s="227"/>
      <c r="E303" s="227"/>
      <c r="F303" s="227"/>
      <c r="G303" s="227"/>
      <c r="H303" s="227"/>
      <c r="I303" s="227"/>
      <c r="J303" s="227"/>
      <c r="K303" s="227"/>
      <c r="L303" s="227"/>
      <c r="M303" s="227"/>
      <c r="N303" s="227"/>
      <c r="O303" s="324"/>
      <c r="P303" s="324"/>
      <c r="Q303" s="324"/>
      <c r="R303" s="227"/>
      <c r="S303" s="227"/>
      <c r="T303" s="227"/>
      <c r="U303" s="227"/>
      <c r="V303" s="227"/>
      <c r="W303" s="227"/>
      <c r="X303" s="227"/>
      <c r="Y303" s="227"/>
      <c r="Z303" s="226"/>
      <c r="AA303">
        <v>31</v>
      </c>
    </row>
    <row r="304" spans="2:29" ht="12" customHeight="1">
      <c r="B304" s="4"/>
      <c r="C304" s="303"/>
      <c r="D304" s="227"/>
      <c r="E304" s="227"/>
      <c r="F304" s="227"/>
      <c r="G304" s="227"/>
      <c r="H304" s="227"/>
      <c r="I304" s="227"/>
      <c r="J304" s="227"/>
      <c r="K304" s="227"/>
      <c r="L304" s="227"/>
      <c r="M304" s="227"/>
      <c r="N304" s="227"/>
      <c r="O304" s="324"/>
      <c r="P304" s="324"/>
      <c r="Q304" s="324"/>
      <c r="R304" s="227"/>
      <c r="S304" s="227"/>
      <c r="T304" s="227"/>
      <c r="U304" s="227"/>
      <c r="V304" s="227"/>
      <c r="W304" s="227"/>
      <c r="X304" s="227"/>
      <c r="Y304" s="227"/>
      <c r="Z304" s="226"/>
      <c r="AA304">
        <v>32</v>
      </c>
    </row>
    <row r="305" spans="2:28" ht="18.75" customHeight="1">
      <c r="B305" s="4"/>
      <c r="C305" s="812" t="s">
        <v>749</v>
      </c>
      <c r="D305" s="813"/>
      <c r="E305" s="813"/>
      <c r="F305" s="813"/>
      <c r="G305" s="813"/>
      <c r="H305" s="813"/>
      <c r="I305" s="813"/>
      <c r="J305" s="813"/>
      <c r="K305" s="813"/>
      <c r="L305" s="813"/>
      <c r="M305" s="813"/>
      <c r="N305" s="813"/>
      <c r="O305" s="813"/>
      <c r="P305" s="813"/>
      <c r="Q305" s="813"/>
      <c r="R305" s="813"/>
      <c r="S305" s="813"/>
      <c r="T305" s="813"/>
      <c r="U305" s="813"/>
      <c r="V305" s="813"/>
      <c r="W305" s="813"/>
      <c r="X305" s="813"/>
      <c r="Y305" s="814"/>
      <c r="Z305" s="226"/>
      <c r="AB305">
        <v>1</v>
      </c>
    </row>
    <row r="306" spans="2:28" ht="12" customHeight="1">
      <c r="B306" s="4"/>
      <c r="C306" s="233" t="s">
        <v>369</v>
      </c>
      <c r="D306" s="870" t="s">
        <v>751</v>
      </c>
      <c r="E306" s="870"/>
      <c r="F306" s="870"/>
      <c r="G306" s="870"/>
      <c r="H306" s="870"/>
      <c r="I306" s="870"/>
      <c r="J306" s="870"/>
      <c r="K306" s="870"/>
      <c r="L306" s="870"/>
      <c r="M306" s="870"/>
      <c r="N306" s="870"/>
      <c r="O306" s="815" t="s">
        <v>370</v>
      </c>
      <c r="P306" s="816"/>
      <c r="Q306" s="816"/>
      <c r="R306" s="233" t="s">
        <v>201</v>
      </c>
      <c r="S306" s="818" t="s">
        <v>371</v>
      </c>
      <c r="T306" s="819"/>
      <c r="U306" s="820" t="s">
        <v>372</v>
      </c>
      <c r="V306" s="820"/>
      <c r="W306" s="820"/>
      <c r="X306" s="820"/>
      <c r="Y306" s="820"/>
      <c r="Z306" s="226"/>
      <c r="AB306">
        <v>2</v>
      </c>
    </row>
    <row r="307" spans="2:28" ht="12" customHeight="1">
      <c r="B307" s="4"/>
      <c r="C307" s="288"/>
      <c r="D307" s="802" t="s">
        <v>377</v>
      </c>
      <c r="E307" s="802"/>
      <c r="F307" s="802"/>
      <c r="G307" s="802"/>
      <c r="H307" s="802"/>
      <c r="I307" s="802"/>
      <c r="J307" s="802"/>
      <c r="K307" s="802"/>
      <c r="L307" s="802"/>
      <c r="M307" s="802"/>
      <c r="N307" s="802"/>
      <c r="O307" s="319"/>
      <c r="P307" s="320"/>
      <c r="Q307" s="320"/>
      <c r="R307" s="290"/>
      <c r="S307" s="284"/>
      <c r="T307" s="289"/>
      <c r="U307" s="291"/>
      <c r="V307" s="292"/>
      <c r="W307" s="292"/>
      <c r="X307" s="292"/>
      <c r="Y307" s="293"/>
      <c r="Z307" s="226"/>
    </row>
    <row r="308" spans="2:28" ht="12" customHeight="1">
      <c r="B308" s="4"/>
      <c r="C308" s="260"/>
      <c r="D308" s="793" t="s">
        <v>405</v>
      </c>
      <c r="E308" s="793"/>
      <c r="F308" s="793"/>
      <c r="G308" s="793"/>
      <c r="H308" s="793"/>
      <c r="I308" s="793"/>
      <c r="J308" s="793"/>
      <c r="K308" s="793"/>
      <c r="L308" s="793"/>
      <c r="M308" s="793"/>
      <c r="N308" s="793"/>
      <c r="O308" s="821"/>
      <c r="P308" s="821"/>
      <c r="Q308" s="822"/>
      <c r="R308" s="262"/>
      <c r="S308" s="823"/>
      <c r="T308" s="824"/>
      <c r="U308" s="825"/>
      <c r="V308" s="826"/>
      <c r="W308" s="826"/>
      <c r="X308" s="826"/>
      <c r="Y308" s="827"/>
      <c r="Z308" s="226"/>
      <c r="AA308" s="304" t="s">
        <v>748</v>
      </c>
      <c r="AB308">
        <v>3</v>
      </c>
    </row>
    <row r="309" spans="2:28" ht="12" customHeight="1">
      <c r="B309" s="4"/>
      <c r="C309" s="236" t="s">
        <v>406</v>
      </c>
      <c r="D309" s="794" t="s">
        <v>407</v>
      </c>
      <c r="E309" s="794"/>
      <c r="F309" s="794"/>
      <c r="G309" s="794"/>
      <c r="H309" s="794"/>
      <c r="I309" s="794"/>
      <c r="J309" s="794"/>
      <c r="K309" s="794"/>
      <c r="L309" s="794"/>
      <c r="M309" s="794"/>
      <c r="N309" s="794"/>
      <c r="O309" s="795">
        <v>98054</v>
      </c>
      <c r="P309" s="795"/>
      <c r="Q309" s="796"/>
      <c r="R309" s="234" t="s">
        <v>402</v>
      </c>
      <c r="S309" s="797">
        <v>15.04</v>
      </c>
      <c r="T309" s="798"/>
      <c r="U309" s="799">
        <f t="shared" ref="U309:U310" si="5">+ROUND(O309*S309,0)</f>
        <v>1474732</v>
      </c>
      <c r="V309" s="800"/>
      <c r="W309" s="800"/>
      <c r="X309" s="800"/>
      <c r="Y309" s="801"/>
      <c r="Z309" s="226"/>
      <c r="AA309" s="304">
        <v>15.04</v>
      </c>
      <c r="AB309">
        <v>4</v>
      </c>
    </row>
    <row r="310" spans="2:28" ht="12" customHeight="1">
      <c r="B310" s="4"/>
      <c r="C310" s="236" t="s">
        <v>408</v>
      </c>
      <c r="D310" s="794" t="s">
        <v>409</v>
      </c>
      <c r="E310" s="794"/>
      <c r="F310" s="794"/>
      <c r="G310" s="794"/>
      <c r="H310" s="794"/>
      <c r="I310" s="794"/>
      <c r="J310" s="794"/>
      <c r="K310" s="794"/>
      <c r="L310" s="794"/>
      <c r="M310" s="794"/>
      <c r="N310" s="794"/>
      <c r="O310" s="795">
        <v>80392</v>
      </c>
      <c r="P310" s="795"/>
      <c r="Q310" s="796"/>
      <c r="R310" s="238" t="s">
        <v>402</v>
      </c>
      <c r="S310" s="797">
        <v>16.54</v>
      </c>
      <c r="T310" s="798"/>
      <c r="U310" s="799">
        <f t="shared" si="5"/>
        <v>1329684</v>
      </c>
      <c r="V310" s="800"/>
      <c r="W310" s="800"/>
      <c r="X310" s="800"/>
      <c r="Y310" s="801"/>
      <c r="Z310" s="226"/>
      <c r="AA310" s="304">
        <v>16.54</v>
      </c>
      <c r="AB310">
        <v>5</v>
      </c>
    </row>
    <row r="311" spans="2:28" ht="12" customHeight="1">
      <c r="B311" s="4"/>
      <c r="C311" s="263"/>
      <c r="D311" s="793" t="s">
        <v>438</v>
      </c>
      <c r="E311" s="793"/>
      <c r="F311" s="793"/>
      <c r="G311" s="793"/>
      <c r="H311" s="793"/>
      <c r="I311" s="793"/>
      <c r="J311" s="793"/>
      <c r="K311" s="793"/>
      <c r="L311" s="793"/>
      <c r="M311" s="793"/>
      <c r="N311" s="793"/>
      <c r="O311" s="828"/>
      <c r="P311" s="828"/>
      <c r="Q311" s="829"/>
      <c r="R311" s="261"/>
      <c r="S311" s="823"/>
      <c r="T311" s="824"/>
      <c r="U311" s="832"/>
      <c r="V311" s="833"/>
      <c r="W311" s="833"/>
      <c r="X311" s="833"/>
      <c r="Y311" s="834"/>
      <c r="Z311" s="226"/>
      <c r="AA311" s="304" t="s">
        <v>748</v>
      </c>
      <c r="AB311">
        <v>6</v>
      </c>
    </row>
    <row r="312" spans="2:28" ht="12" customHeight="1">
      <c r="B312" s="4"/>
      <c r="C312" s="240" t="s">
        <v>439</v>
      </c>
      <c r="D312" s="794" t="s">
        <v>440</v>
      </c>
      <c r="E312" s="794"/>
      <c r="F312" s="794"/>
      <c r="G312" s="794"/>
      <c r="H312" s="794"/>
      <c r="I312" s="794"/>
      <c r="J312" s="794"/>
      <c r="K312" s="794"/>
      <c r="L312" s="794"/>
      <c r="M312" s="794"/>
      <c r="N312" s="794"/>
      <c r="O312" s="795">
        <v>20894</v>
      </c>
      <c r="P312" s="795"/>
      <c r="Q312" s="796"/>
      <c r="R312" s="238" t="s">
        <v>381</v>
      </c>
      <c r="S312" s="871">
        <v>220</v>
      </c>
      <c r="T312" s="872"/>
      <c r="U312" s="799">
        <f t="shared" ref="U312" si="6">+ROUND(O312*S312,0)</f>
        <v>4596680</v>
      </c>
      <c r="V312" s="800"/>
      <c r="W312" s="800"/>
      <c r="X312" s="800"/>
      <c r="Y312" s="801"/>
      <c r="Z312" s="226"/>
      <c r="AA312" s="304">
        <v>220</v>
      </c>
      <c r="AB312">
        <v>7</v>
      </c>
    </row>
    <row r="313" spans="2:28" ht="12" customHeight="1">
      <c r="B313" s="4"/>
      <c r="C313" s="263"/>
      <c r="D313" s="793" t="s">
        <v>445</v>
      </c>
      <c r="E313" s="793"/>
      <c r="F313" s="793"/>
      <c r="G313" s="793"/>
      <c r="H313" s="793"/>
      <c r="I313" s="793"/>
      <c r="J313" s="793"/>
      <c r="K313" s="793"/>
      <c r="L313" s="793"/>
      <c r="M313" s="793"/>
      <c r="N313" s="793"/>
      <c r="O313" s="828"/>
      <c r="P313" s="828"/>
      <c r="Q313" s="829"/>
      <c r="R313" s="261"/>
      <c r="S313" s="823"/>
      <c r="T313" s="824"/>
      <c r="U313" s="832"/>
      <c r="V313" s="833"/>
      <c r="W313" s="833"/>
      <c r="X313" s="833"/>
      <c r="Y313" s="834"/>
      <c r="Z313" s="226"/>
      <c r="AA313" s="304" t="s">
        <v>748</v>
      </c>
      <c r="AB313">
        <v>8</v>
      </c>
    </row>
    <row r="314" spans="2:28" ht="12" customHeight="1">
      <c r="B314" s="4"/>
      <c r="C314" s="240" t="s">
        <v>446</v>
      </c>
      <c r="D314" s="794" t="s">
        <v>447</v>
      </c>
      <c r="E314" s="794"/>
      <c r="F314" s="794"/>
      <c r="G314" s="794"/>
      <c r="H314" s="794"/>
      <c r="I314" s="794"/>
      <c r="J314" s="794"/>
      <c r="K314" s="794"/>
      <c r="L314" s="794"/>
      <c r="M314" s="794"/>
      <c r="N314" s="794"/>
      <c r="O314" s="795">
        <v>117657</v>
      </c>
      <c r="P314" s="795"/>
      <c r="Q314" s="796"/>
      <c r="R314" s="238" t="s">
        <v>381</v>
      </c>
      <c r="S314" s="871">
        <v>19.920000000000002</v>
      </c>
      <c r="T314" s="872"/>
      <c r="U314" s="799">
        <f t="shared" ref="U314" si="7">+ROUND(O314*S314,0)</f>
        <v>2343727</v>
      </c>
      <c r="V314" s="800"/>
      <c r="W314" s="800"/>
      <c r="X314" s="800"/>
      <c r="Y314" s="801"/>
      <c r="Z314" s="226"/>
      <c r="AA314" s="304">
        <v>19.920000000000002</v>
      </c>
      <c r="AB314">
        <v>9</v>
      </c>
    </row>
    <row r="315" spans="2:28" ht="12" customHeight="1">
      <c r="B315" s="4"/>
      <c r="C315" s="263"/>
      <c r="D315" s="793" t="s">
        <v>449</v>
      </c>
      <c r="E315" s="793"/>
      <c r="F315" s="793"/>
      <c r="G315" s="793"/>
      <c r="H315" s="793"/>
      <c r="I315" s="793"/>
      <c r="J315" s="793"/>
      <c r="K315" s="793"/>
      <c r="L315" s="793"/>
      <c r="M315" s="793"/>
      <c r="N315" s="793"/>
      <c r="O315" s="828"/>
      <c r="P315" s="828"/>
      <c r="Q315" s="829"/>
      <c r="R315" s="261"/>
      <c r="S315" s="823"/>
      <c r="T315" s="824"/>
      <c r="U315" s="832"/>
      <c r="V315" s="833"/>
      <c r="W315" s="833"/>
      <c r="X315" s="833"/>
      <c r="Y315" s="834"/>
      <c r="Z315" s="226"/>
      <c r="AA315" s="304" t="s">
        <v>748</v>
      </c>
      <c r="AB315">
        <v>10</v>
      </c>
    </row>
    <row r="316" spans="2:28" ht="12" customHeight="1">
      <c r="B316" s="4"/>
      <c r="C316" s="240" t="s">
        <v>450</v>
      </c>
      <c r="D316" s="794" t="s">
        <v>451</v>
      </c>
      <c r="E316" s="794"/>
      <c r="F316" s="794"/>
      <c r="G316" s="794"/>
      <c r="H316" s="794"/>
      <c r="I316" s="794"/>
      <c r="J316" s="794"/>
      <c r="K316" s="794"/>
      <c r="L316" s="794"/>
      <c r="M316" s="794"/>
      <c r="N316" s="794"/>
      <c r="O316" s="795">
        <v>64870</v>
      </c>
      <c r="P316" s="795"/>
      <c r="Q316" s="796"/>
      <c r="R316" s="238" t="s">
        <v>452</v>
      </c>
      <c r="S316" s="797">
        <v>57.37</v>
      </c>
      <c r="T316" s="798"/>
      <c r="U316" s="799">
        <f t="shared" ref="U316" si="8">+ROUND(O316*S316,0)</f>
        <v>3721592</v>
      </c>
      <c r="V316" s="800"/>
      <c r="W316" s="800"/>
      <c r="X316" s="800"/>
      <c r="Y316" s="801"/>
      <c r="Z316" s="226"/>
      <c r="AA316" s="304">
        <v>57.37</v>
      </c>
      <c r="AB316">
        <v>11</v>
      </c>
    </row>
    <row r="317" spans="2:28" ht="12" customHeight="1">
      <c r="B317" s="4"/>
      <c r="C317" s="263"/>
      <c r="D317" s="793" t="s">
        <v>453</v>
      </c>
      <c r="E317" s="793"/>
      <c r="F317" s="793"/>
      <c r="G317" s="793"/>
      <c r="H317" s="793"/>
      <c r="I317" s="793"/>
      <c r="J317" s="793"/>
      <c r="K317" s="793"/>
      <c r="L317" s="793"/>
      <c r="M317" s="793"/>
      <c r="N317" s="793"/>
      <c r="O317" s="828"/>
      <c r="P317" s="828"/>
      <c r="Q317" s="829"/>
      <c r="R317" s="261"/>
      <c r="S317" s="823"/>
      <c r="T317" s="824"/>
      <c r="U317" s="832"/>
      <c r="V317" s="833"/>
      <c r="W317" s="833"/>
      <c r="X317" s="833"/>
      <c r="Y317" s="834"/>
      <c r="Z317" s="226"/>
      <c r="AA317" s="304" t="s">
        <v>748</v>
      </c>
      <c r="AB317">
        <v>12</v>
      </c>
    </row>
    <row r="318" spans="2:28" ht="12" customHeight="1">
      <c r="B318" s="4"/>
      <c r="C318" s="263"/>
      <c r="D318" s="793" t="s">
        <v>454</v>
      </c>
      <c r="E318" s="793"/>
      <c r="F318" s="793"/>
      <c r="G318" s="793"/>
      <c r="H318" s="793"/>
      <c r="I318" s="793"/>
      <c r="J318" s="793"/>
      <c r="K318" s="793"/>
      <c r="L318" s="793"/>
      <c r="M318" s="793"/>
      <c r="N318" s="793"/>
      <c r="O318" s="828"/>
      <c r="P318" s="828"/>
      <c r="Q318" s="829"/>
      <c r="R318" s="261"/>
      <c r="S318" s="823"/>
      <c r="T318" s="824"/>
      <c r="U318" s="832"/>
      <c r="V318" s="833"/>
      <c r="W318" s="833"/>
      <c r="X318" s="833"/>
      <c r="Y318" s="834"/>
      <c r="Z318" s="226"/>
      <c r="AA318" s="304" t="s">
        <v>748</v>
      </c>
      <c r="AB318">
        <v>13</v>
      </c>
    </row>
    <row r="319" spans="2:28" ht="12" customHeight="1">
      <c r="B319" s="4"/>
      <c r="C319" s="240" t="s">
        <v>461</v>
      </c>
      <c r="D319" s="794" t="s">
        <v>462</v>
      </c>
      <c r="E319" s="794"/>
      <c r="F319" s="794"/>
      <c r="G319" s="794"/>
      <c r="H319" s="794"/>
      <c r="I319" s="794"/>
      <c r="J319" s="794"/>
      <c r="K319" s="794"/>
      <c r="L319" s="794"/>
      <c r="M319" s="794"/>
      <c r="N319" s="794"/>
      <c r="O319" s="795">
        <v>236821</v>
      </c>
      <c r="P319" s="795"/>
      <c r="Q319" s="796"/>
      <c r="R319" s="238" t="s">
        <v>393</v>
      </c>
      <c r="S319" s="797">
        <v>34.4</v>
      </c>
      <c r="T319" s="798"/>
      <c r="U319" s="799">
        <f t="shared" ref="U319:U320" si="9">+ROUND(O319*S319,0)</f>
        <v>8146642</v>
      </c>
      <c r="V319" s="800"/>
      <c r="W319" s="800"/>
      <c r="X319" s="800"/>
      <c r="Y319" s="801"/>
      <c r="Z319" s="226"/>
      <c r="AA319" s="304">
        <v>34.4</v>
      </c>
      <c r="AB319">
        <v>14</v>
      </c>
    </row>
    <row r="320" spans="2:28" ht="12" customHeight="1">
      <c r="B320" s="4"/>
      <c r="C320" s="240" t="s">
        <v>474</v>
      </c>
      <c r="D320" s="794" t="s">
        <v>475</v>
      </c>
      <c r="E320" s="794"/>
      <c r="F320" s="794"/>
      <c r="G320" s="794"/>
      <c r="H320" s="794"/>
      <c r="I320" s="794"/>
      <c r="J320" s="794"/>
      <c r="K320" s="794"/>
      <c r="L320" s="794"/>
      <c r="M320" s="794"/>
      <c r="N320" s="794"/>
      <c r="O320" s="795">
        <v>630406</v>
      </c>
      <c r="P320" s="795"/>
      <c r="Q320" s="796"/>
      <c r="R320" s="238" t="s">
        <v>396</v>
      </c>
      <c r="S320" s="797">
        <v>1</v>
      </c>
      <c r="T320" s="798"/>
      <c r="U320" s="799">
        <f t="shared" si="9"/>
        <v>630406</v>
      </c>
      <c r="V320" s="800"/>
      <c r="W320" s="800"/>
      <c r="X320" s="800"/>
      <c r="Y320" s="801"/>
      <c r="Z320" s="226"/>
      <c r="AA320" s="304">
        <v>1</v>
      </c>
      <c r="AB320">
        <v>15</v>
      </c>
    </row>
    <row r="321" spans="2:28" ht="12" customHeight="1">
      <c r="B321" s="4"/>
      <c r="C321" s="263"/>
      <c r="D321" s="793" t="s">
        <v>492</v>
      </c>
      <c r="E321" s="793"/>
      <c r="F321" s="793"/>
      <c r="G321" s="793"/>
      <c r="H321" s="793"/>
      <c r="I321" s="793"/>
      <c r="J321" s="793"/>
      <c r="K321" s="793"/>
      <c r="L321" s="793"/>
      <c r="M321" s="793"/>
      <c r="N321" s="793"/>
      <c r="O321" s="828"/>
      <c r="P321" s="828"/>
      <c r="Q321" s="829"/>
      <c r="R321" s="261"/>
      <c r="S321" s="823"/>
      <c r="T321" s="824"/>
      <c r="U321" s="832"/>
      <c r="V321" s="833"/>
      <c r="W321" s="833"/>
      <c r="X321" s="833"/>
      <c r="Y321" s="834"/>
      <c r="Z321" s="226"/>
      <c r="AA321" s="304" t="s">
        <v>748</v>
      </c>
      <c r="AB321">
        <v>16</v>
      </c>
    </row>
    <row r="322" spans="2:28" ht="12" customHeight="1">
      <c r="B322" s="4"/>
      <c r="C322" s="240" t="s">
        <v>493</v>
      </c>
      <c r="D322" s="794" t="s">
        <v>494</v>
      </c>
      <c r="E322" s="794"/>
      <c r="F322" s="794"/>
      <c r="G322" s="794"/>
      <c r="H322" s="794"/>
      <c r="I322" s="794"/>
      <c r="J322" s="794"/>
      <c r="K322" s="794"/>
      <c r="L322" s="794"/>
      <c r="M322" s="794"/>
      <c r="N322" s="794"/>
      <c r="O322" s="795">
        <v>376335</v>
      </c>
      <c r="P322" s="795"/>
      <c r="Q322" s="796"/>
      <c r="R322" s="234" t="s">
        <v>396</v>
      </c>
      <c r="S322" s="797">
        <v>2</v>
      </c>
      <c r="T322" s="798"/>
      <c r="U322" s="799">
        <f t="shared" ref="U322" si="10">+ROUND(O322*S322,0)</f>
        <v>752670</v>
      </c>
      <c r="V322" s="800"/>
      <c r="W322" s="800"/>
      <c r="X322" s="800"/>
      <c r="Y322" s="801"/>
      <c r="Z322" s="226"/>
      <c r="AA322" s="304">
        <v>2</v>
      </c>
      <c r="AB322">
        <v>17</v>
      </c>
    </row>
    <row r="323" spans="2:28" ht="12" customHeight="1">
      <c r="B323" s="263" t="s">
        <v>495</v>
      </c>
      <c r="C323" s="263"/>
      <c r="D323" s="793" t="s">
        <v>496</v>
      </c>
      <c r="E323" s="793"/>
      <c r="F323" s="793"/>
      <c r="G323" s="793"/>
      <c r="H323" s="793"/>
      <c r="I323" s="793"/>
      <c r="J323" s="793"/>
      <c r="K323" s="793"/>
      <c r="L323" s="793"/>
      <c r="M323" s="793"/>
      <c r="N323" s="793"/>
      <c r="O323" s="821"/>
      <c r="P323" s="821"/>
      <c r="Q323" s="821"/>
      <c r="R323" s="261"/>
      <c r="S323" s="823"/>
      <c r="T323" s="824"/>
      <c r="U323" s="839"/>
      <c r="V323" s="839"/>
      <c r="W323" s="839"/>
      <c r="X323" s="839"/>
      <c r="Y323" s="839"/>
      <c r="Z323" s="226"/>
      <c r="AA323" s="304" t="s">
        <v>748</v>
      </c>
      <c r="AB323">
        <v>18</v>
      </c>
    </row>
    <row r="324" spans="2:28" ht="37.5" customHeight="1">
      <c r="B324" s="241" t="s">
        <v>497</v>
      </c>
      <c r="C324" s="241" t="s">
        <v>498</v>
      </c>
      <c r="D324" s="840" t="s">
        <v>499</v>
      </c>
      <c r="E324" s="840"/>
      <c r="F324" s="840"/>
      <c r="G324" s="840"/>
      <c r="H324" s="840"/>
      <c r="I324" s="840"/>
      <c r="J324" s="840"/>
      <c r="K324" s="840"/>
      <c r="L324" s="840"/>
      <c r="M324" s="840"/>
      <c r="N324" s="840"/>
      <c r="O324" s="795">
        <v>25850</v>
      </c>
      <c r="P324" s="795"/>
      <c r="Q324" s="795"/>
      <c r="R324" s="234" t="s">
        <v>500</v>
      </c>
      <c r="S324" s="797">
        <v>2</v>
      </c>
      <c r="T324" s="798"/>
      <c r="U324" s="842">
        <f t="shared" ref="U324:U353" si="11">+ROUND(O324*S324,0)</f>
        <v>51700</v>
      </c>
      <c r="V324" s="842"/>
      <c r="W324" s="842"/>
      <c r="X324" s="842"/>
      <c r="Y324" s="842"/>
      <c r="Z324" s="226"/>
      <c r="AA324" s="304">
        <v>2</v>
      </c>
      <c r="AB324">
        <v>19</v>
      </c>
    </row>
    <row r="325" spans="2:28" ht="37.5" customHeight="1">
      <c r="B325" s="241" t="s">
        <v>501</v>
      </c>
      <c r="C325" s="241" t="s">
        <v>502</v>
      </c>
      <c r="D325" s="840" t="s">
        <v>503</v>
      </c>
      <c r="E325" s="840"/>
      <c r="F325" s="840"/>
      <c r="G325" s="840"/>
      <c r="H325" s="840"/>
      <c r="I325" s="840"/>
      <c r="J325" s="840"/>
      <c r="K325" s="840"/>
      <c r="L325" s="840"/>
      <c r="M325" s="840"/>
      <c r="N325" s="840"/>
      <c r="O325" s="795">
        <v>5700</v>
      </c>
      <c r="P325" s="795"/>
      <c r="Q325" s="795"/>
      <c r="R325" s="234" t="s">
        <v>504</v>
      </c>
      <c r="S325" s="797">
        <v>10.92</v>
      </c>
      <c r="T325" s="798"/>
      <c r="U325" s="842">
        <f t="shared" si="11"/>
        <v>62244</v>
      </c>
      <c r="V325" s="842"/>
      <c r="W325" s="842"/>
      <c r="X325" s="842"/>
      <c r="Y325" s="842"/>
      <c r="Z325" s="226"/>
      <c r="AA325" s="304">
        <v>10.92</v>
      </c>
      <c r="AB325">
        <v>20</v>
      </c>
    </row>
    <row r="326" spans="2:28" ht="37.5" customHeight="1">
      <c r="B326" s="241" t="s">
        <v>505</v>
      </c>
      <c r="C326" s="241" t="s">
        <v>506</v>
      </c>
      <c r="D326" s="840" t="s">
        <v>507</v>
      </c>
      <c r="E326" s="840"/>
      <c r="F326" s="840"/>
      <c r="G326" s="840"/>
      <c r="H326" s="840"/>
      <c r="I326" s="840"/>
      <c r="J326" s="840"/>
      <c r="K326" s="840"/>
      <c r="L326" s="840"/>
      <c r="M326" s="840"/>
      <c r="N326" s="840"/>
      <c r="O326" s="795">
        <v>35900</v>
      </c>
      <c r="P326" s="795"/>
      <c r="Q326" s="795"/>
      <c r="R326" s="234" t="s">
        <v>504</v>
      </c>
      <c r="S326" s="797">
        <v>1</v>
      </c>
      <c r="T326" s="798"/>
      <c r="U326" s="842">
        <f t="shared" si="11"/>
        <v>35900</v>
      </c>
      <c r="V326" s="842"/>
      <c r="W326" s="842"/>
      <c r="X326" s="842"/>
      <c r="Y326" s="842"/>
      <c r="Z326" s="226"/>
      <c r="AA326" s="304">
        <v>1</v>
      </c>
      <c r="AB326">
        <v>21</v>
      </c>
    </row>
    <row r="327" spans="2:28" ht="37.5" customHeight="1">
      <c r="B327" s="241" t="s">
        <v>508</v>
      </c>
      <c r="C327" s="241" t="s">
        <v>509</v>
      </c>
      <c r="D327" s="840" t="s">
        <v>510</v>
      </c>
      <c r="E327" s="840"/>
      <c r="F327" s="840"/>
      <c r="G327" s="840"/>
      <c r="H327" s="840"/>
      <c r="I327" s="840"/>
      <c r="J327" s="840"/>
      <c r="K327" s="840"/>
      <c r="L327" s="840"/>
      <c r="M327" s="840"/>
      <c r="N327" s="840"/>
      <c r="O327" s="795">
        <v>60900</v>
      </c>
      <c r="P327" s="795"/>
      <c r="Q327" s="795"/>
      <c r="R327" s="234" t="s">
        <v>504</v>
      </c>
      <c r="S327" s="797">
        <v>1</v>
      </c>
      <c r="T327" s="798"/>
      <c r="U327" s="842">
        <f t="shared" si="11"/>
        <v>60900</v>
      </c>
      <c r="V327" s="842"/>
      <c r="W327" s="842"/>
      <c r="X327" s="842"/>
      <c r="Y327" s="842"/>
      <c r="Z327" s="226"/>
      <c r="AA327" s="304">
        <v>1</v>
      </c>
      <c r="AB327">
        <v>22</v>
      </c>
    </row>
    <row r="328" spans="2:28" ht="37.5" customHeight="1">
      <c r="B328" s="241" t="s">
        <v>511</v>
      </c>
      <c r="C328" s="241" t="s">
        <v>512</v>
      </c>
      <c r="D328" s="840" t="s">
        <v>513</v>
      </c>
      <c r="E328" s="840"/>
      <c r="F328" s="840"/>
      <c r="G328" s="840"/>
      <c r="H328" s="840"/>
      <c r="I328" s="840"/>
      <c r="J328" s="840"/>
      <c r="K328" s="840"/>
      <c r="L328" s="840"/>
      <c r="M328" s="840"/>
      <c r="N328" s="840"/>
      <c r="O328" s="795">
        <v>294109</v>
      </c>
      <c r="P328" s="795"/>
      <c r="Q328" s="795"/>
      <c r="R328" s="234" t="s">
        <v>504</v>
      </c>
      <c r="S328" s="797">
        <v>1</v>
      </c>
      <c r="T328" s="798"/>
      <c r="U328" s="842">
        <f t="shared" si="11"/>
        <v>294109</v>
      </c>
      <c r="V328" s="842"/>
      <c r="W328" s="842"/>
      <c r="X328" s="842"/>
      <c r="Y328" s="842"/>
      <c r="Z328" s="226"/>
      <c r="AA328" s="304">
        <v>1</v>
      </c>
      <c r="AB328">
        <v>23</v>
      </c>
    </row>
    <row r="329" spans="2:28" ht="37.5" customHeight="1">
      <c r="B329" s="241" t="s">
        <v>516</v>
      </c>
      <c r="C329" s="241" t="s">
        <v>575</v>
      </c>
      <c r="D329" s="840" t="s">
        <v>586</v>
      </c>
      <c r="E329" s="840"/>
      <c r="F329" s="840"/>
      <c r="G329" s="840"/>
      <c r="H329" s="840"/>
      <c r="I329" s="840"/>
      <c r="J329" s="840"/>
      <c r="K329" s="840"/>
      <c r="L329" s="840"/>
      <c r="M329" s="840"/>
      <c r="N329" s="840"/>
      <c r="O329" s="795">
        <v>18000</v>
      </c>
      <c r="P329" s="795"/>
      <c r="Q329" s="795"/>
      <c r="R329" s="234" t="s">
        <v>500</v>
      </c>
      <c r="S329" s="797">
        <v>3.44</v>
      </c>
      <c r="T329" s="798"/>
      <c r="U329" s="842">
        <f t="shared" si="11"/>
        <v>61920</v>
      </c>
      <c r="V329" s="842"/>
      <c r="W329" s="842"/>
      <c r="X329" s="842"/>
      <c r="Y329" s="842"/>
      <c r="Z329" s="226"/>
      <c r="AA329" s="304">
        <v>3.44</v>
      </c>
      <c r="AB329">
        <v>24</v>
      </c>
    </row>
    <row r="330" spans="2:28" ht="37.5" customHeight="1">
      <c r="B330" s="241" t="s">
        <v>517</v>
      </c>
      <c r="C330" s="241" t="s">
        <v>576</v>
      </c>
      <c r="D330" s="840" t="s">
        <v>587</v>
      </c>
      <c r="E330" s="840"/>
      <c r="F330" s="840"/>
      <c r="G330" s="840"/>
      <c r="H330" s="840"/>
      <c r="I330" s="840"/>
      <c r="J330" s="840"/>
      <c r="K330" s="840"/>
      <c r="L330" s="840"/>
      <c r="M330" s="840"/>
      <c r="N330" s="840"/>
      <c r="O330" s="795">
        <v>940000</v>
      </c>
      <c r="P330" s="795"/>
      <c r="Q330" s="795"/>
      <c r="R330" s="234" t="s">
        <v>504</v>
      </c>
      <c r="S330" s="797">
        <v>1</v>
      </c>
      <c r="T330" s="798"/>
      <c r="U330" s="842">
        <f t="shared" si="11"/>
        <v>940000</v>
      </c>
      <c r="V330" s="842"/>
      <c r="W330" s="842"/>
      <c r="X330" s="842"/>
      <c r="Y330" s="842"/>
      <c r="Z330" s="226"/>
      <c r="AA330" s="304">
        <v>1</v>
      </c>
      <c r="AB330">
        <v>25</v>
      </c>
    </row>
    <row r="331" spans="2:28" ht="37.5" customHeight="1">
      <c r="B331" s="241" t="s">
        <v>518</v>
      </c>
      <c r="C331" s="241" t="s">
        <v>577</v>
      </c>
      <c r="D331" s="840" t="s">
        <v>588</v>
      </c>
      <c r="E331" s="840"/>
      <c r="F331" s="840"/>
      <c r="G331" s="840"/>
      <c r="H331" s="840"/>
      <c r="I331" s="840"/>
      <c r="J331" s="840"/>
      <c r="K331" s="840"/>
      <c r="L331" s="840"/>
      <c r="M331" s="840"/>
      <c r="N331" s="840"/>
      <c r="O331" s="795">
        <v>12000</v>
      </c>
      <c r="P331" s="795"/>
      <c r="Q331" s="795"/>
      <c r="R331" s="234" t="s">
        <v>616</v>
      </c>
      <c r="S331" s="797">
        <v>2</v>
      </c>
      <c r="T331" s="798"/>
      <c r="U331" s="842">
        <f t="shared" si="11"/>
        <v>24000</v>
      </c>
      <c r="V331" s="842"/>
      <c r="W331" s="842"/>
      <c r="X331" s="842"/>
      <c r="Y331" s="842"/>
      <c r="Z331" s="226"/>
      <c r="AA331" s="304">
        <v>2</v>
      </c>
      <c r="AB331">
        <v>26</v>
      </c>
    </row>
    <row r="332" spans="2:28" ht="37.5" customHeight="1">
      <c r="B332" s="241" t="s">
        <v>519</v>
      </c>
      <c r="C332" s="241" t="s">
        <v>578</v>
      </c>
      <c r="D332" s="840" t="s">
        <v>589</v>
      </c>
      <c r="E332" s="840"/>
      <c r="F332" s="840"/>
      <c r="G332" s="840"/>
      <c r="H332" s="840"/>
      <c r="I332" s="840"/>
      <c r="J332" s="840"/>
      <c r="K332" s="840"/>
      <c r="L332" s="840"/>
      <c r="M332" s="840"/>
      <c r="N332" s="840"/>
      <c r="O332" s="795">
        <v>211235</v>
      </c>
      <c r="P332" s="795"/>
      <c r="Q332" s="795"/>
      <c r="R332" s="234" t="s">
        <v>504</v>
      </c>
      <c r="S332" s="797">
        <v>1</v>
      </c>
      <c r="T332" s="798"/>
      <c r="U332" s="842">
        <f t="shared" si="11"/>
        <v>211235</v>
      </c>
      <c r="V332" s="842"/>
      <c r="W332" s="842"/>
      <c r="X332" s="842"/>
      <c r="Y332" s="842"/>
      <c r="Z332" s="226"/>
      <c r="AA332" s="304">
        <v>1</v>
      </c>
      <c r="AB332">
        <v>27</v>
      </c>
    </row>
    <row r="333" spans="2:28" ht="37.5" customHeight="1">
      <c r="B333" s="241" t="s">
        <v>520</v>
      </c>
      <c r="C333" s="241" t="s">
        <v>579</v>
      </c>
      <c r="D333" s="840" t="s">
        <v>590</v>
      </c>
      <c r="E333" s="840"/>
      <c r="F333" s="840"/>
      <c r="G333" s="840"/>
      <c r="H333" s="840"/>
      <c r="I333" s="840"/>
      <c r="J333" s="840"/>
      <c r="K333" s="840"/>
      <c r="L333" s="840"/>
      <c r="M333" s="840"/>
      <c r="N333" s="840"/>
      <c r="O333" s="795">
        <v>21300</v>
      </c>
      <c r="P333" s="795"/>
      <c r="Q333" s="795"/>
      <c r="R333" s="234" t="s">
        <v>504</v>
      </c>
      <c r="S333" s="797">
        <v>8</v>
      </c>
      <c r="T333" s="798"/>
      <c r="U333" s="842">
        <f t="shared" si="11"/>
        <v>170400</v>
      </c>
      <c r="V333" s="842"/>
      <c r="W333" s="842"/>
      <c r="X333" s="842"/>
      <c r="Y333" s="842"/>
      <c r="Z333" s="226"/>
      <c r="AA333" s="304">
        <v>8</v>
      </c>
      <c r="AB333">
        <v>28</v>
      </c>
    </row>
    <row r="334" spans="2:28" ht="37.5" customHeight="1">
      <c r="B334" s="241" t="s">
        <v>521</v>
      </c>
      <c r="C334" s="241" t="s">
        <v>580</v>
      </c>
      <c r="D334" s="840" t="s">
        <v>591</v>
      </c>
      <c r="E334" s="840"/>
      <c r="F334" s="840"/>
      <c r="G334" s="840"/>
      <c r="H334" s="840"/>
      <c r="I334" s="840"/>
      <c r="J334" s="840"/>
      <c r="K334" s="840"/>
      <c r="L334" s="840"/>
      <c r="M334" s="840"/>
      <c r="N334" s="840"/>
      <c r="O334" s="795">
        <v>65000</v>
      </c>
      <c r="P334" s="795"/>
      <c r="Q334" s="795"/>
      <c r="R334" s="234" t="s">
        <v>504</v>
      </c>
      <c r="S334" s="797">
        <v>1</v>
      </c>
      <c r="T334" s="798"/>
      <c r="U334" s="842">
        <f t="shared" si="11"/>
        <v>65000</v>
      </c>
      <c r="V334" s="842"/>
      <c r="W334" s="842"/>
      <c r="X334" s="842"/>
      <c r="Y334" s="842"/>
      <c r="Z334" s="226"/>
      <c r="AA334" s="304">
        <v>1</v>
      </c>
      <c r="AB334">
        <v>29</v>
      </c>
    </row>
    <row r="335" spans="2:28" ht="37.5" customHeight="1">
      <c r="B335" s="241" t="s">
        <v>522</v>
      </c>
      <c r="C335" s="241" t="s">
        <v>581</v>
      </c>
      <c r="D335" s="840" t="s">
        <v>592</v>
      </c>
      <c r="E335" s="840"/>
      <c r="F335" s="840"/>
      <c r="G335" s="840"/>
      <c r="H335" s="840"/>
      <c r="I335" s="840"/>
      <c r="J335" s="840"/>
      <c r="K335" s="840"/>
      <c r="L335" s="840"/>
      <c r="M335" s="840"/>
      <c r="N335" s="840"/>
      <c r="O335" s="795">
        <v>1200</v>
      </c>
      <c r="P335" s="795"/>
      <c r="Q335" s="795"/>
      <c r="R335" s="234" t="s">
        <v>504</v>
      </c>
      <c r="S335" s="797">
        <v>600</v>
      </c>
      <c r="T335" s="798"/>
      <c r="U335" s="842">
        <f t="shared" si="11"/>
        <v>720000</v>
      </c>
      <c r="V335" s="842"/>
      <c r="W335" s="842"/>
      <c r="X335" s="842"/>
      <c r="Y335" s="842"/>
      <c r="Z335" s="226"/>
      <c r="AA335" s="304">
        <v>600</v>
      </c>
      <c r="AB335">
        <v>30</v>
      </c>
    </row>
    <row r="336" spans="2:28" ht="37.5" customHeight="1">
      <c r="B336" s="241" t="s">
        <v>523</v>
      </c>
      <c r="C336" s="241" t="s">
        <v>582</v>
      </c>
      <c r="D336" s="840" t="s">
        <v>593</v>
      </c>
      <c r="E336" s="840"/>
      <c r="F336" s="840"/>
      <c r="G336" s="840"/>
      <c r="H336" s="840"/>
      <c r="I336" s="840"/>
      <c r="J336" s="840"/>
      <c r="K336" s="840"/>
      <c r="L336" s="840"/>
      <c r="M336" s="840"/>
      <c r="N336" s="840"/>
      <c r="O336" s="795">
        <v>12900</v>
      </c>
      <c r="P336" s="795"/>
      <c r="Q336" s="795"/>
      <c r="R336" s="234" t="s">
        <v>504</v>
      </c>
      <c r="S336" s="797">
        <v>3</v>
      </c>
      <c r="T336" s="798"/>
      <c r="U336" s="842">
        <f t="shared" si="11"/>
        <v>38700</v>
      </c>
      <c r="V336" s="842"/>
      <c r="W336" s="842"/>
      <c r="X336" s="842"/>
      <c r="Y336" s="842"/>
      <c r="Z336" s="226"/>
      <c r="AA336" s="304">
        <v>3</v>
      </c>
      <c r="AB336">
        <v>31</v>
      </c>
    </row>
    <row r="337" spans="2:28" ht="52.5" customHeight="1">
      <c r="B337" s="241" t="s">
        <v>524</v>
      </c>
      <c r="C337" s="241" t="s">
        <v>583</v>
      </c>
      <c r="D337" s="840" t="s">
        <v>594</v>
      </c>
      <c r="E337" s="840"/>
      <c r="F337" s="840"/>
      <c r="G337" s="840"/>
      <c r="H337" s="840"/>
      <c r="I337" s="840"/>
      <c r="J337" s="840"/>
      <c r="K337" s="840"/>
      <c r="L337" s="840"/>
      <c r="M337" s="840"/>
      <c r="N337" s="840"/>
      <c r="O337" s="795">
        <v>8700</v>
      </c>
      <c r="P337" s="795"/>
      <c r="Q337" s="795"/>
      <c r="R337" s="234" t="s">
        <v>500</v>
      </c>
      <c r="S337" s="797">
        <v>0.18</v>
      </c>
      <c r="T337" s="798"/>
      <c r="U337" s="842">
        <f t="shared" si="11"/>
        <v>1566</v>
      </c>
      <c r="V337" s="842"/>
      <c r="W337" s="842"/>
      <c r="X337" s="842"/>
      <c r="Y337" s="842"/>
      <c r="Z337" s="226"/>
      <c r="AA337" s="304">
        <v>0.18</v>
      </c>
      <c r="AB337">
        <v>32</v>
      </c>
    </row>
    <row r="338" spans="2:28" ht="37.5" customHeight="1">
      <c r="B338" s="241" t="s">
        <v>525</v>
      </c>
      <c r="C338" s="241"/>
      <c r="D338" s="840" t="s">
        <v>595</v>
      </c>
      <c r="E338" s="840"/>
      <c r="F338" s="840"/>
      <c r="G338" s="840"/>
      <c r="H338" s="840"/>
      <c r="I338" s="840"/>
      <c r="J338" s="840"/>
      <c r="K338" s="840"/>
      <c r="L338" s="840"/>
      <c r="M338" s="840"/>
      <c r="N338" s="840"/>
      <c r="O338" s="795">
        <v>79990</v>
      </c>
      <c r="P338" s="795"/>
      <c r="Q338" s="795"/>
      <c r="R338" s="234" t="s">
        <v>504</v>
      </c>
      <c r="S338" s="797">
        <v>1</v>
      </c>
      <c r="T338" s="798"/>
      <c r="U338" s="842">
        <f t="shared" si="11"/>
        <v>79990</v>
      </c>
      <c r="V338" s="842"/>
      <c r="W338" s="842"/>
      <c r="X338" s="842"/>
      <c r="Y338" s="842"/>
      <c r="Z338" s="226"/>
      <c r="AA338" s="304">
        <v>1</v>
      </c>
      <c r="AB338">
        <v>33</v>
      </c>
    </row>
    <row r="339" spans="2:28" ht="37.5" customHeight="1">
      <c r="B339" s="241" t="s">
        <v>526</v>
      </c>
      <c r="C339" s="241" t="s">
        <v>584</v>
      </c>
      <c r="D339" s="840" t="s">
        <v>596</v>
      </c>
      <c r="E339" s="840"/>
      <c r="F339" s="840"/>
      <c r="G339" s="840"/>
      <c r="H339" s="840"/>
      <c r="I339" s="840"/>
      <c r="J339" s="840"/>
      <c r="K339" s="840"/>
      <c r="L339" s="840"/>
      <c r="M339" s="840"/>
      <c r="N339" s="840"/>
      <c r="O339" s="795">
        <v>1035300</v>
      </c>
      <c r="P339" s="795"/>
      <c r="Q339" s="795"/>
      <c r="R339" s="264" t="s">
        <v>617</v>
      </c>
      <c r="S339" s="797">
        <v>2</v>
      </c>
      <c r="T339" s="798"/>
      <c r="U339" s="842">
        <f t="shared" si="11"/>
        <v>2070600</v>
      </c>
      <c r="V339" s="842"/>
      <c r="W339" s="842"/>
      <c r="X339" s="842"/>
      <c r="Y339" s="842"/>
      <c r="Z339" s="226"/>
      <c r="AA339" s="304">
        <v>2</v>
      </c>
      <c r="AB339">
        <v>34</v>
      </c>
    </row>
    <row r="340" spans="2:28" ht="37.5" customHeight="1">
      <c r="B340" s="241" t="s">
        <v>527</v>
      </c>
      <c r="C340" s="241" t="s">
        <v>585</v>
      </c>
      <c r="D340" s="840" t="s">
        <v>597</v>
      </c>
      <c r="E340" s="840"/>
      <c r="F340" s="840"/>
      <c r="G340" s="840"/>
      <c r="H340" s="840"/>
      <c r="I340" s="840"/>
      <c r="J340" s="840"/>
      <c r="K340" s="840"/>
      <c r="L340" s="840"/>
      <c r="M340" s="840"/>
      <c r="N340" s="840"/>
      <c r="O340" s="795">
        <v>18900</v>
      </c>
      <c r="P340" s="795"/>
      <c r="Q340" s="795"/>
      <c r="R340" s="234" t="s">
        <v>618</v>
      </c>
      <c r="S340" s="797">
        <v>1</v>
      </c>
      <c r="T340" s="798"/>
      <c r="U340" s="842">
        <f t="shared" si="11"/>
        <v>18900</v>
      </c>
      <c r="V340" s="842"/>
      <c r="W340" s="842"/>
      <c r="X340" s="842"/>
      <c r="Y340" s="842"/>
      <c r="Z340" s="226"/>
      <c r="AA340" s="304">
        <v>1</v>
      </c>
      <c r="AB340">
        <v>35</v>
      </c>
    </row>
    <row r="341" spans="2:28" ht="12" customHeight="1">
      <c r="B341" s="241" t="s">
        <v>530</v>
      </c>
      <c r="C341" s="265">
        <v>14684</v>
      </c>
      <c r="D341" s="794" t="s">
        <v>600</v>
      </c>
      <c r="E341" s="794"/>
      <c r="F341" s="794"/>
      <c r="G341" s="794"/>
      <c r="H341" s="794"/>
      <c r="I341" s="794"/>
      <c r="J341" s="794"/>
      <c r="K341" s="794"/>
      <c r="L341" s="794"/>
      <c r="M341" s="794"/>
      <c r="N341" s="794"/>
      <c r="O341" s="795">
        <v>456583.48</v>
      </c>
      <c r="P341" s="795"/>
      <c r="Q341" s="795"/>
      <c r="R341" s="234" t="s">
        <v>504</v>
      </c>
      <c r="S341" s="797">
        <v>1</v>
      </c>
      <c r="T341" s="798"/>
      <c r="U341" s="842">
        <f t="shared" si="11"/>
        <v>456583</v>
      </c>
      <c r="V341" s="842"/>
      <c r="W341" s="842"/>
      <c r="X341" s="842"/>
      <c r="Y341" s="842"/>
      <c r="Z341" s="226"/>
      <c r="AA341" s="304">
        <v>1</v>
      </c>
      <c r="AB341">
        <v>36</v>
      </c>
    </row>
    <row r="342" spans="2:28" ht="12" customHeight="1">
      <c r="B342" s="241" t="s">
        <v>531</v>
      </c>
      <c r="C342" s="265">
        <v>11373</v>
      </c>
      <c r="D342" s="794" t="s">
        <v>601</v>
      </c>
      <c r="E342" s="794"/>
      <c r="F342" s="794"/>
      <c r="G342" s="794"/>
      <c r="H342" s="794"/>
      <c r="I342" s="794"/>
      <c r="J342" s="794"/>
      <c r="K342" s="794"/>
      <c r="L342" s="794"/>
      <c r="M342" s="794"/>
      <c r="N342" s="794"/>
      <c r="O342" s="795">
        <v>8734.86</v>
      </c>
      <c r="P342" s="795"/>
      <c r="Q342" s="795"/>
      <c r="R342" s="234" t="s">
        <v>339</v>
      </c>
      <c r="S342" s="797">
        <v>113.41</v>
      </c>
      <c r="T342" s="798"/>
      <c r="U342" s="842">
        <f t="shared" si="11"/>
        <v>990620</v>
      </c>
      <c r="V342" s="842"/>
      <c r="W342" s="842"/>
      <c r="X342" s="842"/>
      <c r="Y342" s="842"/>
      <c r="Z342" s="226"/>
      <c r="AA342" s="304">
        <v>113.41</v>
      </c>
      <c r="AB342">
        <v>37</v>
      </c>
    </row>
    <row r="343" spans="2:28" ht="12" customHeight="1">
      <c r="B343" s="241" t="s">
        <v>532</v>
      </c>
      <c r="C343" s="265">
        <v>12506</v>
      </c>
      <c r="D343" s="794" t="s">
        <v>602</v>
      </c>
      <c r="E343" s="794"/>
      <c r="F343" s="794"/>
      <c r="G343" s="794"/>
      <c r="H343" s="794"/>
      <c r="I343" s="794"/>
      <c r="J343" s="794"/>
      <c r="K343" s="794"/>
      <c r="L343" s="794"/>
      <c r="M343" s="794"/>
      <c r="N343" s="794"/>
      <c r="O343" s="795">
        <v>906.76</v>
      </c>
      <c r="P343" s="795"/>
      <c r="Q343" s="795"/>
      <c r="R343" s="234" t="s">
        <v>339</v>
      </c>
      <c r="S343" s="797">
        <v>113.41</v>
      </c>
      <c r="T343" s="798"/>
      <c r="U343" s="842">
        <f t="shared" si="11"/>
        <v>102836</v>
      </c>
      <c r="V343" s="842"/>
      <c r="W343" s="842"/>
      <c r="X343" s="842"/>
      <c r="Y343" s="842"/>
      <c r="Z343" s="226"/>
      <c r="AA343" s="304">
        <v>113.41</v>
      </c>
      <c r="AB343">
        <v>38</v>
      </c>
    </row>
    <row r="344" spans="2:28" ht="12" customHeight="1">
      <c r="B344" s="241" t="s">
        <v>533</v>
      </c>
      <c r="C344" s="265">
        <v>10093</v>
      </c>
      <c r="D344" s="794" t="s">
        <v>603</v>
      </c>
      <c r="E344" s="794"/>
      <c r="F344" s="794"/>
      <c r="G344" s="794"/>
      <c r="H344" s="794"/>
      <c r="I344" s="794"/>
      <c r="J344" s="794"/>
      <c r="K344" s="794"/>
      <c r="L344" s="794"/>
      <c r="M344" s="794"/>
      <c r="N344" s="794"/>
      <c r="O344" s="795">
        <v>50023.64</v>
      </c>
      <c r="P344" s="795"/>
      <c r="Q344" s="795"/>
      <c r="R344" s="234" t="s">
        <v>620</v>
      </c>
      <c r="S344" s="797">
        <v>60.74</v>
      </c>
      <c r="T344" s="798"/>
      <c r="U344" s="842">
        <f t="shared" si="11"/>
        <v>3038436</v>
      </c>
      <c r="V344" s="842"/>
      <c r="W344" s="842"/>
      <c r="X344" s="842"/>
      <c r="Y344" s="842"/>
      <c r="Z344" s="226"/>
      <c r="AA344" s="304">
        <v>60.74</v>
      </c>
      <c r="AB344">
        <v>39</v>
      </c>
    </row>
    <row r="345" spans="2:28" ht="12" customHeight="1">
      <c r="B345" s="241" t="s">
        <v>534</v>
      </c>
      <c r="C345" s="265">
        <v>10415</v>
      </c>
      <c r="D345" s="794" t="s">
        <v>604</v>
      </c>
      <c r="E345" s="794"/>
      <c r="F345" s="794"/>
      <c r="G345" s="794"/>
      <c r="H345" s="794"/>
      <c r="I345" s="794"/>
      <c r="J345" s="794"/>
      <c r="K345" s="794"/>
      <c r="L345" s="794"/>
      <c r="M345" s="794"/>
      <c r="N345" s="794"/>
      <c r="O345" s="795">
        <v>5505.59</v>
      </c>
      <c r="P345" s="795"/>
      <c r="Q345" s="795"/>
      <c r="R345" s="234" t="s">
        <v>339</v>
      </c>
      <c r="S345" s="797">
        <v>82.72</v>
      </c>
      <c r="T345" s="798"/>
      <c r="U345" s="842">
        <f t="shared" si="11"/>
        <v>455422</v>
      </c>
      <c r="V345" s="842"/>
      <c r="W345" s="842"/>
      <c r="X345" s="842"/>
      <c r="Y345" s="842"/>
      <c r="Z345" s="226"/>
      <c r="AA345" s="304">
        <v>82.72</v>
      </c>
      <c r="AB345">
        <v>40</v>
      </c>
    </row>
    <row r="346" spans="2:28" ht="12" customHeight="1">
      <c r="B346" s="241" t="s">
        <v>537</v>
      </c>
      <c r="C346" s="265">
        <v>10250</v>
      </c>
      <c r="D346" s="794" t="s">
        <v>607</v>
      </c>
      <c r="E346" s="794"/>
      <c r="F346" s="794"/>
      <c r="G346" s="794"/>
      <c r="H346" s="794"/>
      <c r="I346" s="794"/>
      <c r="J346" s="794"/>
      <c r="K346" s="794"/>
      <c r="L346" s="794"/>
      <c r="M346" s="794"/>
      <c r="N346" s="794"/>
      <c r="O346" s="795">
        <v>590067.14</v>
      </c>
      <c r="P346" s="795"/>
      <c r="Q346" s="795"/>
      <c r="R346" s="234" t="s">
        <v>504</v>
      </c>
      <c r="S346" s="797">
        <v>1</v>
      </c>
      <c r="T346" s="798"/>
      <c r="U346" s="842">
        <f t="shared" si="11"/>
        <v>590067</v>
      </c>
      <c r="V346" s="842"/>
      <c r="W346" s="842"/>
      <c r="X346" s="842"/>
      <c r="Y346" s="842"/>
      <c r="Z346" s="226"/>
      <c r="AA346" s="304">
        <v>1</v>
      </c>
      <c r="AB346">
        <v>41</v>
      </c>
    </row>
    <row r="347" spans="2:28" ht="12" customHeight="1">
      <c r="B347" s="241" t="s">
        <v>539</v>
      </c>
      <c r="C347" s="265">
        <v>15221</v>
      </c>
      <c r="D347" s="794" t="s">
        <v>609</v>
      </c>
      <c r="E347" s="794"/>
      <c r="F347" s="794"/>
      <c r="G347" s="794"/>
      <c r="H347" s="794"/>
      <c r="I347" s="794"/>
      <c r="J347" s="794"/>
      <c r="K347" s="794"/>
      <c r="L347" s="794"/>
      <c r="M347" s="794"/>
      <c r="N347" s="794"/>
      <c r="O347" s="795">
        <v>1500000</v>
      </c>
      <c r="P347" s="795"/>
      <c r="Q347" s="795"/>
      <c r="R347" s="234" t="s">
        <v>618</v>
      </c>
      <c r="S347" s="797">
        <v>1</v>
      </c>
      <c r="T347" s="798"/>
      <c r="U347" s="842">
        <f t="shared" si="11"/>
        <v>1500000</v>
      </c>
      <c r="V347" s="842"/>
      <c r="W347" s="842"/>
      <c r="X347" s="842"/>
      <c r="Y347" s="842"/>
      <c r="Z347" s="226"/>
      <c r="AA347" s="304">
        <v>1</v>
      </c>
      <c r="AB347">
        <v>42</v>
      </c>
    </row>
    <row r="348" spans="2:28" ht="12" customHeight="1">
      <c r="B348" s="241" t="s">
        <v>540</v>
      </c>
      <c r="C348" s="265">
        <v>16668</v>
      </c>
      <c r="D348" s="794" t="s">
        <v>610</v>
      </c>
      <c r="E348" s="794"/>
      <c r="F348" s="794"/>
      <c r="G348" s="794"/>
      <c r="H348" s="794"/>
      <c r="I348" s="794"/>
      <c r="J348" s="794"/>
      <c r="K348" s="794"/>
      <c r="L348" s="794"/>
      <c r="M348" s="794"/>
      <c r="N348" s="794"/>
      <c r="O348" s="795">
        <v>379266</v>
      </c>
      <c r="P348" s="795"/>
      <c r="Q348" s="795"/>
      <c r="R348" s="234" t="s">
        <v>339</v>
      </c>
      <c r="S348" s="871">
        <v>73.87</v>
      </c>
      <c r="T348" s="872"/>
      <c r="U348" s="842">
        <f t="shared" si="11"/>
        <v>28016379</v>
      </c>
      <c r="V348" s="842"/>
      <c r="W348" s="842"/>
      <c r="X348" s="842"/>
      <c r="Y348" s="842"/>
      <c r="Z348" s="226"/>
      <c r="AA348" s="304">
        <v>73.87</v>
      </c>
      <c r="AB348">
        <v>43</v>
      </c>
    </row>
    <row r="349" spans="2:28" ht="12" customHeight="1">
      <c r="B349" s="241" t="s">
        <v>541</v>
      </c>
      <c r="C349" s="265">
        <v>12837</v>
      </c>
      <c r="D349" s="794" t="s">
        <v>611</v>
      </c>
      <c r="E349" s="794"/>
      <c r="F349" s="794"/>
      <c r="G349" s="794"/>
      <c r="H349" s="794"/>
      <c r="I349" s="794"/>
      <c r="J349" s="794"/>
      <c r="K349" s="794"/>
      <c r="L349" s="794"/>
      <c r="M349" s="794"/>
      <c r="N349" s="794"/>
      <c r="O349" s="795">
        <v>31833.599999999999</v>
      </c>
      <c r="P349" s="795"/>
      <c r="Q349" s="795"/>
      <c r="R349" s="234" t="s">
        <v>618</v>
      </c>
      <c r="S349" s="797">
        <v>1</v>
      </c>
      <c r="T349" s="798"/>
      <c r="U349" s="842">
        <f t="shared" si="11"/>
        <v>31834</v>
      </c>
      <c r="V349" s="842"/>
      <c r="W349" s="842"/>
      <c r="X349" s="842"/>
      <c r="Y349" s="842"/>
      <c r="Z349" s="226"/>
      <c r="AA349" s="304">
        <v>1</v>
      </c>
      <c r="AB349">
        <v>44</v>
      </c>
    </row>
    <row r="350" spans="2:28" ht="12" customHeight="1">
      <c r="B350" s="241" t="s">
        <v>566</v>
      </c>
      <c r="C350" s="270">
        <v>10862</v>
      </c>
      <c r="D350" s="794" t="s">
        <v>683</v>
      </c>
      <c r="E350" s="794"/>
      <c r="F350" s="794"/>
      <c r="G350" s="794"/>
      <c r="H350" s="794"/>
      <c r="I350" s="794"/>
      <c r="J350" s="794"/>
      <c r="K350" s="794"/>
      <c r="L350" s="794"/>
      <c r="M350" s="794"/>
      <c r="N350" s="794"/>
      <c r="O350" s="795">
        <v>1410.45</v>
      </c>
      <c r="P350" s="795"/>
      <c r="Q350" s="795"/>
      <c r="R350" s="234" t="s">
        <v>339</v>
      </c>
      <c r="S350" s="797">
        <v>113.41</v>
      </c>
      <c r="T350" s="798"/>
      <c r="U350" s="842">
        <f t="shared" si="11"/>
        <v>159959</v>
      </c>
      <c r="V350" s="842"/>
      <c r="W350" s="842"/>
      <c r="X350" s="842"/>
      <c r="Y350" s="842"/>
      <c r="Z350" s="226"/>
      <c r="AA350" s="304">
        <v>113.41</v>
      </c>
      <c r="AB350">
        <v>45</v>
      </c>
    </row>
    <row r="351" spans="2:28" ht="12" customHeight="1">
      <c r="B351" s="271" t="s">
        <v>573</v>
      </c>
      <c r="C351" s="270">
        <v>14062</v>
      </c>
      <c r="D351" s="794" t="s">
        <v>690</v>
      </c>
      <c r="E351" s="794"/>
      <c r="F351" s="794"/>
      <c r="G351" s="794"/>
      <c r="H351" s="794"/>
      <c r="I351" s="794"/>
      <c r="J351" s="794"/>
      <c r="K351" s="794"/>
      <c r="L351" s="794"/>
      <c r="M351" s="794"/>
      <c r="N351" s="794"/>
      <c r="O351" s="795">
        <v>71507.23</v>
      </c>
      <c r="P351" s="795"/>
      <c r="Q351" s="795"/>
      <c r="R351" s="273" t="s">
        <v>339</v>
      </c>
      <c r="S351" s="797">
        <v>73.87</v>
      </c>
      <c r="T351" s="798"/>
      <c r="U351" s="842">
        <f t="shared" si="11"/>
        <v>5282239</v>
      </c>
      <c r="V351" s="842"/>
      <c r="W351" s="842"/>
      <c r="X351" s="842"/>
      <c r="Y351" s="842"/>
      <c r="Z351" s="226"/>
      <c r="AA351" s="304">
        <v>73.87</v>
      </c>
      <c r="AB351">
        <v>46</v>
      </c>
    </row>
    <row r="352" spans="2:28" ht="12" customHeight="1">
      <c r="B352" s="241" t="s">
        <v>622</v>
      </c>
      <c r="C352" s="270">
        <v>106052</v>
      </c>
      <c r="D352" s="794" t="s">
        <v>692</v>
      </c>
      <c r="E352" s="794"/>
      <c r="F352" s="794"/>
      <c r="G352" s="794"/>
      <c r="H352" s="794"/>
      <c r="I352" s="794"/>
      <c r="J352" s="794"/>
      <c r="K352" s="794"/>
      <c r="L352" s="794"/>
      <c r="M352" s="794"/>
      <c r="N352" s="794"/>
      <c r="O352" s="795">
        <v>79800000</v>
      </c>
      <c r="P352" s="795"/>
      <c r="Q352" s="795"/>
      <c r="R352" s="234" t="s">
        <v>618</v>
      </c>
      <c r="S352" s="797">
        <v>1</v>
      </c>
      <c r="T352" s="798"/>
      <c r="U352" s="842">
        <f t="shared" si="11"/>
        <v>79800000</v>
      </c>
      <c r="V352" s="842"/>
      <c r="W352" s="842"/>
      <c r="X352" s="842"/>
      <c r="Y352" s="842"/>
      <c r="Z352" s="226"/>
      <c r="AA352" s="304">
        <v>1</v>
      </c>
      <c r="AB352">
        <v>47</v>
      </c>
    </row>
    <row r="353" spans="2:28" ht="12" customHeight="1">
      <c r="B353" s="241" t="s">
        <v>641</v>
      </c>
      <c r="C353" s="270">
        <v>12889</v>
      </c>
      <c r="D353" s="794" t="s">
        <v>711</v>
      </c>
      <c r="E353" s="794"/>
      <c r="F353" s="794"/>
      <c r="G353" s="794"/>
      <c r="H353" s="794"/>
      <c r="I353" s="794"/>
      <c r="J353" s="794"/>
      <c r="K353" s="794"/>
      <c r="L353" s="794"/>
      <c r="M353" s="794"/>
      <c r="N353" s="794"/>
      <c r="O353" s="795">
        <v>16614.66</v>
      </c>
      <c r="P353" s="795"/>
      <c r="Q353" s="795"/>
      <c r="R353" s="266" t="s">
        <v>619</v>
      </c>
      <c r="S353" s="797">
        <v>9.0500000000000007</v>
      </c>
      <c r="T353" s="798"/>
      <c r="U353" s="842">
        <f t="shared" si="11"/>
        <v>150363</v>
      </c>
      <c r="V353" s="842"/>
      <c r="W353" s="842"/>
      <c r="X353" s="842"/>
      <c r="Y353" s="842"/>
      <c r="Z353" s="226"/>
      <c r="AA353" s="304">
        <v>9.0500000000000007</v>
      </c>
      <c r="AB353">
        <v>48</v>
      </c>
    </row>
    <row r="354" spans="2:28" ht="12" customHeight="1" thickBot="1">
      <c r="B354" s="4"/>
      <c r="C354" s="303"/>
      <c r="D354" s="227"/>
      <c r="E354" s="227"/>
      <c r="F354" s="227"/>
      <c r="G354" s="227"/>
      <c r="H354" s="227"/>
      <c r="I354" s="227"/>
      <c r="J354" s="227"/>
      <c r="K354" s="227"/>
      <c r="L354" s="227"/>
      <c r="M354" s="227"/>
      <c r="N354" s="227"/>
      <c r="O354" s="324"/>
      <c r="P354" s="324"/>
      <c r="Q354" s="324"/>
      <c r="R354" s="227"/>
      <c r="S354" s="227"/>
      <c r="T354" s="227"/>
      <c r="U354" s="227"/>
      <c r="V354" s="227"/>
      <c r="W354" s="227"/>
      <c r="X354" s="227"/>
      <c r="Y354" s="227"/>
      <c r="Z354" s="226"/>
      <c r="AB354">
        <v>49</v>
      </c>
    </row>
    <row r="355" spans="2:28" ht="12" customHeight="1" thickBot="1">
      <c r="B355" s="4"/>
      <c r="C355" s="303"/>
      <c r="D355" s="848" t="s">
        <v>735</v>
      </c>
      <c r="E355" s="849"/>
      <c r="F355" s="849"/>
      <c r="G355" s="849"/>
      <c r="H355" s="849"/>
      <c r="I355" s="849"/>
      <c r="J355" s="849"/>
      <c r="K355" s="849"/>
      <c r="L355" s="849"/>
      <c r="M355" s="849"/>
      <c r="N355" s="849"/>
      <c r="O355" s="849"/>
      <c r="P355" s="849"/>
      <c r="Q355" s="849"/>
      <c r="R355" s="849"/>
      <c r="S355" s="849"/>
      <c r="T355" s="850"/>
      <c r="U355" s="860"/>
      <c r="V355" s="861"/>
      <c r="W355" s="861"/>
      <c r="X355" s="861"/>
      <c r="Y355" s="862"/>
      <c r="Z355" s="226"/>
      <c r="AB355">
        <v>50</v>
      </c>
    </row>
    <row r="356" spans="2:28" ht="12" customHeight="1" thickBot="1">
      <c r="B356" s="4"/>
      <c r="C356" s="303"/>
      <c r="D356" s="848" t="s">
        <v>736</v>
      </c>
      <c r="E356" s="849"/>
      <c r="F356" s="849"/>
      <c r="G356" s="849"/>
      <c r="H356" s="849"/>
      <c r="I356" s="849"/>
      <c r="J356" s="849"/>
      <c r="K356" s="849"/>
      <c r="L356" s="849"/>
      <c r="M356" s="849"/>
      <c r="N356" s="849"/>
      <c r="O356" s="849"/>
      <c r="P356" s="849"/>
      <c r="Q356" s="849"/>
      <c r="R356" s="849"/>
      <c r="S356" s="849"/>
      <c r="T356" s="850"/>
      <c r="U356" s="851">
        <f>SUM(U308:Y353)</f>
        <v>148478035</v>
      </c>
      <c r="V356" s="852"/>
      <c r="W356" s="852"/>
      <c r="X356" s="852"/>
      <c r="Y356" s="853"/>
      <c r="Z356" s="226"/>
      <c r="AB356">
        <v>51</v>
      </c>
    </row>
    <row r="357" spans="2:28" ht="12" customHeight="1" thickBot="1">
      <c r="B357" s="4"/>
      <c r="C357" s="303"/>
      <c r="D357" s="227"/>
      <c r="E357" s="227"/>
      <c r="F357" s="227"/>
      <c r="G357" s="227"/>
      <c r="H357" s="227"/>
      <c r="I357" s="227"/>
      <c r="J357" s="227"/>
      <c r="K357" s="227"/>
      <c r="L357" s="227"/>
      <c r="M357" s="227"/>
      <c r="N357" s="227"/>
      <c r="O357" s="324"/>
      <c r="P357" s="324"/>
      <c r="Q357" s="324"/>
      <c r="R357" s="227"/>
      <c r="S357" s="227"/>
      <c r="T357" s="227"/>
      <c r="U357" s="227"/>
      <c r="V357" s="227"/>
      <c r="W357" s="227"/>
      <c r="X357" s="227"/>
      <c r="Y357" s="227"/>
      <c r="Z357" s="226"/>
      <c r="AB357">
        <v>52</v>
      </c>
    </row>
    <row r="358" spans="2:28" ht="12" customHeight="1" thickBot="1">
      <c r="B358" s="4"/>
      <c r="C358" s="303"/>
      <c r="D358" s="854" t="s">
        <v>737</v>
      </c>
      <c r="E358" s="855"/>
      <c r="F358" s="855"/>
      <c r="G358" s="855"/>
      <c r="H358" s="855"/>
      <c r="I358" s="855"/>
      <c r="J358" s="855"/>
      <c r="K358" s="855"/>
      <c r="L358" s="855"/>
      <c r="M358" s="855"/>
      <c r="N358" s="856"/>
      <c r="O358" s="325"/>
      <c r="P358" s="326"/>
      <c r="Q358" s="327"/>
      <c r="R358" s="300">
        <v>0.18</v>
      </c>
      <c r="S358" s="294"/>
      <c r="T358" s="295"/>
      <c r="U358" s="857">
        <f>+ROUND(R358*$U$356,0)</f>
        <v>26726046</v>
      </c>
      <c r="V358" s="858"/>
      <c r="W358" s="858"/>
      <c r="X358" s="858"/>
      <c r="Y358" s="859"/>
      <c r="Z358" s="226"/>
      <c r="AB358">
        <v>53</v>
      </c>
    </row>
    <row r="359" spans="2:28" ht="12" customHeight="1" thickBot="1">
      <c r="B359" s="4"/>
      <c r="C359" s="303"/>
      <c r="D359" s="854" t="s">
        <v>738</v>
      </c>
      <c r="E359" s="855"/>
      <c r="F359" s="855"/>
      <c r="G359" s="855"/>
      <c r="H359" s="855"/>
      <c r="I359" s="855"/>
      <c r="J359" s="855"/>
      <c r="K359" s="855"/>
      <c r="L359" s="855"/>
      <c r="M359" s="855"/>
      <c r="N359" s="856"/>
      <c r="O359" s="328"/>
      <c r="P359" s="329"/>
      <c r="Q359" s="330"/>
      <c r="R359" s="301">
        <v>0.01</v>
      </c>
      <c r="S359" s="298"/>
      <c r="T359" s="299"/>
      <c r="U359" s="857">
        <f t="shared" ref="U359:U360" si="12">+ROUND(R359*$U$356,0)</f>
        <v>1484780</v>
      </c>
      <c r="V359" s="858"/>
      <c r="W359" s="858"/>
      <c r="X359" s="858"/>
      <c r="Y359" s="859"/>
      <c r="Z359" s="226"/>
      <c r="AB359">
        <v>54</v>
      </c>
    </row>
    <row r="360" spans="2:28" ht="12" customHeight="1" thickBot="1">
      <c r="B360" s="4"/>
      <c r="C360" s="303"/>
      <c r="D360" s="854" t="s">
        <v>739</v>
      </c>
      <c r="E360" s="855"/>
      <c r="F360" s="855"/>
      <c r="G360" s="855"/>
      <c r="H360" s="855"/>
      <c r="I360" s="855"/>
      <c r="J360" s="855"/>
      <c r="K360" s="855"/>
      <c r="L360" s="855"/>
      <c r="M360" s="855"/>
      <c r="N360" s="856"/>
      <c r="O360" s="331"/>
      <c r="P360" s="332"/>
      <c r="Q360" s="333"/>
      <c r="R360" s="302">
        <v>0.05</v>
      </c>
      <c r="S360" s="296"/>
      <c r="T360" s="297"/>
      <c r="U360" s="866">
        <f t="shared" si="12"/>
        <v>7423902</v>
      </c>
      <c r="V360" s="867"/>
      <c r="W360" s="867"/>
      <c r="X360" s="867"/>
      <c r="Y360" s="868"/>
      <c r="Z360" s="226"/>
      <c r="AB360">
        <v>55</v>
      </c>
    </row>
    <row r="361" spans="2:28" ht="12" customHeight="1" thickBot="1">
      <c r="B361" s="4"/>
      <c r="C361" s="303"/>
      <c r="D361" s="227"/>
      <c r="E361" s="227"/>
      <c r="F361" s="227"/>
      <c r="G361" s="227"/>
      <c r="H361" s="227"/>
      <c r="I361" s="227"/>
      <c r="J361" s="227"/>
      <c r="K361" s="227"/>
      <c r="L361" s="227"/>
      <c r="M361" s="227"/>
      <c r="N361" s="227"/>
      <c r="O361" s="324"/>
      <c r="P361" s="324"/>
      <c r="Q361" s="324"/>
      <c r="R361" s="227"/>
      <c r="S361" s="227"/>
      <c r="T361" s="227"/>
      <c r="U361" s="227"/>
      <c r="V361" s="227"/>
      <c r="W361" s="227"/>
      <c r="X361" s="227"/>
      <c r="Y361" s="227"/>
      <c r="Z361" s="226"/>
      <c r="AB361">
        <v>56</v>
      </c>
    </row>
    <row r="362" spans="2:28" ht="12" customHeight="1" thickBot="1">
      <c r="B362" s="4"/>
      <c r="C362" s="303"/>
      <c r="D362" s="848" t="s">
        <v>740</v>
      </c>
      <c r="E362" s="849"/>
      <c r="F362" s="849"/>
      <c r="G362" s="849"/>
      <c r="H362" s="849"/>
      <c r="I362" s="849"/>
      <c r="J362" s="849"/>
      <c r="K362" s="849"/>
      <c r="L362" s="849"/>
      <c r="M362" s="849"/>
      <c r="N362" s="849"/>
      <c r="O362" s="849"/>
      <c r="P362" s="849"/>
      <c r="Q362" s="849"/>
      <c r="R362" s="849"/>
      <c r="S362" s="849"/>
      <c r="T362" s="850"/>
      <c r="U362" s="866">
        <f>SUM(U358:Y361)</f>
        <v>35634728</v>
      </c>
      <c r="V362" s="867"/>
      <c r="W362" s="867"/>
      <c r="X362" s="867"/>
      <c r="Y362" s="868"/>
      <c r="Z362" s="226"/>
      <c r="AB362">
        <v>57</v>
      </c>
    </row>
    <row r="363" spans="2:28" ht="12" customHeight="1" thickBot="1">
      <c r="B363" s="4"/>
      <c r="C363" s="303"/>
      <c r="D363" s="848" t="s">
        <v>741</v>
      </c>
      <c r="E363" s="849"/>
      <c r="F363" s="849"/>
      <c r="G363" s="849"/>
      <c r="H363" s="849"/>
      <c r="I363" s="849"/>
      <c r="J363" s="849"/>
      <c r="K363" s="849"/>
      <c r="L363" s="849"/>
      <c r="M363" s="849"/>
      <c r="N363" s="849"/>
      <c r="O363" s="849"/>
      <c r="P363" s="849"/>
      <c r="Q363" s="849"/>
      <c r="R363" s="849"/>
      <c r="S363" s="849"/>
      <c r="T363" s="850"/>
      <c r="U363" s="851">
        <f>+U362+U356</f>
        <v>184112763</v>
      </c>
      <c r="V363" s="852"/>
      <c r="W363" s="852"/>
      <c r="X363" s="852"/>
      <c r="Y363" s="853"/>
      <c r="Z363" s="226"/>
      <c r="AB363">
        <v>58</v>
      </c>
    </row>
    <row r="364" spans="2:28" ht="12" customHeight="1" thickBot="1">
      <c r="B364" s="4"/>
      <c r="C364" s="303"/>
      <c r="D364" s="227"/>
      <c r="E364" s="227"/>
      <c r="F364" s="227"/>
      <c r="G364" s="227"/>
      <c r="H364" s="227"/>
      <c r="I364" s="227"/>
      <c r="J364" s="227"/>
      <c r="K364" s="227"/>
      <c r="L364" s="227"/>
      <c r="M364" s="227"/>
      <c r="N364" s="227"/>
      <c r="O364" s="324"/>
      <c r="P364" s="324"/>
      <c r="Q364" s="324"/>
      <c r="R364" s="227"/>
      <c r="S364" s="227"/>
      <c r="T364" s="227"/>
      <c r="U364" s="227"/>
      <c r="V364" s="227"/>
      <c r="W364" s="227"/>
      <c r="X364" s="227"/>
      <c r="Y364" s="227"/>
      <c r="Z364" s="226"/>
      <c r="AB364">
        <v>59</v>
      </c>
    </row>
    <row r="365" spans="2:28" ht="12" customHeight="1" thickBot="1">
      <c r="B365" s="4"/>
      <c r="C365" s="303"/>
      <c r="D365" s="863" t="s">
        <v>742</v>
      </c>
      <c r="E365" s="864"/>
      <c r="F365" s="864"/>
      <c r="G365" s="864"/>
      <c r="H365" s="864"/>
      <c r="I365" s="864"/>
      <c r="J365" s="864"/>
      <c r="K365" s="864"/>
      <c r="L365" s="864"/>
      <c r="M365" s="864"/>
      <c r="N365" s="865"/>
      <c r="O365" s="334"/>
      <c r="P365" s="324"/>
      <c r="Q365" s="335"/>
      <c r="R365" s="306">
        <v>4.2150259968363142E-2</v>
      </c>
      <c r="S365" s="294"/>
      <c r="T365" s="295"/>
      <c r="U365" s="857">
        <f>+ROUND(R365*$U$356,0)</f>
        <v>6258388</v>
      </c>
      <c r="V365" s="858"/>
      <c r="W365" s="858"/>
      <c r="X365" s="858"/>
      <c r="Y365" s="859"/>
      <c r="Z365" s="226"/>
      <c r="AB365">
        <v>60</v>
      </c>
    </row>
    <row r="366" spans="2:28" ht="12" customHeight="1" thickBot="1">
      <c r="B366" s="4"/>
      <c r="C366" s="303"/>
      <c r="D366" s="863" t="s">
        <v>743</v>
      </c>
      <c r="E366" s="864"/>
      <c r="F366" s="864"/>
      <c r="G366" s="864"/>
      <c r="H366" s="864"/>
      <c r="I366" s="864"/>
      <c r="J366" s="864"/>
      <c r="K366" s="864"/>
      <c r="L366" s="864"/>
      <c r="M366" s="864"/>
      <c r="N366" s="865"/>
      <c r="O366" s="336"/>
      <c r="P366" s="337"/>
      <c r="Q366" s="338"/>
      <c r="R366" s="307">
        <v>1.3361418773940233E-2</v>
      </c>
      <c r="S366" s="298"/>
      <c r="T366" s="299"/>
      <c r="U366" s="857">
        <f t="shared" ref="U366" si="13">+ROUND(R366*$U$356,0)</f>
        <v>1983877</v>
      </c>
      <c r="V366" s="858"/>
      <c r="W366" s="858"/>
      <c r="X366" s="858"/>
      <c r="Y366" s="859"/>
      <c r="Z366" s="226"/>
      <c r="AB366">
        <v>61</v>
      </c>
    </row>
    <row r="367" spans="2:28" ht="12" customHeight="1" thickBot="1">
      <c r="B367" s="4"/>
      <c r="C367" s="303"/>
      <c r="D367" s="863" t="s">
        <v>744</v>
      </c>
      <c r="E367" s="864"/>
      <c r="F367" s="864"/>
      <c r="G367" s="864"/>
      <c r="H367" s="864"/>
      <c r="I367" s="864"/>
      <c r="J367" s="864"/>
      <c r="K367" s="864"/>
      <c r="L367" s="864"/>
      <c r="M367" s="864"/>
      <c r="N367" s="865"/>
      <c r="O367" s="334"/>
      <c r="P367" s="324"/>
      <c r="Q367" s="335"/>
      <c r="R367" s="308">
        <v>1.3578708661540624E-2</v>
      </c>
      <c r="S367" s="296"/>
      <c r="T367" s="297"/>
      <c r="U367" s="857">
        <f>+ROUND(R367*$U$356,0)+1</f>
        <v>2016141</v>
      </c>
      <c r="V367" s="858"/>
      <c r="W367" s="858"/>
      <c r="X367" s="858"/>
      <c r="Y367" s="859"/>
      <c r="Z367" s="226"/>
      <c r="AB367">
        <v>62</v>
      </c>
    </row>
    <row r="368" spans="2:28" ht="12" customHeight="1" thickBot="1">
      <c r="B368" s="4"/>
      <c r="C368" s="303"/>
      <c r="D368" s="863" t="s">
        <v>745</v>
      </c>
      <c r="E368" s="864"/>
      <c r="F368" s="864"/>
      <c r="G368" s="864"/>
      <c r="H368" s="864"/>
      <c r="I368" s="864"/>
      <c r="J368" s="864"/>
      <c r="K368" s="864"/>
      <c r="L368" s="864"/>
      <c r="M368" s="864"/>
      <c r="N368" s="865"/>
      <c r="O368" s="334"/>
      <c r="P368" s="324"/>
      <c r="Q368" s="324"/>
      <c r="R368" s="227"/>
      <c r="S368" s="227"/>
      <c r="T368" s="227"/>
      <c r="U368" s="851">
        <f>+U363+U365+U366+U367</f>
        <v>194371169</v>
      </c>
      <c r="V368" s="852"/>
      <c r="W368" s="852"/>
      <c r="X368" s="852"/>
      <c r="Y368" s="853"/>
      <c r="Z368" s="226"/>
      <c r="AB368">
        <v>63</v>
      </c>
    </row>
    <row r="369" spans="2:28" ht="12" customHeight="1" thickBot="1">
      <c r="B369" s="4"/>
      <c r="C369" s="303"/>
      <c r="D369" s="227"/>
      <c r="E369" s="227"/>
      <c r="F369" s="227"/>
      <c r="G369" s="227"/>
      <c r="H369" s="227"/>
      <c r="I369" s="227"/>
      <c r="J369" s="227"/>
      <c r="K369" s="227"/>
      <c r="L369" s="227"/>
      <c r="M369" s="227"/>
      <c r="N369" s="227"/>
      <c r="O369" s="324"/>
      <c r="P369" s="324"/>
      <c r="Q369" s="324"/>
      <c r="R369" s="227"/>
      <c r="S369" s="227"/>
      <c r="T369" s="227"/>
      <c r="U369" s="227"/>
      <c r="V369" s="227"/>
      <c r="W369" s="227"/>
      <c r="X369" s="227"/>
      <c r="Y369" s="227"/>
      <c r="Z369" s="226"/>
      <c r="AB369">
        <v>64</v>
      </c>
    </row>
    <row r="370" spans="2:28" ht="12" customHeight="1" thickBot="1">
      <c r="B370" s="4"/>
      <c r="C370" s="303"/>
      <c r="D370" s="863" t="s">
        <v>746</v>
      </c>
      <c r="E370" s="864"/>
      <c r="F370" s="864"/>
      <c r="G370" s="864"/>
      <c r="H370" s="864"/>
      <c r="I370" s="864"/>
      <c r="J370" s="864"/>
      <c r="K370" s="864"/>
      <c r="L370" s="864"/>
      <c r="M370" s="864"/>
      <c r="N370" s="865"/>
      <c r="O370" s="334"/>
      <c r="P370" s="324"/>
      <c r="Q370" s="324"/>
      <c r="R370" s="227"/>
      <c r="S370" s="227"/>
      <c r="T370" s="227"/>
      <c r="U370" s="866">
        <v>0</v>
      </c>
      <c r="V370" s="867"/>
      <c r="W370" s="867"/>
      <c r="X370" s="867"/>
      <c r="Y370" s="868"/>
      <c r="Z370" s="226"/>
      <c r="AB370">
        <v>65</v>
      </c>
    </row>
    <row r="371" spans="2:28" ht="12" customHeight="1" thickBot="1">
      <c r="B371" s="4"/>
      <c r="C371" s="303"/>
      <c r="D371" s="227"/>
      <c r="E371" s="227"/>
      <c r="F371" s="227"/>
      <c r="G371" s="227"/>
      <c r="H371" s="227"/>
      <c r="I371" s="227"/>
      <c r="J371" s="227"/>
      <c r="K371" s="227"/>
      <c r="L371" s="227"/>
      <c r="M371" s="227"/>
      <c r="N371" s="227"/>
      <c r="O371" s="324"/>
      <c r="P371" s="324"/>
      <c r="Q371" s="324"/>
      <c r="R371" s="227"/>
      <c r="S371" s="227"/>
      <c r="T371" s="227"/>
      <c r="U371" s="227"/>
      <c r="V371" s="227"/>
      <c r="W371" s="227"/>
      <c r="X371" s="227"/>
      <c r="Y371" s="227"/>
      <c r="Z371" s="226"/>
      <c r="AB371">
        <v>66</v>
      </c>
    </row>
    <row r="372" spans="2:28" ht="12" customHeight="1" thickBot="1">
      <c r="B372" s="4"/>
      <c r="C372" s="303"/>
      <c r="D372" s="863" t="s">
        <v>747</v>
      </c>
      <c r="E372" s="864"/>
      <c r="F372" s="864"/>
      <c r="G372" s="864"/>
      <c r="H372" s="864"/>
      <c r="I372" s="864"/>
      <c r="J372" s="864"/>
      <c r="K372" s="864"/>
      <c r="L372" s="864"/>
      <c r="M372" s="864"/>
      <c r="N372" s="865"/>
      <c r="O372" s="334"/>
      <c r="P372" s="324"/>
      <c r="Q372" s="324"/>
      <c r="R372" s="227"/>
      <c r="S372" s="227"/>
      <c r="T372" s="227"/>
      <c r="U372" s="851">
        <f>+U368+U370+U355</f>
        <v>194371169</v>
      </c>
      <c r="V372" s="852"/>
      <c r="W372" s="852"/>
      <c r="X372" s="852"/>
      <c r="Y372" s="853"/>
      <c r="Z372" s="226"/>
      <c r="AA372">
        <v>194371168</v>
      </c>
    </row>
    <row r="373" spans="2:28" ht="12" customHeight="1">
      <c r="B373" s="4"/>
      <c r="C373" s="232"/>
      <c r="D373" s="227"/>
      <c r="E373" s="227"/>
      <c r="F373" s="227"/>
      <c r="G373" s="227"/>
      <c r="H373" s="227"/>
      <c r="I373" s="227"/>
      <c r="J373" s="227"/>
      <c r="K373" s="227"/>
      <c r="L373" s="227"/>
      <c r="M373" s="227"/>
      <c r="N373" s="227"/>
      <c r="O373" s="324"/>
      <c r="P373" s="324"/>
      <c r="Q373" s="324"/>
      <c r="R373" s="227"/>
      <c r="S373" s="227"/>
      <c r="T373" s="227"/>
      <c r="U373" s="227"/>
      <c r="V373" s="227"/>
      <c r="W373" s="227"/>
      <c r="X373" s="227"/>
      <c r="Y373" s="227"/>
      <c r="Z373" s="226"/>
      <c r="AB373">
        <v>68</v>
      </c>
    </row>
    <row r="374" spans="2:28" ht="12" customHeight="1">
      <c r="B374" s="4"/>
      <c r="C374" s="232"/>
      <c r="D374" s="227"/>
      <c r="E374" s="227"/>
      <c r="F374" s="227"/>
      <c r="G374" s="227"/>
      <c r="H374" s="227"/>
      <c r="I374" s="227"/>
      <c r="J374" s="227"/>
      <c r="K374" s="227"/>
      <c r="L374" s="227"/>
      <c r="M374" s="227"/>
      <c r="N374" s="227"/>
      <c r="O374" s="324"/>
      <c r="P374" s="324"/>
      <c r="Q374" s="324"/>
      <c r="R374" s="227"/>
      <c r="S374" s="227"/>
      <c r="T374" s="227"/>
      <c r="U374" s="227"/>
      <c r="V374" s="227"/>
      <c r="W374" s="227"/>
      <c r="X374" s="227"/>
      <c r="Y374" s="227"/>
      <c r="Z374" s="226"/>
    </row>
    <row r="375" spans="2:28" ht="12" customHeight="1">
      <c r="B375" s="4"/>
      <c r="C375" s="232"/>
      <c r="D375" s="227"/>
      <c r="E375" s="227"/>
      <c r="F375" s="227"/>
      <c r="G375" s="227"/>
      <c r="H375" s="227"/>
      <c r="I375" s="227"/>
      <c r="J375" s="227"/>
      <c r="K375" s="227"/>
      <c r="L375" s="227"/>
      <c r="M375" s="227"/>
      <c r="N375" s="227"/>
      <c r="O375" s="324"/>
      <c r="P375" s="324"/>
      <c r="Q375" s="324"/>
      <c r="R375" s="227"/>
      <c r="S375" s="227"/>
      <c r="T375" s="227"/>
      <c r="U375" s="227"/>
      <c r="V375" s="227"/>
      <c r="W375" s="227"/>
      <c r="X375" s="227"/>
      <c r="Y375" s="227"/>
      <c r="Z375" s="226"/>
    </row>
    <row r="376" spans="2:28" ht="12" customHeight="1">
      <c r="B376" s="4"/>
      <c r="C376" s="232"/>
      <c r="D376" s="227"/>
      <c r="E376" s="227"/>
      <c r="F376" s="227"/>
      <c r="G376" s="227"/>
      <c r="H376" s="227"/>
      <c r="I376" s="227"/>
      <c r="J376" s="227"/>
      <c r="K376" s="227"/>
      <c r="L376" s="227"/>
      <c r="M376" s="227"/>
      <c r="N376" s="227"/>
      <c r="O376" s="324"/>
      <c r="P376" s="324"/>
      <c r="Q376" s="324"/>
      <c r="R376" s="227"/>
      <c r="S376" s="227"/>
      <c r="T376" s="227"/>
      <c r="U376" s="227"/>
      <c r="V376" s="227"/>
      <c r="W376" s="227"/>
      <c r="X376" s="227"/>
      <c r="Y376" s="227"/>
      <c r="Z376" s="226"/>
    </row>
    <row r="377" spans="2:28" ht="12" customHeight="1">
      <c r="B377" s="4"/>
      <c r="C377" s="232"/>
      <c r="D377" s="227"/>
      <c r="E377" s="227"/>
      <c r="F377" s="227"/>
      <c r="G377" s="227"/>
      <c r="H377" s="227"/>
      <c r="I377" s="227"/>
      <c r="J377" s="227"/>
      <c r="K377" s="227"/>
      <c r="L377" s="227"/>
      <c r="M377" s="227"/>
      <c r="N377" s="227"/>
      <c r="O377" s="324"/>
      <c r="P377" s="324"/>
      <c r="Q377" s="324"/>
      <c r="R377" s="227"/>
      <c r="S377" s="227"/>
      <c r="T377" s="227"/>
      <c r="U377" s="227"/>
      <c r="V377" s="227"/>
      <c r="W377" s="227"/>
      <c r="X377" s="227"/>
      <c r="Y377" s="227"/>
      <c r="Z377" s="226"/>
    </row>
    <row r="378" spans="2:28" ht="12" customHeight="1">
      <c r="B378" s="4"/>
      <c r="C378" s="232"/>
      <c r="D378" s="227"/>
      <c r="E378" s="227"/>
      <c r="F378" s="227"/>
      <c r="G378" s="227"/>
      <c r="H378" s="227"/>
      <c r="I378" s="227"/>
      <c r="J378" s="227"/>
      <c r="K378" s="227"/>
      <c r="L378" s="227"/>
      <c r="M378" s="227"/>
      <c r="N378" s="227"/>
      <c r="O378" s="324"/>
      <c r="P378" s="324"/>
      <c r="Q378" s="324"/>
      <c r="R378" s="227"/>
      <c r="S378" s="227"/>
      <c r="T378" s="227"/>
      <c r="U378" s="227"/>
      <c r="V378" s="227"/>
      <c r="W378" s="227"/>
      <c r="X378" s="227"/>
      <c r="Y378" s="227"/>
      <c r="Z378" s="226"/>
    </row>
    <row r="379" spans="2:28" ht="12" customHeight="1">
      <c r="B379" s="4"/>
      <c r="C379" s="232"/>
      <c r="D379" s="227"/>
      <c r="E379" s="227"/>
      <c r="F379" s="227"/>
      <c r="G379" s="227"/>
      <c r="H379" s="227"/>
      <c r="I379" s="227"/>
      <c r="J379" s="227"/>
      <c r="K379" s="227"/>
      <c r="L379" s="227"/>
      <c r="M379" s="227"/>
      <c r="N379" s="227"/>
      <c r="O379" s="324"/>
      <c r="P379" s="324"/>
      <c r="Q379" s="324"/>
      <c r="R379" s="227"/>
      <c r="S379" s="227"/>
      <c r="T379" s="227"/>
      <c r="U379" s="227"/>
      <c r="V379" s="227"/>
      <c r="W379" s="227"/>
      <c r="X379" s="227"/>
      <c r="Y379" s="227"/>
      <c r="Z379" s="226"/>
    </row>
    <row r="380" spans="2:28" ht="12" customHeight="1">
      <c r="B380" s="4"/>
      <c r="C380" s="232"/>
      <c r="D380" s="227"/>
      <c r="E380" s="227"/>
      <c r="F380" s="227"/>
      <c r="G380" s="227"/>
      <c r="H380" s="227"/>
      <c r="I380" s="227"/>
      <c r="J380" s="227"/>
      <c r="K380" s="227"/>
      <c r="L380" s="227"/>
      <c r="M380" s="227"/>
      <c r="N380" s="227"/>
      <c r="O380" s="324"/>
      <c r="P380" s="324"/>
      <c r="Q380" s="324"/>
      <c r="R380" s="227"/>
      <c r="S380" s="227"/>
      <c r="T380" s="227"/>
      <c r="U380" s="227"/>
      <c r="V380" s="227"/>
      <c r="W380" s="227"/>
      <c r="X380" s="227"/>
      <c r="Y380" s="227"/>
      <c r="Z380" s="226"/>
    </row>
    <row r="381" spans="2:28" ht="12" customHeight="1">
      <c r="B381" s="4"/>
      <c r="C381" s="232"/>
      <c r="D381" s="227"/>
      <c r="E381" s="227"/>
      <c r="F381" s="227"/>
      <c r="G381" s="227"/>
      <c r="H381" s="227"/>
      <c r="I381" s="227"/>
      <c r="J381" s="227"/>
      <c r="K381" s="227"/>
      <c r="L381" s="227"/>
      <c r="M381" s="227"/>
      <c r="N381" s="227"/>
      <c r="O381" s="324"/>
      <c r="P381" s="324"/>
      <c r="Q381" s="324"/>
      <c r="R381" s="227"/>
      <c r="S381" s="227"/>
      <c r="T381" s="227"/>
      <c r="U381" s="227"/>
      <c r="V381" s="227"/>
      <c r="W381" s="227"/>
      <c r="X381" s="227"/>
      <c r="Y381" s="227"/>
      <c r="Z381" s="226"/>
    </row>
    <row r="382" spans="2:28" ht="12" customHeight="1">
      <c r="B382" s="4"/>
      <c r="C382" s="232"/>
      <c r="D382" s="227"/>
      <c r="E382" s="227"/>
      <c r="F382" s="227"/>
      <c r="G382" s="227"/>
      <c r="H382" s="227"/>
      <c r="I382" s="227"/>
      <c r="J382" s="227"/>
      <c r="K382" s="227"/>
      <c r="L382" s="227"/>
      <c r="M382" s="227"/>
      <c r="N382" s="227"/>
      <c r="O382" s="324"/>
      <c r="P382" s="324"/>
      <c r="Q382" s="324"/>
      <c r="R382" s="227"/>
      <c r="S382" s="227"/>
      <c r="T382" s="227"/>
      <c r="U382" s="227"/>
      <c r="V382" s="227"/>
      <c r="W382" s="227"/>
      <c r="X382" s="227"/>
      <c r="Y382" s="227"/>
      <c r="Z382" s="226"/>
    </row>
    <row r="383" spans="2:28" ht="12" customHeight="1">
      <c r="B383" s="4"/>
      <c r="C383" s="232"/>
      <c r="D383" s="227"/>
      <c r="E383" s="227"/>
      <c r="F383" s="227"/>
      <c r="G383" s="227"/>
      <c r="H383" s="227"/>
      <c r="I383" s="227"/>
      <c r="J383" s="227"/>
      <c r="K383" s="227"/>
      <c r="L383" s="227"/>
      <c r="M383" s="227"/>
      <c r="N383" s="227"/>
      <c r="O383" s="324"/>
      <c r="P383" s="324"/>
      <c r="Q383" s="324"/>
      <c r="R383" s="227"/>
      <c r="S383" s="227"/>
      <c r="T383" s="227"/>
      <c r="U383" s="227"/>
      <c r="V383" s="227"/>
      <c r="W383" s="227"/>
      <c r="X383" s="227"/>
      <c r="Y383" s="227"/>
      <c r="Z383" s="226"/>
    </row>
    <row r="384" spans="2:28" ht="12" customHeight="1">
      <c r="B384" s="4"/>
      <c r="C384" s="232"/>
      <c r="D384" s="227"/>
      <c r="E384" s="227"/>
      <c r="F384" s="227"/>
      <c r="G384" s="227"/>
      <c r="H384" s="227"/>
      <c r="I384" s="227"/>
      <c r="J384" s="227"/>
      <c r="K384" s="227"/>
      <c r="L384" s="227"/>
      <c r="M384" s="227"/>
      <c r="N384" s="227"/>
      <c r="O384" s="324"/>
      <c r="P384" s="324"/>
      <c r="Q384" s="324"/>
      <c r="R384" s="227"/>
      <c r="S384" s="227"/>
      <c r="T384" s="227"/>
      <c r="U384" s="227"/>
      <c r="V384" s="227"/>
      <c r="W384" s="227"/>
      <c r="X384" s="227"/>
      <c r="Y384" s="227"/>
      <c r="Z384" s="226"/>
    </row>
    <row r="385" spans="2:26" ht="12" customHeight="1">
      <c r="B385" s="4"/>
      <c r="C385" s="232"/>
      <c r="D385" s="227"/>
      <c r="E385" s="227"/>
      <c r="F385" s="227"/>
      <c r="G385" s="227"/>
      <c r="H385" s="227"/>
      <c r="I385" s="227"/>
      <c r="J385" s="227"/>
      <c r="K385" s="227"/>
      <c r="L385" s="227"/>
      <c r="M385" s="227"/>
      <c r="N385" s="227"/>
      <c r="O385" s="324"/>
      <c r="P385" s="324"/>
      <c r="Q385" s="324"/>
      <c r="R385" s="227"/>
      <c r="S385" s="227"/>
      <c r="T385" s="227"/>
      <c r="U385" s="227"/>
      <c r="V385" s="227"/>
      <c r="W385" s="227"/>
      <c r="X385" s="227"/>
      <c r="Y385" s="227"/>
      <c r="Z385" s="226"/>
    </row>
    <row r="386" spans="2:26" ht="12" customHeight="1">
      <c r="B386" s="4"/>
      <c r="C386" s="232"/>
      <c r="D386" s="227"/>
      <c r="E386" s="227"/>
      <c r="F386" s="227"/>
      <c r="G386" s="227"/>
      <c r="H386" s="227"/>
      <c r="I386" s="227"/>
      <c r="J386" s="227"/>
      <c r="K386" s="227"/>
      <c r="L386" s="227"/>
      <c r="M386" s="227"/>
      <c r="N386" s="227"/>
      <c r="O386" s="324"/>
      <c r="P386" s="324"/>
      <c r="Q386" s="324"/>
      <c r="R386" s="227"/>
      <c r="S386" s="227"/>
      <c r="T386" s="227"/>
      <c r="U386" s="227"/>
      <c r="V386" s="227"/>
      <c r="W386" s="227"/>
      <c r="X386" s="227"/>
      <c r="Y386" s="227"/>
      <c r="Z386" s="226"/>
    </row>
    <row r="387" spans="2:26" ht="12" customHeight="1">
      <c r="B387" s="4"/>
      <c r="C387" s="232"/>
      <c r="D387" s="227"/>
      <c r="E387" s="227"/>
      <c r="F387" s="227"/>
      <c r="G387" s="227"/>
      <c r="H387" s="227"/>
      <c r="I387" s="227"/>
      <c r="J387" s="227"/>
      <c r="K387" s="227"/>
      <c r="L387" s="227"/>
      <c r="M387" s="227"/>
      <c r="N387" s="227"/>
      <c r="O387" s="324"/>
      <c r="P387" s="324"/>
      <c r="Q387" s="324"/>
      <c r="R387" s="227"/>
      <c r="S387" s="227"/>
      <c r="T387" s="227"/>
      <c r="U387" s="227"/>
      <c r="V387" s="227"/>
      <c r="W387" s="227"/>
      <c r="X387" s="227"/>
      <c r="Y387" s="227"/>
      <c r="Z387" s="226"/>
    </row>
    <row r="388" spans="2:26" ht="12" customHeight="1">
      <c r="B388" s="4"/>
      <c r="C388" s="232"/>
      <c r="D388" s="227"/>
      <c r="E388" s="227"/>
      <c r="F388" s="227"/>
      <c r="G388" s="227"/>
      <c r="H388" s="227"/>
      <c r="I388" s="227"/>
      <c r="J388" s="227"/>
      <c r="K388" s="227"/>
      <c r="L388" s="227"/>
      <c r="M388" s="227"/>
      <c r="N388" s="227"/>
      <c r="O388" s="324"/>
      <c r="P388" s="324"/>
      <c r="Q388" s="324"/>
      <c r="R388" s="227"/>
      <c r="S388" s="227"/>
      <c r="T388" s="227"/>
      <c r="U388" s="227"/>
      <c r="V388" s="227"/>
      <c r="W388" s="227"/>
      <c r="X388" s="227"/>
      <c r="Y388" s="227"/>
      <c r="Z388" s="226"/>
    </row>
    <row r="389" spans="2:26" ht="12" customHeight="1">
      <c r="B389" s="4"/>
      <c r="C389" s="232"/>
      <c r="D389" s="227"/>
      <c r="E389" s="227"/>
      <c r="F389" s="227"/>
      <c r="G389" s="227"/>
      <c r="H389" s="227"/>
      <c r="I389" s="227"/>
      <c r="J389" s="227"/>
      <c r="K389" s="227"/>
      <c r="L389" s="227"/>
      <c r="M389" s="227"/>
      <c r="N389" s="227"/>
      <c r="O389" s="324"/>
      <c r="P389" s="324"/>
      <c r="Q389" s="324"/>
      <c r="R389" s="227"/>
      <c r="S389" s="227"/>
      <c r="T389" s="227"/>
      <c r="U389" s="227"/>
      <c r="V389" s="227"/>
      <c r="W389" s="227"/>
      <c r="X389" s="227"/>
      <c r="Y389" s="227"/>
      <c r="Z389" s="226"/>
    </row>
    <row r="390" spans="2:26" ht="12" customHeight="1">
      <c r="B390" s="4"/>
      <c r="C390" s="232"/>
      <c r="D390" s="227"/>
      <c r="E390" s="227"/>
      <c r="F390" s="227"/>
      <c r="G390" s="227"/>
      <c r="H390" s="227"/>
      <c r="I390" s="227"/>
      <c r="J390" s="227"/>
      <c r="K390" s="227"/>
      <c r="L390" s="227"/>
      <c r="M390" s="227"/>
      <c r="N390" s="227"/>
      <c r="O390" s="324"/>
      <c r="P390" s="324"/>
      <c r="Q390" s="324"/>
      <c r="R390" s="227"/>
      <c r="S390" s="227"/>
      <c r="T390" s="227"/>
      <c r="U390" s="227"/>
      <c r="V390" s="227"/>
      <c r="W390" s="227"/>
      <c r="X390" s="227"/>
      <c r="Y390" s="227"/>
      <c r="Z390" s="226"/>
    </row>
    <row r="391" spans="2:26" ht="12" customHeight="1">
      <c r="B391" s="4"/>
      <c r="C391" s="232"/>
      <c r="D391" s="227"/>
      <c r="E391" s="227"/>
      <c r="F391" s="227"/>
      <c r="G391" s="227"/>
      <c r="H391" s="227"/>
      <c r="I391" s="227"/>
      <c r="J391" s="227"/>
      <c r="K391" s="227"/>
      <c r="L391" s="227"/>
      <c r="M391" s="227"/>
      <c r="N391" s="227"/>
      <c r="O391" s="324"/>
      <c r="P391" s="324"/>
      <c r="Q391" s="324"/>
      <c r="R391" s="227"/>
      <c r="S391" s="227"/>
      <c r="T391" s="227"/>
      <c r="U391" s="227"/>
      <c r="V391" s="227"/>
      <c r="W391" s="227"/>
      <c r="X391" s="227"/>
      <c r="Y391" s="227"/>
      <c r="Z391" s="226"/>
    </row>
    <row r="392" spans="2:26" ht="12" customHeight="1">
      <c r="B392" s="4"/>
      <c r="C392" s="232"/>
      <c r="D392" s="227"/>
      <c r="E392" s="227"/>
      <c r="F392" s="227"/>
      <c r="G392" s="227"/>
      <c r="H392" s="227"/>
      <c r="I392" s="227"/>
      <c r="J392" s="227"/>
      <c r="K392" s="227"/>
      <c r="L392" s="227"/>
      <c r="M392" s="227"/>
      <c r="N392" s="227"/>
      <c r="O392" s="324"/>
      <c r="P392" s="324"/>
      <c r="Q392" s="324"/>
      <c r="R392" s="227"/>
      <c r="S392" s="227"/>
      <c r="T392" s="227"/>
      <c r="U392" s="227"/>
      <c r="V392" s="227"/>
      <c r="W392" s="227"/>
      <c r="X392" s="227"/>
      <c r="Y392" s="227"/>
      <c r="Z392" s="226"/>
    </row>
    <row r="393" spans="2:26" ht="12" customHeight="1">
      <c r="B393" s="4"/>
      <c r="C393" s="232"/>
      <c r="D393" s="227"/>
      <c r="E393" s="227"/>
      <c r="F393" s="227"/>
      <c r="G393" s="227"/>
      <c r="H393" s="227"/>
      <c r="I393" s="227"/>
      <c r="J393" s="227"/>
      <c r="K393" s="227"/>
      <c r="L393" s="227"/>
      <c r="M393" s="227"/>
      <c r="N393" s="227"/>
      <c r="O393" s="324"/>
      <c r="P393" s="324"/>
      <c r="Q393" s="324"/>
      <c r="R393" s="227"/>
      <c r="S393" s="227"/>
      <c r="T393" s="227"/>
      <c r="U393" s="227"/>
      <c r="V393" s="227"/>
      <c r="W393" s="227"/>
      <c r="X393" s="227"/>
      <c r="Y393" s="227"/>
      <c r="Z393" s="226"/>
    </row>
    <row r="394" spans="2:26" ht="12" customHeight="1">
      <c r="B394" s="4"/>
      <c r="C394" s="232"/>
      <c r="D394" s="227"/>
      <c r="E394" s="227"/>
      <c r="F394" s="227"/>
      <c r="G394" s="227"/>
      <c r="H394" s="227"/>
      <c r="I394" s="227"/>
      <c r="J394" s="227"/>
      <c r="K394" s="227"/>
      <c r="L394" s="227"/>
      <c r="M394" s="227"/>
      <c r="N394" s="227"/>
      <c r="O394" s="324"/>
      <c r="P394" s="324"/>
      <c r="Q394" s="324"/>
      <c r="R394" s="227"/>
      <c r="S394" s="227"/>
      <c r="T394" s="227"/>
      <c r="U394" s="227"/>
      <c r="V394" s="227"/>
      <c r="W394" s="227"/>
      <c r="X394" s="227"/>
      <c r="Y394" s="227"/>
      <c r="Z394" s="226"/>
    </row>
    <row r="395" spans="2:26" ht="12" customHeight="1">
      <c r="B395" s="4"/>
      <c r="C395" s="232"/>
      <c r="D395" s="227"/>
      <c r="E395" s="227"/>
      <c r="F395" s="227"/>
      <c r="G395" s="227"/>
      <c r="H395" s="227"/>
      <c r="I395" s="227"/>
      <c r="J395" s="227"/>
      <c r="K395" s="227"/>
      <c r="L395" s="227"/>
      <c r="M395" s="227"/>
      <c r="N395" s="227"/>
      <c r="O395" s="324"/>
      <c r="P395" s="324"/>
      <c r="Q395" s="324"/>
      <c r="R395" s="227"/>
      <c r="S395" s="227"/>
      <c r="T395" s="227"/>
      <c r="U395" s="227"/>
      <c r="V395" s="227"/>
      <c r="W395" s="227"/>
      <c r="X395" s="227"/>
      <c r="Y395" s="227"/>
      <c r="Z395" s="226"/>
    </row>
    <row r="396" spans="2:26" ht="12" customHeight="1">
      <c r="B396" s="4"/>
      <c r="C396" s="232"/>
      <c r="D396" s="227"/>
      <c r="E396" s="227"/>
      <c r="F396" s="227"/>
      <c r="G396" s="227"/>
      <c r="H396" s="227"/>
      <c r="I396" s="227"/>
      <c r="J396" s="227"/>
      <c r="K396" s="227"/>
      <c r="L396" s="227"/>
      <c r="M396" s="227"/>
      <c r="N396" s="227"/>
      <c r="O396" s="324"/>
      <c r="P396" s="324"/>
      <c r="Q396" s="324"/>
      <c r="R396" s="227"/>
      <c r="S396" s="227"/>
      <c r="T396" s="227"/>
      <c r="U396" s="227"/>
      <c r="V396" s="227"/>
      <c r="W396" s="227"/>
      <c r="X396" s="227"/>
      <c r="Y396" s="227"/>
      <c r="Z396" s="226"/>
    </row>
    <row r="397" spans="2:26" ht="12" customHeight="1">
      <c r="B397" s="4"/>
      <c r="C397" s="232"/>
      <c r="D397" s="227"/>
      <c r="E397" s="227"/>
      <c r="F397" s="227"/>
      <c r="G397" s="227"/>
      <c r="H397" s="227"/>
      <c r="I397" s="227"/>
      <c r="J397" s="227"/>
      <c r="K397" s="227"/>
      <c r="L397" s="227"/>
      <c r="M397" s="227"/>
      <c r="N397" s="227"/>
      <c r="O397" s="324"/>
      <c r="P397" s="324"/>
      <c r="Q397" s="324"/>
      <c r="R397" s="227"/>
      <c r="S397" s="227"/>
      <c r="T397" s="227"/>
      <c r="U397" s="227"/>
      <c r="V397" s="227"/>
      <c r="W397" s="227"/>
      <c r="X397" s="227"/>
      <c r="Y397" s="227"/>
      <c r="Z397" s="226"/>
    </row>
    <row r="398" spans="2:26" ht="12" customHeight="1">
      <c r="B398" s="4"/>
      <c r="C398" s="232"/>
      <c r="D398" s="227"/>
      <c r="E398" s="227"/>
      <c r="F398" s="227"/>
      <c r="G398" s="227"/>
      <c r="H398" s="227"/>
      <c r="I398" s="227"/>
      <c r="J398" s="227"/>
      <c r="K398" s="227"/>
      <c r="L398" s="227"/>
      <c r="M398" s="227"/>
      <c r="N398" s="227"/>
      <c r="O398" s="324"/>
      <c r="P398" s="324"/>
      <c r="Q398" s="324"/>
      <c r="R398" s="227"/>
      <c r="S398" s="227"/>
      <c r="T398" s="227"/>
      <c r="U398" s="227"/>
      <c r="V398" s="227"/>
      <c r="W398" s="227"/>
      <c r="X398" s="227"/>
      <c r="Y398" s="227"/>
      <c r="Z398" s="226"/>
    </row>
    <row r="399" spans="2:26" ht="12" customHeight="1">
      <c r="B399" s="4"/>
      <c r="C399" s="232"/>
      <c r="D399" s="227"/>
      <c r="E399" s="227"/>
      <c r="F399" s="227"/>
      <c r="G399" s="227"/>
      <c r="H399" s="227"/>
      <c r="I399" s="227"/>
      <c r="J399" s="227"/>
      <c r="K399" s="227"/>
      <c r="L399" s="227"/>
      <c r="M399" s="227"/>
      <c r="N399" s="227"/>
      <c r="O399" s="324"/>
      <c r="P399" s="324"/>
      <c r="Q399" s="324"/>
      <c r="R399" s="227"/>
      <c r="S399" s="227"/>
      <c r="T399" s="227"/>
      <c r="U399" s="227"/>
      <c r="V399" s="227"/>
      <c r="W399" s="227"/>
      <c r="X399" s="227"/>
      <c r="Y399" s="227"/>
      <c r="Z399" s="226"/>
    </row>
    <row r="400" spans="2:26" ht="12" customHeight="1">
      <c r="B400" s="4"/>
      <c r="C400" s="232"/>
      <c r="D400" s="227"/>
      <c r="E400" s="227"/>
      <c r="F400" s="227"/>
      <c r="G400" s="227"/>
      <c r="H400" s="227"/>
      <c r="I400" s="227"/>
      <c r="J400" s="227"/>
      <c r="K400" s="227"/>
      <c r="L400" s="227"/>
      <c r="M400" s="227"/>
      <c r="N400" s="227"/>
      <c r="O400" s="324"/>
      <c r="P400" s="324"/>
      <c r="Q400" s="324"/>
      <c r="R400" s="227"/>
      <c r="S400" s="227"/>
      <c r="T400" s="227"/>
      <c r="U400" s="227"/>
      <c r="V400" s="227"/>
      <c r="W400" s="227"/>
      <c r="X400" s="227"/>
      <c r="Y400" s="227"/>
      <c r="Z400" s="226"/>
    </row>
    <row r="401" spans="2:26" ht="12" customHeight="1">
      <c r="B401" s="4"/>
      <c r="C401" s="232"/>
      <c r="D401" s="227"/>
      <c r="E401" s="227"/>
      <c r="F401" s="227"/>
      <c r="G401" s="227"/>
      <c r="H401" s="227"/>
      <c r="I401" s="227"/>
      <c r="J401" s="227"/>
      <c r="K401" s="227"/>
      <c r="L401" s="227"/>
      <c r="M401" s="227"/>
      <c r="N401" s="227"/>
      <c r="O401" s="324"/>
      <c r="P401" s="324"/>
      <c r="Q401" s="324"/>
      <c r="R401" s="227"/>
      <c r="S401" s="227"/>
      <c r="T401" s="227"/>
      <c r="U401" s="227"/>
      <c r="V401" s="227"/>
      <c r="W401" s="227"/>
      <c r="X401" s="227"/>
      <c r="Y401" s="227"/>
      <c r="Z401" s="226"/>
    </row>
    <row r="402" spans="2:26" ht="12" customHeight="1">
      <c r="B402" s="4"/>
      <c r="C402" s="232"/>
      <c r="D402" s="227"/>
      <c r="E402" s="227"/>
      <c r="F402" s="227"/>
      <c r="G402" s="227"/>
      <c r="H402" s="227"/>
      <c r="I402" s="227"/>
      <c r="J402" s="227"/>
      <c r="K402" s="227"/>
      <c r="L402" s="227"/>
      <c r="M402" s="227"/>
      <c r="N402" s="227"/>
      <c r="O402" s="324"/>
      <c r="P402" s="324"/>
      <c r="Q402" s="324"/>
      <c r="R402" s="227"/>
      <c r="S402" s="227"/>
      <c r="T402" s="227"/>
      <c r="U402" s="227"/>
      <c r="V402" s="227"/>
      <c r="W402" s="227"/>
      <c r="X402" s="227"/>
      <c r="Y402" s="227"/>
      <c r="Z402" s="226"/>
    </row>
    <row r="403" spans="2:26" ht="12" customHeight="1">
      <c r="B403" s="4"/>
      <c r="C403" s="232"/>
      <c r="D403" s="227"/>
      <c r="E403" s="227"/>
      <c r="F403" s="227"/>
      <c r="G403" s="227"/>
      <c r="H403" s="227"/>
      <c r="I403" s="227"/>
      <c r="J403" s="227"/>
      <c r="K403" s="227"/>
      <c r="L403" s="227"/>
      <c r="M403" s="227"/>
      <c r="N403" s="227"/>
      <c r="O403" s="324"/>
      <c r="P403" s="324"/>
      <c r="Q403" s="324"/>
      <c r="R403" s="227"/>
      <c r="S403" s="227"/>
      <c r="T403" s="227"/>
      <c r="U403" s="227"/>
      <c r="V403" s="227"/>
      <c r="W403" s="227"/>
      <c r="X403" s="227"/>
      <c r="Y403" s="227"/>
      <c r="Z403" s="226"/>
    </row>
    <row r="404" spans="2:26" ht="12" customHeight="1">
      <c r="B404" s="4"/>
      <c r="C404" s="232"/>
      <c r="D404" s="227"/>
      <c r="E404" s="227"/>
      <c r="F404" s="227"/>
      <c r="G404" s="227"/>
      <c r="H404" s="227"/>
      <c r="I404" s="227"/>
      <c r="J404" s="227"/>
      <c r="K404" s="227"/>
      <c r="L404" s="227"/>
      <c r="M404" s="227"/>
      <c r="N404" s="227"/>
      <c r="O404" s="324"/>
      <c r="P404" s="324"/>
      <c r="Q404" s="324"/>
      <c r="R404" s="227"/>
      <c r="S404" s="227"/>
      <c r="T404" s="227"/>
      <c r="U404" s="227"/>
      <c r="V404" s="227"/>
      <c r="W404" s="227"/>
      <c r="X404" s="227"/>
      <c r="Y404" s="227"/>
      <c r="Z404" s="226"/>
    </row>
    <row r="405" spans="2:26" ht="12" customHeight="1">
      <c r="B405" s="4"/>
      <c r="C405" s="232"/>
      <c r="D405" s="227"/>
      <c r="E405" s="227"/>
      <c r="F405" s="227"/>
      <c r="G405" s="227"/>
      <c r="H405" s="227"/>
      <c r="I405" s="227"/>
      <c r="J405" s="227"/>
      <c r="K405" s="227"/>
      <c r="L405" s="227"/>
      <c r="M405" s="227"/>
      <c r="N405" s="227"/>
      <c r="O405" s="324"/>
      <c r="P405" s="324"/>
      <c r="Q405" s="324"/>
      <c r="R405" s="227"/>
      <c r="S405" s="227"/>
      <c r="T405" s="227"/>
      <c r="U405" s="227"/>
      <c r="V405" s="227"/>
      <c r="W405" s="227"/>
      <c r="X405" s="227"/>
      <c r="Y405" s="227"/>
      <c r="Z405" s="226"/>
    </row>
    <row r="406" spans="2:26" ht="12" customHeight="1">
      <c r="B406" s="4"/>
      <c r="C406" s="232"/>
      <c r="D406" s="227"/>
      <c r="E406" s="227"/>
      <c r="F406" s="227"/>
      <c r="G406" s="227"/>
      <c r="H406" s="227"/>
      <c r="I406" s="227"/>
      <c r="J406" s="227"/>
      <c r="K406" s="227"/>
      <c r="L406" s="227"/>
      <c r="M406" s="227"/>
      <c r="N406" s="227"/>
      <c r="O406" s="324"/>
      <c r="P406" s="324"/>
      <c r="Q406" s="324"/>
      <c r="R406" s="227"/>
      <c r="S406" s="227"/>
      <c r="T406" s="227"/>
      <c r="U406" s="227"/>
      <c r="V406" s="227"/>
      <c r="W406" s="227"/>
      <c r="X406" s="227"/>
      <c r="Y406" s="227"/>
      <c r="Z406" s="226"/>
    </row>
    <row r="407" spans="2:26" ht="12" customHeight="1">
      <c r="B407" s="4"/>
      <c r="C407" s="232"/>
      <c r="D407" s="227"/>
      <c r="E407" s="227"/>
      <c r="F407" s="227"/>
      <c r="G407" s="227"/>
      <c r="H407" s="227"/>
      <c r="I407" s="227"/>
      <c r="J407" s="227"/>
      <c r="K407" s="227"/>
      <c r="L407" s="227"/>
      <c r="M407" s="227"/>
      <c r="N407" s="227"/>
      <c r="O407" s="324"/>
      <c r="P407" s="324"/>
      <c r="Q407" s="324"/>
      <c r="R407" s="227"/>
      <c r="S407" s="227"/>
      <c r="T407" s="227"/>
      <c r="U407" s="227"/>
      <c r="V407" s="227"/>
      <c r="W407" s="227"/>
      <c r="X407" s="227"/>
      <c r="Y407" s="227"/>
      <c r="Z407" s="226"/>
    </row>
    <row r="408" spans="2:26" ht="12" customHeight="1">
      <c r="B408" s="4"/>
      <c r="C408" s="232"/>
      <c r="D408" s="227"/>
      <c r="E408" s="227"/>
      <c r="F408" s="227"/>
      <c r="G408" s="227"/>
      <c r="H408" s="227"/>
      <c r="I408" s="227"/>
      <c r="J408" s="227"/>
      <c r="K408" s="227"/>
      <c r="L408" s="227"/>
      <c r="M408" s="227"/>
      <c r="N408" s="227"/>
      <c r="O408" s="324"/>
      <c r="P408" s="324"/>
      <c r="Q408" s="324"/>
      <c r="R408" s="227"/>
      <c r="S408" s="227"/>
      <c r="T408" s="227"/>
      <c r="U408" s="227"/>
      <c r="V408" s="227"/>
      <c r="W408" s="227"/>
      <c r="X408" s="227"/>
      <c r="Y408" s="227"/>
      <c r="Z408" s="226"/>
    </row>
    <row r="409" spans="2:26" ht="12" customHeight="1">
      <c r="B409" s="4"/>
      <c r="C409" s="232"/>
      <c r="D409" s="227"/>
      <c r="E409" s="227"/>
      <c r="F409" s="227"/>
      <c r="G409" s="227"/>
      <c r="H409" s="227"/>
      <c r="I409" s="227"/>
      <c r="J409" s="227"/>
      <c r="K409" s="227"/>
      <c r="L409" s="227"/>
      <c r="M409" s="227"/>
      <c r="N409" s="227"/>
      <c r="O409" s="324"/>
      <c r="P409" s="324"/>
      <c r="Q409" s="324"/>
      <c r="R409" s="227"/>
      <c r="S409" s="227"/>
      <c r="T409" s="227"/>
      <c r="U409" s="227"/>
      <c r="V409" s="227"/>
      <c r="W409" s="227"/>
      <c r="X409" s="227"/>
      <c r="Y409" s="227"/>
      <c r="Z409" s="226"/>
    </row>
    <row r="410" spans="2:26" ht="12" customHeight="1">
      <c r="B410" s="4"/>
      <c r="C410" s="232"/>
      <c r="D410" s="227"/>
      <c r="E410" s="227"/>
      <c r="F410" s="227"/>
      <c r="G410" s="227"/>
      <c r="H410" s="227"/>
      <c r="I410" s="227"/>
      <c r="J410" s="227"/>
      <c r="K410" s="227"/>
      <c r="L410" s="227"/>
      <c r="M410" s="227"/>
      <c r="N410" s="227"/>
      <c r="O410" s="324"/>
      <c r="P410" s="324"/>
      <c r="Q410" s="324"/>
      <c r="R410" s="227"/>
      <c r="S410" s="227"/>
      <c r="T410" s="227"/>
      <c r="U410" s="227"/>
      <c r="V410" s="227"/>
      <c r="W410" s="227"/>
      <c r="X410" s="227"/>
      <c r="Y410" s="227"/>
      <c r="Z410" s="226"/>
    </row>
    <row r="411" spans="2:26" ht="12" customHeight="1">
      <c r="B411" s="4"/>
      <c r="C411" s="232"/>
      <c r="D411" s="227"/>
      <c r="E411" s="227"/>
      <c r="F411" s="227"/>
      <c r="G411" s="227"/>
      <c r="H411" s="227"/>
      <c r="I411" s="227"/>
      <c r="J411" s="227"/>
      <c r="K411" s="227"/>
      <c r="L411" s="227"/>
      <c r="M411" s="227"/>
      <c r="N411" s="227"/>
      <c r="O411" s="324"/>
      <c r="P411" s="324"/>
      <c r="Q411" s="324"/>
      <c r="R411" s="227"/>
      <c r="S411" s="227"/>
      <c r="T411" s="227"/>
      <c r="U411" s="227"/>
      <c r="V411" s="227"/>
      <c r="W411" s="227"/>
      <c r="X411" s="227"/>
      <c r="Y411" s="227"/>
      <c r="Z411" s="226"/>
    </row>
    <row r="412" spans="2:26" ht="12" customHeight="1">
      <c r="B412" s="4"/>
      <c r="C412" s="232"/>
      <c r="D412" s="227"/>
      <c r="E412" s="227"/>
      <c r="F412" s="227"/>
      <c r="G412" s="227"/>
      <c r="H412" s="227"/>
      <c r="I412" s="227"/>
      <c r="J412" s="227"/>
      <c r="K412" s="227"/>
      <c r="L412" s="227"/>
      <c r="M412" s="227"/>
      <c r="N412" s="227"/>
      <c r="O412" s="324"/>
      <c r="P412" s="324"/>
      <c r="Q412" s="324"/>
      <c r="R412" s="227"/>
      <c r="S412" s="227"/>
      <c r="T412" s="227"/>
      <c r="U412" s="227"/>
      <c r="V412" s="227"/>
      <c r="W412" s="227"/>
      <c r="X412" s="227"/>
      <c r="Y412" s="227"/>
      <c r="Z412" s="226"/>
    </row>
    <row r="413" spans="2:26" ht="12" customHeight="1">
      <c r="B413" s="4"/>
      <c r="C413" s="232"/>
      <c r="D413" s="227"/>
      <c r="E413" s="227"/>
      <c r="F413" s="227"/>
      <c r="G413" s="227"/>
      <c r="H413" s="227"/>
      <c r="I413" s="227"/>
      <c r="J413" s="227"/>
      <c r="K413" s="227"/>
      <c r="L413" s="227"/>
      <c r="M413" s="227"/>
      <c r="N413" s="227"/>
      <c r="O413" s="324"/>
      <c r="P413" s="324"/>
      <c r="Q413" s="324"/>
      <c r="R413" s="227"/>
      <c r="S413" s="227"/>
      <c r="T413" s="227"/>
      <c r="U413" s="227"/>
      <c r="V413" s="227"/>
      <c r="W413" s="227"/>
      <c r="X413" s="227"/>
      <c r="Y413" s="227"/>
      <c r="Z413" s="226"/>
    </row>
    <row r="414" spans="2:26" ht="12" customHeight="1">
      <c r="B414" s="4"/>
      <c r="C414" s="232"/>
      <c r="D414" s="227"/>
      <c r="E414" s="227"/>
      <c r="F414" s="227"/>
      <c r="G414" s="227"/>
      <c r="H414" s="227"/>
      <c r="I414" s="227"/>
      <c r="J414" s="227"/>
      <c r="K414" s="227"/>
      <c r="L414" s="227"/>
      <c r="M414" s="227"/>
      <c r="N414" s="227"/>
      <c r="O414" s="324"/>
      <c r="P414" s="324"/>
      <c r="Q414" s="324"/>
      <c r="R414" s="227"/>
      <c r="S414" s="227"/>
      <c r="T414" s="227"/>
      <c r="U414" s="227"/>
      <c r="V414" s="227"/>
      <c r="W414" s="227"/>
      <c r="X414" s="227"/>
      <c r="Y414" s="227"/>
      <c r="Z414" s="226"/>
    </row>
    <row r="415" spans="2:26" ht="12" customHeight="1">
      <c r="B415" s="4"/>
      <c r="C415" s="232"/>
      <c r="D415" s="227"/>
      <c r="E415" s="227"/>
      <c r="F415" s="227"/>
      <c r="G415" s="227"/>
      <c r="H415" s="227"/>
      <c r="I415" s="227"/>
      <c r="J415" s="227"/>
      <c r="K415" s="227"/>
      <c r="L415" s="227"/>
      <c r="M415" s="227"/>
      <c r="N415" s="227"/>
      <c r="O415" s="324"/>
      <c r="P415" s="324"/>
      <c r="Q415" s="324"/>
      <c r="R415" s="227"/>
      <c r="S415" s="227"/>
      <c r="T415" s="227"/>
      <c r="U415" s="227"/>
      <c r="V415" s="227"/>
      <c r="W415" s="227"/>
      <c r="X415" s="227"/>
      <c r="Y415" s="227"/>
      <c r="Z415" s="226"/>
    </row>
    <row r="416" spans="2:26" ht="12" customHeight="1">
      <c r="B416" s="4"/>
      <c r="C416" s="232"/>
      <c r="D416" s="227"/>
      <c r="E416" s="227"/>
      <c r="F416" s="227"/>
      <c r="G416" s="227"/>
      <c r="H416" s="227"/>
      <c r="I416" s="227"/>
      <c r="J416" s="227"/>
      <c r="K416" s="227"/>
      <c r="L416" s="227"/>
      <c r="M416" s="227"/>
      <c r="N416" s="227"/>
      <c r="O416" s="324"/>
      <c r="P416" s="324"/>
      <c r="Q416" s="324"/>
      <c r="R416" s="227"/>
      <c r="S416" s="227"/>
      <c r="T416" s="227"/>
      <c r="U416" s="227"/>
      <c r="V416" s="227"/>
      <c r="W416" s="227"/>
      <c r="X416" s="227"/>
      <c r="Y416" s="227"/>
      <c r="Z416" s="226"/>
    </row>
    <row r="417" spans="2:28" ht="12" customHeight="1">
      <c r="B417" s="4"/>
      <c r="C417" s="232"/>
      <c r="D417" s="227"/>
      <c r="E417" s="227"/>
      <c r="F417" s="227"/>
      <c r="G417" s="227"/>
      <c r="H417" s="227"/>
      <c r="I417" s="227"/>
      <c r="J417" s="227"/>
      <c r="K417" s="227"/>
      <c r="L417" s="227"/>
      <c r="M417" s="227"/>
      <c r="N417" s="227"/>
      <c r="O417" s="324"/>
      <c r="P417" s="324"/>
      <c r="Q417" s="324"/>
      <c r="R417" s="227"/>
      <c r="S417" s="227"/>
      <c r="T417" s="227"/>
      <c r="U417" s="227"/>
      <c r="V417" s="227"/>
      <c r="W417" s="227"/>
      <c r="X417" s="227"/>
      <c r="Y417" s="227"/>
      <c r="Z417" s="226"/>
    </row>
    <row r="418" spans="2:28" ht="12" customHeight="1">
      <c r="B418" s="4"/>
      <c r="C418" s="232"/>
      <c r="D418" s="227"/>
      <c r="E418" s="227"/>
      <c r="F418" s="227"/>
      <c r="G418" s="227"/>
      <c r="H418" s="227"/>
      <c r="I418" s="227"/>
      <c r="J418" s="227"/>
      <c r="K418" s="227"/>
      <c r="L418" s="227"/>
      <c r="M418" s="227"/>
      <c r="N418" s="227"/>
      <c r="O418" s="324"/>
      <c r="P418" s="324"/>
      <c r="Q418" s="324"/>
      <c r="R418" s="227"/>
      <c r="S418" s="227"/>
      <c r="T418" s="227"/>
      <c r="U418" s="227"/>
      <c r="V418" s="227"/>
      <c r="W418" s="227"/>
      <c r="X418" s="227"/>
      <c r="Y418" s="227"/>
      <c r="Z418" s="226"/>
    </row>
    <row r="419" spans="2:28" ht="12" customHeight="1">
      <c r="B419" s="4"/>
      <c r="C419" s="232"/>
      <c r="D419" s="227"/>
      <c r="E419" s="227"/>
      <c r="F419" s="227"/>
      <c r="G419" s="227"/>
      <c r="H419" s="227"/>
      <c r="I419" s="227"/>
      <c r="J419" s="227"/>
      <c r="K419" s="227"/>
      <c r="L419" s="227"/>
      <c r="M419" s="227"/>
      <c r="N419" s="227"/>
      <c r="O419" s="324"/>
      <c r="P419" s="324"/>
      <c r="Q419" s="324"/>
      <c r="R419" s="227"/>
      <c r="S419" s="227"/>
      <c r="T419" s="227"/>
      <c r="U419" s="227"/>
      <c r="V419" s="227"/>
      <c r="W419" s="227"/>
      <c r="X419" s="227"/>
      <c r="Y419" s="227"/>
      <c r="Z419" s="226"/>
    </row>
    <row r="420" spans="2:28" ht="12" customHeight="1">
      <c r="B420" s="4"/>
      <c r="C420" s="232"/>
      <c r="D420" s="227"/>
      <c r="E420" s="227"/>
      <c r="F420" s="227"/>
      <c r="G420" s="227"/>
      <c r="H420" s="227"/>
      <c r="I420" s="227"/>
      <c r="J420" s="227"/>
      <c r="K420" s="227"/>
      <c r="L420" s="227"/>
      <c r="M420" s="227"/>
      <c r="N420" s="227"/>
      <c r="O420" s="324"/>
      <c r="P420" s="324"/>
      <c r="Q420" s="324"/>
      <c r="R420" s="227"/>
      <c r="S420" s="227"/>
      <c r="T420" s="227"/>
      <c r="U420" s="227"/>
      <c r="V420" s="227"/>
      <c r="W420" s="227"/>
      <c r="X420" s="227"/>
      <c r="Y420" s="227"/>
      <c r="Z420" s="226"/>
    </row>
    <row r="421" spans="2:28" ht="12" customHeight="1">
      <c r="B421" s="4"/>
      <c r="C421" s="232"/>
      <c r="D421" s="227"/>
      <c r="E421" s="227"/>
      <c r="F421" s="227"/>
      <c r="G421" s="227"/>
      <c r="H421" s="227"/>
      <c r="I421" s="227"/>
      <c r="J421" s="227"/>
      <c r="K421" s="227"/>
      <c r="L421" s="227"/>
      <c r="M421" s="227"/>
      <c r="N421" s="227"/>
      <c r="O421" s="324"/>
      <c r="P421" s="324"/>
      <c r="Q421" s="324"/>
      <c r="R421" s="227"/>
      <c r="S421" s="227"/>
      <c r="T421" s="227"/>
      <c r="U421" s="227"/>
      <c r="V421" s="227"/>
      <c r="W421" s="227"/>
      <c r="X421" s="227"/>
      <c r="Y421" s="227"/>
      <c r="Z421" s="226"/>
    </row>
    <row r="422" spans="2:28" ht="12" customHeight="1">
      <c r="B422" s="4"/>
      <c r="C422" s="232"/>
      <c r="D422" s="227"/>
      <c r="E422" s="227"/>
      <c r="F422" s="227"/>
      <c r="G422" s="227"/>
      <c r="H422" s="227"/>
      <c r="I422" s="227"/>
      <c r="J422" s="227"/>
      <c r="K422" s="227"/>
      <c r="L422" s="227"/>
      <c r="M422" s="227"/>
      <c r="N422" s="227"/>
      <c r="O422" s="324"/>
      <c r="P422" s="324"/>
      <c r="Q422" s="324"/>
      <c r="R422" s="227"/>
      <c r="S422" s="227"/>
      <c r="T422" s="227"/>
      <c r="U422" s="227"/>
      <c r="V422" s="227"/>
      <c r="W422" s="227"/>
      <c r="X422" s="227"/>
      <c r="Y422" s="227"/>
      <c r="Z422" s="226"/>
    </row>
    <row r="423" spans="2:28" ht="12" customHeight="1">
      <c r="B423" s="4"/>
      <c r="C423" s="232"/>
      <c r="D423" s="227"/>
      <c r="E423" s="227"/>
      <c r="F423" s="227"/>
      <c r="G423" s="227"/>
      <c r="H423" s="227"/>
      <c r="I423" s="227"/>
      <c r="J423" s="227"/>
      <c r="K423" s="227"/>
      <c r="L423" s="227"/>
      <c r="M423" s="227"/>
      <c r="N423" s="227"/>
      <c r="O423" s="324"/>
      <c r="P423" s="324"/>
      <c r="Q423" s="324"/>
      <c r="R423" s="227"/>
      <c r="S423" s="227"/>
      <c r="T423" s="227"/>
      <c r="U423" s="227"/>
      <c r="V423" s="227"/>
      <c r="W423" s="227"/>
      <c r="X423" s="227"/>
      <c r="Y423" s="227"/>
      <c r="Z423" s="226"/>
    </row>
    <row r="424" spans="2:28" ht="12" customHeight="1">
      <c r="B424" s="4"/>
      <c r="C424" s="232"/>
      <c r="D424" s="227"/>
      <c r="E424" s="227"/>
      <c r="F424" s="227"/>
      <c r="G424" s="227"/>
      <c r="H424" s="227"/>
      <c r="I424" s="227"/>
      <c r="J424" s="227"/>
      <c r="K424" s="227"/>
      <c r="L424" s="227"/>
      <c r="M424" s="227"/>
      <c r="N424" s="227"/>
      <c r="O424" s="324"/>
      <c r="P424" s="324"/>
      <c r="Q424" s="324"/>
      <c r="R424" s="227"/>
      <c r="S424" s="227"/>
      <c r="T424" s="227"/>
      <c r="U424" s="227"/>
      <c r="V424" s="227"/>
      <c r="W424" s="227"/>
      <c r="X424" s="227"/>
      <c r="Y424" s="227"/>
      <c r="Z424" s="226"/>
    </row>
    <row r="425" spans="2:28" ht="12" customHeight="1">
      <c r="B425" s="4"/>
      <c r="C425" s="232"/>
      <c r="D425" s="227"/>
      <c r="E425" s="227"/>
      <c r="F425" s="227"/>
      <c r="G425" s="227"/>
      <c r="H425" s="227"/>
      <c r="I425" s="227"/>
      <c r="J425" s="227"/>
      <c r="K425" s="227"/>
      <c r="L425" s="227"/>
      <c r="M425" s="227"/>
      <c r="N425" s="227"/>
      <c r="O425" s="324"/>
      <c r="P425" s="324"/>
      <c r="Q425" s="324"/>
      <c r="R425" s="227"/>
      <c r="S425" s="227"/>
      <c r="T425" s="227"/>
      <c r="U425" s="227"/>
      <c r="V425" s="227"/>
      <c r="W425" s="227"/>
      <c r="X425" s="227"/>
      <c r="Y425" s="227"/>
      <c r="Z425" s="226"/>
    </row>
    <row r="426" spans="2:28" ht="12" customHeight="1">
      <c r="B426" s="4"/>
      <c r="C426" s="232"/>
      <c r="D426" s="227"/>
      <c r="E426" s="227"/>
      <c r="F426" s="227"/>
      <c r="G426" s="227"/>
      <c r="H426" s="227"/>
      <c r="I426" s="227"/>
      <c r="J426" s="227"/>
      <c r="K426" s="227"/>
      <c r="L426" s="227"/>
      <c r="M426" s="227"/>
      <c r="N426" s="227"/>
      <c r="O426" s="324"/>
      <c r="P426" s="324"/>
      <c r="Q426" s="324"/>
      <c r="R426" s="227"/>
      <c r="S426" s="227"/>
      <c r="T426" s="227"/>
      <c r="U426" s="227"/>
      <c r="V426" s="227"/>
      <c r="W426" s="227"/>
      <c r="X426" s="227"/>
      <c r="Y426" s="227"/>
      <c r="Z426" s="226"/>
    </row>
    <row r="427" spans="2:28" ht="12" customHeight="1">
      <c r="B427" s="4"/>
      <c r="C427" s="812" t="s">
        <v>750</v>
      </c>
      <c r="D427" s="813"/>
      <c r="E427" s="813"/>
      <c r="F427" s="813"/>
      <c r="G427" s="813"/>
      <c r="H427" s="813"/>
      <c r="I427" s="813"/>
      <c r="J427" s="813"/>
      <c r="K427" s="813"/>
      <c r="L427" s="813"/>
      <c r="M427" s="813"/>
      <c r="N427" s="813"/>
      <c r="O427" s="813"/>
      <c r="P427" s="813"/>
      <c r="Q427" s="813"/>
      <c r="R427" s="813"/>
      <c r="S427" s="813"/>
      <c r="T427" s="813"/>
      <c r="U427" s="813"/>
      <c r="V427" s="813"/>
      <c r="W427" s="813"/>
      <c r="X427" s="813"/>
      <c r="Y427" s="814"/>
      <c r="Z427" s="226"/>
    </row>
    <row r="428" spans="2:28" ht="12" customHeight="1">
      <c r="B428" s="4"/>
      <c r="C428" s="233" t="s">
        <v>369</v>
      </c>
      <c r="D428" s="870" t="s">
        <v>751</v>
      </c>
      <c r="E428" s="870"/>
      <c r="F428" s="870"/>
      <c r="G428" s="870"/>
      <c r="H428" s="870"/>
      <c r="I428" s="870"/>
      <c r="J428" s="870"/>
      <c r="K428" s="870"/>
      <c r="L428" s="870"/>
      <c r="M428" s="870"/>
      <c r="N428" s="870"/>
      <c r="O428" s="815" t="s">
        <v>370</v>
      </c>
      <c r="P428" s="816"/>
      <c r="Q428" s="816"/>
      <c r="R428" s="233" t="s">
        <v>201</v>
      </c>
      <c r="S428" s="818" t="s">
        <v>371</v>
      </c>
      <c r="T428" s="819"/>
      <c r="U428" s="820" t="s">
        <v>372</v>
      </c>
      <c r="V428" s="820"/>
      <c r="W428" s="820"/>
      <c r="X428" s="820"/>
      <c r="Y428" s="820"/>
      <c r="Z428" s="226"/>
      <c r="AB428">
        <v>1</v>
      </c>
    </row>
    <row r="429" spans="2:28" ht="12" customHeight="1">
      <c r="B429" s="4"/>
      <c r="C429" s="288"/>
      <c r="D429" s="802" t="s">
        <v>377</v>
      </c>
      <c r="E429" s="802"/>
      <c r="F429" s="802"/>
      <c r="G429" s="802"/>
      <c r="H429" s="802"/>
      <c r="I429" s="802"/>
      <c r="J429" s="802"/>
      <c r="K429" s="802"/>
      <c r="L429" s="802"/>
      <c r="M429" s="802"/>
      <c r="N429" s="802"/>
      <c r="O429" s="319"/>
      <c r="P429" s="320"/>
      <c r="Q429" s="320"/>
      <c r="R429" s="290"/>
      <c r="S429" s="284"/>
      <c r="T429" s="289"/>
      <c r="U429" s="291"/>
      <c r="V429" s="292"/>
      <c r="W429" s="292"/>
      <c r="X429" s="292"/>
      <c r="Y429" s="293"/>
      <c r="Z429" s="226"/>
    </row>
    <row r="430" spans="2:28" ht="12" customHeight="1">
      <c r="B430" s="4"/>
      <c r="C430" s="258"/>
      <c r="D430" s="793" t="s">
        <v>387</v>
      </c>
      <c r="E430" s="793"/>
      <c r="F430" s="793"/>
      <c r="G430" s="793"/>
      <c r="H430" s="793"/>
      <c r="I430" s="793"/>
      <c r="J430" s="793"/>
      <c r="K430" s="793"/>
      <c r="L430" s="793"/>
      <c r="M430" s="793"/>
      <c r="N430" s="793"/>
      <c r="O430" s="821"/>
      <c r="P430" s="821"/>
      <c r="Q430" s="822"/>
      <c r="R430" s="259"/>
      <c r="S430" s="823"/>
      <c r="T430" s="824"/>
      <c r="U430" s="825"/>
      <c r="V430" s="826"/>
      <c r="W430" s="826"/>
      <c r="X430" s="826"/>
      <c r="Y430" s="827"/>
      <c r="Z430" s="226"/>
      <c r="AB430">
        <v>2</v>
      </c>
    </row>
    <row r="431" spans="2:28" ht="12" customHeight="1">
      <c r="B431" s="4"/>
      <c r="C431" s="236" t="s">
        <v>388</v>
      </c>
      <c r="D431" s="794" t="s">
        <v>389</v>
      </c>
      <c r="E431" s="794"/>
      <c r="F431" s="794"/>
      <c r="G431" s="794"/>
      <c r="H431" s="794"/>
      <c r="I431" s="794"/>
      <c r="J431" s="794"/>
      <c r="K431" s="794"/>
      <c r="L431" s="794"/>
      <c r="M431" s="794"/>
      <c r="N431" s="794"/>
      <c r="O431" s="795">
        <v>42396</v>
      </c>
      <c r="P431" s="795"/>
      <c r="Q431" s="796"/>
      <c r="R431" s="238" t="s">
        <v>390</v>
      </c>
      <c r="S431" s="797">
        <v>2</v>
      </c>
      <c r="T431" s="798"/>
      <c r="U431" s="799">
        <f t="shared" ref="U431" si="14">+ROUND(O431*S431,0)</f>
        <v>84792</v>
      </c>
      <c r="V431" s="800"/>
      <c r="W431" s="800"/>
      <c r="X431" s="800"/>
      <c r="Y431" s="801"/>
      <c r="Z431" s="226"/>
      <c r="AB431">
        <v>3</v>
      </c>
    </row>
    <row r="432" spans="2:28" ht="12" customHeight="1">
      <c r="B432" s="4"/>
      <c r="C432" s="260"/>
      <c r="D432" s="793" t="s">
        <v>405</v>
      </c>
      <c r="E432" s="793"/>
      <c r="F432" s="793"/>
      <c r="G432" s="793"/>
      <c r="H432" s="793"/>
      <c r="I432" s="793"/>
      <c r="J432" s="793"/>
      <c r="K432" s="793"/>
      <c r="L432" s="793"/>
      <c r="M432" s="793"/>
      <c r="N432" s="793"/>
      <c r="O432" s="821"/>
      <c r="P432" s="821"/>
      <c r="Q432" s="822"/>
      <c r="R432" s="262"/>
      <c r="S432" s="823"/>
      <c r="T432" s="824"/>
      <c r="U432" s="825"/>
      <c r="V432" s="826"/>
      <c r="W432" s="826"/>
      <c r="X432" s="826"/>
      <c r="Y432" s="827"/>
      <c r="Z432" s="226"/>
      <c r="AB432">
        <v>4</v>
      </c>
    </row>
    <row r="433" spans="2:28" ht="12" customHeight="1">
      <c r="B433" s="4"/>
      <c r="C433" s="236" t="s">
        <v>406</v>
      </c>
      <c r="D433" s="794" t="s">
        <v>407</v>
      </c>
      <c r="E433" s="794"/>
      <c r="F433" s="794"/>
      <c r="G433" s="794"/>
      <c r="H433" s="794"/>
      <c r="I433" s="794"/>
      <c r="J433" s="794"/>
      <c r="K433" s="794"/>
      <c r="L433" s="794"/>
      <c r="M433" s="794"/>
      <c r="N433" s="794"/>
      <c r="O433" s="795">
        <v>98054</v>
      </c>
      <c r="P433" s="795"/>
      <c r="Q433" s="796"/>
      <c r="R433" s="234" t="s">
        <v>402</v>
      </c>
      <c r="S433" s="797">
        <v>24.7</v>
      </c>
      <c r="T433" s="798"/>
      <c r="U433" s="799">
        <f t="shared" ref="U433:U434" si="15">+ROUND(O433*S433,0)</f>
        <v>2421934</v>
      </c>
      <c r="V433" s="800"/>
      <c r="W433" s="800"/>
      <c r="X433" s="800"/>
      <c r="Y433" s="801"/>
      <c r="Z433" s="226"/>
      <c r="AB433">
        <v>5</v>
      </c>
    </row>
    <row r="434" spans="2:28" ht="12" customHeight="1">
      <c r="B434" s="4"/>
      <c r="C434" s="236" t="s">
        <v>408</v>
      </c>
      <c r="D434" s="794" t="s">
        <v>409</v>
      </c>
      <c r="E434" s="794"/>
      <c r="F434" s="794"/>
      <c r="G434" s="794"/>
      <c r="H434" s="794"/>
      <c r="I434" s="794"/>
      <c r="J434" s="794"/>
      <c r="K434" s="794"/>
      <c r="L434" s="794"/>
      <c r="M434" s="794"/>
      <c r="N434" s="794"/>
      <c r="O434" s="795">
        <v>80392</v>
      </c>
      <c r="P434" s="795"/>
      <c r="Q434" s="796"/>
      <c r="R434" s="238" t="s">
        <v>402</v>
      </c>
      <c r="S434" s="797">
        <v>24.7</v>
      </c>
      <c r="T434" s="798"/>
      <c r="U434" s="799">
        <f t="shared" si="15"/>
        <v>1985682</v>
      </c>
      <c r="V434" s="800"/>
      <c r="W434" s="800"/>
      <c r="X434" s="800"/>
      <c r="Y434" s="801"/>
      <c r="Z434" s="226"/>
      <c r="AB434">
        <v>6</v>
      </c>
    </row>
    <row r="435" spans="2:28" ht="12" customHeight="1">
      <c r="B435" s="4"/>
      <c r="C435" s="263"/>
      <c r="D435" s="793" t="s">
        <v>415</v>
      </c>
      <c r="E435" s="793"/>
      <c r="F435" s="793"/>
      <c r="G435" s="793"/>
      <c r="H435" s="793"/>
      <c r="I435" s="793"/>
      <c r="J435" s="793"/>
      <c r="K435" s="793"/>
      <c r="L435" s="793"/>
      <c r="M435" s="793"/>
      <c r="N435" s="793"/>
      <c r="O435" s="828"/>
      <c r="P435" s="828"/>
      <c r="Q435" s="829"/>
      <c r="R435" s="261"/>
      <c r="S435" s="823"/>
      <c r="T435" s="824"/>
      <c r="U435" s="832"/>
      <c r="V435" s="833"/>
      <c r="W435" s="833"/>
      <c r="X435" s="833"/>
      <c r="Y435" s="834"/>
      <c r="Z435" s="226"/>
      <c r="AB435">
        <v>7</v>
      </c>
    </row>
    <row r="436" spans="2:28" ht="12" customHeight="1">
      <c r="B436" s="4"/>
      <c r="C436" s="263"/>
      <c r="D436" s="793" t="s">
        <v>416</v>
      </c>
      <c r="E436" s="793"/>
      <c r="F436" s="793"/>
      <c r="G436" s="793"/>
      <c r="H436" s="793"/>
      <c r="I436" s="793"/>
      <c r="J436" s="793"/>
      <c r="K436" s="793"/>
      <c r="L436" s="793"/>
      <c r="M436" s="793"/>
      <c r="N436" s="793"/>
      <c r="O436" s="828"/>
      <c r="P436" s="828"/>
      <c r="Q436" s="829"/>
      <c r="R436" s="261"/>
      <c r="S436" s="823"/>
      <c r="T436" s="824"/>
      <c r="U436" s="832"/>
      <c r="V436" s="833"/>
      <c r="W436" s="833"/>
      <c r="X436" s="833"/>
      <c r="Y436" s="834"/>
      <c r="Z436" s="226"/>
      <c r="AB436">
        <v>8</v>
      </c>
    </row>
    <row r="437" spans="2:28" ht="12" customHeight="1">
      <c r="B437" s="4"/>
      <c r="C437" s="240" t="s">
        <v>420</v>
      </c>
      <c r="D437" s="794" t="s">
        <v>421</v>
      </c>
      <c r="E437" s="794"/>
      <c r="F437" s="794"/>
      <c r="G437" s="794"/>
      <c r="H437" s="794"/>
      <c r="I437" s="794"/>
      <c r="J437" s="794"/>
      <c r="K437" s="794"/>
      <c r="L437" s="794"/>
      <c r="M437" s="794"/>
      <c r="N437" s="794"/>
      <c r="O437" s="795">
        <v>405979</v>
      </c>
      <c r="P437" s="795"/>
      <c r="Q437" s="796"/>
      <c r="R437" s="238" t="s">
        <v>381</v>
      </c>
      <c r="S437" s="871">
        <v>121.3</v>
      </c>
      <c r="T437" s="872"/>
      <c r="U437" s="799">
        <f t="shared" ref="U437" si="16">+ROUND(O437*S437,0)</f>
        <v>49245253</v>
      </c>
      <c r="V437" s="800"/>
      <c r="W437" s="800"/>
      <c r="X437" s="800"/>
      <c r="Y437" s="801"/>
      <c r="Z437" s="226"/>
      <c r="AB437">
        <v>9</v>
      </c>
    </row>
    <row r="438" spans="2:28" ht="12" customHeight="1">
      <c r="B438" s="4"/>
      <c r="C438" s="263"/>
      <c r="D438" s="793" t="s">
        <v>438</v>
      </c>
      <c r="E438" s="793"/>
      <c r="F438" s="793"/>
      <c r="G438" s="793"/>
      <c r="H438" s="793"/>
      <c r="I438" s="793"/>
      <c r="J438" s="793"/>
      <c r="K438" s="793"/>
      <c r="L438" s="793"/>
      <c r="M438" s="793"/>
      <c r="N438" s="793"/>
      <c r="O438" s="828"/>
      <c r="P438" s="828"/>
      <c r="Q438" s="829"/>
      <c r="R438" s="261"/>
      <c r="S438" s="823"/>
      <c r="T438" s="824"/>
      <c r="U438" s="832"/>
      <c r="V438" s="833"/>
      <c r="W438" s="833"/>
      <c r="X438" s="833"/>
      <c r="Y438" s="834"/>
      <c r="Z438" s="226"/>
      <c r="AB438">
        <v>10</v>
      </c>
    </row>
    <row r="439" spans="2:28" ht="12" customHeight="1">
      <c r="B439" s="4"/>
      <c r="C439" s="240" t="s">
        <v>439</v>
      </c>
      <c r="D439" s="794" t="s">
        <v>440</v>
      </c>
      <c r="E439" s="794"/>
      <c r="F439" s="794"/>
      <c r="G439" s="794"/>
      <c r="H439" s="794"/>
      <c r="I439" s="794"/>
      <c r="J439" s="794"/>
      <c r="K439" s="794"/>
      <c r="L439" s="794"/>
      <c r="M439" s="794"/>
      <c r="N439" s="794"/>
      <c r="O439" s="795">
        <v>20894</v>
      </c>
      <c r="P439" s="795"/>
      <c r="Q439" s="796"/>
      <c r="R439" s="238" t="s">
        <v>381</v>
      </c>
      <c r="S439" s="871">
        <v>40</v>
      </c>
      <c r="T439" s="872"/>
      <c r="U439" s="799">
        <f t="shared" ref="U439" si="17">+ROUND(O439*S439,0)</f>
        <v>835760</v>
      </c>
      <c r="V439" s="800"/>
      <c r="W439" s="800"/>
      <c r="X439" s="800"/>
      <c r="Y439" s="801"/>
      <c r="Z439" s="226"/>
      <c r="AB439">
        <v>11</v>
      </c>
    </row>
    <row r="440" spans="2:28" ht="12" customHeight="1">
      <c r="B440" s="4"/>
      <c r="C440" s="263"/>
      <c r="D440" s="793" t="s">
        <v>449</v>
      </c>
      <c r="E440" s="793"/>
      <c r="F440" s="793"/>
      <c r="G440" s="793"/>
      <c r="H440" s="793"/>
      <c r="I440" s="793"/>
      <c r="J440" s="793"/>
      <c r="K440" s="793"/>
      <c r="L440" s="793"/>
      <c r="M440" s="793"/>
      <c r="N440" s="793"/>
      <c r="O440" s="828"/>
      <c r="P440" s="828"/>
      <c r="Q440" s="829"/>
      <c r="R440" s="261"/>
      <c r="S440" s="823"/>
      <c r="T440" s="824"/>
      <c r="U440" s="832"/>
      <c r="V440" s="833"/>
      <c r="W440" s="833"/>
      <c r="X440" s="833"/>
      <c r="Y440" s="834"/>
      <c r="Z440" s="226"/>
      <c r="AB440">
        <v>12</v>
      </c>
    </row>
    <row r="441" spans="2:28" ht="12" customHeight="1">
      <c r="B441" s="4"/>
      <c r="C441" s="240" t="s">
        <v>450</v>
      </c>
      <c r="D441" s="794" t="s">
        <v>451</v>
      </c>
      <c r="E441" s="794"/>
      <c r="F441" s="794"/>
      <c r="G441" s="794"/>
      <c r="H441" s="794"/>
      <c r="I441" s="794"/>
      <c r="J441" s="794"/>
      <c r="K441" s="794"/>
      <c r="L441" s="794"/>
      <c r="M441" s="794"/>
      <c r="N441" s="794"/>
      <c r="O441" s="795">
        <v>64870</v>
      </c>
      <c r="P441" s="795"/>
      <c r="Q441" s="796"/>
      <c r="R441" s="238" t="s">
        <v>452</v>
      </c>
      <c r="S441" s="797">
        <v>44.7</v>
      </c>
      <c r="T441" s="798"/>
      <c r="U441" s="799">
        <f t="shared" ref="U441" si="18">+ROUND(O441*S441,0)</f>
        <v>2899689</v>
      </c>
      <c r="V441" s="800"/>
      <c r="W441" s="800"/>
      <c r="X441" s="800"/>
      <c r="Y441" s="801"/>
      <c r="Z441" s="226"/>
      <c r="AB441">
        <v>13</v>
      </c>
    </row>
    <row r="442" spans="2:28" ht="12" customHeight="1">
      <c r="B442" s="4"/>
      <c r="C442" s="263"/>
      <c r="D442" s="793" t="s">
        <v>453</v>
      </c>
      <c r="E442" s="793"/>
      <c r="F442" s="793"/>
      <c r="G442" s="793"/>
      <c r="H442" s="793"/>
      <c r="I442" s="793"/>
      <c r="J442" s="793"/>
      <c r="K442" s="793"/>
      <c r="L442" s="793"/>
      <c r="M442" s="793"/>
      <c r="N442" s="793"/>
      <c r="O442" s="828"/>
      <c r="P442" s="828"/>
      <c r="Q442" s="829"/>
      <c r="R442" s="261"/>
      <c r="S442" s="823"/>
      <c r="T442" s="824"/>
      <c r="U442" s="832"/>
      <c r="V442" s="833"/>
      <c r="W442" s="833"/>
      <c r="X442" s="833"/>
      <c r="Y442" s="834"/>
      <c r="Z442" s="226"/>
      <c r="AB442">
        <v>14</v>
      </c>
    </row>
    <row r="443" spans="2:28" ht="12" customHeight="1">
      <c r="B443" s="4"/>
      <c r="C443" s="263"/>
      <c r="D443" s="793" t="s">
        <v>454</v>
      </c>
      <c r="E443" s="793"/>
      <c r="F443" s="793"/>
      <c r="G443" s="793"/>
      <c r="H443" s="793"/>
      <c r="I443" s="793"/>
      <c r="J443" s="793"/>
      <c r="K443" s="793"/>
      <c r="L443" s="793"/>
      <c r="M443" s="793"/>
      <c r="N443" s="793"/>
      <c r="O443" s="828"/>
      <c r="P443" s="828"/>
      <c r="Q443" s="829"/>
      <c r="R443" s="261"/>
      <c r="S443" s="823"/>
      <c r="T443" s="824"/>
      <c r="U443" s="832"/>
      <c r="V443" s="833"/>
      <c r="W443" s="833"/>
      <c r="X443" s="833"/>
      <c r="Y443" s="834"/>
      <c r="Z443" s="226"/>
      <c r="AB443">
        <v>15</v>
      </c>
    </row>
    <row r="444" spans="2:28" ht="12" customHeight="1">
      <c r="B444" s="4"/>
      <c r="C444" s="240" t="s">
        <v>461</v>
      </c>
      <c r="D444" s="794" t="s">
        <v>462</v>
      </c>
      <c r="E444" s="794"/>
      <c r="F444" s="794"/>
      <c r="G444" s="794"/>
      <c r="H444" s="794"/>
      <c r="I444" s="794"/>
      <c r="J444" s="794"/>
      <c r="K444" s="794"/>
      <c r="L444" s="794"/>
      <c r="M444" s="794"/>
      <c r="N444" s="794"/>
      <c r="O444" s="795">
        <v>236821</v>
      </c>
      <c r="P444" s="795"/>
      <c r="Q444" s="796"/>
      <c r="R444" s="238" t="s">
        <v>393</v>
      </c>
      <c r="S444" s="797">
        <v>44.701932280861207</v>
      </c>
      <c r="T444" s="798"/>
      <c r="U444" s="799">
        <f t="shared" ref="U444:U445" si="19">+ROUND(O444*S444,0)</f>
        <v>10586356</v>
      </c>
      <c r="V444" s="800"/>
      <c r="W444" s="800"/>
      <c r="X444" s="800"/>
      <c r="Y444" s="801"/>
      <c r="Z444" s="226"/>
      <c r="AB444">
        <v>16</v>
      </c>
    </row>
    <row r="445" spans="2:28" ht="12" customHeight="1">
      <c r="B445" s="4"/>
      <c r="C445" s="240" t="s">
        <v>474</v>
      </c>
      <c r="D445" s="794" t="s">
        <v>475</v>
      </c>
      <c r="E445" s="794"/>
      <c r="F445" s="794"/>
      <c r="G445" s="794"/>
      <c r="H445" s="794"/>
      <c r="I445" s="794"/>
      <c r="J445" s="794"/>
      <c r="K445" s="794"/>
      <c r="L445" s="794"/>
      <c r="M445" s="794"/>
      <c r="N445" s="794"/>
      <c r="O445" s="795">
        <v>630406</v>
      </c>
      <c r="P445" s="795"/>
      <c r="Q445" s="796"/>
      <c r="R445" s="238" t="s">
        <v>396</v>
      </c>
      <c r="S445" s="797">
        <v>2</v>
      </c>
      <c r="T445" s="798"/>
      <c r="U445" s="799">
        <f t="shared" si="19"/>
        <v>1260812</v>
      </c>
      <c r="V445" s="800"/>
      <c r="W445" s="800"/>
      <c r="X445" s="800"/>
      <c r="Y445" s="801"/>
      <c r="Z445" s="226"/>
      <c r="AB445">
        <v>17</v>
      </c>
    </row>
    <row r="446" spans="2:28" ht="12" customHeight="1">
      <c r="B446" s="4"/>
      <c r="C446" s="263"/>
      <c r="D446" s="793" t="s">
        <v>492</v>
      </c>
      <c r="E446" s="793"/>
      <c r="F446" s="793"/>
      <c r="G446" s="793"/>
      <c r="H446" s="793"/>
      <c r="I446" s="793"/>
      <c r="J446" s="793"/>
      <c r="K446" s="793"/>
      <c r="L446" s="793"/>
      <c r="M446" s="793"/>
      <c r="N446" s="793"/>
      <c r="O446" s="828"/>
      <c r="P446" s="828"/>
      <c r="Q446" s="829"/>
      <c r="R446" s="261"/>
      <c r="S446" s="823"/>
      <c r="T446" s="824"/>
      <c r="U446" s="832"/>
      <c r="V446" s="833"/>
      <c r="W446" s="833"/>
      <c r="X446" s="833"/>
      <c r="Y446" s="834"/>
      <c r="Z446" s="226"/>
      <c r="AB446">
        <v>18</v>
      </c>
    </row>
    <row r="447" spans="2:28" ht="12" customHeight="1">
      <c r="B447" s="4"/>
      <c r="C447" s="240" t="s">
        <v>493</v>
      </c>
      <c r="D447" s="794" t="s">
        <v>494</v>
      </c>
      <c r="E447" s="794"/>
      <c r="F447" s="794"/>
      <c r="G447" s="794"/>
      <c r="H447" s="794"/>
      <c r="I447" s="794"/>
      <c r="J447" s="794"/>
      <c r="K447" s="794"/>
      <c r="L447" s="794"/>
      <c r="M447" s="794"/>
      <c r="N447" s="794"/>
      <c r="O447" s="795">
        <v>376335</v>
      </c>
      <c r="P447" s="795"/>
      <c r="Q447" s="796"/>
      <c r="R447" s="234" t="s">
        <v>396</v>
      </c>
      <c r="S447" s="797">
        <v>2</v>
      </c>
      <c r="T447" s="798"/>
      <c r="U447" s="799">
        <f t="shared" ref="U447" si="20">+ROUND(O447*S447,0)</f>
        <v>752670</v>
      </c>
      <c r="V447" s="800"/>
      <c r="W447" s="800"/>
      <c r="X447" s="800"/>
      <c r="Y447" s="801"/>
      <c r="Z447" s="226"/>
      <c r="AB447">
        <v>19</v>
      </c>
    </row>
    <row r="448" spans="2:28" ht="12" customHeight="1">
      <c r="B448" s="263" t="s">
        <v>495</v>
      </c>
      <c r="C448" s="263"/>
      <c r="D448" s="793" t="s">
        <v>496</v>
      </c>
      <c r="E448" s="793"/>
      <c r="F448" s="793"/>
      <c r="G448" s="793"/>
      <c r="H448" s="793"/>
      <c r="I448" s="793"/>
      <c r="J448" s="793"/>
      <c r="K448" s="793"/>
      <c r="L448" s="793"/>
      <c r="M448" s="793"/>
      <c r="N448" s="793"/>
      <c r="O448" s="821"/>
      <c r="P448" s="821"/>
      <c r="Q448" s="821"/>
      <c r="R448" s="261"/>
      <c r="S448" s="823"/>
      <c r="T448" s="824"/>
      <c r="U448" s="839"/>
      <c r="V448" s="839"/>
      <c r="W448" s="839"/>
      <c r="X448" s="839"/>
      <c r="Y448" s="839"/>
      <c r="Z448" s="226"/>
      <c r="AB448">
        <v>20</v>
      </c>
    </row>
    <row r="449" spans="2:28" ht="39" customHeight="1">
      <c r="B449" s="241" t="s">
        <v>497</v>
      </c>
      <c r="C449" s="241" t="s">
        <v>498</v>
      </c>
      <c r="D449" s="840" t="s">
        <v>499</v>
      </c>
      <c r="E449" s="840"/>
      <c r="F449" s="840"/>
      <c r="G449" s="840"/>
      <c r="H449" s="840"/>
      <c r="I449" s="840"/>
      <c r="J449" s="840"/>
      <c r="K449" s="840"/>
      <c r="L449" s="840"/>
      <c r="M449" s="840"/>
      <c r="N449" s="840"/>
      <c r="O449" s="795">
        <v>25850</v>
      </c>
      <c r="P449" s="795"/>
      <c r="Q449" s="795"/>
      <c r="R449" s="234" t="s">
        <v>500</v>
      </c>
      <c r="S449" s="797">
        <v>1.9300000000000002</v>
      </c>
      <c r="T449" s="798"/>
      <c r="U449" s="842">
        <f t="shared" ref="U449:U475" si="21">+ROUND(O449*S449,0)</f>
        <v>49891</v>
      </c>
      <c r="V449" s="842"/>
      <c r="W449" s="842"/>
      <c r="X449" s="842"/>
      <c r="Y449" s="842"/>
      <c r="Z449" s="226"/>
      <c r="AB449">
        <v>21</v>
      </c>
    </row>
    <row r="450" spans="2:28" ht="39" customHeight="1">
      <c r="B450" s="241" t="s">
        <v>501</v>
      </c>
      <c r="C450" s="241" t="s">
        <v>502</v>
      </c>
      <c r="D450" s="840" t="s">
        <v>503</v>
      </c>
      <c r="E450" s="840"/>
      <c r="F450" s="840"/>
      <c r="G450" s="840"/>
      <c r="H450" s="840"/>
      <c r="I450" s="840"/>
      <c r="J450" s="840"/>
      <c r="K450" s="840"/>
      <c r="L450" s="840"/>
      <c r="M450" s="840"/>
      <c r="N450" s="840"/>
      <c r="O450" s="795">
        <v>5700</v>
      </c>
      <c r="P450" s="795"/>
      <c r="Q450" s="795"/>
      <c r="R450" s="234" t="s">
        <v>504</v>
      </c>
      <c r="S450" s="797">
        <v>10.56</v>
      </c>
      <c r="T450" s="798"/>
      <c r="U450" s="842">
        <f t="shared" si="21"/>
        <v>60192</v>
      </c>
      <c r="V450" s="842"/>
      <c r="W450" s="842"/>
      <c r="X450" s="842"/>
      <c r="Y450" s="842"/>
      <c r="Z450" s="226"/>
      <c r="AB450">
        <v>22</v>
      </c>
    </row>
    <row r="451" spans="2:28" ht="39" customHeight="1">
      <c r="B451" s="241" t="s">
        <v>505</v>
      </c>
      <c r="C451" s="241" t="s">
        <v>506</v>
      </c>
      <c r="D451" s="840" t="s">
        <v>507</v>
      </c>
      <c r="E451" s="840"/>
      <c r="F451" s="840"/>
      <c r="G451" s="840"/>
      <c r="H451" s="840"/>
      <c r="I451" s="840"/>
      <c r="J451" s="840"/>
      <c r="K451" s="840"/>
      <c r="L451" s="840"/>
      <c r="M451" s="840"/>
      <c r="N451" s="840"/>
      <c r="O451" s="795">
        <v>35900</v>
      </c>
      <c r="P451" s="795"/>
      <c r="Q451" s="795"/>
      <c r="R451" s="234" t="s">
        <v>504</v>
      </c>
      <c r="S451" s="797">
        <v>1</v>
      </c>
      <c r="T451" s="798"/>
      <c r="U451" s="842">
        <f t="shared" si="21"/>
        <v>35900</v>
      </c>
      <c r="V451" s="842"/>
      <c r="W451" s="842"/>
      <c r="X451" s="842"/>
      <c r="Y451" s="842"/>
      <c r="Z451" s="226"/>
      <c r="AB451">
        <v>23</v>
      </c>
    </row>
    <row r="452" spans="2:28" ht="39" customHeight="1">
      <c r="B452" s="241" t="s">
        <v>508</v>
      </c>
      <c r="C452" s="241" t="s">
        <v>509</v>
      </c>
      <c r="D452" s="840" t="s">
        <v>510</v>
      </c>
      <c r="E452" s="840"/>
      <c r="F452" s="840"/>
      <c r="G452" s="840"/>
      <c r="H452" s="840"/>
      <c r="I452" s="840"/>
      <c r="J452" s="840"/>
      <c r="K452" s="840"/>
      <c r="L452" s="840"/>
      <c r="M452" s="840"/>
      <c r="N452" s="840"/>
      <c r="O452" s="795">
        <v>60900</v>
      </c>
      <c r="P452" s="795"/>
      <c r="Q452" s="795"/>
      <c r="R452" s="234" t="s">
        <v>504</v>
      </c>
      <c r="S452" s="797">
        <v>1</v>
      </c>
      <c r="T452" s="798"/>
      <c r="U452" s="842">
        <f t="shared" si="21"/>
        <v>60900</v>
      </c>
      <c r="V452" s="842"/>
      <c r="W452" s="842"/>
      <c r="X452" s="842"/>
      <c r="Y452" s="842"/>
      <c r="Z452" s="226"/>
      <c r="AB452">
        <v>24</v>
      </c>
    </row>
    <row r="453" spans="2:28" ht="39" customHeight="1">
      <c r="B453" s="241" t="s">
        <v>511</v>
      </c>
      <c r="C453" s="241" t="s">
        <v>512</v>
      </c>
      <c r="D453" s="840" t="s">
        <v>513</v>
      </c>
      <c r="E453" s="840"/>
      <c r="F453" s="840"/>
      <c r="G453" s="840"/>
      <c r="H453" s="840"/>
      <c r="I453" s="840"/>
      <c r="J453" s="840"/>
      <c r="K453" s="840"/>
      <c r="L453" s="840"/>
      <c r="M453" s="840"/>
      <c r="N453" s="840"/>
      <c r="O453" s="795">
        <v>294109</v>
      </c>
      <c r="P453" s="795"/>
      <c r="Q453" s="795"/>
      <c r="R453" s="234" t="s">
        <v>504</v>
      </c>
      <c r="S453" s="797">
        <v>1</v>
      </c>
      <c r="T453" s="798"/>
      <c r="U453" s="842">
        <f t="shared" si="21"/>
        <v>294109</v>
      </c>
      <c r="V453" s="842"/>
      <c r="W453" s="842"/>
      <c r="X453" s="842"/>
      <c r="Y453" s="842"/>
      <c r="Z453" s="226"/>
      <c r="AB453">
        <v>25</v>
      </c>
    </row>
    <row r="454" spans="2:28" ht="39" customHeight="1">
      <c r="B454" s="241" t="s">
        <v>516</v>
      </c>
      <c r="C454" s="241" t="s">
        <v>575</v>
      </c>
      <c r="D454" s="840" t="s">
        <v>586</v>
      </c>
      <c r="E454" s="840"/>
      <c r="F454" s="840"/>
      <c r="G454" s="840"/>
      <c r="H454" s="840"/>
      <c r="I454" s="840"/>
      <c r="J454" s="840"/>
      <c r="K454" s="840"/>
      <c r="L454" s="840"/>
      <c r="M454" s="840"/>
      <c r="N454" s="840"/>
      <c r="O454" s="795">
        <v>18000</v>
      </c>
      <c r="P454" s="795"/>
      <c r="Q454" s="795"/>
      <c r="R454" s="234" t="s">
        <v>500</v>
      </c>
      <c r="S454" s="797">
        <v>3.32</v>
      </c>
      <c r="T454" s="798"/>
      <c r="U454" s="842">
        <f t="shared" si="21"/>
        <v>59760</v>
      </c>
      <c r="V454" s="842"/>
      <c r="W454" s="842"/>
      <c r="X454" s="842"/>
      <c r="Y454" s="842"/>
      <c r="Z454" s="226"/>
      <c r="AB454">
        <v>26</v>
      </c>
    </row>
    <row r="455" spans="2:28" ht="39" customHeight="1">
      <c r="B455" s="241" t="s">
        <v>517</v>
      </c>
      <c r="C455" s="241" t="s">
        <v>576</v>
      </c>
      <c r="D455" s="840" t="s">
        <v>587</v>
      </c>
      <c r="E455" s="840"/>
      <c r="F455" s="840"/>
      <c r="G455" s="840"/>
      <c r="H455" s="840"/>
      <c r="I455" s="840"/>
      <c r="J455" s="840"/>
      <c r="K455" s="840"/>
      <c r="L455" s="840"/>
      <c r="M455" s="840"/>
      <c r="N455" s="840"/>
      <c r="O455" s="795">
        <v>940000</v>
      </c>
      <c r="P455" s="795"/>
      <c r="Q455" s="795"/>
      <c r="R455" s="234" t="s">
        <v>504</v>
      </c>
      <c r="S455" s="797">
        <v>1</v>
      </c>
      <c r="T455" s="798"/>
      <c r="U455" s="842">
        <f t="shared" si="21"/>
        <v>940000</v>
      </c>
      <c r="V455" s="842"/>
      <c r="W455" s="842"/>
      <c r="X455" s="842"/>
      <c r="Y455" s="842"/>
      <c r="Z455" s="226"/>
      <c r="AB455">
        <v>27</v>
      </c>
    </row>
    <row r="456" spans="2:28" ht="39" customHeight="1">
      <c r="B456" s="241" t="s">
        <v>518</v>
      </c>
      <c r="C456" s="241" t="s">
        <v>577</v>
      </c>
      <c r="D456" s="840" t="s">
        <v>588</v>
      </c>
      <c r="E456" s="840"/>
      <c r="F456" s="840"/>
      <c r="G456" s="840"/>
      <c r="H456" s="840"/>
      <c r="I456" s="840"/>
      <c r="J456" s="840"/>
      <c r="K456" s="840"/>
      <c r="L456" s="840"/>
      <c r="M456" s="840"/>
      <c r="N456" s="840"/>
      <c r="O456" s="795">
        <v>12000</v>
      </c>
      <c r="P456" s="795"/>
      <c r="Q456" s="795"/>
      <c r="R456" s="234" t="s">
        <v>616</v>
      </c>
      <c r="S456" s="797">
        <v>1.9300000000000002</v>
      </c>
      <c r="T456" s="798"/>
      <c r="U456" s="842">
        <f t="shared" si="21"/>
        <v>23160</v>
      </c>
      <c r="V456" s="842"/>
      <c r="W456" s="842"/>
      <c r="X456" s="842"/>
      <c r="Y456" s="842"/>
      <c r="Z456" s="226"/>
      <c r="AB456">
        <v>28</v>
      </c>
    </row>
    <row r="457" spans="2:28" ht="39" customHeight="1">
      <c r="B457" s="241" t="s">
        <v>519</v>
      </c>
      <c r="C457" s="241" t="s">
        <v>578</v>
      </c>
      <c r="D457" s="840" t="s">
        <v>589</v>
      </c>
      <c r="E457" s="840"/>
      <c r="F457" s="840"/>
      <c r="G457" s="840"/>
      <c r="H457" s="840"/>
      <c r="I457" s="840"/>
      <c r="J457" s="840"/>
      <c r="K457" s="840"/>
      <c r="L457" s="840"/>
      <c r="M457" s="840"/>
      <c r="N457" s="840"/>
      <c r="O457" s="795">
        <v>211235</v>
      </c>
      <c r="P457" s="795"/>
      <c r="Q457" s="795"/>
      <c r="R457" s="234" t="s">
        <v>504</v>
      </c>
      <c r="S457" s="797">
        <v>1</v>
      </c>
      <c r="T457" s="798"/>
      <c r="U457" s="842">
        <f t="shared" si="21"/>
        <v>211235</v>
      </c>
      <c r="V457" s="842"/>
      <c r="W457" s="842"/>
      <c r="X457" s="842"/>
      <c r="Y457" s="842"/>
      <c r="Z457" s="226"/>
      <c r="AB457">
        <v>29</v>
      </c>
    </row>
    <row r="458" spans="2:28" ht="39" customHeight="1">
      <c r="B458" s="241" t="s">
        <v>520</v>
      </c>
      <c r="C458" s="241" t="s">
        <v>579</v>
      </c>
      <c r="D458" s="840" t="s">
        <v>590</v>
      </c>
      <c r="E458" s="840"/>
      <c r="F458" s="840"/>
      <c r="G458" s="840"/>
      <c r="H458" s="840"/>
      <c r="I458" s="840"/>
      <c r="J458" s="840"/>
      <c r="K458" s="840"/>
      <c r="L458" s="840"/>
      <c r="M458" s="840"/>
      <c r="N458" s="840"/>
      <c r="O458" s="795">
        <v>21300</v>
      </c>
      <c r="P458" s="795"/>
      <c r="Q458" s="795"/>
      <c r="R458" s="234" t="s">
        <v>504</v>
      </c>
      <c r="S458" s="797">
        <v>8</v>
      </c>
      <c r="T458" s="798"/>
      <c r="U458" s="842">
        <f t="shared" si="21"/>
        <v>170400</v>
      </c>
      <c r="V458" s="842"/>
      <c r="W458" s="842"/>
      <c r="X458" s="842"/>
      <c r="Y458" s="842"/>
      <c r="Z458" s="226"/>
      <c r="AB458">
        <v>30</v>
      </c>
    </row>
    <row r="459" spans="2:28" ht="39" customHeight="1">
      <c r="B459" s="241" t="s">
        <v>521</v>
      </c>
      <c r="C459" s="241" t="s">
        <v>580</v>
      </c>
      <c r="D459" s="840" t="s">
        <v>591</v>
      </c>
      <c r="E459" s="840"/>
      <c r="F459" s="840"/>
      <c r="G459" s="840"/>
      <c r="H459" s="840"/>
      <c r="I459" s="840"/>
      <c r="J459" s="840"/>
      <c r="K459" s="840"/>
      <c r="L459" s="840"/>
      <c r="M459" s="840"/>
      <c r="N459" s="840"/>
      <c r="O459" s="795">
        <v>65000</v>
      </c>
      <c r="P459" s="795"/>
      <c r="Q459" s="795"/>
      <c r="R459" s="234" t="s">
        <v>504</v>
      </c>
      <c r="S459" s="797">
        <v>1</v>
      </c>
      <c r="T459" s="798"/>
      <c r="U459" s="842">
        <f t="shared" si="21"/>
        <v>65000</v>
      </c>
      <c r="V459" s="842"/>
      <c r="W459" s="842"/>
      <c r="X459" s="842"/>
      <c r="Y459" s="842"/>
      <c r="Z459" s="226"/>
      <c r="AB459">
        <v>31</v>
      </c>
    </row>
    <row r="460" spans="2:28" ht="39" customHeight="1">
      <c r="B460" s="241" t="s">
        <v>522</v>
      </c>
      <c r="C460" s="241" t="s">
        <v>581</v>
      </c>
      <c r="D460" s="840" t="s">
        <v>592</v>
      </c>
      <c r="E460" s="840"/>
      <c r="F460" s="840"/>
      <c r="G460" s="840"/>
      <c r="H460" s="840"/>
      <c r="I460" s="840"/>
      <c r="J460" s="840"/>
      <c r="K460" s="840"/>
      <c r="L460" s="840"/>
      <c r="M460" s="840"/>
      <c r="N460" s="840"/>
      <c r="O460" s="795">
        <v>1200</v>
      </c>
      <c r="P460" s="795"/>
      <c r="Q460" s="795"/>
      <c r="R460" s="234" t="s">
        <v>504</v>
      </c>
      <c r="S460" s="797">
        <v>612</v>
      </c>
      <c r="T460" s="798"/>
      <c r="U460" s="842">
        <f t="shared" si="21"/>
        <v>734400</v>
      </c>
      <c r="V460" s="842"/>
      <c r="W460" s="842"/>
      <c r="X460" s="842"/>
      <c r="Y460" s="842"/>
      <c r="Z460" s="226"/>
      <c r="AB460">
        <v>32</v>
      </c>
    </row>
    <row r="461" spans="2:28" ht="39" customHeight="1">
      <c r="B461" s="241" t="s">
        <v>523</v>
      </c>
      <c r="C461" s="241" t="s">
        <v>582</v>
      </c>
      <c r="D461" s="840" t="s">
        <v>593</v>
      </c>
      <c r="E461" s="840"/>
      <c r="F461" s="840"/>
      <c r="G461" s="840"/>
      <c r="H461" s="840"/>
      <c r="I461" s="840"/>
      <c r="J461" s="840"/>
      <c r="K461" s="840"/>
      <c r="L461" s="840"/>
      <c r="M461" s="840"/>
      <c r="N461" s="840"/>
      <c r="O461" s="795">
        <v>12900</v>
      </c>
      <c r="P461" s="795"/>
      <c r="Q461" s="795"/>
      <c r="R461" s="234" t="s">
        <v>504</v>
      </c>
      <c r="S461" s="797">
        <v>4</v>
      </c>
      <c r="T461" s="798"/>
      <c r="U461" s="842">
        <f t="shared" si="21"/>
        <v>51600</v>
      </c>
      <c r="V461" s="842"/>
      <c r="W461" s="842"/>
      <c r="X461" s="842"/>
      <c r="Y461" s="842"/>
      <c r="Z461" s="226"/>
      <c r="AB461">
        <v>33</v>
      </c>
    </row>
    <row r="462" spans="2:28" ht="51" customHeight="1">
      <c r="B462" s="241" t="s">
        <v>524</v>
      </c>
      <c r="C462" s="241" t="s">
        <v>583</v>
      </c>
      <c r="D462" s="840" t="s">
        <v>594</v>
      </c>
      <c r="E462" s="840"/>
      <c r="F462" s="840"/>
      <c r="G462" s="840"/>
      <c r="H462" s="840"/>
      <c r="I462" s="840"/>
      <c r="J462" s="840"/>
      <c r="K462" s="840"/>
      <c r="L462" s="840"/>
      <c r="M462" s="840"/>
      <c r="N462" s="840"/>
      <c r="O462" s="795">
        <v>8700</v>
      </c>
      <c r="P462" s="795"/>
      <c r="Q462" s="795"/>
      <c r="R462" s="234" t="s">
        <v>500</v>
      </c>
      <c r="S462" s="797">
        <v>0.24</v>
      </c>
      <c r="T462" s="798"/>
      <c r="U462" s="842">
        <f t="shared" si="21"/>
        <v>2088</v>
      </c>
      <c r="V462" s="842"/>
      <c r="W462" s="842"/>
      <c r="X462" s="842"/>
      <c r="Y462" s="842"/>
      <c r="Z462" s="226"/>
      <c r="AB462">
        <v>34</v>
      </c>
    </row>
    <row r="463" spans="2:28" ht="36.75" customHeight="1">
      <c r="B463" s="241" t="s">
        <v>525</v>
      </c>
      <c r="C463" s="241"/>
      <c r="D463" s="840" t="s">
        <v>595</v>
      </c>
      <c r="E463" s="840"/>
      <c r="F463" s="840"/>
      <c r="G463" s="840"/>
      <c r="H463" s="840"/>
      <c r="I463" s="840"/>
      <c r="J463" s="840"/>
      <c r="K463" s="840"/>
      <c r="L463" s="840"/>
      <c r="M463" s="840"/>
      <c r="N463" s="840"/>
      <c r="O463" s="795">
        <v>79990</v>
      </c>
      <c r="P463" s="795"/>
      <c r="Q463" s="795"/>
      <c r="R463" s="234" t="s">
        <v>504</v>
      </c>
      <c r="S463" s="797">
        <v>1</v>
      </c>
      <c r="T463" s="798"/>
      <c r="U463" s="842">
        <f t="shared" si="21"/>
        <v>79990</v>
      </c>
      <c r="V463" s="842"/>
      <c r="W463" s="842"/>
      <c r="X463" s="842"/>
      <c r="Y463" s="842"/>
      <c r="Z463" s="226"/>
      <c r="AB463">
        <v>35</v>
      </c>
    </row>
    <row r="464" spans="2:28" ht="36.75" customHeight="1">
      <c r="B464" s="241" t="s">
        <v>526</v>
      </c>
      <c r="C464" s="241" t="s">
        <v>584</v>
      </c>
      <c r="D464" s="840" t="s">
        <v>596</v>
      </c>
      <c r="E464" s="840"/>
      <c r="F464" s="840"/>
      <c r="G464" s="840"/>
      <c r="H464" s="840"/>
      <c r="I464" s="840"/>
      <c r="J464" s="840"/>
      <c r="K464" s="840"/>
      <c r="L464" s="840"/>
      <c r="M464" s="840"/>
      <c r="N464" s="840"/>
      <c r="O464" s="795">
        <v>1035300</v>
      </c>
      <c r="P464" s="795"/>
      <c r="Q464" s="795"/>
      <c r="R464" s="264" t="s">
        <v>617</v>
      </c>
      <c r="S464" s="797">
        <v>2</v>
      </c>
      <c r="T464" s="798"/>
      <c r="U464" s="842">
        <f t="shared" si="21"/>
        <v>2070600</v>
      </c>
      <c r="V464" s="842"/>
      <c r="W464" s="842"/>
      <c r="X464" s="842"/>
      <c r="Y464" s="842"/>
      <c r="Z464" s="226"/>
      <c r="AB464">
        <v>36</v>
      </c>
    </row>
    <row r="465" spans="2:28" ht="36.75" customHeight="1">
      <c r="B465" s="241" t="s">
        <v>527</v>
      </c>
      <c r="C465" s="241" t="s">
        <v>585</v>
      </c>
      <c r="D465" s="840" t="s">
        <v>597</v>
      </c>
      <c r="E465" s="840"/>
      <c r="F465" s="840"/>
      <c r="G465" s="840"/>
      <c r="H465" s="840"/>
      <c r="I465" s="840"/>
      <c r="J465" s="840"/>
      <c r="K465" s="840"/>
      <c r="L465" s="840"/>
      <c r="M465" s="840"/>
      <c r="N465" s="840"/>
      <c r="O465" s="795">
        <v>18900</v>
      </c>
      <c r="P465" s="795"/>
      <c r="Q465" s="795"/>
      <c r="R465" s="234" t="s">
        <v>618</v>
      </c>
      <c r="S465" s="797">
        <v>1</v>
      </c>
      <c r="T465" s="798"/>
      <c r="U465" s="842">
        <f t="shared" si="21"/>
        <v>18900</v>
      </c>
      <c r="V465" s="842"/>
      <c r="W465" s="842"/>
      <c r="X465" s="842"/>
      <c r="Y465" s="842"/>
      <c r="Z465" s="226"/>
      <c r="AB465">
        <v>37</v>
      </c>
    </row>
    <row r="466" spans="2:28" ht="12" customHeight="1">
      <c r="B466" s="241" t="s">
        <v>530</v>
      </c>
      <c r="C466" s="265">
        <v>14684</v>
      </c>
      <c r="D466" s="794" t="s">
        <v>600</v>
      </c>
      <c r="E466" s="794"/>
      <c r="F466" s="794"/>
      <c r="G466" s="794"/>
      <c r="H466" s="794"/>
      <c r="I466" s="794"/>
      <c r="J466" s="794"/>
      <c r="K466" s="794"/>
      <c r="L466" s="794"/>
      <c r="M466" s="794"/>
      <c r="N466" s="794"/>
      <c r="O466" s="795">
        <v>456583.48</v>
      </c>
      <c r="P466" s="795"/>
      <c r="Q466" s="795"/>
      <c r="R466" s="234" t="s">
        <v>504</v>
      </c>
      <c r="S466" s="797">
        <v>1</v>
      </c>
      <c r="T466" s="798"/>
      <c r="U466" s="842">
        <f t="shared" si="21"/>
        <v>456583</v>
      </c>
      <c r="V466" s="842"/>
      <c r="W466" s="842"/>
      <c r="X466" s="842"/>
      <c r="Y466" s="842"/>
      <c r="Z466" s="226"/>
      <c r="AB466">
        <v>38</v>
      </c>
    </row>
    <row r="467" spans="2:28" ht="12" customHeight="1">
      <c r="B467" s="241" t="s">
        <v>531</v>
      </c>
      <c r="C467" s="265">
        <v>11373</v>
      </c>
      <c r="D467" s="794" t="s">
        <v>601</v>
      </c>
      <c r="E467" s="794"/>
      <c r="F467" s="794"/>
      <c r="G467" s="794"/>
      <c r="H467" s="794"/>
      <c r="I467" s="794"/>
      <c r="J467" s="794"/>
      <c r="K467" s="794"/>
      <c r="L467" s="794"/>
      <c r="M467" s="794"/>
      <c r="N467" s="794"/>
      <c r="O467" s="795">
        <v>8734.86</v>
      </c>
      <c r="P467" s="795"/>
      <c r="Q467" s="795"/>
      <c r="R467" s="234" t="s">
        <v>339</v>
      </c>
      <c r="S467" s="797">
        <v>123.5</v>
      </c>
      <c r="T467" s="798"/>
      <c r="U467" s="842">
        <f t="shared" si="21"/>
        <v>1078755</v>
      </c>
      <c r="V467" s="842"/>
      <c r="W467" s="842"/>
      <c r="X467" s="842"/>
      <c r="Y467" s="842"/>
      <c r="Z467" s="226"/>
      <c r="AB467">
        <v>39</v>
      </c>
    </row>
    <row r="468" spans="2:28" ht="12" customHeight="1">
      <c r="B468" s="241" t="s">
        <v>532</v>
      </c>
      <c r="C468" s="265">
        <v>12506</v>
      </c>
      <c r="D468" s="794" t="s">
        <v>602</v>
      </c>
      <c r="E468" s="794"/>
      <c r="F468" s="794"/>
      <c r="G468" s="794"/>
      <c r="H468" s="794"/>
      <c r="I468" s="794"/>
      <c r="J468" s="794"/>
      <c r="K468" s="794"/>
      <c r="L468" s="794"/>
      <c r="M468" s="794"/>
      <c r="N468" s="794"/>
      <c r="O468" s="795">
        <v>906.76</v>
      </c>
      <c r="P468" s="795"/>
      <c r="Q468" s="795"/>
      <c r="R468" s="234" t="s">
        <v>339</v>
      </c>
      <c r="S468" s="797">
        <v>123.5</v>
      </c>
      <c r="T468" s="798"/>
      <c r="U468" s="842">
        <f t="shared" si="21"/>
        <v>111985</v>
      </c>
      <c r="V468" s="842"/>
      <c r="W468" s="842"/>
      <c r="X468" s="842"/>
      <c r="Y468" s="842"/>
      <c r="Z468" s="226"/>
      <c r="AB468">
        <v>40</v>
      </c>
    </row>
    <row r="469" spans="2:28" ht="12" customHeight="1">
      <c r="B469" s="241" t="s">
        <v>533</v>
      </c>
      <c r="C469" s="265">
        <v>10093</v>
      </c>
      <c r="D469" s="794" t="s">
        <v>603</v>
      </c>
      <c r="E469" s="794"/>
      <c r="F469" s="794"/>
      <c r="G469" s="794"/>
      <c r="H469" s="794"/>
      <c r="I469" s="794"/>
      <c r="J469" s="794"/>
      <c r="K469" s="794"/>
      <c r="L469" s="794"/>
      <c r="M469" s="794"/>
      <c r="N469" s="794"/>
      <c r="O469" s="795">
        <v>50023.64</v>
      </c>
      <c r="P469" s="795"/>
      <c r="Q469" s="795"/>
      <c r="R469" s="234" t="s">
        <v>620</v>
      </c>
      <c r="S469" s="797">
        <v>71.63</v>
      </c>
      <c r="T469" s="798"/>
      <c r="U469" s="842">
        <f t="shared" si="21"/>
        <v>3583193</v>
      </c>
      <c r="V469" s="842"/>
      <c r="W469" s="842"/>
      <c r="X469" s="842"/>
      <c r="Y469" s="842"/>
      <c r="Z469" s="226"/>
      <c r="AB469">
        <v>41</v>
      </c>
    </row>
    <row r="470" spans="2:28" ht="12" customHeight="1">
      <c r="B470" s="241" t="s">
        <v>534</v>
      </c>
      <c r="C470" s="265">
        <v>10415</v>
      </c>
      <c r="D470" s="794" t="s">
        <v>604</v>
      </c>
      <c r="E470" s="794"/>
      <c r="F470" s="794"/>
      <c r="G470" s="794"/>
      <c r="H470" s="794"/>
      <c r="I470" s="794"/>
      <c r="J470" s="794"/>
      <c r="K470" s="794"/>
      <c r="L470" s="794"/>
      <c r="M470" s="794"/>
      <c r="N470" s="794"/>
      <c r="O470" s="795">
        <v>5505.59</v>
      </c>
      <c r="P470" s="795"/>
      <c r="Q470" s="795"/>
      <c r="R470" s="234" t="s">
        <v>339</v>
      </c>
      <c r="S470" s="797">
        <v>137.27000000000001</v>
      </c>
      <c r="T470" s="798"/>
      <c r="U470" s="842">
        <f t="shared" si="21"/>
        <v>755752</v>
      </c>
      <c r="V470" s="842"/>
      <c r="W470" s="842"/>
      <c r="X470" s="842"/>
      <c r="Y470" s="842"/>
      <c r="Z470" s="226"/>
      <c r="AB470">
        <v>42</v>
      </c>
    </row>
    <row r="471" spans="2:28" ht="12" customHeight="1">
      <c r="B471" s="241" t="s">
        <v>537</v>
      </c>
      <c r="C471" s="265">
        <v>10250</v>
      </c>
      <c r="D471" s="794" t="s">
        <v>607</v>
      </c>
      <c r="E471" s="794"/>
      <c r="F471" s="794"/>
      <c r="G471" s="794"/>
      <c r="H471" s="794"/>
      <c r="I471" s="794"/>
      <c r="J471" s="794"/>
      <c r="K471" s="794"/>
      <c r="L471" s="794"/>
      <c r="M471" s="794"/>
      <c r="N471" s="794"/>
      <c r="O471" s="795">
        <v>590067.14</v>
      </c>
      <c r="P471" s="795"/>
      <c r="Q471" s="795"/>
      <c r="R471" s="234" t="s">
        <v>504</v>
      </c>
      <c r="S471" s="797">
        <v>2</v>
      </c>
      <c r="T471" s="798"/>
      <c r="U471" s="842">
        <f t="shared" si="21"/>
        <v>1180134</v>
      </c>
      <c r="V471" s="842"/>
      <c r="W471" s="842"/>
      <c r="X471" s="842"/>
      <c r="Y471" s="842"/>
      <c r="Z471" s="226"/>
      <c r="AB471">
        <v>43</v>
      </c>
    </row>
    <row r="472" spans="2:28" ht="12" customHeight="1">
      <c r="B472" s="241" t="s">
        <v>539</v>
      </c>
      <c r="C472" s="265">
        <v>15221</v>
      </c>
      <c r="D472" s="794" t="s">
        <v>609</v>
      </c>
      <c r="E472" s="794"/>
      <c r="F472" s="794"/>
      <c r="G472" s="794"/>
      <c r="H472" s="794"/>
      <c r="I472" s="794"/>
      <c r="J472" s="794"/>
      <c r="K472" s="794"/>
      <c r="L472" s="794"/>
      <c r="M472" s="794"/>
      <c r="N472" s="794"/>
      <c r="O472" s="795">
        <v>1500000</v>
      </c>
      <c r="P472" s="795"/>
      <c r="Q472" s="795"/>
      <c r="R472" s="234" t="s">
        <v>618</v>
      </c>
      <c r="S472" s="797">
        <v>1</v>
      </c>
      <c r="T472" s="798"/>
      <c r="U472" s="842">
        <f t="shared" si="21"/>
        <v>1500000</v>
      </c>
      <c r="V472" s="842"/>
      <c r="W472" s="842"/>
      <c r="X472" s="842"/>
      <c r="Y472" s="842"/>
      <c r="Z472" s="226"/>
      <c r="AB472">
        <v>44</v>
      </c>
    </row>
    <row r="473" spans="2:28" ht="12" customHeight="1">
      <c r="B473" s="271" t="s">
        <v>573</v>
      </c>
      <c r="C473" s="270">
        <v>14062</v>
      </c>
      <c r="D473" s="794" t="s">
        <v>690</v>
      </c>
      <c r="E473" s="794"/>
      <c r="F473" s="794"/>
      <c r="G473" s="794"/>
      <c r="H473" s="794"/>
      <c r="I473" s="794"/>
      <c r="J473" s="794"/>
      <c r="K473" s="794"/>
      <c r="L473" s="794"/>
      <c r="M473" s="794"/>
      <c r="N473" s="794"/>
      <c r="O473" s="795">
        <v>71507.23</v>
      </c>
      <c r="P473" s="795"/>
      <c r="Q473" s="795"/>
      <c r="R473" s="273" t="s">
        <v>339</v>
      </c>
      <c r="S473" s="797">
        <v>123.5</v>
      </c>
      <c r="T473" s="798"/>
      <c r="U473" s="842">
        <f t="shared" si="21"/>
        <v>8831143</v>
      </c>
      <c r="V473" s="842"/>
      <c r="W473" s="842"/>
      <c r="X473" s="842"/>
      <c r="Y473" s="842"/>
      <c r="Z473" s="226"/>
      <c r="AB473">
        <v>45</v>
      </c>
    </row>
    <row r="474" spans="2:28" ht="12" customHeight="1">
      <c r="B474" s="241" t="s">
        <v>623</v>
      </c>
      <c r="C474" s="270">
        <v>100319</v>
      </c>
      <c r="D474" s="794" t="s">
        <v>693</v>
      </c>
      <c r="E474" s="794"/>
      <c r="F474" s="794"/>
      <c r="G474" s="794"/>
      <c r="H474" s="794"/>
      <c r="I474" s="794"/>
      <c r="J474" s="794"/>
      <c r="K474" s="794"/>
      <c r="L474" s="794"/>
      <c r="M474" s="794"/>
      <c r="N474" s="794"/>
      <c r="O474" s="795">
        <v>100197900</v>
      </c>
      <c r="P474" s="795"/>
      <c r="Q474" s="795"/>
      <c r="R474" s="234" t="s">
        <v>618</v>
      </c>
      <c r="S474" s="797">
        <v>1</v>
      </c>
      <c r="T474" s="798"/>
      <c r="U474" s="842">
        <f t="shared" si="21"/>
        <v>100197900</v>
      </c>
      <c r="V474" s="842"/>
      <c r="W474" s="842"/>
      <c r="X474" s="842"/>
      <c r="Y474" s="842"/>
      <c r="Z474" s="226"/>
      <c r="AB474">
        <v>46</v>
      </c>
    </row>
    <row r="475" spans="2:28" ht="12" customHeight="1">
      <c r="B475" s="241" t="s">
        <v>630</v>
      </c>
      <c r="C475" s="270">
        <v>10127</v>
      </c>
      <c r="D475" s="794" t="s">
        <v>700</v>
      </c>
      <c r="E475" s="794"/>
      <c r="F475" s="794"/>
      <c r="G475" s="794"/>
      <c r="H475" s="794"/>
      <c r="I475" s="794"/>
      <c r="J475" s="794"/>
      <c r="K475" s="794"/>
      <c r="L475" s="794"/>
      <c r="M475" s="794"/>
      <c r="N475" s="794"/>
      <c r="O475" s="795">
        <v>5953.06</v>
      </c>
      <c r="P475" s="795"/>
      <c r="Q475" s="795"/>
      <c r="R475" s="266" t="s">
        <v>619</v>
      </c>
      <c r="S475" s="797">
        <v>86.35</v>
      </c>
      <c r="T475" s="798"/>
      <c r="U475" s="842">
        <f t="shared" si="21"/>
        <v>514047</v>
      </c>
      <c r="V475" s="842"/>
      <c r="W475" s="842"/>
      <c r="X475" s="842"/>
      <c r="Y475" s="842"/>
      <c r="Z475" s="226"/>
      <c r="AB475">
        <v>47</v>
      </c>
    </row>
    <row r="476" spans="2:28" ht="12" customHeight="1" thickBot="1">
      <c r="B476" s="4"/>
      <c r="C476" s="303"/>
      <c r="D476" s="227"/>
      <c r="E476" s="227"/>
      <c r="F476" s="227"/>
      <c r="G476" s="227"/>
      <c r="H476" s="227"/>
      <c r="I476" s="227"/>
      <c r="J476" s="227"/>
      <c r="K476" s="227"/>
      <c r="L476" s="227"/>
      <c r="M476" s="227"/>
      <c r="N476" s="227"/>
      <c r="O476" s="324"/>
      <c r="P476" s="324"/>
      <c r="Q476" s="324"/>
      <c r="R476" s="227"/>
      <c r="S476" s="227"/>
      <c r="T476" s="227"/>
      <c r="U476" s="227"/>
      <c r="V476" s="227"/>
      <c r="W476" s="227"/>
      <c r="X476" s="227"/>
      <c r="Y476" s="227"/>
      <c r="Z476" s="226"/>
    </row>
    <row r="477" spans="2:28" ht="12" customHeight="1" thickBot="1">
      <c r="B477" s="4"/>
      <c r="C477" s="303"/>
      <c r="D477" s="848" t="s">
        <v>735</v>
      </c>
      <c r="E477" s="849"/>
      <c r="F477" s="849"/>
      <c r="G477" s="849"/>
      <c r="H477" s="849"/>
      <c r="I477" s="849"/>
      <c r="J477" s="849"/>
      <c r="K477" s="849"/>
      <c r="L477" s="849"/>
      <c r="M477" s="849"/>
      <c r="N477" s="849"/>
      <c r="O477" s="849"/>
      <c r="P477" s="849"/>
      <c r="Q477" s="849"/>
      <c r="R477" s="849"/>
      <c r="S477" s="849"/>
      <c r="T477" s="850"/>
      <c r="U477" s="860"/>
      <c r="V477" s="861"/>
      <c r="W477" s="861"/>
      <c r="X477" s="861"/>
      <c r="Y477" s="862"/>
      <c r="Z477" s="226"/>
    </row>
    <row r="478" spans="2:28" ht="12" customHeight="1" thickBot="1">
      <c r="B478" s="4"/>
      <c r="C478" s="303"/>
      <c r="D478" s="848" t="s">
        <v>736</v>
      </c>
      <c r="E478" s="849"/>
      <c r="F478" s="849"/>
      <c r="G478" s="849"/>
      <c r="H478" s="849"/>
      <c r="I478" s="849"/>
      <c r="J478" s="849"/>
      <c r="K478" s="849"/>
      <c r="L478" s="849"/>
      <c r="M478" s="849"/>
      <c r="N478" s="849"/>
      <c r="O478" s="849"/>
      <c r="P478" s="849"/>
      <c r="Q478" s="849"/>
      <c r="R478" s="849"/>
      <c r="S478" s="849"/>
      <c r="T478" s="850"/>
      <c r="U478" s="851">
        <f>SUM(U430:Y475)</f>
        <v>193210565</v>
      </c>
      <c r="V478" s="852"/>
      <c r="W478" s="852"/>
      <c r="X478" s="852"/>
      <c r="Y478" s="853"/>
      <c r="Z478" s="226"/>
    </row>
    <row r="479" spans="2:28" ht="12" customHeight="1" thickBot="1">
      <c r="B479" s="4"/>
      <c r="C479" s="303"/>
      <c r="D479" s="227"/>
      <c r="E479" s="227"/>
      <c r="F479" s="227"/>
      <c r="G479" s="227"/>
      <c r="H479" s="227"/>
      <c r="I479" s="227"/>
      <c r="J479" s="227"/>
      <c r="K479" s="227"/>
      <c r="L479" s="227"/>
      <c r="M479" s="227"/>
      <c r="N479" s="227"/>
      <c r="O479" s="324"/>
      <c r="P479" s="324"/>
      <c r="Q479" s="324"/>
      <c r="R479" s="227"/>
      <c r="S479" s="227"/>
      <c r="T479" s="227"/>
      <c r="U479" s="227"/>
      <c r="V479" s="227"/>
      <c r="W479" s="227"/>
      <c r="X479" s="227"/>
      <c r="Y479" s="227"/>
      <c r="Z479" s="226"/>
    </row>
    <row r="480" spans="2:28" ht="12" customHeight="1" thickBot="1">
      <c r="B480" s="4"/>
      <c r="C480" s="303"/>
      <c r="D480" s="854" t="s">
        <v>737</v>
      </c>
      <c r="E480" s="855"/>
      <c r="F480" s="855"/>
      <c r="G480" s="855"/>
      <c r="H480" s="855"/>
      <c r="I480" s="855"/>
      <c r="J480" s="855"/>
      <c r="K480" s="855"/>
      <c r="L480" s="855"/>
      <c r="M480" s="855"/>
      <c r="N480" s="856"/>
      <c r="O480" s="325"/>
      <c r="P480" s="326"/>
      <c r="Q480" s="327"/>
      <c r="R480" s="300">
        <v>0.18</v>
      </c>
      <c r="S480" s="294"/>
      <c r="T480" s="295"/>
      <c r="U480" s="857">
        <f>+ROUND(R480*$U$478,0)</f>
        <v>34777902</v>
      </c>
      <c r="V480" s="858"/>
      <c r="W480" s="858"/>
      <c r="X480" s="858"/>
      <c r="Y480" s="859"/>
      <c r="Z480" s="226"/>
    </row>
    <row r="481" spans="2:26" ht="12" customHeight="1" thickBot="1">
      <c r="B481" s="4"/>
      <c r="C481" s="303"/>
      <c r="D481" s="854" t="s">
        <v>738</v>
      </c>
      <c r="E481" s="855"/>
      <c r="F481" s="855"/>
      <c r="G481" s="855"/>
      <c r="H481" s="855"/>
      <c r="I481" s="855"/>
      <c r="J481" s="855"/>
      <c r="K481" s="855"/>
      <c r="L481" s="855"/>
      <c r="M481" s="855"/>
      <c r="N481" s="856"/>
      <c r="O481" s="328"/>
      <c r="P481" s="329"/>
      <c r="Q481" s="330"/>
      <c r="R481" s="301">
        <v>0.01</v>
      </c>
      <c r="S481" s="298"/>
      <c r="T481" s="299"/>
      <c r="U481" s="857">
        <f t="shared" ref="U481:U482" si="22">+ROUND(R481*$U$478,0)</f>
        <v>1932106</v>
      </c>
      <c r="V481" s="858"/>
      <c r="W481" s="858"/>
      <c r="X481" s="858"/>
      <c r="Y481" s="859"/>
      <c r="Z481" s="226"/>
    </row>
    <row r="482" spans="2:26" ht="12" customHeight="1" thickBot="1">
      <c r="B482" s="4"/>
      <c r="C482" s="303"/>
      <c r="D482" s="854" t="s">
        <v>739</v>
      </c>
      <c r="E482" s="855"/>
      <c r="F482" s="855"/>
      <c r="G482" s="855"/>
      <c r="H482" s="855"/>
      <c r="I482" s="855"/>
      <c r="J482" s="855"/>
      <c r="K482" s="855"/>
      <c r="L482" s="855"/>
      <c r="M482" s="855"/>
      <c r="N482" s="856"/>
      <c r="O482" s="331"/>
      <c r="P482" s="332"/>
      <c r="Q482" s="333"/>
      <c r="R482" s="302">
        <v>0.05</v>
      </c>
      <c r="S482" s="296"/>
      <c r="T482" s="297"/>
      <c r="U482" s="866">
        <f t="shared" si="22"/>
        <v>9660528</v>
      </c>
      <c r="V482" s="867"/>
      <c r="W482" s="867"/>
      <c r="X482" s="867"/>
      <c r="Y482" s="868"/>
      <c r="Z482" s="226"/>
    </row>
    <row r="483" spans="2:26" ht="12" customHeight="1" thickBot="1">
      <c r="B483" s="4"/>
      <c r="C483" s="303"/>
      <c r="D483" s="227"/>
      <c r="E483" s="227"/>
      <c r="F483" s="227"/>
      <c r="G483" s="227"/>
      <c r="H483" s="227"/>
      <c r="I483" s="227"/>
      <c r="J483" s="227"/>
      <c r="K483" s="227"/>
      <c r="L483" s="227"/>
      <c r="M483" s="227"/>
      <c r="N483" s="227"/>
      <c r="O483" s="324"/>
      <c r="P483" s="324"/>
      <c r="Q483" s="324"/>
      <c r="R483" s="227"/>
      <c r="S483" s="227"/>
      <c r="T483" s="227"/>
      <c r="U483" s="227"/>
      <c r="V483" s="227"/>
      <c r="W483" s="227"/>
      <c r="X483" s="227"/>
      <c r="Y483" s="227"/>
      <c r="Z483" s="226"/>
    </row>
    <row r="484" spans="2:26" ht="12" customHeight="1" thickBot="1">
      <c r="B484" s="4"/>
      <c r="C484" s="303"/>
      <c r="D484" s="848" t="s">
        <v>740</v>
      </c>
      <c r="E484" s="849"/>
      <c r="F484" s="849"/>
      <c r="G484" s="849"/>
      <c r="H484" s="849"/>
      <c r="I484" s="849"/>
      <c r="J484" s="849"/>
      <c r="K484" s="849"/>
      <c r="L484" s="849"/>
      <c r="M484" s="849"/>
      <c r="N484" s="849"/>
      <c r="O484" s="849"/>
      <c r="P484" s="849"/>
      <c r="Q484" s="849"/>
      <c r="R484" s="849"/>
      <c r="S484" s="849"/>
      <c r="T484" s="850"/>
      <c r="U484" s="866">
        <f>SUM(U480:Y483)</f>
        <v>46370536</v>
      </c>
      <c r="V484" s="867"/>
      <c r="W484" s="867"/>
      <c r="X484" s="867"/>
      <c r="Y484" s="868"/>
      <c r="Z484" s="226"/>
    </row>
    <row r="485" spans="2:26" ht="12" customHeight="1" thickBot="1">
      <c r="B485" s="4"/>
      <c r="C485" s="303"/>
      <c r="D485" s="848" t="s">
        <v>741</v>
      </c>
      <c r="E485" s="849"/>
      <c r="F485" s="849"/>
      <c r="G485" s="849"/>
      <c r="H485" s="849"/>
      <c r="I485" s="849"/>
      <c r="J485" s="849"/>
      <c r="K485" s="849"/>
      <c r="L485" s="849"/>
      <c r="M485" s="849"/>
      <c r="N485" s="849"/>
      <c r="O485" s="849"/>
      <c r="P485" s="849"/>
      <c r="Q485" s="849"/>
      <c r="R485" s="849"/>
      <c r="S485" s="849"/>
      <c r="T485" s="850"/>
      <c r="U485" s="851">
        <f>+U484+U478</f>
        <v>239581101</v>
      </c>
      <c r="V485" s="852"/>
      <c r="W485" s="852"/>
      <c r="X485" s="852"/>
      <c r="Y485" s="853"/>
      <c r="Z485" s="226"/>
    </row>
    <row r="486" spans="2:26" ht="12" customHeight="1" thickBot="1">
      <c r="B486" s="4"/>
      <c r="C486" s="303"/>
      <c r="D486" s="227"/>
      <c r="E486" s="227"/>
      <c r="F486" s="227"/>
      <c r="G486" s="227"/>
      <c r="H486" s="227"/>
      <c r="I486" s="227"/>
      <c r="J486" s="227"/>
      <c r="K486" s="227"/>
      <c r="L486" s="227"/>
      <c r="M486" s="227"/>
      <c r="N486" s="227"/>
      <c r="O486" s="324"/>
      <c r="P486" s="324"/>
      <c r="Q486" s="324"/>
      <c r="R486" s="227"/>
      <c r="S486" s="227"/>
      <c r="T486" s="227"/>
      <c r="U486" s="227"/>
      <c r="V486" s="227"/>
      <c r="W486" s="227"/>
      <c r="X486" s="227"/>
      <c r="Y486" s="227"/>
      <c r="Z486" s="226"/>
    </row>
    <row r="487" spans="2:26" ht="12" customHeight="1" thickBot="1">
      <c r="B487" s="4"/>
      <c r="C487" s="303"/>
      <c r="D487" s="863" t="s">
        <v>742</v>
      </c>
      <c r="E487" s="864"/>
      <c r="F487" s="864"/>
      <c r="G487" s="864"/>
      <c r="H487" s="864"/>
      <c r="I487" s="864"/>
      <c r="J487" s="864"/>
      <c r="K487" s="864"/>
      <c r="L487" s="864"/>
      <c r="M487" s="864"/>
      <c r="N487" s="865"/>
      <c r="O487" s="334"/>
      <c r="P487" s="324"/>
      <c r="Q487" s="335"/>
      <c r="R487" s="306">
        <v>4.2150259968363142E-2</v>
      </c>
      <c r="S487" s="294"/>
      <c r="T487" s="295"/>
      <c r="U487" s="857">
        <f>+ROUND(R487*$U$478,0)</f>
        <v>8143876</v>
      </c>
      <c r="V487" s="858"/>
      <c r="W487" s="858"/>
      <c r="X487" s="858"/>
      <c r="Y487" s="859"/>
      <c r="Z487" s="226"/>
    </row>
    <row r="488" spans="2:26" ht="12" customHeight="1" thickBot="1">
      <c r="B488" s="4"/>
      <c r="C488" s="303"/>
      <c r="D488" s="863" t="s">
        <v>743</v>
      </c>
      <c r="E488" s="864"/>
      <c r="F488" s="864"/>
      <c r="G488" s="864"/>
      <c r="H488" s="864"/>
      <c r="I488" s="864"/>
      <c r="J488" s="864"/>
      <c r="K488" s="864"/>
      <c r="L488" s="864"/>
      <c r="M488" s="864"/>
      <c r="N488" s="865"/>
      <c r="O488" s="336"/>
      <c r="P488" s="337"/>
      <c r="Q488" s="338"/>
      <c r="R488" s="307">
        <v>1.3361418773940233E-2</v>
      </c>
      <c r="S488" s="298"/>
      <c r="T488" s="299"/>
      <c r="U488" s="857">
        <f t="shared" ref="U488" si="23">+ROUND(R488*$U$478,0)</f>
        <v>2581567</v>
      </c>
      <c r="V488" s="858"/>
      <c r="W488" s="858"/>
      <c r="X488" s="858"/>
      <c r="Y488" s="859"/>
      <c r="Z488" s="226"/>
    </row>
    <row r="489" spans="2:26" ht="12" customHeight="1" thickBot="1">
      <c r="B489" s="4"/>
      <c r="C489" s="303"/>
      <c r="D489" s="863" t="s">
        <v>744</v>
      </c>
      <c r="E489" s="864"/>
      <c r="F489" s="864"/>
      <c r="G489" s="864"/>
      <c r="H489" s="864"/>
      <c r="I489" s="864"/>
      <c r="J489" s="864"/>
      <c r="K489" s="864"/>
      <c r="L489" s="864"/>
      <c r="M489" s="864"/>
      <c r="N489" s="865"/>
      <c r="O489" s="334"/>
      <c r="P489" s="324"/>
      <c r="Q489" s="335"/>
      <c r="R489" s="308">
        <v>1.3578708661540624E-2</v>
      </c>
      <c r="S489" s="296"/>
      <c r="T489" s="297"/>
      <c r="U489" s="857">
        <f>+ROUND(R489*$U$478,0)+1</f>
        <v>2623551</v>
      </c>
      <c r="V489" s="858"/>
      <c r="W489" s="858"/>
      <c r="X489" s="858"/>
      <c r="Y489" s="859"/>
      <c r="Z489" s="226"/>
    </row>
    <row r="490" spans="2:26" ht="12" customHeight="1" thickBot="1">
      <c r="B490" s="4"/>
      <c r="C490" s="303"/>
      <c r="D490" s="863" t="s">
        <v>745</v>
      </c>
      <c r="E490" s="864"/>
      <c r="F490" s="864"/>
      <c r="G490" s="864"/>
      <c r="H490" s="864"/>
      <c r="I490" s="864"/>
      <c r="J490" s="864"/>
      <c r="K490" s="864"/>
      <c r="L490" s="864"/>
      <c r="M490" s="864"/>
      <c r="N490" s="865"/>
      <c r="O490" s="334"/>
      <c r="P490" s="324"/>
      <c r="Q490" s="324"/>
      <c r="R490" s="227"/>
      <c r="S490" s="227"/>
      <c r="T490" s="227"/>
      <c r="U490" s="851">
        <f>+U485+U487+U488+U489</f>
        <v>252930095</v>
      </c>
      <c r="V490" s="852"/>
      <c r="W490" s="852"/>
      <c r="X490" s="852"/>
      <c r="Y490" s="853"/>
      <c r="Z490" s="226"/>
    </row>
    <row r="491" spans="2:26" ht="12" customHeight="1" thickBot="1">
      <c r="B491" s="4"/>
      <c r="C491" s="303"/>
      <c r="D491" s="227"/>
      <c r="E491" s="227"/>
      <c r="F491" s="227"/>
      <c r="G491" s="227"/>
      <c r="H491" s="227"/>
      <c r="I491" s="227"/>
      <c r="J491" s="227"/>
      <c r="K491" s="227"/>
      <c r="L491" s="227"/>
      <c r="M491" s="227"/>
      <c r="N491" s="227"/>
      <c r="O491" s="324"/>
      <c r="P491" s="324"/>
      <c r="Q491" s="324"/>
      <c r="R491" s="227"/>
      <c r="S491" s="227"/>
      <c r="T491" s="227"/>
      <c r="U491" s="227"/>
      <c r="V491" s="227"/>
      <c r="W491" s="227"/>
      <c r="X491" s="227"/>
      <c r="Y491" s="227"/>
      <c r="Z491" s="226"/>
    </row>
    <row r="492" spans="2:26" ht="12" customHeight="1" thickBot="1">
      <c r="B492" s="4"/>
      <c r="C492" s="303"/>
      <c r="D492" s="863" t="s">
        <v>746</v>
      </c>
      <c r="E492" s="864"/>
      <c r="F492" s="864"/>
      <c r="G492" s="864"/>
      <c r="H492" s="864"/>
      <c r="I492" s="864"/>
      <c r="J492" s="864"/>
      <c r="K492" s="864"/>
      <c r="L492" s="864"/>
      <c r="M492" s="864"/>
      <c r="N492" s="865"/>
      <c r="O492" s="334"/>
      <c r="P492" s="324"/>
      <c r="Q492" s="324"/>
      <c r="R492" s="227"/>
      <c r="S492" s="227"/>
      <c r="T492" s="227"/>
      <c r="U492" s="866">
        <v>0</v>
      </c>
      <c r="V492" s="867"/>
      <c r="W492" s="867"/>
      <c r="X492" s="867"/>
      <c r="Y492" s="868"/>
      <c r="Z492" s="226"/>
    </row>
    <row r="493" spans="2:26" ht="12" customHeight="1" thickBot="1">
      <c r="B493" s="4"/>
      <c r="C493" s="303"/>
      <c r="D493" s="227"/>
      <c r="E493" s="227"/>
      <c r="F493" s="227"/>
      <c r="G493" s="227"/>
      <c r="H493" s="227"/>
      <c r="I493" s="227"/>
      <c r="J493" s="227"/>
      <c r="K493" s="227"/>
      <c r="L493" s="227"/>
      <c r="M493" s="227"/>
      <c r="N493" s="227"/>
      <c r="O493" s="324"/>
      <c r="P493" s="324"/>
      <c r="Q493" s="324"/>
      <c r="R493" s="227"/>
      <c r="S493" s="227"/>
      <c r="T493" s="227"/>
      <c r="U493" s="227"/>
      <c r="V493" s="227"/>
      <c r="W493" s="227"/>
      <c r="X493" s="227"/>
      <c r="Y493" s="227"/>
      <c r="Z493" s="226"/>
    </row>
    <row r="494" spans="2:26" ht="12" customHeight="1" thickBot="1">
      <c r="B494" s="4"/>
      <c r="C494" s="303"/>
      <c r="D494" s="863" t="s">
        <v>747</v>
      </c>
      <c r="E494" s="864"/>
      <c r="F494" s="864"/>
      <c r="G494" s="864"/>
      <c r="H494" s="864"/>
      <c r="I494" s="864"/>
      <c r="J494" s="864"/>
      <c r="K494" s="864"/>
      <c r="L494" s="864"/>
      <c r="M494" s="864"/>
      <c r="N494" s="865"/>
      <c r="O494" s="334"/>
      <c r="P494" s="324"/>
      <c r="Q494" s="324"/>
      <c r="R494" s="227"/>
      <c r="S494" s="227"/>
      <c r="T494" s="227"/>
      <c r="U494" s="851">
        <f>+U490+U492+U477</f>
        <v>252930095</v>
      </c>
      <c r="V494" s="852"/>
      <c r="W494" s="852"/>
      <c r="X494" s="852"/>
      <c r="Y494" s="853"/>
      <c r="Z494" s="226"/>
    </row>
    <row r="495" spans="2:26" ht="12" customHeight="1">
      <c r="B495" s="4"/>
      <c r="C495" s="232"/>
      <c r="D495" s="227"/>
      <c r="E495" s="227"/>
      <c r="F495" s="227"/>
      <c r="G495" s="227"/>
      <c r="H495" s="227"/>
      <c r="I495" s="227"/>
      <c r="J495" s="227"/>
      <c r="K495" s="227"/>
      <c r="L495" s="227"/>
      <c r="M495" s="227"/>
      <c r="N495" s="227"/>
      <c r="O495" s="324"/>
      <c r="P495" s="324"/>
      <c r="Q495" s="324"/>
      <c r="R495" s="227"/>
      <c r="S495" s="227"/>
      <c r="T495" s="227"/>
      <c r="U495" s="227"/>
      <c r="V495" s="227"/>
      <c r="W495" s="227"/>
      <c r="X495" s="227"/>
      <c r="Y495" s="227"/>
      <c r="Z495" s="226"/>
    </row>
    <row r="496" spans="2:26" ht="12" customHeight="1">
      <c r="B496" s="4"/>
      <c r="C496" s="232"/>
      <c r="D496" s="227"/>
      <c r="E496" s="227"/>
      <c r="F496" s="227"/>
      <c r="G496" s="227"/>
      <c r="H496" s="227"/>
      <c r="I496" s="227"/>
      <c r="J496" s="227"/>
      <c r="K496" s="227"/>
      <c r="L496" s="227"/>
      <c r="M496" s="227"/>
      <c r="N496" s="227"/>
      <c r="O496" s="324"/>
      <c r="P496" s="324"/>
      <c r="Q496" s="324"/>
      <c r="R496" s="227"/>
      <c r="S496" s="227"/>
      <c r="T496" s="227"/>
      <c r="U496" s="227"/>
      <c r="V496" s="227"/>
      <c r="W496" s="227"/>
      <c r="X496" s="227"/>
      <c r="Y496" s="227"/>
      <c r="Z496" s="226"/>
    </row>
    <row r="497" spans="2:26" ht="12" customHeight="1">
      <c r="B497" s="4"/>
      <c r="C497" s="232"/>
      <c r="D497" s="227"/>
      <c r="E497" s="227"/>
      <c r="F497" s="227"/>
      <c r="G497" s="227"/>
      <c r="H497" s="227"/>
      <c r="I497" s="227"/>
      <c r="J497" s="227"/>
      <c r="K497" s="227"/>
      <c r="L497" s="227"/>
      <c r="M497" s="227"/>
      <c r="N497" s="227"/>
      <c r="O497" s="324"/>
      <c r="P497" s="324"/>
      <c r="Q497" s="324"/>
      <c r="R497" s="227"/>
      <c r="S497" s="227"/>
      <c r="T497" s="227"/>
      <c r="U497" s="227"/>
      <c r="V497" s="227"/>
      <c r="W497" s="227"/>
      <c r="X497" s="227"/>
      <c r="Y497" s="227"/>
      <c r="Z497" s="226"/>
    </row>
    <row r="498" spans="2:26" ht="12" customHeight="1">
      <c r="B498" s="4"/>
      <c r="C498" s="232"/>
      <c r="D498" s="227"/>
      <c r="E498" s="227"/>
      <c r="F498" s="227"/>
      <c r="G498" s="227"/>
      <c r="H498" s="227"/>
      <c r="I498" s="227"/>
      <c r="J498" s="227"/>
      <c r="K498" s="227"/>
      <c r="L498" s="227"/>
      <c r="M498" s="227"/>
      <c r="N498" s="227"/>
      <c r="O498" s="324"/>
      <c r="P498" s="324"/>
      <c r="Q498" s="324"/>
      <c r="R498" s="227"/>
      <c r="S498" s="227"/>
      <c r="T498" s="227"/>
      <c r="U498" s="227"/>
      <c r="V498" s="227"/>
      <c r="W498" s="227"/>
      <c r="X498" s="227"/>
      <c r="Y498" s="227"/>
      <c r="Z498" s="226"/>
    </row>
    <row r="499" spans="2:26" ht="12" customHeight="1">
      <c r="B499" s="4"/>
      <c r="C499" s="232"/>
      <c r="D499" s="227"/>
      <c r="E499" s="227"/>
      <c r="F499" s="227"/>
      <c r="G499" s="227"/>
      <c r="H499" s="227"/>
      <c r="I499" s="227"/>
      <c r="J499" s="227"/>
      <c r="K499" s="227"/>
      <c r="L499" s="227"/>
      <c r="M499" s="227"/>
      <c r="N499" s="227"/>
      <c r="O499" s="324"/>
      <c r="P499" s="324"/>
      <c r="Q499" s="324"/>
      <c r="R499" s="227"/>
      <c r="S499" s="227"/>
      <c r="T499" s="227"/>
      <c r="U499" s="227"/>
      <c r="V499" s="227"/>
      <c r="W499" s="227"/>
      <c r="X499" s="227"/>
      <c r="Y499" s="227"/>
      <c r="Z499" s="226"/>
    </row>
    <row r="500" spans="2:26" ht="12" customHeight="1">
      <c r="B500" s="4"/>
      <c r="C500" s="232"/>
      <c r="D500" s="227"/>
      <c r="E500" s="227"/>
      <c r="F500" s="227"/>
      <c r="G500" s="227"/>
      <c r="H500" s="227"/>
      <c r="I500" s="227"/>
      <c r="J500" s="227"/>
      <c r="K500" s="227"/>
      <c r="L500" s="227"/>
      <c r="M500" s="227"/>
      <c r="N500" s="227"/>
      <c r="O500" s="324"/>
      <c r="P500" s="324"/>
      <c r="Q500" s="324"/>
      <c r="R500" s="227"/>
      <c r="S500" s="227"/>
      <c r="T500" s="227"/>
      <c r="U500" s="227"/>
      <c r="V500" s="227"/>
      <c r="W500" s="227"/>
      <c r="X500" s="227"/>
      <c r="Y500" s="227"/>
      <c r="Z500" s="226"/>
    </row>
    <row r="501" spans="2:26" ht="12" customHeight="1">
      <c r="B501" s="4"/>
      <c r="C501" s="232"/>
      <c r="D501" s="227"/>
      <c r="E501" s="227"/>
      <c r="F501" s="227"/>
      <c r="G501" s="227"/>
      <c r="H501" s="227"/>
      <c r="I501" s="227"/>
      <c r="J501" s="227"/>
      <c r="K501" s="227"/>
      <c r="L501" s="227"/>
      <c r="M501" s="227"/>
      <c r="N501" s="227"/>
      <c r="O501" s="324"/>
      <c r="P501" s="324"/>
      <c r="Q501" s="324"/>
      <c r="R501" s="227"/>
      <c r="S501" s="227"/>
      <c r="T501" s="227"/>
      <c r="U501" s="227"/>
      <c r="V501" s="227"/>
      <c r="W501" s="227"/>
      <c r="X501" s="227"/>
      <c r="Y501" s="227"/>
      <c r="Z501" s="226"/>
    </row>
    <row r="502" spans="2:26" ht="12" customHeight="1">
      <c r="B502" s="4"/>
      <c r="C502" s="232"/>
      <c r="D502" s="227"/>
      <c r="E502" s="227"/>
      <c r="F502" s="227"/>
      <c r="G502" s="227"/>
      <c r="H502" s="227"/>
      <c r="I502" s="227"/>
      <c r="J502" s="227"/>
      <c r="K502" s="227"/>
      <c r="L502" s="227"/>
      <c r="M502" s="227"/>
      <c r="N502" s="227"/>
      <c r="O502" s="324"/>
      <c r="P502" s="324"/>
      <c r="Q502" s="324"/>
      <c r="R502" s="227"/>
      <c r="S502" s="227"/>
      <c r="T502" s="227"/>
      <c r="U502" s="227"/>
      <c r="V502" s="227"/>
      <c r="W502" s="227"/>
      <c r="X502" s="227"/>
      <c r="Y502" s="227"/>
      <c r="Z502" s="226"/>
    </row>
    <row r="503" spans="2:26" ht="12" customHeight="1">
      <c r="B503" s="4"/>
      <c r="C503" s="232"/>
      <c r="D503" s="227"/>
      <c r="E503" s="227"/>
      <c r="F503" s="227"/>
      <c r="G503" s="227"/>
      <c r="H503" s="227"/>
      <c r="I503" s="227"/>
      <c r="J503" s="227"/>
      <c r="K503" s="227"/>
      <c r="L503" s="227"/>
      <c r="M503" s="227"/>
      <c r="N503" s="227"/>
      <c r="O503" s="324"/>
      <c r="P503" s="324"/>
      <c r="Q503" s="324"/>
      <c r="R503" s="227"/>
      <c r="S503" s="227"/>
      <c r="T503" s="227"/>
      <c r="U503" s="227"/>
      <c r="V503" s="227"/>
      <c r="W503" s="227"/>
      <c r="X503" s="227"/>
      <c r="Y503" s="227"/>
      <c r="Z503" s="226"/>
    </row>
    <row r="504" spans="2:26" ht="12" customHeight="1">
      <c r="B504" s="4"/>
      <c r="C504" s="232"/>
      <c r="D504" s="227"/>
      <c r="E504" s="227"/>
      <c r="F504" s="227"/>
      <c r="G504" s="227"/>
      <c r="H504" s="227"/>
      <c r="I504" s="227"/>
      <c r="J504" s="227"/>
      <c r="K504" s="227"/>
      <c r="L504" s="227"/>
      <c r="M504" s="227"/>
      <c r="N504" s="227"/>
      <c r="O504" s="324"/>
      <c r="P504" s="324"/>
      <c r="Q504" s="324"/>
      <c r="R504" s="227"/>
      <c r="S504" s="227"/>
      <c r="T504" s="227"/>
      <c r="U504" s="227"/>
      <c r="V504" s="227"/>
      <c r="W504" s="227"/>
      <c r="X504" s="227"/>
      <c r="Y504" s="227"/>
      <c r="Z504" s="226"/>
    </row>
    <row r="505" spans="2:26" ht="12" customHeight="1">
      <c r="B505" s="4"/>
      <c r="C505" s="232"/>
      <c r="D505" s="227"/>
      <c r="E505" s="227"/>
      <c r="F505" s="227"/>
      <c r="G505" s="227"/>
      <c r="H505" s="227"/>
      <c r="I505" s="227"/>
      <c r="J505" s="227"/>
      <c r="K505" s="227"/>
      <c r="L505" s="227"/>
      <c r="M505" s="227"/>
      <c r="N505" s="227"/>
      <c r="O505" s="324"/>
      <c r="P505" s="324"/>
      <c r="Q505" s="324"/>
      <c r="R505" s="227"/>
      <c r="S505" s="227"/>
      <c r="T505" s="227"/>
      <c r="U505" s="227"/>
      <c r="V505" s="227"/>
      <c r="W505" s="227"/>
      <c r="X505" s="227"/>
      <c r="Y505" s="227"/>
      <c r="Z505" s="226"/>
    </row>
    <row r="506" spans="2:26" ht="12" customHeight="1">
      <c r="B506" s="4"/>
      <c r="C506" s="232"/>
      <c r="D506" s="227"/>
      <c r="E506" s="227"/>
      <c r="F506" s="227"/>
      <c r="G506" s="227"/>
      <c r="H506" s="227"/>
      <c r="I506" s="227"/>
      <c r="J506" s="227"/>
      <c r="K506" s="227"/>
      <c r="L506" s="227"/>
      <c r="M506" s="227"/>
      <c r="N506" s="227"/>
      <c r="O506" s="324"/>
      <c r="P506" s="324"/>
      <c r="Q506" s="324"/>
      <c r="R506" s="227"/>
      <c r="S506" s="227"/>
      <c r="T506" s="227"/>
      <c r="U506" s="227"/>
      <c r="V506" s="227"/>
      <c r="W506" s="227"/>
      <c r="X506" s="227"/>
      <c r="Y506" s="227"/>
      <c r="Z506" s="226"/>
    </row>
    <row r="507" spans="2:26" ht="12" customHeight="1">
      <c r="B507" s="4"/>
      <c r="C507" s="232"/>
      <c r="D507" s="227"/>
      <c r="E507" s="227"/>
      <c r="F507" s="227"/>
      <c r="G507" s="227"/>
      <c r="H507" s="227"/>
      <c r="I507" s="227"/>
      <c r="J507" s="227"/>
      <c r="K507" s="227"/>
      <c r="L507" s="227"/>
      <c r="M507" s="227"/>
      <c r="N507" s="227"/>
      <c r="O507" s="324"/>
      <c r="P507" s="324"/>
      <c r="Q507" s="324"/>
      <c r="R507" s="227"/>
      <c r="S507" s="227"/>
      <c r="T507" s="227"/>
      <c r="U507" s="227"/>
      <c r="V507" s="227"/>
      <c r="W507" s="227"/>
      <c r="X507" s="227"/>
      <c r="Y507" s="227"/>
      <c r="Z507" s="226"/>
    </row>
    <row r="508" spans="2:26" ht="12" customHeight="1">
      <c r="B508" s="4"/>
      <c r="C508" s="232"/>
      <c r="D508" s="227"/>
      <c r="E508" s="227"/>
      <c r="F508" s="227"/>
      <c r="G508" s="227"/>
      <c r="H508" s="227"/>
      <c r="I508" s="227"/>
      <c r="J508" s="227"/>
      <c r="K508" s="227"/>
      <c r="L508" s="227"/>
      <c r="M508" s="227"/>
      <c r="N508" s="227"/>
      <c r="O508" s="324"/>
      <c r="P508" s="324"/>
      <c r="Q508" s="324"/>
      <c r="R508" s="227"/>
      <c r="S508" s="227"/>
      <c r="T508" s="227"/>
      <c r="U508" s="227"/>
      <c r="V508" s="227"/>
      <c r="W508" s="227"/>
      <c r="X508" s="227"/>
      <c r="Y508" s="227"/>
      <c r="Z508" s="226"/>
    </row>
    <row r="509" spans="2:26" ht="12" customHeight="1">
      <c r="B509" s="4"/>
      <c r="C509" s="232"/>
      <c r="D509" s="227"/>
      <c r="E509" s="227"/>
      <c r="F509" s="227"/>
      <c r="G509" s="227"/>
      <c r="H509" s="227"/>
      <c r="I509" s="227"/>
      <c r="J509" s="227"/>
      <c r="K509" s="227"/>
      <c r="L509" s="227"/>
      <c r="M509" s="227"/>
      <c r="N509" s="227"/>
      <c r="O509" s="324"/>
      <c r="P509" s="324"/>
      <c r="Q509" s="324"/>
      <c r="R509" s="227"/>
      <c r="S509" s="227"/>
      <c r="T509" s="227"/>
      <c r="U509" s="227"/>
      <c r="V509" s="227"/>
      <c r="W509" s="227"/>
      <c r="X509" s="227"/>
      <c r="Y509" s="227"/>
      <c r="Z509" s="226"/>
    </row>
    <row r="510" spans="2:26" ht="12" customHeight="1">
      <c r="B510" s="4"/>
      <c r="C510" s="232"/>
      <c r="D510" s="227"/>
      <c r="E510" s="227"/>
      <c r="F510" s="227"/>
      <c r="G510" s="227"/>
      <c r="H510" s="227"/>
      <c r="I510" s="227"/>
      <c r="J510" s="227"/>
      <c r="K510" s="227"/>
      <c r="L510" s="227"/>
      <c r="M510" s="227"/>
      <c r="N510" s="227"/>
      <c r="O510" s="324"/>
      <c r="P510" s="324"/>
      <c r="Q510" s="324"/>
      <c r="R510" s="227"/>
      <c r="S510" s="227"/>
      <c r="T510" s="227"/>
      <c r="U510" s="227"/>
      <c r="V510" s="227"/>
      <c r="W510" s="227"/>
      <c r="X510" s="227"/>
      <c r="Y510" s="227"/>
      <c r="Z510" s="226"/>
    </row>
    <row r="511" spans="2:26" ht="12" customHeight="1">
      <c r="B511" s="4"/>
      <c r="C511" s="232"/>
      <c r="D511" s="227"/>
      <c r="E511" s="227"/>
      <c r="F511" s="227"/>
      <c r="G511" s="227"/>
      <c r="H511" s="227"/>
      <c r="I511" s="227"/>
      <c r="J511" s="227"/>
      <c r="K511" s="227"/>
      <c r="L511" s="227"/>
      <c r="M511" s="227"/>
      <c r="N511" s="227"/>
      <c r="O511" s="324"/>
      <c r="P511" s="324"/>
      <c r="Q511" s="324"/>
      <c r="R511" s="227"/>
      <c r="S511" s="227"/>
      <c r="T511" s="227"/>
      <c r="U511" s="227"/>
      <c r="V511" s="227"/>
      <c r="W511" s="227"/>
      <c r="X511" s="227"/>
      <c r="Y511" s="227"/>
      <c r="Z511" s="226"/>
    </row>
    <row r="512" spans="2:26" ht="12" customHeight="1">
      <c r="B512" s="4"/>
      <c r="C512" s="232"/>
      <c r="D512" s="227"/>
      <c r="E512" s="227"/>
      <c r="F512" s="227"/>
      <c r="G512" s="227"/>
      <c r="H512" s="227"/>
      <c r="I512" s="227"/>
      <c r="J512" s="227"/>
      <c r="K512" s="227"/>
      <c r="L512" s="227"/>
      <c r="M512" s="227"/>
      <c r="N512" s="227"/>
      <c r="O512" s="324"/>
      <c r="P512" s="324"/>
      <c r="Q512" s="324"/>
      <c r="R512" s="227"/>
      <c r="S512" s="227"/>
      <c r="T512" s="227"/>
      <c r="U512" s="227"/>
      <c r="V512" s="227"/>
      <c r="W512" s="227"/>
      <c r="X512" s="227"/>
      <c r="Y512" s="227"/>
      <c r="Z512" s="226"/>
    </row>
    <row r="513" spans="2:27" ht="12" customHeight="1">
      <c r="B513" s="4"/>
      <c r="C513" s="232"/>
      <c r="D513" s="227"/>
      <c r="E513" s="227"/>
      <c r="F513" s="227"/>
      <c r="G513" s="227"/>
      <c r="H513" s="227"/>
      <c r="I513" s="227"/>
      <c r="J513" s="227"/>
      <c r="K513" s="227"/>
      <c r="L513" s="227"/>
      <c r="M513" s="227"/>
      <c r="N513" s="227"/>
      <c r="O513" s="324"/>
      <c r="P513" s="324"/>
      <c r="Q513" s="324"/>
      <c r="R513" s="227"/>
      <c r="S513" s="227"/>
      <c r="T513" s="227"/>
      <c r="U513" s="227"/>
      <c r="V513" s="227"/>
      <c r="W513" s="227"/>
      <c r="X513" s="227"/>
      <c r="Y513" s="227"/>
      <c r="Z513" s="226"/>
    </row>
    <row r="514" spans="2:27" ht="12" customHeight="1">
      <c r="B514" s="4"/>
      <c r="C514" s="812" t="s">
        <v>836</v>
      </c>
      <c r="D514" s="813"/>
      <c r="E514" s="813"/>
      <c r="F514" s="813"/>
      <c r="G514" s="813"/>
      <c r="H514" s="813"/>
      <c r="I514" s="813"/>
      <c r="J514" s="813"/>
      <c r="K514" s="813"/>
      <c r="L514" s="813"/>
      <c r="M514" s="813"/>
      <c r="N514" s="813"/>
      <c r="O514" s="813"/>
      <c r="P514" s="813"/>
      <c r="Q514" s="813"/>
      <c r="R514" s="813"/>
      <c r="S514" s="813"/>
      <c r="T514" s="813"/>
      <c r="U514" s="813"/>
      <c r="V514" s="813"/>
      <c r="W514" s="813"/>
      <c r="X514" s="813"/>
      <c r="Y514" s="814"/>
      <c r="Z514" s="226"/>
    </row>
    <row r="515" spans="2:27" ht="12" customHeight="1">
      <c r="B515" s="4"/>
      <c r="C515" s="233" t="s">
        <v>369</v>
      </c>
      <c r="D515" s="870" t="s">
        <v>751</v>
      </c>
      <c r="E515" s="870"/>
      <c r="F515" s="870"/>
      <c r="G515" s="870"/>
      <c r="H515" s="870"/>
      <c r="I515" s="870"/>
      <c r="J515" s="870"/>
      <c r="K515" s="870"/>
      <c r="L515" s="870"/>
      <c r="M515" s="870"/>
      <c r="N515" s="870"/>
      <c r="O515" s="815" t="s">
        <v>370</v>
      </c>
      <c r="P515" s="816"/>
      <c r="Q515" s="816"/>
      <c r="R515" s="233" t="s">
        <v>201</v>
      </c>
      <c r="S515" s="818" t="s">
        <v>371</v>
      </c>
      <c r="T515" s="819"/>
      <c r="U515" s="820" t="s">
        <v>372</v>
      </c>
      <c r="V515" s="820"/>
      <c r="W515" s="820"/>
      <c r="X515" s="820"/>
      <c r="Y515" s="820"/>
      <c r="Z515" s="226"/>
    </row>
    <row r="516" spans="2:27" ht="12" customHeight="1">
      <c r="B516" s="4"/>
      <c r="C516" s="288"/>
      <c r="D516" s="802" t="s">
        <v>377</v>
      </c>
      <c r="E516" s="802"/>
      <c r="F516" s="802"/>
      <c r="G516" s="802"/>
      <c r="H516" s="802"/>
      <c r="I516" s="802"/>
      <c r="J516" s="802"/>
      <c r="K516" s="802"/>
      <c r="L516" s="802"/>
      <c r="M516" s="802"/>
      <c r="N516" s="802"/>
      <c r="O516" s="319"/>
      <c r="P516" s="320"/>
      <c r="Q516" s="320"/>
      <c r="R516" s="290"/>
      <c r="S516" s="284"/>
      <c r="T516" s="289"/>
      <c r="U516" s="291"/>
      <c r="V516" s="292"/>
      <c r="W516" s="292"/>
      <c r="X516" s="292"/>
      <c r="Y516" s="293"/>
      <c r="Z516" s="226"/>
    </row>
    <row r="517" spans="2:27" ht="12" customHeight="1">
      <c r="B517" s="4"/>
      <c r="C517" s="235"/>
      <c r="D517" s="793" t="s">
        <v>378</v>
      </c>
      <c r="E517" s="793"/>
      <c r="F517" s="793"/>
      <c r="G517" s="793"/>
      <c r="H517" s="793"/>
      <c r="I517" s="793"/>
      <c r="J517" s="793"/>
      <c r="K517" s="793"/>
      <c r="L517" s="793"/>
      <c r="M517" s="793"/>
      <c r="N517" s="793"/>
      <c r="O517" s="321"/>
      <c r="P517" s="322"/>
      <c r="Q517" s="323"/>
      <c r="R517" s="246"/>
      <c r="S517" s="244"/>
      <c r="T517" s="244"/>
      <c r="U517" s="244"/>
      <c r="V517" s="244"/>
      <c r="W517" s="244"/>
      <c r="X517" s="244"/>
      <c r="Y517" s="245"/>
      <c r="Z517" s="226"/>
    </row>
    <row r="518" spans="2:27" ht="12" customHeight="1">
      <c r="B518" s="4"/>
      <c r="C518" s="236" t="s">
        <v>382</v>
      </c>
      <c r="D518" s="794" t="s">
        <v>383</v>
      </c>
      <c r="E518" s="794"/>
      <c r="F518" s="794"/>
      <c r="G518" s="794"/>
      <c r="H518" s="794"/>
      <c r="I518" s="794"/>
      <c r="J518" s="794"/>
      <c r="K518" s="794"/>
      <c r="L518" s="794"/>
      <c r="M518" s="794"/>
      <c r="N518" s="794"/>
      <c r="O518" s="795">
        <v>14160</v>
      </c>
      <c r="P518" s="795"/>
      <c r="Q518" s="796"/>
      <c r="R518" s="234" t="s">
        <v>384</v>
      </c>
      <c r="S518" s="797">
        <v>87.786000000000001</v>
      </c>
      <c r="T518" s="798"/>
      <c r="U518" s="799">
        <f t="shared" ref="U518" si="24">+ROUND(O518*S518,0)</f>
        <v>1243050</v>
      </c>
      <c r="V518" s="800"/>
      <c r="W518" s="800"/>
      <c r="X518" s="800"/>
      <c r="Y518" s="801"/>
      <c r="Z518" s="226"/>
      <c r="AA518">
        <v>87.786000000000001</v>
      </c>
    </row>
    <row r="519" spans="2:27" ht="12" customHeight="1">
      <c r="B519" s="4"/>
      <c r="C519" s="258"/>
      <c r="D519" s="793" t="s">
        <v>387</v>
      </c>
      <c r="E519" s="793"/>
      <c r="F519" s="793"/>
      <c r="G519" s="793"/>
      <c r="H519" s="793"/>
      <c r="I519" s="793"/>
      <c r="J519" s="793"/>
      <c r="K519" s="793"/>
      <c r="L519" s="793"/>
      <c r="M519" s="793"/>
      <c r="N519" s="793"/>
      <c r="O519" s="821"/>
      <c r="P519" s="821"/>
      <c r="Q519" s="822"/>
      <c r="R519" s="259"/>
      <c r="S519" s="823"/>
      <c r="T519" s="824"/>
      <c r="U519" s="825"/>
      <c r="V519" s="826"/>
      <c r="W519" s="826"/>
      <c r="X519" s="826"/>
      <c r="Y519" s="827"/>
      <c r="Z519" s="226"/>
      <c r="AA519">
        <v>0</v>
      </c>
    </row>
    <row r="520" spans="2:27" ht="12" customHeight="1">
      <c r="B520" s="4"/>
      <c r="C520" s="236" t="s">
        <v>388</v>
      </c>
      <c r="D520" s="794" t="s">
        <v>389</v>
      </c>
      <c r="E520" s="794"/>
      <c r="F520" s="794"/>
      <c r="G520" s="794"/>
      <c r="H520" s="794"/>
      <c r="I520" s="794"/>
      <c r="J520" s="794"/>
      <c r="K520" s="794"/>
      <c r="L520" s="794"/>
      <c r="M520" s="794"/>
      <c r="N520" s="794"/>
      <c r="O520" s="795">
        <v>42396</v>
      </c>
      <c r="P520" s="795"/>
      <c r="Q520" s="796"/>
      <c r="R520" s="238" t="s">
        <v>390</v>
      </c>
      <c r="S520" s="797">
        <v>5</v>
      </c>
      <c r="T520" s="798"/>
      <c r="U520" s="799">
        <f t="shared" ref="U520" si="25">+ROUND(O520*S520,0)</f>
        <v>211980</v>
      </c>
      <c r="V520" s="800"/>
      <c r="W520" s="800"/>
      <c r="X520" s="800"/>
      <c r="Y520" s="801"/>
      <c r="Z520" s="226"/>
      <c r="AA520">
        <v>5</v>
      </c>
    </row>
    <row r="521" spans="2:27" ht="12" customHeight="1">
      <c r="B521" s="4"/>
      <c r="C521" s="260"/>
      <c r="D521" s="793" t="s">
        <v>400</v>
      </c>
      <c r="E521" s="793"/>
      <c r="F521" s="793"/>
      <c r="G521" s="793"/>
      <c r="H521" s="793"/>
      <c r="I521" s="793"/>
      <c r="J521" s="793"/>
      <c r="K521" s="793"/>
      <c r="L521" s="793"/>
      <c r="M521" s="793"/>
      <c r="N521" s="793"/>
      <c r="O521" s="828"/>
      <c r="P521" s="828"/>
      <c r="Q521" s="829"/>
      <c r="R521" s="261"/>
      <c r="S521" s="823"/>
      <c r="T521" s="824"/>
      <c r="U521" s="832"/>
      <c r="V521" s="833"/>
      <c r="W521" s="833"/>
      <c r="X521" s="833"/>
      <c r="Y521" s="834"/>
      <c r="Z521" s="226"/>
      <c r="AA521">
        <v>0</v>
      </c>
    </row>
    <row r="522" spans="2:27" ht="12" customHeight="1">
      <c r="B522" s="4"/>
      <c r="C522" s="260"/>
      <c r="D522" s="793" t="s">
        <v>405</v>
      </c>
      <c r="E522" s="793"/>
      <c r="F522" s="793"/>
      <c r="G522" s="793"/>
      <c r="H522" s="793"/>
      <c r="I522" s="793"/>
      <c r="J522" s="793"/>
      <c r="K522" s="793"/>
      <c r="L522" s="793"/>
      <c r="M522" s="793"/>
      <c r="N522" s="793"/>
      <c r="O522" s="821"/>
      <c r="P522" s="821"/>
      <c r="Q522" s="822"/>
      <c r="R522" s="262"/>
      <c r="S522" s="823"/>
      <c r="T522" s="824"/>
      <c r="U522" s="825"/>
      <c r="V522" s="826"/>
      <c r="W522" s="826"/>
      <c r="X522" s="826"/>
      <c r="Y522" s="827"/>
      <c r="Z522" s="226"/>
      <c r="AA522">
        <v>0</v>
      </c>
    </row>
    <row r="523" spans="2:27" ht="12" customHeight="1">
      <c r="B523" s="4"/>
      <c r="C523" s="236" t="s">
        <v>406</v>
      </c>
      <c r="D523" s="794" t="s">
        <v>407</v>
      </c>
      <c r="E523" s="794"/>
      <c r="F523" s="794"/>
      <c r="G523" s="794"/>
      <c r="H523" s="794"/>
      <c r="I523" s="794"/>
      <c r="J523" s="794"/>
      <c r="K523" s="794"/>
      <c r="L523" s="794"/>
      <c r="M523" s="794"/>
      <c r="N523" s="794"/>
      <c r="O523" s="795">
        <v>98054</v>
      </c>
      <c r="P523" s="795"/>
      <c r="Q523" s="796"/>
      <c r="R523" s="234" t="s">
        <v>402</v>
      </c>
      <c r="S523" s="797">
        <v>37.9</v>
      </c>
      <c r="T523" s="798"/>
      <c r="U523" s="799">
        <f t="shared" ref="U523:U524" si="26">+ROUND(O523*S523,0)</f>
        <v>3716247</v>
      </c>
      <c r="V523" s="800"/>
      <c r="W523" s="800"/>
      <c r="X523" s="800"/>
      <c r="Y523" s="801"/>
      <c r="Z523" s="226"/>
      <c r="AA523">
        <v>37.9</v>
      </c>
    </row>
    <row r="524" spans="2:27" ht="12" customHeight="1">
      <c r="B524" s="4"/>
      <c r="C524" s="236" t="s">
        <v>408</v>
      </c>
      <c r="D524" s="794" t="s">
        <v>409</v>
      </c>
      <c r="E524" s="794"/>
      <c r="F524" s="794"/>
      <c r="G524" s="794"/>
      <c r="H524" s="794"/>
      <c r="I524" s="794"/>
      <c r="J524" s="794"/>
      <c r="K524" s="794"/>
      <c r="L524" s="794"/>
      <c r="M524" s="794"/>
      <c r="N524" s="794"/>
      <c r="O524" s="795">
        <v>80392</v>
      </c>
      <c r="P524" s="795"/>
      <c r="Q524" s="796"/>
      <c r="R524" s="238" t="s">
        <v>402</v>
      </c>
      <c r="S524" s="797">
        <v>37.54</v>
      </c>
      <c r="T524" s="798"/>
      <c r="U524" s="799">
        <f t="shared" si="26"/>
        <v>3017916</v>
      </c>
      <c r="V524" s="800"/>
      <c r="W524" s="800"/>
      <c r="X524" s="800"/>
      <c r="Y524" s="801"/>
      <c r="Z524" s="226"/>
      <c r="AA524">
        <v>37.54</v>
      </c>
    </row>
    <row r="525" spans="2:27" ht="12" customHeight="1">
      <c r="B525" s="4"/>
      <c r="C525" s="263"/>
      <c r="D525" s="793" t="s">
        <v>415</v>
      </c>
      <c r="E525" s="793"/>
      <c r="F525" s="793"/>
      <c r="G525" s="793"/>
      <c r="H525" s="793"/>
      <c r="I525" s="793"/>
      <c r="J525" s="793"/>
      <c r="K525" s="793"/>
      <c r="L525" s="793"/>
      <c r="M525" s="793"/>
      <c r="N525" s="793"/>
      <c r="O525" s="828"/>
      <c r="P525" s="828"/>
      <c r="Q525" s="829"/>
      <c r="R525" s="261"/>
      <c r="S525" s="823"/>
      <c r="T525" s="824"/>
      <c r="U525" s="832"/>
      <c r="V525" s="833"/>
      <c r="W525" s="833"/>
      <c r="X525" s="833"/>
      <c r="Y525" s="834"/>
      <c r="Z525" s="226"/>
      <c r="AA525">
        <v>0</v>
      </c>
    </row>
    <row r="526" spans="2:27" ht="12" customHeight="1">
      <c r="B526" s="4"/>
      <c r="C526" s="263"/>
      <c r="D526" s="793" t="s">
        <v>416</v>
      </c>
      <c r="E526" s="793"/>
      <c r="F526" s="793"/>
      <c r="G526" s="793"/>
      <c r="H526" s="793"/>
      <c r="I526" s="793"/>
      <c r="J526" s="793"/>
      <c r="K526" s="793"/>
      <c r="L526" s="793"/>
      <c r="M526" s="793"/>
      <c r="N526" s="793"/>
      <c r="O526" s="828"/>
      <c r="P526" s="828"/>
      <c r="Q526" s="829"/>
      <c r="R526" s="261"/>
      <c r="S526" s="823"/>
      <c r="T526" s="824"/>
      <c r="U526" s="832"/>
      <c r="V526" s="833"/>
      <c r="W526" s="833"/>
      <c r="X526" s="833"/>
      <c r="Y526" s="834"/>
      <c r="Z526" s="226"/>
      <c r="AA526">
        <v>0</v>
      </c>
    </row>
    <row r="527" spans="2:27" ht="12" customHeight="1">
      <c r="B527" s="4"/>
      <c r="C527" s="242">
        <v>16677</v>
      </c>
      <c r="D527" s="794" t="s">
        <v>419</v>
      </c>
      <c r="E527" s="794"/>
      <c r="F527" s="794"/>
      <c r="G527" s="794"/>
      <c r="H527" s="794"/>
      <c r="I527" s="794"/>
      <c r="J527" s="794"/>
      <c r="K527" s="794"/>
      <c r="L527" s="794"/>
      <c r="M527" s="794"/>
      <c r="N527" s="794"/>
      <c r="O527" s="795">
        <v>303040</v>
      </c>
      <c r="P527" s="795"/>
      <c r="Q527" s="796"/>
      <c r="R527" s="238" t="s">
        <v>381</v>
      </c>
      <c r="S527" s="871">
        <v>51.309999999999995</v>
      </c>
      <c r="T527" s="872"/>
      <c r="U527" s="799">
        <f t="shared" ref="U527" si="27">+ROUND(O527*S527,0)</f>
        <v>15548982</v>
      </c>
      <c r="V527" s="800"/>
      <c r="W527" s="800"/>
      <c r="X527" s="800"/>
      <c r="Y527" s="801"/>
      <c r="Z527" s="226"/>
      <c r="AA527">
        <v>51.309999999999995</v>
      </c>
    </row>
    <row r="528" spans="2:27" ht="12" customHeight="1">
      <c r="B528" s="4"/>
      <c r="C528" s="263"/>
      <c r="D528" s="793" t="s">
        <v>422</v>
      </c>
      <c r="E528" s="793"/>
      <c r="F528" s="793"/>
      <c r="G528" s="793"/>
      <c r="H528" s="793"/>
      <c r="I528" s="793"/>
      <c r="J528" s="793"/>
      <c r="K528" s="793"/>
      <c r="L528" s="793"/>
      <c r="M528" s="793"/>
      <c r="N528" s="793"/>
      <c r="O528" s="828"/>
      <c r="P528" s="828"/>
      <c r="Q528" s="829"/>
      <c r="R528" s="261"/>
      <c r="S528" s="823"/>
      <c r="T528" s="824"/>
      <c r="U528" s="832"/>
      <c r="V528" s="833"/>
      <c r="W528" s="833"/>
      <c r="X528" s="833"/>
      <c r="Y528" s="834"/>
      <c r="Z528" s="226"/>
      <c r="AA528">
        <v>0</v>
      </c>
    </row>
    <row r="529" spans="2:27" ht="12" customHeight="1">
      <c r="B529" s="4"/>
      <c r="C529" s="263"/>
      <c r="D529" s="793" t="s">
        <v>425</v>
      </c>
      <c r="E529" s="793"/>
      <c r="F529" s="793"/>
      <c r="G529" s="793"/>
      <c r="H529" s="793"/>
      <c r="I529" s="793"/>
      <c r="J529" s="793"/>
      <c r="K529" s="793"/>
      <c r="L529" s="793"/>
      <c r="M529" s="793"/>
      <c r="N529" s="793"/>
      <c r="O529" s="828"/>
      <c r="P529" s="828"/>
      <c r="Q529" s="829"/>
      <c r="R529" s="261"/>
      <c r="S529" s="823"/>
      <c r="T529" s="824"/>
      <c r="U529" s="832"/>
      <c r="V529" s="833"/>
      <c r="W529" s="833"/>
      <c r="X529" s="833"/>
      <c r="Y529" s="834"/>
      <c r="Z529" s="226"/>
      <c r="AA529">
        <v>0</v>
      </c>
    </row>
    <row r="530" spans="2:27" ht="12" customHeight="1">
      <c r="B530" s="4"/>
      <c r="C530" s="240" t="s">
        <v>428</v>
      </c>
      <c r="D530" s="794" t="s">
        <v>429</v>
      </c>
      <c r="E530" s="794"/>
      <c r="F530" s="794"/>
      <c r="G530" s="794"/>
      <c r="H530" s="794"/>
      <c r="I530" s="794"/>
      <c r="J530" s="794"/>
      <c r="K530" s="794"/>
      <c r="L530" s="794"/>
      <c r="M530" s="794"/>
      <c r="N530" s="794"/>
      <c r="O530" s="795">
        <v>7223</v>
      </c>
      <c r="P530" s="795"/>
      <c r="Q530" s="796"/>
      <c r="R530" s="238" t="s">
        <v>381</v>
      </c>
      <c r="S530" s="871">
        <v>473.69</v>
      </c>
      <c r="T530" s="872"/>
      <c r="U530" s="799">
        <f t="shared" ref="U530:U532" si="28">+ROUND(O530*S530,0)</f>
        <v>3421463</v>
      </c>
      <c r="V530" s="800"/>
      <c r="W530" s="800"/>
      <c r="X530" s="800"/>
      <c r="Y530" s="801"/>
      <c r="Z530" s="226"/>
      <c r="AA530">
        <v>473.69</v>
      </c>
    </row>
    <row r="531" spans="2:27" ht="12" customHeight="1">
      <c r="B531" s="4"/>
      <c r="C531" s="240" t="s">
        <v>432</v>
      </c>
      <c r="D531" s="794" t="s">
        <v>433</v>
      </c>
      <c r="E531" s="794"/>
      <c r="F531" s="794"/>
      <c r="G531" s="794"/>
      <c r="H531" s="794"/>
      <c r="I531" s="794"/>
      <c r="J531" s="794"/>
      <c r="K531" s="794"/>
      <c r="L531" s="794"/>
      <c r="M531" s="794"/>
      <c r="N531" s="794"/>
      <c r="O531" s="795">
        <v>463133</v>
      </c>
      <c r="P531" s="795"/>
      <c r="Q531" s="796"/>
      <c r="R531" s="238" t="s">
        <v>390</v>
      </c>
      <c r="S531" s="797">
        <v>1</v>
      </c>
      <c r="T531" s="798"/>
      <c r="U531" s="799">
        <f t="shared" si="28"/>
        <v>463133</v>
      </c>
      <c r="V531" s="800"/>
      <c r="W531" s="800"/>
      <c r="X531" s="800"/>
      <c r="Y531" s="801"/>
      <c r="Z531" s="226"/>
      <c r="AA531">
        <v>1</v>
      </c>
    </row>
    <row r="532" spans="2:27" ht="12" customHeight="1">
      <c r="B532" s="4"/>
      <c r="C532" s="240" t="s">
        <v>434</v>
      </c>
      <c r="D532" s="794" t="s">
        <v>435</v>
      </c>
      <c r="E532" s="794"/>
      <c r="F532" s="794"/>
      <c r="G532" s="794"/>
      <c r="H532" s="794"/>
      <c r="I532" s="794"/>
      <c r="J532" s="794"/>
      <c r="K532" s="794"/>
      <c r="L532" s="794"/>
      <c r="M532" s="794"/>
      <c r="N532" s="794"/>
      <c r="O532" s="795">
        <v>158089</v>
      </c>
      <c r="P532" s="795"/>
      <c r="Q532" s="796"/>
      <c r="R532" s="238" t="s">
        <v>390</v>
      </c>
      <c r="S532" s="797">
        <v>1</v>
      </c>
      <c r="T532" s="798"/>
      <c r="U532" s="799">
        <f t="shared" si="28"/>
        <v>158089</v>
      </c>
      <c r="V532" s="800"/>
      <c r="W532" s="800"/>
      <c r="X532" s="800"/>
      <c r="Y532" s="801"/>
      <c r="Z532" s="226"/>
      <c r="AA532">
        <v>1</v>
      </c>
    </row>
    <row r="533" spans="2:27" ht="12" customHeight="1">
      <c r="B533" s="4"/>
      <c r="C533" s="263"/>
      <c r="D533" s="793" t="s">
        <v>438</v>
      </c>
      <c r="E533" s="793"/>
      <c r="F533" s="793"/>
      <c r="G533" s="793"/>
      <c r="H533" s="793"/>
      <c r="I533" s="793"/>
      <c r="J533" s="793"/>
      <c r="K533" s="793"/>
      <c r="L533" s="793"/>
      <c r="M533" s="793"/>
      <c r="N533" s="793"/>
      <c r="O533" s="828"/>
      <c r="P533" s="828"/>
      <c r="Q533" s="829"/>
      <c r="R533" s="261"/>
      <c r="S533" s="823"/>
      <c r="T533" s="824"/>
      <c r="U533" s="832"/>
      <c r="V533" s="833"/>
      <c r="W533" s="833"/>
      <c r="X533" s="833"/>
      <c r="Y533" s="834"/>
      <c r="Z533" s="226"/>
      <c r="AA533">
        <v>0</v>
      </c>
    </row>
    <row r="534" spans="2:27" ht="12" customHeight="1">
      <c r="B534" s="4"/>
      <c r="C534" s="240" t="s">
        <v>439</v>
      </c>
      <c r="D534" s="794" t="s">
        <v>440</v>
      </c>
      <c r="E534" s="794"/>
      <c r="F534" s="794"/>
      <c r="G534" s="794"/>
      <c r="H534" s="794"/>
      <c r="I534" s="794"/>
      <c r="J534" s="794"/>
      <c r="K534" s="794"/>
      <c r="L534" s="794"/>
      <c r="M534" s="794"/>
      <c r="N534" s="794"/>
      <c r="O534" s="795">
        <v>20894</v>
      </c>
      <c r="P534" s="795"/>
      <c r="Q534" s="796"/>
      <c r="R534" s="238" t="s">
        <v>381</v>
      </c>
      <c r="S534" s="871">
        <v>50</v>
      </c>
      <c r="T534" s="872"/>
      <c r="U534" s="799">
        <f t="shared" ref="U534" si="29">+ROUND(O534*S534,0)</f>
        <v>1044700</v>
      </c>
      <c r="V534" s="800"/>
      <c r="W534" s="800"/>
      <c r="X534" s="800"/>
      <c r="Y534" s="801"/>
      <c r="Z534" s="226"/>
      <c r="AA534">
        <v>50</v>
      </c>
    </row>
    <row r="535" spans="2:27" ht="12" customHeight="1">
      <c r="B535" s="4"/>
      <c r="C535" s="263"/>
      <c r="D535" s="793" t="s">
        <v>449</v>
      </c>
      <c r="E535" s="793"/>
      <c r="F535" s="793"/>
      <c r="G535" s="793"/>
      <c r="H535" s="793"/>
      <c r="I535" s="793"/>
      <c r="J535" s="793"/>
      <c r="K535" s="793"/>
      <c r="L535" s="793"/>
      <c r="M535" s="793"/>
      <c r="N535" s="793"/>
      <c r="O535" s="828"/>
      <c r="P535" s="828"/>
      <c r="Q535" s="829"/>
      <c r="R535" s="261"/>
      <c r="S535" s="823"/>
      <c r="T535" s="824"/>
      <c r="U535" s="832"/>
      <c r="V535" s="833"/>
      <c r="W535" s="833"/>
      <c r="X535" s="833"/>
      <c r="Y535" s="834"/>
      <c r="Z535" s="226"/>
      <c r="AA535">
        <v>0</v>
      </c>
    </row>
    <row r="536" spans="2:27" ht="12" customHeight="1">
      <c r="B536" s="4"/>
      <c r="C536" s="240" t="s">
        <v>450</v>
      </c>
      <c r="D536" s="794" t="s">
        <v>451</v>
      </c>
      <c r="E536" s="794"/>
      <c r="F536" s="794"/>
      <c r="G536" s="794"/>
      <c r="H536" s="794"/>
      <c r="I536" s="794"/>
      <c r="J536" s="794"/>
      <c r="K536" s="794"/>
      <c r="L536" s="794"/>
      <c r="M536" s="794"/>
      <c r="N536" s="794"/>
      <c r="O536" s="795">
        <v>64870</v>
      </c>
      <c r="P536" s="795"/>
      <c r="Q536" s="796"/>
      <c r="R536" s="238" t="s">
        <v>452</v>
      </c>
      <c r="S536" s="797">
        <v>110.83</v>
      </c>
      <c r="T536" s="798"/>
      <c r="U536" s="799">
        <f t="shared" ref="U536" si="30">+ROUND(O536*S536,0)</f>
        <v>7189542</v>
      </c>
      <c r="V536" s="800"/>
      <c r="W536" s="800"/>
      <c r="X536" s="800"/>
      <c r="Y536" s="801"/>
      <c r="Z536" s="226"/>
      <c r="AA536">
        <v>110.83</v>
      </c>
    </row>
    <row r="537" spans="2:27" ht="12" customHeight="1">
      <c r="B537" s="4"/>
      <c r="C537" s="263"/>
      <c r="D537" s="793" t="s">
        <v>453</v>
      </c>
      <c r="E537" s="793"/>
      <c r="F537" s="793"/>
      <c r="G537" s="793"/>
      <c r="H537" s="793"/>
      <c r="I537" s="793"/>
      <c r="J537" s="793"/>
      <c r="K537" s="793"/>
      <c r="L537" s="793"/>
      <c r="M537" s="793"/>
      <c r="N537" s="793"/>
      <c r="O537" s="828"/>
      <c r="P537" s="828"/>
      <c r="Q537" s="829"/>
      <c r="R537" s="261"/>
      <c r="S537" s="823"/>
      <c r="T537" s="824"/>
      <c r="U537" s="832"/>
      <c r="V537" s="833"/>
      <c r="W537" s="833"/>
      <c r="X537" s="833"/>
      <c r="Y537" s="834"/>
      <c r="Z537" s="226"/>
      <c r="AA537">
        <v>0</v>
      </c>
    </row>
    <row r="538" spans="2:27" ht="12" customHeight="1">
      <c r="B538" s="4"/>
      <c r="C538" s="263"/>
      <c r="D538" s="793" t="s">
        <v>454</v>
      </c>
      <c r="E538" s="793"/>
      <c r="F538" s="793"/>
      <c r="G538" s="793"/>
      <c r="H538" s="793"/>
      <c r="I538" s="793"/>
      <c r="J538" s="793"/>
      <c r="K538" s="793"/>
      <c r="L538" s="793"/>
      <c r="M538" s="793"/>
      <c r="N538" s="793"/>
      <c r="O538" s="828"/>
      <c r="P538" s="828"/>
      <c r="Q538" s="829"/>
      <c r="R538" s="261"/>
      <c r="S538" s="823"/>
      <c r="T538" s="824"/>
      <c r="U538" s="832"/>
      <c r="V538" s="833"/>
      <c r="W538" s="833"/>
      <c r="X538" s="833"/>
      <c r="Y538" s="834"/>
      <c r="Z538" s="226"/>
      <c r="AA538">
        <v>0</v>
      </c>
    </row>
    <row r="539" spans="2:27" ht="12" customHeight="1">
      <c r="B539" s="4"/>
      <c r="C539" s="240" t="s">
        <v>461</v>
      </c>
      <c r="D539" s="794" t="s">
        <v>462</v>
      </c>
      <c r="E539" s="794"/>
      <c r="F539" s="794"/>
      <c r="G539" s="794"/>
      <c r="H539" s="794"/>
      <c r="I539" s="794"/>
      <c r="J539" s="794"/>
      <c r="K539" s="794"/>
      <c r="L539" s="794"/>
      <c r="M539" s="794"/>
      <c r="N539" s="794"/>
      <c r="O539" s="795">
        <v>236821</v>
      </c>
      <c r="P539" s="795"/>
      <c r="Q539" s="796"/>
      <c r="R539" s="238" t="s">
        <v>393</v>
      </c>
      <c r="S539" s="797">
        <v>49.32</v>
      </c>
      <c r="T539" s="798"/>
      <c r="U539" s="799">
        <f t="shared" ref="U539:U543" si="31">+ROUND(O539*S539,0)</f>
        <v>11680012</v>
      </c>
      <c r="V539" s="800"/>
      <c r="W539" s="800"/>
      <c r="X539" s="800"/>
      <c r="Y539" s="801"/>
      <c r="Z539" s="226"/>
      <c r="AA539">
        <v>49.32</v>
      </c>
    </row>
    <row r="540" spans="2:27" ht="12" customHeight="1">
      <c r="B540" s="4"/>
      <c r="C540" s="240" t="s">
        <v>478</v>
      </c>
      <c r="D540" s="794" t="s">
        <v>479</v>
      </c>
      <c r="E540" s="794"/>
      <c r="F540" s="794"/>
      <c r="G540" s="794"/>
      <c r="H540" s="794"/>
      <c r="I540" s="794"/>
      <c r="J540" s="794"/>
      <c r="K540" s="794"/>
      <c r="L540" s="794"/>
      <c r="M540" s="794"/>
      <c r="N540" s="794"/>
      <c r="O540" s="795">
        <v>2769540</v>
      </c>
      <c r="P540" s="795"/>
      <c r="Q540" s="796"/>
      <c r="R540" s="238" t="s">
        <v>399</v>
      </c>
      <c r="S540" s="797">
        <v>1</v>
      </c>
      <c r="T540" s="798"/>
      <c r="U540" s="799">
        <f t="shared" si="31"/>
        <v>2769540</v>
      </c>
      <c r="V540" s="800"/>
      <c r="W540" s="800"/>
      <c r="X540" s="800"/>
      <c r="Y540" s="801"/>
      <c r="Z540" s="226"/>
      <c r="AA540">
        <v>1</v>
      </c>
    </row>
    <row r="541" spans="2:27" ht="12" customHeight="1">
      <c r="B541" s="4"/>
      <c r="C541" s="240" t="s">
        <v>484</v>
      </c>
      <c r="D541" s="794" t="s">
        <v>485</v>
      </c>
      <c r="E541" s="794"/>
      <c r="F541" s="794"/>
      <c r="G541" s="794"/>
      <c r="H541" s="794"/>
      <c r="I541" s="794"/>
      <c r="J541" s="794"/>
      <c r="K541" s="794"/>
      <c r="L541" s="794"/>
      <c r="M541" s="794"/>
      <c r="N541" s="794"/>
      <c r="O541" s="795">
        <v>5514272</v>
      </c>
      <c r="P541" s="795"/>
      <c r="Q541" s="796"/>
      <c r="R541" s="234" t="s">
        <v>399</v>
      </c>
      <c r="S541" s="797">
        <v>1</v>
      </c>
      <c r="T541" s="798"/>
      <c r="U541" s="799">
        <f t="shared" si="31"/>
        <v>5514272</v>
      </c>
      <c r="V541" s="800"/>
      <c r="W541" s="800"/>
      <c r="X541" s="800"/>
      <c r="Y541" s="801"/>
      <c r="Z541" s="226"/>
      <c r="AA541">
        <v>1</v>
      </c>
    </row>
    <row r="542" spans="2:27" ht="12" customHeight="1">
      <c r="B542" s="4"/>
      <c r="C542" s="240" t="s">
        <v>486</v>
      </c>
      <c r="D542" s="794" t="s">
        <v>487</v>
      </c>
      <c r="E542" s="794"/>
      <c r="F542" s="794"/>
      <c r="G542" s="794"/>
      <c r="H542" s="794"/>
      <c r="I542" s="794"/>
      <c r="J542" s="794"/>
      <c r="K542" s="794"/>
      <c r="L542" s="794"/>
      <c r="M542" s="794"/>
      <c r="N542" s="794"/>
      <c r="O542" s="795">
        <v>5324366</v>
      </c>
      <c r="P542" s="795"/>
      <c r="Q542" s="796"/>
      <c r="R542" s="238" t="s">
        <v>399</v>
      </c>
      <c r="S542" s="797">
        <v>1</v>
      </c>
      <c r="T542" s="798"/>
      <c r="U542" s="799">
        <f t="shared" si="31"/>
        <v>5324366</v>
      </c>
      <c r="V542" s="800"/>
      <c r="W542" s="800"/>
      <c r="X542" s="800"/>
      <c r="Y542" s="801"/>
      <c r="Z542" s="226"/>
      <c r="AA542">
        <v>1</v>
      </c>
    </row>
    <row r="543" spans="2:27" ht="12" customHeight="1">
      <c r="B543" s="4"/>
      <c r="C543" s="240" t="s">
        <v>488</v>
      </c>
      <c r="D543" s="794" t="s">
        <v>489</v>
      </c>
      <c r="E543" s="794"/>
      <c r="F543" s="794"/>
      <c r="G543" s="794"/>
      <c r="H543" s="794"/>
      <c r="I543" s="794"/>
      <c r="J543" s="794"/>
      <c r="K543" s="794"/>
      <c r="L543" s="794"/>
      <c r="M543" s="794"/>
      <c r="N543" s="794"/>
      <c r="O543" s="795">
        <v>6316192</v>
      </c>
      <c r="P543" s="795"/>
      <c r="Q543" s="796"/>
      <c r="R543" s="234" t="s">
        <v>399</v>
      </c>
      <c r="S543" s="797">
        <v>1</v>
      </c>
      <c r="T543" s="798"/>
      <c r="U543" s="799">
        <f t="shared" si="31"/>
        <v>6316192</v>
      </c>
      <c r="V543" s="800"/>
      <c r="W543" s="800"/>
      <c r="X543" s="800"/>
      <c r="Y543" s="801"/>
      <c r="Z543" s="226"/>
      <c r="AA543">
        <v>1</v>
      </c>
    </row>
    <row r="544" spans="2:27" ht="12" customHeight="1">
      <c r="B544" s="4"/>
      <c r="C544" s="263"/>
      <c r="D544" s="793" t="s">
        <v>492</v>
      </c>
      <c r="E544" s="793"/>
      <c r="F544" s="793"/>
      <c r="G544" s="793"/>
      <c r="H544" s="793"/>
      <c r="I544" s="793"/>
      <c r="J544" s="793"/>
      <c r="K544" s="793"/>
      <c r="L544" s="793"/>
      <c r="M544" s="793"/>
      <c r="N544" s="793"/>
      <c r="O544" s="828"/>
      <c r="P544" s="828"/>
      <c r="Q544" s="829"/>
      <c r="R544" s="261"/>
      <c r="S544" s="823"/>
      <c r="T544" s="824"/>
      <c r="U544" s="832"/>
      <c r="V544" s="833"/>
      <c r="W544" s="833"/>
      <c r="X544" s="833"/>
      <c r="Y544" s="834"/>
      <c r="Z544" s="226"/>
      <c r="AA544">
        <v>0</v>
      </c>
    </row>
    <row r="545" spans="2:27" ht="12" customHeight="1">
      <c r="B545" s="4"/>
      <c r="C545" s="240" t="s">
        <v>493</v>
      </c>
      <c r="D545" s="794" t="s">
        <v>494</v>
      </c>
      <c r="E545" s="794"/>
      <c r="F545" s="794"/>
      <c r="G545" s="794"/>
      <c r="H545" s="794"/>
      <c r="I545" s="794"/>
      <c r="J545" s="794"/>
      <c r="K545" s="794"/>
      <c r="L545" s="794"/>
      <c r="M545" s="794"/>
      <c r="N545" s="794"/>
      <c r="O545" s="795">
        <v>376335</v>
      </c>
      <c r="P545" s="795"/>
      <c r="Q545" s="796"/>
      <c r="R545" s="234" t="s">
        <v>396</v>
      </c>
      <c r="S545" s="797">
        <v>2</v>
      </c>
      <c r="T545" s="798"/>
      <c r="U545" s="799">
        <f t="shared" ref="U545" si="32">+ROUND(O545*S545,0)</f>
        <v>752670</v>
      </c>
      <c r="V545" s="800"/>
      <c r="W545" s="800"/>
      <c r="X545" s="800"/>
      <c r="Y545" s="801"/>
      <c r="Z545" s="226"/>
      <c r="AA545">
        <v>2</v>
      </c>
    </row>
    <row r="546" spans="2:27" ht="12" customHeight="1">
      <c r="B546" s="263" t="s">
        <v>495</v>
      </c>
      <c r="C546" s="263"/>
      <c r="D546" s="793" t="s">
        <v>496</v>
      </c>
      <c r="E546" s="793"/>
      <c r="F546" s="793"/>
      <c r="G546" s="793"/>
      <c r="H546" s="793"/>
      <c r="I546" s="793"/>
      <c r="J546" s="793"/>
      <c r="K546" s="793"/>
      <c r="L546" s="793"/>
      <c r="M546" s="793"/>
      <c r="N546" s="793"/>
      <c r="O546" s="821"/>
      <c r="P546" s="821"/>
      <c r="Q546" s="821"/>
      <c r="R546" s="261"/>
      <c r="S546" s="823"/>
      <c r="T546" s="824"/>
      <c r="U546" s="839"/>
      <c r="V546" s="839"/>
      <c r="W546" s="839"/>
      <c r="X546" s="839"/>
      <c r="Y546" s="839"/>
      <c r="Z546" s="226"/>
      <c r="AA546">
        <v>0</v>
      </c>
    </row>
    <row r="547" spans="2:27" ht="31.5" customHeight="1">
      <c r="B547" s="241" t="s">
        <v>497</v>
      </c>
      <c r="C547" s="241" t="s">
        <v>498</v>
      </c>
      <c r="D547" s="840" t="s">
        <v>499</v>
      </c>
      <c r="E547" s="840"/>
      <c r="F547" s="840"/>
      <c r="G547" s="840"/>
      <c r="H547" s="840"/>
      <c r="I547" s="840"/>
      <c r="J547" s="840"/>
      <c r="K547" s="840"/>
      <c r="L547" s="840"/>
      <c r="M547" s="840"/>
      <c r="N547" s="840"/>
      <c r="O547" s="795">
        <v>25850</v>
      </c>
      <c r="P547" s="795"/>
      <c r="Q547" s="795"/>
      <c r="R547" s="234" t="s">
        <v>500</v>
      </c>
      <c r="S547" s="797">
        <v>3.12</v>
      </c>
      <c r="T547" s="798"/>
      <c r="U547" s="842">
        <f t="shared" ref="U547:U586" si="33">+ROUND(O547*S547,0)</f>
        <v>80652</v>
      </c>
      <c r="V547" s="842"/>
      <c r="W547" s="842"/>
      <c r="X547" s="842"/>
      <c r="Y547" s="842"/>
      <c r="Z547" s="226"/>
      <c r="AA547">
        <v>3.12</v>
      </c>
    </row>
    <row r="548" spans="2:27" ht="31.5" customHeight="1">
      <c r="B548" s="241" t="s">
        <v>501</v>
      </c>
      <c r="C548" s="241" t="s">
        <v>502</v>
      </c>
      <c r="D548" s="840" t="s">
        <v>503</v>
      </c>
      <c r="E548" s="840"/>
      <c r="F548" s="840"/>
      <c r="G548" s="840"/>
      <c r="H548" s="840"/>
      <c r="I548" s="840"/>
      <c r="J548" s="840"/>
      <c r="K548" s="840"/>
      <c r="L548" s="840"/>
      <c r="M548" s="840"/>
      <c r="N548" s="840"/>
      <c r="O548" s="795">
        <v>5700</v>
      </c>
      <c r="P548" s="795"/>
      <c r="Q548" s="795"/>
      <c r="R548" s="234" t="s">
        <v>504</v>
      </c>
      <c r="S548" s="797">
        <v>16.950000000000003</v>
      </c>
      <c r="T548" s="798"/>
      <c r="U548" s="842">
        <f t="shared" si="33"/>
        <v>96615</v>
      </c>
      <c r="V548" s="842"/>
      <c r="W548" s="842"/>
      <c r="X548" s="842"/>
      <c r="Y548" s="842"/>
      <c r="Z548" s="226"/>
      <c r="AA548">
        <v>16.950000000000003</v>
      </c>
    </row>
    <row r="549" spans="2:27" ht="31.5" customHeight="1">
      <c r="B549" s="241" t="s">
        <v>505</v>
      </c>
      <c r="C549" s="241" t="s">
        <v>506</v>
      </c>
      <c r="D549" s="840" t="s">
        <v>507</v>
      </c>
      <c r="E549" s="840"/>
      <c r="F549" s="840"/>
      <c r="G549" s="840"/>
      <c r="H549" s="840"/>
      <c r="I549" s="840"/>
      <c r="J549" s="840"/>
      <c r="K549" s="840"/>
      <c r="L549" s="840"/>
      <c r="M549" s="840"/>
      <c r="N549" s="840"/>
      <c r="O549" s="795">
        <v>35900</v>
      </c>
      <c r="P549" s="795"/>
      <c r="Q549" s="795"/>
      <c r="R549" s="234" t="s">
        <v>504</v>
      </c>
      <c r="S549" s="797">
        <v>1</v>
      </c>
      <c r="T549" s="798"/>
      <c r="U549" s="842">
        <f t="shared" si="33"/>
        <v>35900</v>
      </c>
      <c r="V549" s="842"/>
      <c r="W549" s="842"/>
      <c r="X549" s="842"/>
      <c r="Y549" s="842"/>
      <c r="Z549" s="226"/>
      <c r="AA549">
        <v>1</v>
      </c>
    </row>
    <row r="550" spans="2:27" ht="31.5" customHeight="1">
      <c r="B550" s="241" t="s">
        <v>508</v>
      </c>
      <c r="C550" s="241" t="s">
        <v>509</v>
      </c>
      <c r="D550" s="840" t="s">
        <v>510</v>
      </c>
      <c r="E550" s="840"/>
      <c r="F550" s="840"/>
      <c r="G550" s="840"/>
      <c r="H550" s="840"/>
      <c r="I550" s="840"/>
      <c r="J550" s="840"/>
      <c r="K550" s="840"/>
      <c r="L550" s="840"/>
      <c r="M550" s="840"/>
      <c r="N550" s="840"/>
      <c r="O550" s="795">
        <v>60900</v>
      </c>
      <c r="P550" s="795"/>
      <c r="Q550" s="795"/>
      <c r="R550" s="234" t="s">
        <v>504</v>
      </c>
      <c r="S550" s="797">
        <v>1</v>
      </c>
      <c r="T550" s="798"/>
      <c r="U550" s="842">
        <f t="shared" si="33"/>
        <v>60900</v>
      </c>
      <c r="V550" s="842"/>
      <c r="W550" s="842"/>
      <c r="X550" s="842"/>
      <c r="Y550" s="842"/>
      <c r="Z550" s="226"/>
      <c r="AA550">
        <v>1</v>
      </c>
    </row>
    <row r="551" spans="2:27" ht="39.75" customHeight="1">
      <c r="B551" s="241" t="s">
        <v>511</v>
      </c>
      <c r="C551" s="241" t="s">
        <v>512</v>
      </c>
      <c r="D551" s="840" t="s">
        <v>513</v>
      </c>
      <c r="E551" s="840"/>
      <c r="F551" s="840"/>
      <c r="G551" s="840"/>
      <c r="H551" s="840"/>
      <c r="I551" s="840"/>
      <c r="J551" s="840"/>
      <c r="K551" s="840"/>
      <c r="L551" s="840"/>
      <c r="M551" s="840"/>
      <c r="N551" s="840"/>
      <c r="O551" s="795">
        <v>294109</v>
      </c>
      <c r="P551" s="795"/>
      <c r="Q551" s="795"/>
      <c r="R551" s="234" t="s">
        <v>504</v>
      </c>
      <c r="S551" s="797">
        <v>1</v>
      </c>
      <c r="T551" s="798"/>
      <c r="U551" s="842">
        <f t="shared" si="33"/>
        <v>294109</v>
      </c>
      <c r="V551" s="842"/>
      <c r="W551" s="842"/>
      <c r="X551" s="842"/>
      <c r="Y551" s="842"/>
      <c r="Z551" s="226"/>
      <c r="AA551">
        <v>1</v>
      </c>
    </row>
    <row r="552" spans="2:27" ht="31.5" customHeight="1">
      <c r="B552" s="241" t="s">
        <v>516</v>
      </c>
      <c r="C552" s="241" t="s">
        <v>575</v>
      </c>
      <c r="D552" s="840" t="s">
        <v>586</v>
      </c>
      <c r="E552" s="840"/>
      <c r="F552" s="840"/>
      <c r="G552" s="840"/>
      <c r="H552" s="840"/>
      <c r="I552" s="840"/>
      <c r="J552" s="840"/>
      <c r="K552" s="840"/>
      <c r="L552" s="840"/>
      <c r="M552" s="840"/>
      <c r="N552" s="840"/>
      <c r="O552" s="795">
        <v>18000</v>
      </c>
      <c r="P552" s="795"/>
      <c r="Q552" s="795"/>
      <c r="R552" s="234" t="s">
        <v>500</v>
      </c>
      <c r="S552" s="797">
        <v>5.3400000000000007</v>
      </c>
      <c r="T552" s="798"/>
      <c r="U552" s="842">
        <f t="shared" si="33"/>
        <v>96120</v>
      </c>
      <c r="V552" s="842"/>
      <c r="W552" s="842"/>
      <c r="X552" s="842"/>
      <c r="Y552" s="842"/>
      <c r="Z552" s="226"/>
      <c r="AA552">
        <v>5.3400000000000007</v>
      </c>
    </row>
    <row r="553" spans="2:27" ht="31.5" customHeight="1">
      <c r="B553" s="241" t="s">
        <v>517</v>
      </c>
      <c r="C553" s="241" t="s">
        <v>576</v>
      </c>
      <c r="D553" s="840" t="s">
        <v>587</v>
      </c>
      <c r="E553" s="840"/>
      <c r="F553" s="840"/>
      <c r="G553" s="840"/>
      <c r="H553" s="840"/>
      <c r="I553" s="840"/>
      <c r="J553" s="840"/>
      <c r="K553" s="840"/>
      <c r="L553" s="840"/>
      <c r="M553" s="840"/>
      <c r="N553" s="840"/>
      <c r="O553" s="795">
        <v>940000</v>
      </c>
      <c r="P553" s="795"/>
      <c r="Q553" s="795"/>
      <c r="R553" s="234" t="s">
        <v>504</v>
      </c>
      <c r="S553" s="797">
        <v>1</v>
      </c>
      <c r="T553" s="798"/>
      <c r="U553" s="842">
        <f t="shared" si="33"/>
        <v>940000</v>
      </c>
      <c r="V553" s="842"/>
      <c r="W553" s="842"/>
      <c r="X553" s="842"/>
      <c r="Y553" s="842"/>
      <c r="Z553" s="226"/>
      <c r="AA553">
        <v>1</v>
      </c>
    </row>
    <row r="554" spans="2:27" ht="37.5" customHeight="1">
      <c r="B554" s="241" t="s">
        <v>518</v>
      </c>
      <c r="C554" s="241" t="s">
        <v>577</v>
      </c>
      <c r="D554" s="840" t="s">
        <v>588</v>
      </c>
      <c r="E554" s="840"/>
      <c r="F554" s="840"/>
      <c r="G554" s="840"/>
      <c r="H554" s="840"/>
      <c r="I554" s="840"/>
      <c r="J554" s="840"/>
      <c r="K554" s="840"/>
      <c r="L554" s="840"/>
      <c r="M554" s="840"/>
      <c r="N554" s="840"/>
      <c r="O554" s="795">
        <v>12000</v>
      </c>
      <c r="P554" s="795"/>
      <c r="Q554" s="795"/>
      <c r="R554" s="234" t="s">
        <v>616</v>
      </c>
      <c r="S554" s="797">
        <v>3.12</v>
      </c>
      <c r="T554" s="798"/>
      <c r="U554" s="842">
        <f t="shared" si="33"/>
        <v>37440</v>
      </c>
      <c r="V554" s="842"/>
      <c r="W554" s="842"/>
      <c r="X554" s="842"/>
      <c r="Y554" s="842"/>
      <c r="Z554" s="226"/>
      <c r="AA554">
        <v>3.12</v>
      </c>
    </row>
    <row r="555" spans="2:27" ht="31.5" customHeight="1">
      <c r="B555" s="241" t="s">
        <v>519</v>
      </c>
      <c r="C555" s="241" t="s">
        <v>578</v>
      </c>
      <c r="D555" s="840" t="s">
        <v>589</v>
      </c>
      <c r="E555" s="840"/>
      <c r="F555" s="840"/>
      <c r="G555" s="840"/>
      <c r="H555" s="840"/>
      <c r="I555" s="840"/>
      <c r="J555" s="840"/>
      <c r="K555" s="840"/>
      <c r="L555" s="840"/>
      <c r="M555" s="840"/>
      <c r="N555" s="840"/>
      <c r="O555" s="795">
        <v>211235</v>
      </c>
      <c r="P555" s="795"/>
      <c r="Q555" s="795"/>
      <c r="R555" s="234" t="s">
        <v>504</v>
      </c>
      <c r="S555" s="797">
        <v>1</v>
      </c>
      <c r="T555" s="798"/>
      <c r="U555" s="842">
        <f t="shared" si="33"/>
        <v>211235</v>
      </c>
      <c r="V555" s="842"/>
      <c r="W555" s="842"/>
      <c r="X555" s="842"/>
      <c r="Y555" s="842"/>
      <c r="Z555" s="226"/>
      <c r="AA555">
        <v>1</v>
      </c>
    </row>
    <row r="556" spans="2:27" ht="31.5" customHeight="1">
      <c r="B556" s="241" t="s">
        <v>520</v>
      </c>
      <c r="C556" s="241" t="s">
        <v>579</v>
      </c>
      <c r="D556" s="840" t="s">
        <v>590</v>
      </c>
      <c r="E556" s="840"/>
      <c r="F556" s="840"/>
      <c r="G556" s="840"/>
      <c r="H556" s="840"/>
      <c r="I556" s="840"/>
      <c r="J556" s="840"/>
      <c r="K556" s="840"/>
      <c r="L556" s="840"/>
      <c r="M556" s="840"/>
      <c r="N556" s="840"/>
      <c r="O556" s="795">
        <v>21300</v>
      </c>
      <c r="P556" s="795"/>
      <c r="Q556" s="795"/>
      <c r="R556" s="234" t="s">
        <v>504</v>
      </c>
      <c r="S556" s="797">
        <v>8</v>
      </c>
      <c r="T556" s="798"/>
      <c r="U556" s="842">
        <f t="shared" si="33"/>
        <v>170400</v>
      </c>
      <c r="V556" s="842"/>
      <c r="W556" s="842"/>
      <c r="X556" s="842"/>
      <c r="Y556" s="842"/>
      <c r="Z556" s="226"/>
      <c r="AA556">
        <v>8</v>
      </c>
    </row>
    <row r="557" spans="2:27" ht="31.5" customHeight="1">
      <c r="B557" s="241" t="s">
        <v>521</v>
      </c>
      <c r="C557" s="241" t="s">
        <v>580</v>
      </c>
      <c r="D557" s="840" t="s">
        <v>591</v>
      </c>
      <c r="E557" s="840"/>
      <c r="F557" s="840"/>
      <c r="G557" s="840"/>
      <c r="H557" s="840"/>
      <c r="I557" s="840"/>
      <c r="J557" s="840"/>
      <c r="K557" s="840"/>
      <c r="L557" s="840"/>
      <c r="M557" s="840"/>
      <c r="N557" s="840"/>
      <c r="O557" s="795">
        <v>65000</v>
      </c>
      <c r="P557" s="795"/>
      <c r="Q557" s="795"/>
      <c r="R557" s="234" t="s">
        <v>504</v>
      </c>
      <c r="S557" s="797">
        <v>1</v>
      </c>
      <c r="T557" s="798"/>
      <c r="U557" s="842">
        <f t="shared" si="33"/>
        <v>65000</v>
      </c>
      <c r="V557" s="842"/>
      <c r="W557" s="842"/>
      <c r="X557" s="842"/>
      <c r="Y557" s="842"/>
      <c r="Z557" s="226"/>
      <c r="AA557">
        <v>1</v>
      </c>
    </row>
    <row r="558" spans="2:27" ht="31.5" customHeight="1">
      <c r="B558" s="241" t="s">
        <v>522</v>
      </c>
      <c r="C558" s="241" t="s">
        <v>581</v>
      </c>
      <c r="D558" s="840" t="s">
        <v>592</v>
      </c>
      <c r="E558" s="840"/>
      <c r="F558" s="840"/>
      <c r="G558" s="840"/>
      <c r="H558" s="840"/>
      <c r="I558" s="840"/>
      <c r="J558" s="840"/>
      <c r="K558" s="840"/>
      <c r="L558" s="840"/>
      <c r="M558" s="840"/>
      <c r="N558" s="840"/>
      <c r="O558" s="795">
        <v>1200</v>
      </c>
      <c r="P558" s="795"/>
      <c r="Q558" s="795"/>
      <c r="R558" s="234" t="s">
        <v>504</v>
      </c>
      <c r="S558" s="797">
        <v>1184</v>
      </c>
      <c r="T558" s="798"/>
      <c r="U558" s="842">
        <f t="shared" si="33"/>
        <v>1420800</v>
      </c>
      <c r="V558" s="842"/>
      <c r="W558" s="842"/>
      <c r="X558" s="842"/>
      <c r="Y558" s="842"/>
      <c r="Z558" s="226"/>
      <c r="AA558">
        <v>1184</v>
      </c>
    </row>
    <row r="559" spans="2:27" ht="31.5" customHeight="1">
      <c r="B559" s="241" t="s">
        <v>523</v>
      </c>
      <c r="C559" s="241" t="s">
        <v>582</v>
      </c>
      <c r="D559" s="840" t="s">
        <v>593</v>
      </c>
      <c r="E559" s="840"/>
      <c r="F559" s="840"/>
      <c r="G559" s="840"/>
      <c r="H559" s="840"/>
      <c r="I559" s="840"/>
      <c r="J559" s="840"/>
      <c r="K559" s="840"/>
      <c r="L559" s="840"/>
      <c r="M559" s="840"/>
      <c r="N559" s="840"/>
      <c r="O559" s="795">
        <v>12900</v>
      </c>
      <c r="P559" s="795"/>
      <c r="Q559" s="795"/>
      <c r="R559" s="234" t="s">
        <v>504</v>
      </c>
      <c r="S559" s="797">
        <v>7</v>
      </c>
      <c r="T559" s="798"/>
      <c r="U559" s="842">
        <f t="shared" si="33"/>
        <v>90300</v>
      </c>
      <c r="V559" s="842"/>
      <c r="W559" s="842"/>
      <c r="X559" s="842"/>
      <c r="Y559" s="842"/>
      <c r="Z559" s="226"/>
      <c r="AA559">
        <v>7</v>
      </c>
    </row>
    <row r="560" spans="2:27" ht="53.25" customHeight="1">
      <c r="B560" s="241" t="s">
        <v>524</v>
      </c>
      <c r="C560" s="241" t="s">
        <v>583</v>
      </c>
      <c r="D560" s="840" t="s">
        <v>594</v>
      </c>
      <c r="E560" s="840"/>
      <c r="F560" s="840"/>
      <c r="G560" s="840"/>
      <c r="H560" s="840"/>
      <c r="I560" s="840"/>
      <c r="J560" s="840"/>
      <c r="K560" s="840"/>
      <c r="L560" s="840"/>
      <c r="M560" s="840"/>
      <c r="N560" s="840"/>
      <c r="O560" s="795">
        <v>8700</v>
      </c>
      <c r="P560" s="795"/>
      <c r="Q560" s="795"/>
      <c r="R560" s="234" t="s">
        <v>500</v>
      </c>
      <c r="S560" s="797">
        <v>0.53</v>
      </c>
      <c r="T560" s="798"/>
      <c r="U560" s="842">
        <f t="shared" si="33"/>
        <v>4611</v>
      </c>
      <c r="V560" s="842"/>
      <c r="W560" s="842"/>
      <c r="X560" s="842"/>
      <c r="Y560" s="842"/>
      <c r="Z560" s="226"/>
      <c r="AA560">
        <v>0.53</v>
      </c>
    </row>
    <row r="561" spans="2:27" ht="31.5" customHeight="1">
      <c r="B561" s="241" t="s">
        <v>525</v>
      </c>
      <c r="C561" s="241"/>
      <c r="D561" s="840" t="s">
        <v>595</v>
      </c>
      <c r="E561" s="840"/>
      <c r="F561" s="840"/>
      <c r="G561" s="840"/>
      <c r="H561" s="840"/>
      <c r="I561" s="840"/>
      <c r="J561" s="840"/>
      <c r="K561" s="840"/>
      <c r="L561" s="840"/>
      <c r="M561" s="840"/>
      <c r="N561" s="840"/>
      <c r="O561" s="795">
        <v>79990</v>
      </c>
      <c r="P561" s="795"/>
      <c r="Q561" s="795"/>
      <c r="R561" s="234" t="s">
        <v>504</v>
      </c>
      <c r="S561" s="797">
        <v>1</v>
      </c>
      <c r="T561" s="798"/>
      <c r="U561" s="842">
        <f t="shared" si="33"/>
        <v>79990</v>
      </c>
      <c r="V561" s="842"/>
      <c r="W561" s="842"/>
      <c r="X561" s="842"/>
      <c r="Y561" s="842"/>
      <c r="Z561" s="226"/>
      <c r="AA561">
        <v>1</v>
      </c>
    </row>
    <row r="562" spans="2:27" ht="31.5" customHeight="1">
      <c r="B562" s="241" t="s">
        <v>526</v>
      </c>
      <c r="C562" s="241" t="s">
        <v>584</v>
      </c>
      <c r="D562" s="840" t="s">
        <v>596</v>
      </c>
      <c r="E562" s="840"/>
      <c r="F562" s="840"/>
      <c r="G562" s="840"/>
      <c r="H562" s="840"/>
      <c r="I562" s="840"/>
      <c r="J562" s="840"/>
      <c r="K562" s="840"/>
      <c r="L562" s="840"/>
      <c r="M562" s="840"/>
      <c r="N562" s="840"/>
      <c r="O562" s="795">
        <v>1035300</v>
      </c>
      <c r="P562" s="795"/>
      <c r="Q562" s="795"/>
      <c r="R562" s="264" t="s">
        <v>617</v>
      </c>
      <c r="S562" s="797">
        <v>1.73</v>
      </c>
      <c r="T562" s="798"/>
      <c r="U562" s="842">
        <f t="shared" si="33"/>
        <v>1791069</v>
      </c>
      <c r="V562" s="842"/>
      <c r="W562" s="842"/>
      <c r="X562" s="842"/>
      <c r="Y562" s="842"/>
      <c r="Z562" s="226"/>
      <c r="AA562">
        <v>1.73</v>
      </c>
    </row>
    <row r="563" spans="2:27" ht="31.5" customHeight="1">
      <c r="B563" s="241" t="s">
        <v>527</v>
      </c>
      <c r="C563" s="241" t="s">
        <v>585</v>
      </c>
      <c r="D563" s="840" t="s">
        <v>597</v>
      </c>
      <c r="E563" s="840"/>
      <c r="F563" s="840"/>
      <c r="G563" s="840"/>
      <c r="H563" s="840"/>
      <c r="I563" s="840"/>
      <c r="J563" s="840"/>
      <c r="K563" s="840"/>
      <c r="L563" s="840"/>
      <c r="M563" s="840"/>
      <c r="N563" s="840"/>
      <c r="O563" s="795">
        <v>18900</v>
      </c>
      <c r="P563" s="795"/>
      <c r="Q563" s="795"/>
      <c r="R563" s="234" t="s">
        <v>618</v>
      </c>
      <c r="S563" s="797">
        <v>1</v>
      </c>
      <c r="T563" s="798"/>
      <c r="U563" s="842">
        <f t="shared" si="33"/>
        <v>18900</v>
      </c>
      <c r="V563" s="842"/>
      <c r="W563" s="842"/>
      <c r="X563" s="842"/>
      <c r="Y563" s="842"/>
      <c r="Z563" s="226"/>
      <c r="AA563">
        <v>1</v>
      </c>
    </row>
    <row r="564" spans="2:27" ht="12" customHeight="1">
      <c r="B564" s="241" t="s">
        <v>530</v>
      </c>
      <c r="C564" s="265">
        <v>14684</v>
      </c>
      <c r="D564" s="794" t="s">
        <v>600</v>
      </c>
      <c r="E564" s="794"/>
      <c r="F564" s="794"/>
      <c r="G564" s="794"/>
      <c r="H564" s="794"/>
      <c r="I564" s="794"/>
      <c r="J564" s="794"/>
      <c r="K564" s="794"/>
      <c r="L564" s="794"/>
      <c r="M564" s="794"/>
      <c r="N564" s="794"/>
      <c r="O564" s="795">
        <v>456583.48</v>
      </c>
      <c r="P564" s="795"/>
      <c r="Q564" s="795"/>
      <c r="R564" s="234" t="s">
        <v>504</v>
      </c>
      <c r="S564" s="797">
        <v>1</v>
      </c>
      <c r="T564" s="798"/>
      <c r="U564" s="842">
        <f t="shared" si="33"/>
        <v>456583</v>
      </c>
      <c r="V564" s="842"/>
      <c r="W564" s="842"/>
      <c r="X564" s="842"/>
      <c r="Y564" s="842"/>
      <c r="Z564" s="226"/>
      <c r="AA564">
        <v>1</v>
      </c>
    </row>
    <row r="565" spans="2:27" ht="12" customHeight="1">
      <c r="B565" s="241" t="s">
        <v>531</v>
      </c>
      <c r="C565" s="265">
        <v>11373</v>
      </c>
      <c r="D565" s="794" t="s">
        <v>601</v>
      </c>
      <c r="E565" s="794"/>
      <c r="F565" s="794"/>
      <c r="G565" s="794"/>
      <c r="H565" s="794"/>
      <c r="I565" s="794"/>
      <c r="J565" s="794"/>
      <c r="K565" s="794"/>
      <c r="L565" s="794"/>
      <c r="M565" s="794"/>
      <c r="N565" s="794"/>
      <c r="O565" s="795">
        <v>8734.86</v>
      </c>
      <c r="P565" s="795"/>
      <c r="Q565" s="795"/>
      <c r="R565" s="234" t="s">
        <v>339</v>
      </c>
      <c r="S565" s="797">
        <v>101.71</v>
      </c>
      <c r="T565" s="798"/>
      <c r="U565" s="842">
        <f t="shared" si="33"/>
        <v>888423</v>
      </c>
      <c r="V565" s="842"/>
      <c r="W565" s="842"/>
      <c r="X565" s="842"/>
      <c r="Y565" s="842"/>
      <c r="Z565" s="226"/>
      <c r="AA565">
        <v>101.71</v>
      </c>
    </row>
    <row r="566" spans="2:27" ht="12" customHeight="1">
      <c r="B566" s="241" t="s">
        <v>532</v>
      </c>
      <c r="C566" s="265">
        <v>12506</v>
      </c>
      <c r="D566" s="794" t="s">
        <v>602</v>
      </c>
      <c r="E566" s="794"/>
      <c r="F566" s="794"/>
      <c r="G566" s="794"/>
      <c r="H566" s="794"/>
      <c r="I566" s="794"/>
      <c r="J566" s="794"/>
      <c r="K566" s="794"/>
      <c r="L566" s="794"/>
      <c r="M566" s="794"/>
      <c r="N566" s="794"/>
      <c r="O566" s="795">
        <v>906.76</v>
      </c>
      <c r="P566" s="795"/>
      <c r="Q566" s="795"/>
      <c r="R566" s="234" t="s">
        <v>339</v>
      </c>
      <c r="S566" s="797">
        <v>189.5</v>
      </c>
      <c r="T566" s="798"/>
      <c r="U566" s="842">
        <f t="shared" si="33"/>
        <v>171831</v>
      </c>
      <c r="V566" s="842"/>
      <c r="W566" s="842"/>
      <c r="X566" s="842"/>
      <c r="Y566" s="842"/>
      <c r="Z566" s="226"/>
      <c r="AA566">
        <v>189.5</v>
      </c>
    </row>
    <row r="567" spans="2:27" ht="12" customHeight="1">
      <c r="B567" s="241" t="s">
        <v>533</v>
      </c>
      <c r="C567" s="265">
        <v>10093</v>
      </c>
      <c r="D567" s="794" t="s">
        <v>603</v>
      </c>
      <c r="E567" s="794"/>
      <c r="F567" s="794"/>
      <c r="G567" s="794"/>
      <c r="H567" s="794"/>
      <c r="I567" s="794"/>
      <c r="J567" s="794"/>
      <c r="K567" s="794"/>
      <c r="L567" s="794"/>
      <c r="M567" s="794"/>
      <c r="N567" s="794"/>
      <c r="O567" s="795">
        <v>50023.64</v>
      </c>
      <c r="P567" s="795"/>
      <c r="Q567" s="795"/>
      <c r="R567" s="234" t="s">
        <v>620</v>
      </c>
      <c r="S567" s="797">
        <v>87.02</v>
      </c>
      <c r="T567" s="798"/>
      <c r="U567" s="842">
        <f t="shared" si="33"/>
        <v>4353057</v>
      </c>
      <c r="V567" s="842"/>
      <c r="W567" s="842"/>
      <c r="X567" s="842"/>
      <c r="Y567" s="842"/>
      <c r="Z567" s="226"/>
      <c r="AA567">
        <v>87.02</v>
      </c>
    </row>
    <row r="568" spans="2:27" ht="12" customHeight="1">
      <c r="B568" s="241" t="s">
        <v>534</v>
      </c>
      <c r="C568" s="265">
        <v>10415</v>
      </c>
      <c r="D568" s="794" t="s">
        <v>604</v>
      </c>
      <c r="E568" s="794"/>
      <c r="F568" s="794"/>
      <c r="G568" s="794"/>
      <c r="H568" s="794"/>
      <c r="I568" s="794"/>
      <c r="J568" s="794"/>
      <c r="K568" s="794"/>
      <c r="L568" s="794"/>
      <c r="M568" s="794"/>
      <c r="N568" s="794"/>
      <c r="O568" s="795">
        <v>5505.59</v>
      </c>
      <c r="P568" s="795"/>
      <c r="Q568" s="795"/>
      <c r="R568" s="234" t="s">
        <v>339</v>
      </c>
      <c r="S568" s="797">
        <v>187.1</v>
      </c>
      <c r="T568" s="798"/>
      <c r="U568" s="842">
        <f t="shared" si="33"/>
        <v>1030096</v>
      </c>
      <c r="V568" s="842"/>
      <c r="W568" s="842"/>
      <c r="X568" s="842"/>
      <c r="Y568" s="842"/>
      <c r="Z568" s="226"/>
      <c r="AA568">
        <v>187.1</v>
      </c>
    </row>
    <row r="569" spans="2:27" ht="12" customHeight="1">
      <c r="B569" s="241" t="s">
        <v>539</v>
      </c>
      <c r="C569" s="265">
        <v>15221</v>
      </c>
      <c r="D569" s="794" t="s">
        <v>609</v>
      </c>
      <c r="E569" s="794"/>
      <c r="F569" s="794"/>
      <c r="G569" s="794"/>
      <c r="H569" s="794"/>
      <c r="I569" s="794"/>
      <c r="J569" s="794"/>
      <c r="K569" s="794"/>
      <c r="L569" s="794"/>
      <c r="M569" s="794"/>
      <c r="N569" s="794"/>
      <c r="O569" s="795">
        <v>1500000</v>
      </c>
      <c r="P569" s="795"/>
      <c r="Q569" s="795"/>
      <c r="R569" s="234" t="s">
        <v>618</v>
      </c>
      <c r="S569" s="797">
        <v>2</v>
      </c>
      <c r="T569" s="798"/>
      <c r="U569" s="842">
        <f t="shared" si="33"/>
        <v>3000000</v>
      </c>
      <c r="V569" s="842"/>
      <c r="W569" s="842"/>
      <c r="X569" s="842"/>
      <c r="Y569" s="842"/>
      <c r="Z569" s="226"/>
      <c r="AA569">
        <v>2</v>
      </c>
    </row>
    <row r="570" spans="2:27" ht="12" customHeight="1">
      <c r="B570" s="241" t="s">
        <v>541</v>
      </c>
      <c r="C570" s="265">
        <v>12837</v>
      </c>
      <c r="D570" s="794" t="s">
        <v>611</v>
      </c>
      <c r="E570" s="794"/>
      <c r="F570" s="794"/>
      <c r="G570" s="794"/>
      <c r="H570" s="794"/>
      <c r="I570" s="794"/>
      <c r="J570" s="794"/>
      <c r="K570" s="794"/>
      <c r="L570" s="794"/>
      <c r="M570" s="794"/>
      <c r="N570" s="794"/>
      <c r="O570" s="795">
        <v>31833.599999999999</v>
      </c>
      <c r="P570" s="795"/>
      <c r="Q570" s="795"/>
      <c r="R570" s="234" t="s">
        <v>618</v>
      </c>
      <c r="S570" s="797">
        <v>1</v>
      </c>
      <c r="T570" s="798"/>
      <c r="U570" s="842">
        <f t="shared" si="33"/>
        <v>31834</v>
      </c>
      <c r="V570" s="842"/>
      <c r="W570" s="842"/>
      <c r="X570" s="842"/>
      <c r="Y570" s="842"/>
      <c r="Z570" s="226"/>
      <c r="AA570">
        <v>1</v>
      </c>
    </row>
    <row r="571" spans="2:27" ht="12" customHeight="1">
      <c r="B571" s="241" t="s">
        <v>542</v>
      </c>
      <c r="C571" s="265">
        <v>13005</v>
      </c>
      <c r="D571" s="794" t="s">
        <v>612</v>
      </c>
      <c r="E571" s="794"/>
      <c r="F571" s="794"/>
      <c r="G571" s="794"/>
      <c r="H571" s="794"/>
      <c r="I571" s="794"/>
      <c r="J571" s="794"/>
      <c r="K571" s="794"/>
      <c r="L571" s="794"/>
      <c r="M571" s="794"/>
      <c r="N571" s="794"/>
      <c r="O571" s="795">
        <v>109876.23</v>
      </c>
      <c r="P571" s="795"/>
      <c r="Q571" s="795"/>
      <c r="R571" s="234" t="s">
        <v>339</v>
      </c>
      <c r="S571" s="871">
        <v>4.91</v>
      </c>
      <c r="T571" s="872"/>
      <c r="U571" s="842">
        <f t="shared" si="33"/>
        <v>539492</v>
      </c>
      <c r="V571" s="842"/>
      <c r="W571" s="842"/>
      <c r="X571" s="842"/>
      <c r="Y571" s="842"/>
      <c r="Z571" s="226"/>
      <c r="AA571">
        <v>4.91</v>
      </c>
    </row>
    <row r="572" spans="2:27" ht="12" customHeight="1">
      <c r="B572" s="241" t="s">
        <v>544</v>
      </c>
      <c r="C572" s="265">
        <v>16678</v>
      </c>
      <c r="D572" s="794" t="s">
        <v>614</v>
      </c>
      <c r="E572" s="794"/>
      <c r="F572" s="794"/>
      <c r="G572" s="794"/>
      <c r="H572" s="794"/>
      <c r="I572" s="794"/>
      <c r="J572" s="794"/>
      <c r="K572" s="794"/>
      <c r="L572" s="794"/>
      <c r="M572" s="794"/>
      <c r="N572" s="794"/>
      <c r="O572" s="795">
        <v>357799</v>
      </c>
      <c r="P572" s="795"/>
      <c r="Q572" s="795"/>
      <c r="R572" s="234" t="s">
        <v>339</v>
      </c>
      <c r="S572" s="871">
        <v>27.958000000000002</v>
      </c>
      <c r="T572" s="872"/>
      <c r="U572" s="842">
        <f t="shared" si="33"/>
        <v>10003344</v>
      </c>
      <c r="V572" s="842"/>
      <c r="W572" s="842"/>
      <c r="X572" s="842"/>
      <c r="Y572" s="842"/>
      <c r="Z572" s="226"/>
      <c r="AA572">
        <v>27.958000000000002</v>
      </c>
    </row>
    <row r="573" spans="2:27" ht="12" customHeight="1">
      <c r="B573" s="241" t="s">
        <v>546</v>
      </c>
      <c r="C573" s="270">
        <v>16266</v>
      </c>
      <c r="D573" s="794" t="s">
        <v>663</v>
      </c>
      <c r="E573" s="794"/>
      <c r="F573" s="794"/>
      <c r="G573" s="794"/>
      <c r="H573" s="794"/>
      <c r="I573" s="794"/>
      <c r="J573" s="794"/>
      <c r="K573" s="794"/>
      <c r="L573" s="794"/>
      <c r="M573" s="794"/>
      <c r="N573" s="794"/>
      <c r="O573" s="795">
        <v>14183.22</v>
      </c>
      <c r="P573" s="795"/>
      <c r="Q573" s="795"/>
      <c r="R573" s="234" t="s">
        <v>619</v>
      </c>
      <c r="S573" s="797">
        <v>82.94</v>
      </c>
      <c r="T573" s="798"/>
      <c r="U573" s="842">
        <f t="shared" si="33"/>
        <v>1176356</v>
      </c>
      <c r="V573" s="842"/>
      <c r="W573" s="842"/>
      <c r="X573" s="842"/>
      <c r="Y573" s="842"/>
      <c r="Z573" s="226"/>
      <c r="AA573">
        <v>82.94</v>
      </c>
    </row>
    <row r="574" spans="2:27" ht="12" customHeight="1">
      <c r="B574" s="241" t="s">
        <v>553</v>
      </c>
      <c r="C574" s="270">
        <v>106006</v>
      </c>
      <c r="D574" s="794" t="s">
        <v>670</v>
      </c>
      <c r="E574" s="794"/>
      <c r="F574" s="794"/>
      <c r="G574" s="794"/>
      <c r="H574" s="794"/>
      <c r="I574" s="794"/>
      <c r="J574" s="794"/>
      <c r="K574" s="794"/>
      <c r="L574" s="794"/>
      <c r="M574" s="794"/>
      <c r="N574" s="794"/>
      <c r="O574" s="795">
        <v>34475000</v>
      </c>
      <c r="P574" s="795"/>
      <c r="Q574" s="795"/>
      <c r="R574" s="234" t="s">
        <v>618</v>
      </c>
      <c r="S574" s="797">
        <v>1</v>
      </c>
      <c r="T574" s="798"/>
      <c r="U574" s="842">
        <f t="shared" si="33"/>
        <v>34475000</v>
      </c>
      <c r="V574" s="842"/>
      <c r="W574" s="842"/>
      <c r="X574" s="842"/>
      <c r="Y574" s="842"/>
      <c r="Z574" s="226"/>
      <c r="AA574">
        <v>1</v>
      </c>
    </row>
    <row r="575" spans="2:27" ht="12" customHeight="1">
      <c r="B575" s="241" t="s">
        <v>560</v>
      </c>
      <c r="C575" s="270">
        <v>14359</v>
      </c>
      <c r="D575" s="794" t="s">
        <v>677</v>
      </c>
      <c r="E575" s="794"/>
      <c r="F575" s="794"/>
      <c r="G575" s="794"/>
      <c r="H575" s="794"/>
      <c r="I575" s="794"/>
      <c r="J575" s="794"/>
      <c r="K575" s="794"/>
      <c r="L575" s="794"/>
      <c r="M575" s="794"/>
      <c r="N575" s="794"/>
      <c r="O575" s="795">
        <v>2272191.98</v>
      </c>
      <c r="P575" s="795"/>
      <c r="Q575" s="795"/>
      <c r="R575" s="234" t="s">
        <v>618</v>
      </c>
      <c r="S575" s="797">
        <v>1</v>
      </c>
      <c r="T575" s="798"/>
      <c r="U575" s="842">
        <f t="shared" si="33"/>
        <v>2272192</v>
      </c>
      <c r="V575" s="842"/>
      <c r="W575" s="842"/>
      <c r="X575" s="842"/>
      <c r="Y575" s="842"/>
      <c r="Z575" s="226"/>
      <c r="AA575">
        <v>1</v>
      </c>
    </row>
    <row r="576" spans="2:27" ht="12" customHeight="1">
      <c r="B576" s="241" t="s">
        <v>561</v>
      </c>
      <c r="C576" s="270">
        <v>14769</v>
      </c>
      <c r="D576" s="794" t="s">
        <v>678</v>
      </c>
      <c r="E576" s="794"/>
      <c r="F576" s="794"/>
      <c r="G576" s="794"/>
      <c r="H576" s="794"/>
      <c r="I576" s="794"/>
      <c r="J576" s="794"/>
      <c r="K576" s="794"/>
      <c r="L576" s="794"/>
      <c r="M576" s="794"/>
      <c r="N576" s="794"/>
      <c r="O576" s="795">
        <v>2458776.98</v>
      </c>
      <c r="P576" s="795"/>
      <c r="Q576" s="795"/>
      <c r="R576" s="234" t="s">
        <v>618</v>
      </c>
      <c r="S576" s="797">
        <v>1</v>
      </c>
      <c r="T576" s="798"/>
      <c r="U576" s="842">
        <f t="shared" si="33"/>
        <v>2458777</v>
      </c>
      <c r="V576" s="842"/>
      <c r="W576" s="842"/>
      <c r="X576" s="842"/>
      <c r="Y576" s="842"/>
      <c r="Z576" s="226"/>
      <c r="AA576">
        <v>1</v>
      </c>
    </row>
    <row r="577" spans="2:27" ht="12" customHeight="1">
      <c r="B577" s="241" t="s">
        <v>562</v>
      </c>
      <c r="C577" s="270">
        <v>15816</v>
      </c>
      <c r="D577" s="794" t="s">
        <v>679</v>
      </c>
      <c r="E577" s="794"/>
      <c r="F577" s="794"/>
      <c r="G577" s="794"/>
      <c r="H577" s="794"/>
      <c r="I577" s="794"/>
      <c r="J577" s="794"/>
      <c r="K577" s="794"/>
      <c r="L577" s="794"/>
      <c r="M577" s="794"/>
      <c r="N577" s="794"/>
      <c r="O577" s="795">
        <v>2847230.39</v>
      </c>
      <c r="P577" s="795"/>
      <c r="Q577" s="795"/>
      <c r="R577" s="234" t="s">
        <v>618</v>
      </c>
      <c r="S577" s="797">
        <v>1</v>
      </c>
      <c r="T577" s="798"/>
      <c r="U577" s="842">
        <f t="shared" si="33"/>
        <v>2847230</v>
      </c>
      <c r="V577" s="842"/>
      <c r="W577" s="842"/>
      <c r="X577" s="842"/>
      <c r="Y577" s="842"/>
      <c r="Z577" s="226"/>
      <c r="AA577">
        <v>1</v>
      </c>
    </row>
    <row r="578" spans="2:27" ht="12" customHeight="1">
      <c r="B578" s="241" t="s">
        <v>564</v>
      </c>
      <c r="C578" s="270">
        <v>15814</v>
      </c>
      <c r="D578" s="794" t="s">
        <v>681</v>
      </c>
      <c r="E578" s="794"/>
      <c r="F578" s="794"/>
      <c r="G578" s="794"/>
      <c r="H578" s="794"/>
      <c r="I578" s="794"/>
      <c r="J578" s="794"/>
      <c r="K578" s="794"/>
      <c r="L578" s="794"/>
      <c r="M578" s="794"/>
      <c r="N578" s="794"/>
      <c r="O578" s="795">
        <v>1972873.39</v>
      </c>
      <c r="P578" s="795"/>
      <c r="Q578" s="795"/>
      <c r="R578" s="234" t="s">
        <v>618</v>
      </c>
      <c r="S578" s="797">
        <v>1</v>
      </c>
      <c r="T578" s="798"/>
      <c r="U578" s="842">
        <f t="shared" si="33"/>
        <v>1972873</v>
      </c>
      <c r="V578" s="842"/>
      <c r="W578" s="842"/>
      <c r="X578" s="842"/>
      <c r="Y578" s="842"/>
      <c r="Z578" s="226"/>
      <c r="AA578">
        <v>1</v>
      </c>
    </row>
    <row r="579" spans="2:27" ht="12" customHeight="1">
      <c r="B579" s="241" t="s">
        <v>566</v>
      </c>
      <c r="C579" s="270">
        <v>10862</v>
      </c>
      <c r="D579" s="794" t="s">
        <v>683</v>
      </c>
      <c r="E579" s="794"/>
      <c r="F579" s="794"/>
      <c r="G579" s="794"/>
      <c r="H579" s="794"/>
      <c r="I579" s="794"/>
      <c r="J579" s="794"/>
      <c r="K579" s="794"/>
      <c r="L579" s="794"/>
      <c r="M579" s="794"/>
      <c r="N579" s="794"/>
      <c r="O579" s="795">
        <v>1410.45</v>
      </c>
      <c r="P579" s="795"/>
      <c r="Q579" s="795"/>
      <c r="R579" s="234" t="s">
        <v>339</v>
      </c>
      <c r="S579" s="797">
        <v>189.5</v>
      </c>
      <c r="T579" s="798"/>
      <c r="U579" s="842">
        <f t="shared" si="33"/>
        <v>267280</v>
      </c>
      <c r="V579" s="842"/>
      <c r="W579" s="842"/>
      <c r="X579" s="842"/>
      <c r="Y579" s="842"/>
      <c r="Z579" s="226"/>
      <c r="AA579">
        <v>189.5</v>
      </c>
    </row>
    <row r="580" spans="2:27" ht="12" customHeight="1">
      <c r="B580" s="241" t="s">
        <v>571</v>
      </c>
      <c r="C580" s="270">
        <v>105803</v>
      </c>
      <c r="D580" s="794" t="s">
        <v>688</v>
      </c>
      <c r="E580" s="794"/>
      <c r="F580" s="794"/>
      <c r="G580" s="794"/>
      <c r="H580" s="794"/>
      <c r="I580" s="794"/>
      <c r="J580" s="794"/>
      <c r="K580" s="794"/>
      <c r="L580" s="794"/>
      <c r="M580" s="794"/>
      <c r="N580" s="794"/>
      <c r="O580" s="795">
        <v>24173187</v>
      </c>
      <c r="P580" s="795"/>
      <c r="Q580" s="795"/>
      <c r="R580" s="234" t="s">
        <v>618</v>
      </c>
      <c r="S580" s="797">
        <v>1</v>
      </c>
      <c r="T580" s="798"/>
      <c r="U580" s="842">
        <f t="shared" si="33"/>
        <v>24173187</v>
      </c>
      <c r="V580" s="842"/>
      <c r="W580" s="842"/>
      <c r="X580" s="842"/>
      <c r="Y580" s="842"/>
      <c r="Z580" s="226"/>
      <c r="AA580">
        <v>1</v>
      </c>
    </row>
    <row r="581" spans="2:27" ht="12" customHeight="1">
      <c r="B581" s="241" t="s">
        <v>572</v>
      </c>
      <c r="C581" s="270"/>
      <c r="D581" s="794" t="s">
        <v>689</v>
      </c>
      <c r="E581" s="794"/>
      <c r="F581" s="794"/>
      <c r="G581" s="794"/>
      <c r="H581" s="794"/>
      <c r="I581" s="794"/>
      <c r="J581" s="794"/>
      <c r="K581" s="794"/>
      <c r="L581" s="794"/>
      <c r="M581" s="794"/>
      <c r="N581" s="794"/>
      <c r="O581" s="795">
        <v>95857</v>
      </c>
      <c r="P581" s="795"/>
      <c r="Q581" s="795"/>
      <c r="R581" s="234" t="s">
        <v>339</v>
      </c>
      <c r="S581" s="871">
        <v>24.23</v>
      </c>
      <c r="T581" s="872"/>
      <c r="U581" s="842">
        <f t="shared" si="33"/>
        <v>2322615</v>
      </c>
      <c r="V581" s="842"/>
      <c r="W581" s="842"/>
      <c r="X581" s="842"/>
      <c r="Y581" s="842"/>
      <c r="Z581" s="226"/>
      <c r="AA581">
        <v>24.23</v>
      </c>
    </row>
    <row r="582" spans="2:27" ht="12" customHeight="1">
      <c r="B582" s="271" t="s">
        <v>573</v>
      </c>
      <c r="C582" s="270">
        <v>14062</v>
      </c>
      <c r="D582" s="794" t="s">
        <v>690</v>
      </c>
      <c r="E582" s="794"/>
      <c r="F582" s="794"/>
      <c r="G582" s="794"/>
      <c r="H582" s="794"/>
      <c r="I582" s="794"/>
      <c r="J582" s="794"/>
      <c r="K582" s="794"/>
      <c r="L582" s="794"/>
      <c r="M582" s="794"/>
      <c r="N582" s="794"/>
      <c r="O582" s="795">
        <v>71507.23</v>
      </c>
      <c r="P582" s="795"/>
      <c r="Q582" s="795"/>
      <c r="R582" s="273" t="s">
        <v>339</v>
      </c>
      <c r="S582" s="797">
        <v>103.5</v>
      </c>
      <c r="T582" s="798"/>
      <c r="U582" s="842">
        <f t="shared" si="33"/>
        <v>7400998</v>
      </c>
      <c r="V582" s="842"/>
      <c r="W582" s="842"/>
      <c r="X582" s="842"/>
      <c r="Y582" s="842"/>
      <c r="Z582" s="226"/>
      <c r="AA582">
        <v>103.5</v>
      </c>
    </row>
    <row r="583" spans="2:27" ht="12" customHeight="1">
      <c r="B583" s="241" t="s">
        <v>629</v>
      </c>
      <c r="C583" s="270">
        <v>10918</v>
      </c>
      <c r="D583" s="794" t="s">
        <v>699</v>
      </c>
      <c r="E583" s="794"/>
      <c r="F583" s="794"/>
      <c r="G583" s="794"/>
      <c r="H583" s="794"/>
      <c r="I583" s="794"/>
      <c r="J583" s="794"/>
      <c r="K583" s="794"/>
      <c r="L583" s="794"/>
      <c r="M583" s="794"/>
      <c r="N583" s="794"/>
      <c r="O583" s="795">
        <v>13105.45</v>
      </c>
      <c r="P583" s="795"/>
      <c r="Q583" s="795"/>
      <c r="R583" s="267" t="s">
        <v>619</v>
      </c>
      <c r="S583" s="797">
        <v>29.07</v>
      </c>
      <c r="T583" s="798"/>
      <c r="U583" s="842">
        <f t="shared" si="33"/>
        <v>380975</v>
      </c>
      <c r="V583" s="842"/>
      <c r="W583" s="842"/>
      <c r="X583" s="842"/>
      <c r="Y583" s="842"/>
      <c r="Z583" s="226"/>
      <c r="AA583">
        <v>29.07</v>
      </c>
    </row>
    <row r="584" spans="2:27" ht="12" customHeight="1">
      <c r="B584" s="241" t="s">
        <v>630</v>
      </c>
      <c r="C584" s="270">
        <v>10127</v>
      </c>
      <c r="D584" s="794" t="s">
        <v>700</v>
      </c>
      <c r="E584" s="794"/>
      <c r="F584" s="794"/>
      <c r="G584" s="794"/>
      <c r="H584" s="794"/>
      <c r="I584" s="794"/>
      <c r="J584" s="794"/>
      <c r="K584" s="794"/>
      <c r="L584" s="794"/>
      <c r="M584" s="794"/>
      <c r="N584" s="794"/>
      <c r="O584" s="795">
        <v>5953.06</v>
      </c>
      <c r="P584" s="795"/>
      <c r="Q584" s="795"/>
      <c r="R584" s="266" t="s">
        <v>619</v>
      </c>
      <c r="S584" s="797">
        <v>65.33</v>
      </c>
      <c r="T584" s="798"/>
      <c r="U584" s="842">
        <f t="shared" si="33"/>
        <v>388913</v>
      </c>
      <c r="V584" s="842"/>
      <c r="W584" s="842"/>
      <c r="X584" s="842"/>
      <c r="Y584" s="842"/>
      <c r="Z584" s="226"/>
      <c r="AA584">
        <v>65.33</v>
      </c>
    </row>
    <row r="585" spans="2:27" ht="12" customHeight="1">
      <c r="B585" s="241" t="s">
        <v>641</v>
      </c>
      <c r="C585" s="270">
        <v>12889</v>
      </c>
      <c r="D585" s="794" t="s">
        <v>711</v>
      </c>
      <c r="E585" s="794"/>
      <c r="F585" s="794"/>
      <c r="G585" s="794"/>
      <c r="H585" s="794"/>
      <c r="I585" s="794"/>
      <c r="J585" s="794"/>
      <c r="K585" s="794"/>
      <c r="L585" s="794"/>
      <c r="M585" s="794"/>
      <c r="N585" s="794"/>
      <c r="O585" s="795">
        <v>16614.66</v>
      </c>
      <c r="P585" s="795"/>
      <c r="Q585" s="795"/>
      <c r="R585" s="266" t="s">
        <v>619</v>
      </c>
      <c r="S585" s="797">
        <v>25.54</v>
      </c>
      <c r="T585" s="798"/>
      <c r="U585" s="842">
        <f t="shared" si="33"/>
        <v>424338</v>
      </c>
      <c r="V585" s="842"/>
      <c r="W585" s="842"/>
      <c r="X585" s="842"/>
      <c r="Y585" s="842"/>
      <c r="Z585" s="226"/>
      <c r="AA585">
        <v>25.54</v>
      </c>
    </row>
    <row r="586" spans="2:27" ht="12" customHeight="1">
      <c r="B586" s="241" t="s">
        <v>642</v>
      </c>
      <c r="C586" s="270">
        <v>10206</v>
      </c>
      <c r="D586" s="794" t="s">
        <v>712</v>
      </c>
      <c r="E586" s="794"/>
      <c r="F586" s="794"/>
      <c r="G586" s="794"/>
      <c r="H586" s="794"/>
      <c r="I586" s="794"/>
      <c r="J586" s="794"/>
      <c r="K586" s="794"/>
      <c r="L586" s="794"/>
      <c r="M586" s="794"/>
      <c r="N586" s="794"/>
      <c r="O586" s="795">
        <v>6477.85</v>
      </c>
      <c r="P586" s="795"/>
      <c r="Q586" s="795"/>
      <c r="R586" s="266" t="s">
        <v>619</v>
      </c>
      <c r="S586" s="797">
        <v>31.54</v>
      </c>
      <c r="T586" s="798"/>
      <c r="U586" s="842">
        <f t="shared" si="33"/>
        <v>204311</v>
      </c>
      <c r="V586" s="842"/>
      <c r="W586" s="842"/>
      <c r="X586" s="842"/>
      <c r="Y586" s="842"/>
      <c r="Z586" s="226"/>
      <c r="AA586">
        <v>31.54</v>
      </c>
    </row>
    <row r="587" spans="2:27" ht="12" customHeight="1" thickBot="1">
      <c r="B587" s="4"/>
      <c r="C587" s="303"/>
      <c r="D587" s="227"/>
      <c r="E587" s="227"/>
      <c r="F587" s="227"/>
      <c r="G587" s="227"/>
      <c r="H587" s="227"/>
      <c r="I587" s="227"/>
      <c r="J587" s="227"/>
      <c r="K587" s="227"/>
      <c r="L587" s="227"/>
      <c r="M587" s="227"/>
      <c r="N587" s="227"/>
      <c r="O587" s="324"/>
      <c r="P587" s="324"/>
      <c r="Q587" s="324"/>
      <c r="R587" s="227"/>
      <c r="S587" s="227"/>
      <c r="T587" s="227"/>
      <c r="U587" s="227"/>
      <c r="V587" s="227"/>
      <c r="W587" s="227"/>
      <c r="X587" s="227"/>
      <c r="Y587" s="227"/>
      <c r="Z587" s="226"/>
    </row>
    <row r="588" spans="2:27" ht="12" customHeight="1" thickBot="1">
      <c r="B588" s="4"/>
      <c r="C588" s="303"/>
      <c r="D588" s="848" t="s">
        <v>735</v>
      </c>
      <c r="E588" s="849"/>
      <c r="F588" s="849"/>
      <c r="G588" s="849"/>
      <c r="H588" s="849"/>
      <c r="I588" s="849"/>
      <c r="J588" s="849"/>
      <c r="K588" s="849"/>
      <c r="L588" s="849"/>
      <c r="M588" s="849"/>
      <c r="N588" s="849"/>
      <c r="O588" s="849"/>
      <c r="P588" s="849"/>
      <c r="Q588" s="849"/>
      <c r="R588" s="849"/>
      <c r="S588" s="849"/>
      <c r="T588" s="850"/>
      <c r="U588" s="860"/>
      <c r="V588" s="861"/>
      <c r="W588" s="861"/>
      <c r="X588" s="861"/>
      <c r="Y588" s="862"/>
      <c r="Z588" s="226"/>
    </row>
    <row r="589" spans="2:27" ht="12" customHeight="1" thickBot="1">
      <c r="B589" s="4"/>
      <c r="C589" s="303"/>
      <c r="D589" s="848" t="s">
        <v>736</v>
      </c>
      <c r="E589" s="849"/>
      <c r="F589" s="849"/>
      <c r="G589" s="849"/>
      <c r="H589" s="849"/>
      <c r="I589" s="849"/>
      <c r="J589" s="849"/>
      <c r="K589" s="849"/>
      <c r="L589" s="849"/>
      <c r="M589" s="849"/>
      <c r="N589" s="849"/>
      <c r="O589" s="849"/>
      <c r="P589" s="849"/>
      <c r="Q589" s="849"/>
      <c r="R589" s="849"/>
      <c r="S589" s="849"/>
      <c r="T589" s="850"/>
      <c r="U589" s="851">
        <f>SUM(U518:Y586)</f>
        <v>175105900</v>
      </c>
      <c r="V589" s="852"/>
      <c r="W589" s="852"/>
      <c r="X589" s="852"/>
      <c r="Y589" s="853"/>
      <c r="Z589" s="226"/>
    </row>
    <row r="590" spans="2:27" ht="12" customHeight="1" thickBot="1">
      <c r="B590" s="4"/>
      <c r="C590" s="303"/>
      <c r="D590" s="227"/>
      <c r="E590" s="227"/>
      <c r="F590" s="227"/>
      <c r="G590" s="227"/>
      <c r="H590" s="227"/>
      <c r="I590" s="227"/>
      <c r="J590" s="227"/>
      <c r="K590" s="227"/>
      <c r="L590" s="227"/>
      <c r="M590" s="227"/>
      <c r="N590" s="227"/>
      <c r="O590" s="324"/>
      <c r="P590" s="324"/>
      <c r="Q590" s="324"/>
      <c r="R590" s="227"/>
      <c r="S590" s="227"/>
      <c r="T590" s="227"/>
      <c r="U590" s="227"/>
      <c r="V590" s="227"/>
      <c r="W590" s="227"/>
      <c r="X590" s="227"/>
      <c r="Y590" s="227"/>
      <c r="Z590" s="226"/>
    </row>
    <row r="591" spans="2:27" ht="12" customHeight="1" thickBot="1">
      <c r="B591" s="4"/>
      <c r="C591" s="303"/>
      <c r="D591" s="854" t="s">
        <v>737</v>
      </c>
      <c r="E591" s="855"/>
      <c r="F591" s="855"/>
      <c r="G591" s="855"/>
      <c r="H591" s="855"/>
      <c r="I591" s="855"/>
      <c r="J591" s="855"/>
      <c r="K591" s="855"/>
      <c r="L591" s="855"/>
      <c r="M591" s="855"/>
      <c r="N591" s="856"/>
      <c r="O591" s="325"/>
      <c r="P591" s="326"/>
      <c r="Q591" s="327"/>
      <c r="R591" s="300">
        <v>0.18</v>
      </c>
      <c r="S591" s="294"/>
      <c r="T591" s="295"/>
      <c r="U591" s="857">
        <f>+ROUND(R591*$U$589,0)</f>
        <v>31519062</v>
      </c>
      <c r="V591" s="858"/>
      <c r="W591" s="858"/>
      <c r="X591" s="858"/>
      <c r="Y591" s="859"/>
      <c r="Z591" s="226"/>
    </row>
    <row r="592" spans="2:27" ht="12" customHeight="1" thickBot="1">
      <c r="B592" s="4"/>
      <c r="C592" s="303"/>
      <c r="D592" s="854" t="s">
        <v>738</v>
      </c>
      <c r="E592" s="855"/>
      <c r="F592" s="855"/>
      <c r="G592" s="855"/>
      <c r="H592" s="855"/>
      <c r="I592" s="855"/>
      <c r="J592" s="855"/>
      <c r="K592" s="855"/>
      <c r="L592" s="855"/>
      <c r="M592" s="855"/>
      <c r="N592" s="856"/>
      <c r="O592" s="328"/>
      <c r="P592" s="329"/>
      <c r="Q592" s="330"/>
      <c r="R592" s="301">
        <v>0.01</v>
      </c>
      <c r="S592" s="298"/>
      <c r="T592" s="299"/>
      <c r="U592" s="857">
        <f t="shared" ref="U592:U593" si="34">+ROUND(R592*$U$589,0)</f>
        <v>1751059</v>
      </c>
      <c r="V592" s="858"/>
      <c r="W592" s="858"/>
      <c r="X592" s="858"/>
      <c r="Y592" s="859"/>
      <c r="Z592" s="226"/>
    </row>
    <row r="593" spans="2:26" ht="12" customHeight="1" thickBot="1">
      <c r="B593" s="4"/>
      <c r="C593" s="303"/>
      <c r="D593" s="854" t="s">
        <v>739</v>
      </c>
      <c r="E593" s="855"/>
      <c r="F593" s="855"/>
      <c r="G593" s="855"/>
      <c r="H593" s="855"/>
      <c r="I593" s="855"/>
      <c r="J593" s="855"/>
      <c r="K593" s="855"/>
      <c r="L593" s="855"/>
      <c r="M593" s="855"/>
      <c r="N593" s="856"/>
      <c r="O593" s="331"/>
      <c r="P593" s="332"/>
      <c r="Q593" s="333"/>
      <c r="R593" s="302">
        <v>0.05</v>
      </c>
      <c r="S593" s="296"/>
      <c r="T593" s="297"/>
      <c r="U593" s="866">
        <f t="shared" si="34"/>
        <v>8755295</v>
      </c>
      <c r="V593" s="867"/>
      <c r="W593" s="867"/>
      <c r="X593" s="867"/>
      <c r="Y593" s="868"/>
      <c r="Z593" s="226"/>
    </row>
    <row r="594" spans="2:26" ht="12" customHeight="1" thickBot="1">
      <c r="B594" s="4"/>
      <c r="C594" s="303"/>
      <c r="D594" s="227"/>
      <c r="E594" s="227"/>
      <c r="F594" s="227"/>
      <c r="G594" s="227"/>
      <c r="H594" s="227"/>
      <c r="I594" s="227"/>
      <c r="J594" s="227"/>
      <c r="K594" s="227"/>
      <c r="L594" s="227"/>
      <c r="M594" s="227"/>
      <c r="N594" s="227"/>
      <c r="O594" s="324"/>
      <c r="P594" s="324"/>
      <c r="Q594" s="324"/>
      <c r="R594" s="227"/>
      <c r="S594" s="227"/>
      <c r="T594" s="227"/>
      <c r="U594" s="227"/>
      <c r="V594" s="227"/>
      <c r="W594" s="227"/>
      <c r="X594" s="227"/>
      <c r="Y594" s="227"/>
      <c r="Z594" s="226"/>
    </row>
    <row r="595" spans="2:26" ht="12" customHeight="1" thickBot="1">
      <c r="B595" s="4"/>
      <c r="C595" s="303"/>
      <c r="D595" s="848" t="s">
        <v>740</v>
      </c>
      <c r="E595" s="849"/>
      <c r="F595" s="849"/>
      <c r="G595" s="849"/>
      <c r="H595" s="849"/>
      <c r="I595" s="849"/>
      <c r="J595" s="849"/>
      <c r="K595" s="849"/>
      <c r="L595" s="849"/>
      <c r="M595" s="849"/>
      <c r="N595" s="849"/>
      <c r="O595" s="849"/>
      <c r="P595" s="849"/>
      <c r="Q595" s="849"/>
      <c r="R595" s="849"/>
      <c r="S595" s="849"/>
      <c r="T595" s="850"/>
      <c r="U595" s="866">
        <f>SUM(U591:Y594)</f>
        <v>42025416</v>
      </c>
      <c r="V595" s="867"/>
      <c r="W595" s="867"/>
      <c r="X595" s="867"/>
      <c r="Y595" s="868"/>
      <c r="Z595" s="226"/>
    </row>
    <row r="596" spans="2:26" ht="12" customHeight="1" thickBot="1">
      <c r="B596" s="4"/>
      <c r="C596" s="303"/>
      <c r="D596" s="848" t="s">
        <v>741</v>
      </c>
      <c r="E596" s="849"/>
      <c r="F596" s="849"/>
      <c r="G596" s="849"/>
      <c r="H596" s="849"/>
      <c r="I596" s="849"/>
      <c r="J596" s="849"/>
      <c r="K596" s="849"/>
      <c r="L596" s="849"/>
      <c r="M596" s="849"/>
      <c r="N596" s="849"/>
      <c r="O596" s="849"/>
      <c r="P596" s="849"/>
      <c r="Q596" s="849"/>
      <c r="R596" s="849"/>
      <c r="S596" s="849"/>
      <c r="T596" s="850"/>
      <c r="U596" s="851">
        <f>+U595+U589</f>
        <v>217131316</v>
      </c>
      <c r="V596" s="852"/>
      <c r="W596" s="852"/>
      <c r="X596" s="852"/>
      <c r="Y596" s="853"/>
      <c r="Z596" s="226"/>
    </row>
    <row r="597" spans="2:26" ht="12" customHeight="1" thickBot="1">
      <c r="B597" s="4"/>
      <c r="C597" s="303"/>
      <c r="D597" s="227"/>
      <c r="E597" s="227"/>
      <c r="F597" s="227"/>
      <c r="G597" s="227"/>
      <c r="H597" s="227"/>
      <c r="I597" s="227"/>
      <c r="J597" s="227"/>
      <c r="K597" s="227"/>
      <c r="L597" s="227"/>
      <c r="M597" s="227"/>
      <c r="N597" s="227"/>
      <c r="O597" s="324"/>
      <c r="P597" s="324"/>
      <c r="Q597" s="324"/>
      <c r="R597" s="227"/>
      <c r="S597" s="227"/>
      <c r="T597" s="227"/>
      <c r="U597" s="227"/>
      <c r="V597" s="227"/>
      <c r="W597" s="227"/>
      <c r="X597" s="227"/>
      <c r="Y597" s="227"/>
      <c r="Z597" s="226"/>
    </row>
    <row r="598" spans="2:26" ht="12" customHeight="1" thickBot="1">
      <c r="B598" s="4"/>
      <c r="C598" s="303"/>
      <c r="D598" s="863" t="s">
        <v>742</v>
      </c>
      <c r="E598" s="864"/>
      <c r="F598" s="864"/>
      <c r="G598" s="864"/>
      <c r="H598" s="864"/>
      <c r="I598" s="864"/>
      <c r="J598" s="864"/>
      <c r="K598" s="864"/>
      <c r="L598" s="864"/>
      <c r="M598" s="864"/>
      <c r="N598" s="865"/>
      <c r="O598" s="334"/>
      <c r="P598" s="324"/>
      <c r="Q598" s="335"/>
      <c r="R598" s="306">
        <v>4.2150259968363142E-2</v>
      </c>
      <c r="S598" s="294"/>
      <c r="T598" s="295"/>
      <c r="U598" s="857">
        <f>+ROUND(R598*$U$589,0)</f>
        <v>7380759</v>
      </c>
      <c r="V598" s="858"/>
      <c r="W598" s="858"/>
      <c r="X598" s="858"/>
      <c r="Y598" s="859"/>
      <c r="Z598" s="226"/>
    </row>
    <row r="599" spans="2:26" ht="12" customHeight="1" thickBot="1">
      <c r="B599" s="4"/>
      <c r="C599" s="303"/>
      <c r="D599" s="863" t="s">
        <v>743</v>
      </c>
      <c r="E599" s="864"/>
      <c r="F599" s="864"/>
      <c r="G599" s="864"/>
      <c r="H599" s="864"/>
      <c r="I599" s="864"/>
      <c r="J599" s="864"/>
      <c r="K599" s="864"/>
      <c r="L599" s="864"/>
      <c r="M599" s="864"/>
      <c r="N599" s="865"/>
      <c r="O599" s="336"/>
      <c r="P599" s="337"/>
      <c r="Q599" s="338"/>
      <c r="R599" s="307">
        <v>1.3361418773940233E-2</v>
      </c>
      <c r="S599" s="298"/>
      <c r="T599" s="299"/>
      <c r="U599" s="857">
        <f t="shared" ref="U599" si="35">+ROUND(R599*$U$589,0)</f>
        <v>2339663</v>
      </c>
      <c r="V599" s="858"/>
      <c r="W599" s="858"/>
      <c r="X599" s="858"/>
      <c r="Y599" s="859"/>
      <c r="Z599" s="226"/>
    </row>
    <row r="600" spans="2:26" ht="12" customHeight="1" thickBot="1">
      <c r="B600" s="4"/>
      <c r="C600" s="303"/>
      <c r="D600" s="863" t="s">
        <v>744</v>
      </c>
      <c r="E600" s="864"/>
      <c r="F600" s="864"/>
      <c r="G600" s="864"/>
      <c r="H600" s="864"/>
      <c r="I600" s="864"/>
      <c r="J600" s="864"/>
      <c r="K600" s="864"/>
      <c r="L600" s="864"/>
      <c r="M600" s="864"/>
      <c r="N600" s="865"/>
      <c r="O600" s="334"/>
      <c r="P600" s="324"/>
      <c r="Q600" s="335"/>
      <c r="R600" s="308">
        <v>1.3578708661540624E-2</v>
      </c>
      <c r="S600" s="296"/>
      <c r="T600" s="297"/>
      <c r="U600" s="857">
        <f>+ROUND(R600*$U$589,0)+1</f>
        <v>2377713</v>
      </c>
      <c r="V600" s="858"/>
      <c r="W600" s="858"/>
      <c r="X600" s="858"/>
      <c r="Y600" s="859"/>
      <c r="Z600" s="226"/>
    </row>
    <row r="601" spans="2:26" ht="12" customHeight="1" thickBot="1">
      <c r="B601" s="4"/>
      <c r="C601" s="303"/>
      <c r="D601" s="863" t="s">
        <v>745</v>
      </c>
      <c r="E601" s="864"/>
      <c r="F601" s="864"/>
      <c r="G601" s="864"/>
      <c r="H601" s="864"/>
      <c r="I601" s="864"/>
      <c r="J601" s="864"/>
      <c r="K601" s="864"/>
      <c r="L601" s="864"/>
      <c r="M601" s="864"/>
      <c r="N601" s="865"/>
      <c r="O601" s="334"/>
      <c r="P601" s="324"/>
      <c r="Q601" s="324"/>
      <c r="R601" s="227"/>
      <c r="S601" s="227"/>
      <c r="T601" s="227"/>
      <c r="U601" s="851">
        <f>+U596+U598+U599+U600</f>
        <v>229229451</v>
      </c>
      <c r="V601" s="852"/>
      <c r="W601" s="852"/>
      <c r="X601" s="852"/>
      <c r="Y601" s="853"/>
      <c r="Z601" s="226"/>
    </row>
    <row r="602" spans="2:26" ht="12" customHeight="1" thickBot="1">
      <c r="B602" s="4"/>
      <c r="C602" s="303"/>
      <c r="D602" s="227"/>
      <c r="E602" s="227"/>
      <c r="F602" s="227"/>
      <c r="G602" s="227"/>
      <c r="H602" s="227"/>
      <c r="I602" s="227"/>
      <c r="J602" s="227"/>
      <c r="K602" s="227"/>
      <c r="L602" s="227"/>
      <c r="M602" s="227"/>
      <c r="N602" s="227"/>
      <c r="O602" s="324"/>
      <c r="P602" s="324"/>
      <c r="Q602" s="324"/>
      <c r="R602" s="227"/>
      <c r="S602" s="227"/>
      <c r="T602" s="227"/>
      <c r="U602" s="227"/>
      <c r="V602" s="227"/>
      <c r="W602" s="227"/>
      <c r="X602" s="227"/>
      <c r="Y602" s="227"/>
      <c r="Z602" s="226"/>
    </row>
    <row r="603" spans="2:26" ht="12" customHeight="1" thickBot="1">
      <c r="B603" s="4"/>
      <c r="C603" s="303"/>
      <c r="D603" s="863" t="s">
        <v>746</v>
      </c>
      <c r="E603" s="864"/>
      <c r="F603" s="864"/>
      <c r="G603" s="864"/>
      <c r="H603" s="864"/>
      <c r="I603" s="864"/>
      <c r="J603" s="864"/>
      <c r="K603" s="864"/>
      <c r="L603" s="864"/>
      <c r="M603" s="864"/>
      <c r="N603" s="865"/>
      <c r="O603" s="334"/>
      <c r="P603" s="324"/>
      <c r="Q603" s="324"/>
      <c r="R603" s="227"/>
      <c r="S603" s="227"/>
      <c r="T603" s="227"/>
      <c r="U603" s="866">
        <v>0</v>
      </c>
      <c r="V603" s="867"/>
      <c r="W603" s="867"/>
      <c r="X603" s="867"/>
      <c r="Y603" s="868"/>
      <c r="Z603" s="226"/>
    </row>
    <row r="604" spans="2:26" ht="12" customHeight="1" thickBot="1">
      <c r="B604" s="4"/>
      <c r="C604" s="303"/>
      <c r="D604" s="227"/>
      <c r="E604" s="227"/>
      <c r="F604" s="227"/>
      <c r="G604" s="227"/>
      <c r="H604" s="227"/>
      <c r="I604" s="227"/>
      <c r="J604" s="227"/>
      <c r="K604" s="227"/>
      <c r="L604" s="227"/>
      <c r="M604" s="227"/>
      <c r="N604" s="227"/>
      <c r="O604" s="324"/>
      <c r="P604" s="324"/>
      <c r="Q604" s="324"/>
      <c r="R604" s="227"/>
      <c r="S604" s="227"/>
      <c r="T604" s="227"/>
      <c r="U604" s="227"/>
      <c r="V604" s="227"/>
      <c r="W604" s="227"/>
      <c r="X604" s="227"/>
      <c r="Y604" s="227"/>
      <c r="Z604" s="226"/>
    </row>
    <row r="605" spans="2:26" ht="12" customHeight="1" thickBot="1">
      <c r="B605" s="4"/>
      <c r="C605" s="303"/>
      <c r="D605" s="863" t="s">
        <v>747</v>
      </c>
      <c r="E605" s="864"/>
      <c r="F605" s="864"/>
      <c r="G605" s="864"/>
      <c r="H605" s="864"/>
      <c r="I605" s="864"/>
      <c r="J605" s="864"/>
      <c r="K605" s="864"/>
      <c r="L605" s="864"/>
      <c r="M605" s="864"/>
      <c r="N605" s="865"/>
      <c r="O605" s="334"/>
      <c r="P605" s="324"/>
      <c r="Q605" s="324"/>
      <c r="R605" s="227"/>
      <c r="S605" s="227"/>
      <c r="T605" s="227"/>
      <c r="U605" s="851">
        <f>+U601+U603+U588</f>
        <v>229229451</v>
      </c>
      <c r="V605" s="852"/>
      <c r="W605" s="852"/>
      <c r="X605" s="852"/>
      <c r="Y605" s="853"/>
      <c r="Z605" s="226"/>
    </row>
    <row r="606" spans="2:26" ht="12" customHeight="1">
      <c r="B606" s="4"/>
      <c r="C606" s="232"/>
      <c r="D606" s="227"/>
      <c r="E606" s="227"/>
      <c r="F606" s="227"/>
      <c r="G606" s="227"/>
      <c r="H606" s="227"/>
      <c r="I606" s="227"/>
      <c r="J606" s="227"/>
      <c r="K606" s="227"/>
      <c r="L606" s="227"/>
      <c r="M606" s="227"/>
      <c r="N606" s="227"/>
      <c r="O606" s="324"/>
      <c r="P606" s="324"/>
      <c r="Q606" s="324"/>
      <c r="R606" s="227"/>
      <c r="S606" s="227"/>
      <c r="T606" s="227"/>
      <c r="U606" s="227"/>
      <c r="V606" s="227"/>
      <c r="W606" s="227"/>
      <c r="X606" s="227"/>
      <c r="Y606" s="227"/>
      <c r="Z606" s="226"/>
    </row>
    <row r="607" spans="2:26" ht="12" customHeight="1">
      <c r="B607" s="4"/>
      <c r="C607" s="232"/>
      <c r="D607" s="227"/>
      <c r="E607" s="227"/>
      <c r="F607" s="227"/>
      <c r="G607" s="227"/>
      <c r="H607" s="227"/>
      <c r="I607" s="227"/>
      <c r="J607" s="227"/>
      <c r="K607" s="227"/>
      <c r="L607" s="227"/>
      <c r="M607" s="227"/>
      <c r="N607" s="227"/>
      <c r="O607" s="324"/>
      <c r="P607" s="324"/>
      <c r="Q607" s="324"/>
      <c r="R607" s="227"/>
      <c r="S607" s="227"/>
      <c r="T607" s="227"/>
      <c r="U607" s="227"/>
      <c r="V607" s="227"/>
      <c r="W607" s="227"/>
      <c r="X607" s="227"/>
      <c r="Y607" s="227"/>
      <c r="Z607" s="226"/>
    </row>
    <row r="608" spans="2:26" ht="12" customHeight="1">
      <c r="B608" s="4"/>
      <c r="C608" s="232"/>
      <c r="D608" s="227"/>
      <c r="E608" s="227"/>
      <c r="F608" s="227"/>
      <c r="G608" s="227"/>
      <c r="H608" s="227"/>
      <c r="I608" s="227"/>
      <c r="J608" s="227"/>
      <c r="K608" s="227"/>
      <c r="L608" s="227"/>
      <c r="M608" s="227"/>
      <c r="N608" s="227"/>
      <c r="O608" s="324"/>
      <c r="P608" s="324"/>
      <c r="Q608" s="324"/>
      <c r="R608" s="227"/>
      <c r="S608" s="227"/>
      <c r="T608" s="227"/>
      <c r="U608" s="227"/>
      <c r="V608" s="227"/>
      <c r="W608" s="227"/>
      <c r="X608" s="227"/>
      <c r="Y608" s="227"/>
      <c r="Z608" s="226"/>
    </row>
    <row r="609" spans="2:27" ht="12" customHeight="1">
      <c r="B609" s="4"/>
      <c r="C609" s="812" t="s">
        <v>752</v>
      </c>
      <c r="D609" s="813"/>
      <c r="E609" s="813"/>
      <c r="F609" s="813"/>
      <c r="G609" s="813"/>
      <c r="H609" s="813"/>
      <c r="I609" s="813"/>
      <c r="J609" s="813"/>
      <c r="K609" s="813"/>
      <c r="L609" s="813"/>
      <c r="M609" s="813"/>
      <c r="N609" s="813"/>
      <c r="O609" s="813"/>
      <c r="P609" s="813"/>
      <c r="Q609" s="813"/>
      <c r="R609" s="813"/>
      <c r="S609" s="813"/>
      <c r="T609" s="813"/>
      <c r="U609" s="813"/>
      <c r="V609" s="813"/>
      <c r="W609" s="813"/>
      <c r="X609" s="813"/>
      <c r="Y609" s="814"/>
      <c r="Z609" s="226"/>
    </row>
    <row r="610" spans="2:27" ht="12" customHeight="1">
      <c r="B610" s="4"/>
      <c r="C610" s="233" t="s">
        <v>369</v>
      </c>
      <c r="D610" s="870" t="s">
        <v>751</v>
      </c>
      <c r="E610" s="870"/>
      <c r="F610" s="870"/>
      <c r="G610" s="870"/>
      <c r="H610" s="870"/>
      <c r="I610" s="870"/>
      <c r="J610" s="870"/>
      <c r="K610" s="870"/>
      <c r="L610" s="870"/>
      <c r="M610" s="870"/>
      <c r="N610" s="870"/>
      <c r="O610" s="815" t="s">
        <v>370</v>
      </c>
      <c r="P610" s="816"/>
      <c r="Q610" s="816"/>
      <c r="R610" s="233" t="s">
        <v>201</v>
      </c>
      <c r="S610" s="818" t="s">
        <v>371</v>
      </c>
      <c r="T610" s="819"/>
      <c r="U610" s="820" t="s">
        <v>372</v>
      </c>
      <c r="V610" s="820"/>
      <c r="W610" s="820"/>
      <c r="X610" s="820"/>
      <c r="Y610" s="820"/>
      <c r="Z610" s="226"/>
    </row>
    <row r="611" spans="2:27" ht="12" customHeight="1">
      <c r="B611" s="4"/>
      <c r="C611" s="288"/>
      <c r="D611" s="802" t="s">
        <v>377</v>
      </c>
      <c r="E611" s="802"/>
      <c r="F611" s="802"/>
      <c r="G611" s="802"/>
      <c r="H611" s="802"/>
      <c r="I611" s="802"/>
      <c r="J611" s="802"/>
      <c r="K611" s="802"/>
      <c r="L611" s="802"/>
      <c r="M611" s="802"/>
      <c r="N611" s="802"/>
      <c r="O611" s="319"/>
      <c r="P611" s="320"/>
      <c r="Q611" s="320"/>
      <c r="R611" s="290"/>
      <c r="S611" s="284"/>
      <c r="T611" s="289"/>
      <c r="U611" s="291"/>
      <c r="V611" s="292"/>
      <c r="W611" s="292"/>
      <c r="X611" s="292"/>
      <c r="Y611" s="293"/>
      <c r="Z611" s="226"/>
    </row>
    <row r="612" spans="2:27" ht="12" customHeight="1">
      <c r="B612" s="4"/>
      <c r="C612" s="235"/>
      <c r="D612" s="793" t="s">
        <v>378</v>
      </c>
      <c r="E612" s="793"/>
      <c r="F612" s="793"/>
      <c r="G612" s="793"/>
      <c r="H612" s="793"/>
      <c r="I612" s="793"/>
      <c r="J612" s="793"/>
      <c r="K612" s="793"/>
      <c r="L612" s="793"/>
      <c r="M612" s="793"/>
      <c r="N612" s="793"/>
      <c r="O612" s="321"/>
      <c r="P612" s="322"/>
      <c r="Q612" s="323"/>
      <c r="R612" s="246"/>
      <c r="S612" s="244"/>
      <c r="T612" s="244"/>
      <c r="U612" s="244"/>
      <c r="V612" s="244"/>
      <c r="W612" s="244"/>
      <c r="X612" s="244"/>
      <c r="Y612" s="245"/>
      <c r="Z612" s="226"/>
    </row>
    <row r="613" spans="2:27" ht="12" customHeight="1">
      <c r="B613" s="4"/>
      <c r="C613" s="236" t="s">
        <v>379</v>
      </c>
      <c r="D613" s="794" t="s">
        <v>380</v>
      </c>
      <c r="E613" s="794"/>
      <c r="F613" s="794"/>
      <c r="G613" s="794"/>
      <c r="H613" s="794"/>
      <c r="I613" s="794"/>
      <c r="J613" s="794"/>
      <c r="K613" s="794"/>
      <c r="L613" s="794"/>
      <c r="M613" s="794"/>
      <c r="N613" s="794"/>
      <c r="O613" s="795">
        <v>26875</v>
      </c>
      <c r="P613" s="795"/>
      <c r="Q613" s="796"/>
      <c r="R613" s="234" t="s">
        <v>381</v>
      </c>
      <c r="S613" s="797">
        <v>360.86</v>
      </c>
      <c r="T613" s="798"/>
      <c r="U613" s="799">
        <f>+ROUND(O613*S613,0)</f>
        <v>9698113</v>
      </c>
      <c r="V613" s="800"/>
      <c r="W613" s="800"/>
      <c r="X613" s="800"/>
      <c r="Y613" s="801"/>
      <c r="Z613" s="226"/>
      <c r="AA613">
        <v>360.86</v>
      </c>
    </row>
    <row r="614" spans="2:27" ht="12" customHeight="1">
      <c r="B614" s="4"/>
      <c r="C614" s="258"/>
      <c r="D614" s="793" t="s">
        <v>387</v>
      </c>
      <c r="E614" s="793"/>
      <c r="F614" s="793"/>
      <c r="G614" s="793"/>
      <c r="H614" s="793"/>
      <c r="I614" s="793"/>
      <c r="J614" s="793"/>
      <c r="K614" s="793"/>
      <c r="L614" s="793"/>
      <c r="M614" s="793"/>
      <c r="N614" s="793"/>
      <c r="O614" s="821"/>
      <c r="P614" s="821"/>
      <c r="Q614" s="822"/>
      <c r="R614" s="259"/>
      <c r="S614" s="823"/>
      <c r="T614" s="824"/>
      <c r="U614" s="825"/>
      <c r="V614" s="826"/>
      <c r="W614" s="826"/>
      <c r="X614" s="826"/>
      <c r="Y614" s="827"/>
      <c r="Z614" s="226"/>
      <c r="AA614">
        <v>0</v>
      </c>
    </row>
    <row r="615" spans="2:27" ht="12" customHeight="1">
      <c r="B615" s="4"/>
      <c r="C615" s="236" t="s">
        <v>388</v>
      </c>
      <c r="D615" s="794" t="s">
        <v>389</v>
      </c>
      <c r="E615" s="794"/>
      <c r="F615" s="794"/>
      <c r="G615" s="794"/>
      <c r="H615" s="794"/>
      <c r="I615" s="794"/>
      <c r="J615" s="794"/>
      <c r="K615" s="794"/>
      <c r="L615" s="794"/>
      <c r="M615" s="794"/>
      <c r="N615" s="794"/>
      <c r="O615" s="795">
        <v>42396</v>
      </c>
      <c r="P615" s="795"/>
      <c r="Q615" s="796"/>
      <c r="R615" s="238" t="s">
        <v>390</v>
      </c>
      <c r="S615" s="797">
        <v>4</v>
      </c>
      <c r="T615" s="798"/>
      <c r="U615" s="799">
        <f t="shared" ref="U615" si="36">+ROUND(O615*S615,0)</f>
        <v>169584</v>
      </c>
      <c r="V615" s="800"/>
      <c r="W615" s="800"/>
      <c r="X615" s="800"/>
      <c r="Y615" s="801"/>
      <c r="Z615" s="226"/>
      <c r="AA615">
        <v>4</v>
      </c>
    </row>
    <row r="616" spans="2:27" ht="12" customHeight="1">
      <c r="B616" s="4"/>
      <c r="C616" s="260"/>
      <c r="D616" s="793" t="s">
        <v>400</v>
      </c>
      <c r="E616" s="793"/>
      <c r="F616" s="793"/>
      <c r="G616" s="793"/>
      <c r="H616" s="793"/>
      <c r="I616" s="793"/>
      <c r="J616" s="793"/>
      <c r="K616" s="793"/>
      <c r="L616" s="793"/>
      <c r="M616" s="793"/>
      <c r="N616" s="793"/>
      <c r="O616" s="828"/>
      <c r="P616" s="828"/>
      <c r="Q616" s="829"/>
      <c r="R616" s="261"/>
      <c r="S616" s="823"/>
      <c r="T616" s="824"/>
      <c r="U616" s="832"/>
      <c r="V616" s="833"/>
      <c r="W616" s="833"/>
      <c r="X616" s="833"/>
      <c r="Y616" s="834"/>
      <c r="Z616" s="226"/>
      <c r="AA616">
        <v>0</v>
      </c>
    </row>
    <row r="617" spans="2:27" ht="12" customHeight="1">
      <c r="B617" s="4"/>
      <c r="C617" s="260"/>
      <c r="D617" s="793" t="s">
        <v>405</v>
      </c>
      <c r="E617" s="793"/>
      <c r="F617" s="793"/>
      <c r="G617" s="793"/>
      <c r="H617" s="793"/>
      <c r="I617" s="793"/>
      <c r="J617" s="793"/>
      <c r="K617" s="793"/>
      <c r="L617" s="793"/>
      <c r="M617" s="793"/>
      <c r="N617" s="793"/>
      <c r="O617" s="821"/>
      <c r="P617" s="821"/>
      <c r="Q617" s="822"/>
      <c r="R617" s="262"/>
      <c r="S617" s="823"/>
      <c r="T617" s="824"/>
      <c r="U617" s="825"/>
      <c r="V617" s="826"/>
      <c r="W617" s="826"/>
      <c r="X617" s="826"/>
      <c r="Y617" s="827"/>
      <c r="Z617" s="226"/>
      <c r="AA617">
        <v>0</v>
      </c>
    </row>
    <row r="618" spans="2:27" ht="12" customHeight="1">
      <c r="B618" s="4"/>
      <c r="C618" s="236" t="s">
        <v>406</v>
      </c>
      <c r="D618" s="794" t="s">
        <v>407</v>
      </c>
      <c r="E618" s="794"/>
      <c r="F618" s="794"/>
      <c r="G618" s="794"/>
      <c r="H618" s="794"/>
      <c r="I618" s="794"/>
      <c r="J618" s="794"/>
      <c r="K618" s="794"/>
      <c r="L618" s="794"/>
      <c r="M618" s="794"/>
      <c r="N618" s="794"/>
      <c r="O618" s="795">
        <v>98054</v>
      </c>
      <c r="P618" s="795"/>
      <c r="Q618" s="796"/>
      <c r="R618" s="234" t="s">
        <v>402</v>
      </c>
      <c r="S618" s="797">
        <v>32.53</v>
      </c>
      <c r="T618" s="798"/>
      <c r="U618" s="799">
        <f t="shared" ref="U618:U619" si="37">+ROUND(O618*S618,0)</f>
        <v>3189697</v>
      </c>
      <c r="V618" s="800"/>
      <c r="W618" s="800"/>
      <c r="X618" s="800"/>
      <c r="Y618" s="801"/>
      <c r="Z618" s="226"/>
      <c r="AA618">
        <v>32.53</v>
      </c>
    </row>
    <row r="619" spans="2:27" ht="12" customHeight="1">
      <c r="B619" s="4"/>
      <c r="C619" s="236" t="s">
        <v>408</v>
      </c>
      <c r="D619" s="794" t="s">
        <v>409</v>
      </c>
      <c r="E619" s="794"/>
      <c r="F619" s="794"/>
      <c r="G619" s="794"/>
      <c r="H619" s="794"/>
      <c r="I619" s="794"/>
      <c r="J619" s="794"/>
      <c r="K619" s="794"/>
      <c r="L619" s="794"/>
      <c r="M619" s="794"/>
      <c r="N619" s="794"/>
      <c r="O619" s="795">
        <v>80392</v>
      </c>
      <c r="P619" s="795"/>
      <c r="Q619" s="796"/>
      <c r="R619" s="238" t="s">
        <v>402</v>
      </c>
      <c r="S619" s="797">
        <v>34.53</v>
      </c>
      <c r="T619" s="798"/>
      <c r="U619" s="799">
        <f t="shared" si="37"/>
        <v>2775936</v>
      </c>
      <c r="V619" s="800"/>
      <c r="W619" s="800"/>
      <c r="X619" s="800"/>
      <c r="Y619" s="801"/>
      <c r="Z619" s="226"/>
      <c r="AA619">
        <v>34.53</v>
      </c>
    </row>
    <row r="620" spans="2:27" ht="12" customHeight="1">
      <c r="B620" s="4"/>
      <c r="C620" s="263"/>
      <c r="D620" s="793" t="s">
        <v>415</v>
      </c>
      <c r="E620" s="793"/>
      <c r="F620" s="793"/>
      <c r="G620" s="793"/>
      <c r="H620" s="793"/>
      <c r="I620" s="793"/>
      <c r="J620" s="793"/>
      <c r="K620" s="793"/>
      <c r="L620" s="793"/>
      <c r="M620" s="793"/>
      <c r="N620" s="793"/>
      <c r="O620" s="828"/>
      <c r="P620" s="828"/>
      <c r="Q620" s="829"/>
      <c r="R620" s="261"/>
      <c r="S620" s="823"/>
      <c r="T620" s="824"/>
      <c r="U620" s="832"/>
      <c r="V620" s="833"/>
      <c r="W620" s="833"/>
      <c r="X620" s="833"/>
      <c r="Y620" s="834"/>
      <c r="Z620" s="226"/>
      <c r="AA620">
        <v>0</v>
      </c>
    </row>
    <row r="621" spans="2:27" ht="12" customHeight="1">
      <c r="B621" s="4"/>
      <c r="C621" s="263"/>
      <c r="D621" s="793" t="s">
        <v>416</v>
      </c>
      <c r="E621" s="793"/>
      <c r="F621" s="793"/>
      <c r="G621" s="793"/>
      <c r="H621" s="793"/>
      <c r="I621" s="793"/>
      <c r="J621" s="793"/>
      <c r="K621" s="793"/>
      <c r="L621" s="793"/>
      <c r="M621" s="793"/>
      <c r="N621" s="793"/>
      <c r="O621" s="828"/>
      <c r="P621" s="828"/>
      <c r="Q621" s="829"/>
      <c r="R621" s="261"/>
      <c r="S621" s="823"/>
      <c r="T621" s="824"/>
      <c r="U621" s="832"/>
      <c r="V621" s="833"/>
      <c r="W621" s="833"/>
      <c r="X621" s="833"/>
      <c r="Y621" s="834"/>
      <c r="Z621" s="226"/>
      <c r="AA621">
        <v>0</v>
      </c>
    </row>
    <row r="622" spans="2:27" ht="12" customHeight="1">
      <c r="B622" s="4"/>
      <c r="C622" s="240" t="s">
        <v>420</v>
      </c>
      <c r="D622" s="794" t="s">
        <v>421</v>
      </c>
      <c r="E622" s="794"/>
      <c r="F622" s="794"/>
      <c r="G622" s="794"/>
      <c r="H622" s="794"/>
      <c r="I622" s="794"/>
      <c r="J622" s="794"/>
      <c r="K622" s="794"/>
      <c r="L622" s="794"/>
      <c r="M622" s="794"/>
      <c r="N622" s="794"/>
      <c r="O622" s="795">
        <v>405979</v>
      </c>
      <c r="P622" s="795"/>
      <c r="Q622" s="796"/>
      <c r="R622" s="238" t="s">
        <v>381</v>
      </c>
      <c r="S622" s="871">
        <v>123.5</v>
      </c>
      <c r="T622" s="872"/>
      <c r="U622" s="799">
        <f t="shared" ref="U622" si="38">+ROUND(O622*S622,0)</f>
        <v>50138407</v>
      </c>
      <c r="V622" s="800"/>
      <c r="W622" s="800"/>
      <c r="X622" s="800"/>
      <c r="Y622" s="801"/>
      <c r="Z622" s="226"/>
      <c r="AA622">
        <v>123.5</v>
      </c>
    </row>
    <row r="623" spans="2:27" ht="12" customHeight="1">
      <c r="B623" s="4"/>
      <c r="C623" s="263"/>
      <c r="D623" s="793" t="s">
        <v>438</v>
      </c>
      <c r="E623" s="793"/>
      <c r="F623" s="793"/>
      <c r="G623" s="793"/>
      <c r="H623" s="793"/>
      <c r="I623" s="793"/>
      <c r="J623" s="793"/>
      <c r="K623" s="793"/>
      <c r="L623" s="793"/>
      <c r="M623" s="793"/>
      <c r="N623" s="793"/>
      <c r="O623" s="828"/>
      <c r="P623" s="828"/>
      <c r="Q623" s="829"/>
      <c r="R623" s="261"/>
      <c r="S623" s="823"/>
      <c r="T623" s="824"/>
      <c r="U623" s="832"/>
      <c r="V623" s="833"/>
      <c r="W623" s="833"/>
      <c r="X623" s="833"/>
      <c r="Y623" s="834"/>
      <c r="Z623" s="226"/>
      <c r="AA623">
        <v>0</v>
      </c>
    </row>
    <row r="624" spans="2:27" ht="12" customHeight="1">
      <c r="B624" s="4"/>
      <c r="C624" s="240" t="s">
        <v>439</v>
      </c>
      <c r="D624" s="794" t="s">
        <v>440</v>
      </c>
      <c r="E624" s="794"/>
      <c r="F624" s="794"/>
      <c r="G624" s="794"/>
      <c r="H624" s="794"/>
      <c r="I624" s="794"/>
      <c r="J624" s="794"/>
      <c r="K624" s="794"/>
      <c r="L624" s="794"/>
      <c r="M624" s="794"/>
      <c r="N624" s="794"/>
      <c r="O624" s="795">
        <v>20894</v>
      </c>
      <c r="P624" s="795"/>
      <c r="Q624" s="796"/>
      <c r="R624" s="238" t="s">
        <v>381</v>
      </c>
      <c r="S624" s="871">
        <v>131</v>
      </c>
      <c r="T624" s="872"/>
      <c r="U624" s="799">
        <f t="shared" ref="U624" si="39">+ROUND(O624*S624,0)</f>
        <v>2737114</v>
      </c>
      <c r="V624" s="800"/>
      <c r="W624" s="800"/>
      <c r="X624" s="800"/>
      <c r="Y624" s="801"/>
      <c r="Z624" s="226"/>
      <c r="AA624">
        <v>131</v>
      </c>
    </row>
    <row r="625" spans="2:27" ht="12" customHeight="1">
      <c r="B625" s="4"/>
      <c r="C625" s="263"/>
      <c r="D625" s="793" t="s">
        <v>441</v>
      </c>
      <c r="E625" s="793"/>
      <c r="F625" s="793"/>
      <c r="G625" s="793"/>
      <c r="H625" s="793"/>
      <c r="I625" s="793"/>
      <c r="J625" s="793"/>
      <c r="K625" s="793"/>
      <c r="L625" s="793"/>
      <c r="M625" s="793"/>
      <c r="N625" s="793"/>
      <c r="O625" s="828"/>
      <c r="P625" s="828"/>
      <c r="Q625" s="829"/>
      <c r="R625" s="261"/>
      <c r="S625" s="823"/>
      <c r="T625" s="824"/>
      <c r="U625" s="832"/>
      <c r="V625" s="833"/>
      <c r="W625" s="833"/>
      <c r="X625" s="833"/>
      <c r="Y625" s="834"/>
      <c r="Z625" s="226"/>
      <c r="AA625">
        <v>0</v>
      </c>
    </row>
    <row r="626" spans="2:27" ht="12" customHeight="1">
      <c r="B626" s="4"/>
      <c r="C626" s="263"/>
      <c r="D626" s="793" t="s">
        <v>445</v>
      </c>
      <c r="E626" s="793"/>
      <c r="F626" s="793"/>
      <c r="G626" s="793"/>
      <c r="H626" s="793"/>
      <c r="I626" s="793"/>
      <c r="J626" s="793"/>
      <c r="K626" s="793"/>
      <c r="L626" s="793"/>
      <c r="M626" s="793"/>
      <c r="N626" s="793"/>
      <c r="O626" s="828"/>
      <c r="P626" s="828"/>
      <c r="Q626" s="829"/>
      <c r="R626" s="261"/>
      <c r="S626" s="823"/>
      <c r="T626" s="824"/>
      <c r="U626" s="832"/>
      <c r="V626" s="833"/>
      <c r="W626" s="833"/>
      <c r="X626" s="833"/>
      <c r="Y626" s="834"/>
      <c r="Z626" s="226"/>
      <c r="AA626">
        <v>0</v>
      </c>
    </row>
    <row r="627" spans="2:27" ht="12" customHeight="1">
      <c r="B627" s="4"/>
      <c r="C627" s="240" t="s">
        <v>446</v>
      </c>
      <c r="D627" s="794" t="s">
        <v>447</v>
      </c>
      <c r="E627" s="794"/>
      <c r="F627" s="794"/>
      <c r="G627" s="794"/>
      <c r="H627" s="794"/>
      <c r="I627" s="794"/>
      <c r="J627" s="794"/>
      <c r="K627" s="794"/>
      <c r="L627" s="794"/>
      <c r="M627" s="794"/>
      <c r="N627" s="794"/>
      <c r="O627" s="795">
        <v>117657</v>
      </c>
      <c r="P627" s="795"/>
      <c r="Q627" s="796"/>
      <c r="R627" s="238" t="s">
        <v>381</v>
      </c>
      <c r="S627" s="871">
        <v>98.42</v>
      </c>
      <c r="T627" s="872"/>
      <c r="U627" s="799">
        <f t="shared" ref="U627" si="40">+ROUND(O627*S627,0)</f>
        <v>11579802</v>
      </c>
      <c r="V627" s="800"/>
      <c r="W627" s="800"/>
      <c r="X627" s="800"/>
      <c r="Y627" s="801"/>
      <c r="Z627" s="226"/>
      <c r="AA627">
        <v>98.42</v>
      </c>
    </row>
    <row r="628" spans="2:27" ht="12" customHeight="1">
      <c r="B628" s="4"/>
      <c r="C628" s="263"/>
      <c r="D628" s="793" t="s">
        <v>449</v>
      </c>
      <c r="E628" s="793"/>
      <c r="F628" s="793"/>
      <c r="G628" s="793"/>
      <c r="H628" s="793"/>
      <c r="I628" s="793"/>
      <c r="J628" s="793"/>
      <c r="K628" s="793"/>
      <c r="L628" s="793"/>
      <c r="M628" s="793"/>
      <c r="N628" s="793"/>
      <c r="O628" s="828"/>
      <c r="P628" s="828"/>
      <c r="Q628" s="829"/>
      <c r="R628" s="261"/>
      <c r="S628" s="823"/>
      <c r="T628" s="824"/>
      <c r="U628" s="832"/>
      <c r="V628" s="833"/>
      <c r="W628" s="833"/>
      <c r="X628" s="833"/>
      <c r="Y628" s="834"/>
      <c r="Z628" s="226"/>
      <c r="AA628">
        <v>0</v>
      </c>
    </row>
    <row r="629" spans="2:27" ht="12" customHeight="1">
      <c r="B629" s="4"/>
      <c r="C629" s="240" t="s">
        <v>450</v>
      </c>
      <c r="D629" s="794" t="s">
        <v>451</v>
      </c>
      <c r="E629" s="794"/>
      <c r="F629" s="794"/>
      <c r="G629" s="794"/>
      <c r="H629" s="794"/>
      <c r="I629" s="794"/>
      <c r="J629" s="794"/>
      <c r="K629" s="794"/>
      <c r="L629" s="794"/>
      <c r="M629" s="794"/>
      <c r="N629" s="794"/>
      <c r="O629" s="795">
        <v>64870</v>
      </c>
      <c r="P629" s="795"/>
      <c r="Q629" s="796"/>
      <c r="R629" s="238" t="s">
        <v>452</v>
      </c>
      <c r="S629" s="797">
        <v>100.87</v>
      </c>
      <c r="T629" s="798"/>
      <c r="U629" s="799">
        <f t="shared" ref="U629" si="41">+ROUND(O629*S629,0)</f>
        <v>6543437</v>
      </c>
      <c r="V629" s="800"/>
      <c r="W629" s="800"/>
      <c r="X629" s="800"/>
      <c r="Y629" s="801"/>
      <c r="Z629" s="226"/>
      <c r="AA629">
        <v>100.87</v>
      </c>
    </row>
    <row r="630" spans="2:27" ht="12" customHeight="1">
      <c r="B630" s="4"/>
      <c r="C630" s="263"/>
      <c r="D630" s="793" t="s">
        <v>453</v>
      </c>
      <c r="E630" s="793"/>
      <c r="F630" s="793"/>
      <c r="G630" s="793"/>
      <c r="H630" s="793"/>
      <c r="I630" s="793"/>
      <c r="J630" s="793"/>
      <c r="K630" s="793"/>
      <c r="L630" s="793"/>
      <c r="M630" s="793"/>
      <c r="N630" s="793"/>
      <c r="O630" s="828"/>
      <c r="P630" s="828"/>
      <c r="Q630" s="829"/>
      <c r="R630" s="261"/>
      <c r="S630" s="823"/>
      <c r="T630" s="824"/>
      <c r="U630" s="832"/>
      <c r="V630" s="833"/>
      <c r="W630" s="833"/>
      <c r="X630" s="833"/>
      <c r="Y630" s="834"/>
      <c r="Z630" s="226"/>
      <c r="AA630">
        <v>0</v>
      </c>
    </row>
    <row r="631" spans="2:27" ht="12" customHeight="1">
      <c r="B631" s="4"/>
      <c r="C631" s="263"/>
      <c r="D631" s="793" t="s">
        <v>454</v>
      </c>
      <c r="E631" s="793"/>
      <c r="F631" s="793"/>
      <c r="G631" s="793"/>
      <c r="H631" s="793"/>
      <c r="I631" s="793"/>
      <c r="J631" s="793"/>
      <c r="K631" s="793"/>
      <c r="L631" s="793"/>
      <c r="M631" s="793"/>
      <c r="N631" s="793"/>
      <c r="O631" s="828"/>
      <c r="P631" s="828"/>
      <c r="Q631" s="829"/>
      <c r="R631" s="261"/>
      <c r="S631" s="823"/>
      <c r="T631" s="824"/>
      <c r="U631" s="832"/>
      <c r="V631" s="833"/>
      <c r="W631" s="833"/>
      <c r="X631" s="833"/>
      <c r="Y631" s="834"/>
      <c r="Z631" s="226"/>
      <c r="AA631">
        <v>0</v>
      </c>
    </row>
    <row r="632" spans="2:27" ht="12" customHeight="1">
      <c r="B632" s="4"/>
      <c r="C632" s="240" t="s">
        <v>461</v>
      </c>
      <c r="D632" s="794" t="s">
        <v>462</v>
      </c>
      <c r="E632" s="794"/>
      <c r="F632" s="794"/>
      <c r="G632" s="794"/>
      <c r="H632" s="794"/>
      <c r="I632" s="794"/>
      <c r="J632" s="794"/>
      <c r="K632" s="794"/>
      <c r="L632" s="794"/>
      <c r="M632" s="794"/>
      <c r="N632" s="794"/>
      <c r="O632" s="795">
        <v>236821</v>
      </c>
      <c r="P632" s="795"/>
      <c r="Q632" s="796"/>
      <c r="R632" s="238" t="s">
        <v>393</v>
      </c>
      <c r="S632" s="797">
        <v>63.8</v>
      </c>
      <c r="T632" s="798"/>
      <c r="U632" s="799">
        <f t="shared" ref="U632" si="42">+ROUND(O632*S632,0)</f>
        <v>15109180</v>
      </c>
      <c r="V632" s="800"/>
      <c r="W632" s="800"/>
      <c r="X632" s="800"/>
      <c r="Y632" s="801"/>
      <c r="Z632" s="226"/>
      <c r="AA632">
        <v>63.8</v>
      </c>
    </row>
    <row r="633" spans="2:27" ht="12" customHeight="1">
      <c r="B633" s="4"/>
      <c r="C633" s="263"/>
      <c r="D633" s="793" t="s">
        <v>492</v>
      </c>
      <c r="E633" s="793"/>
      <c r="F633" s="793"/>
      <c r="G633" s="793"/>
      <c r="H633" s="793"/>
      <c r="I633" s="793"/>
      <c r="J633" s="793"/>
      <c r="K633" s="793"/>
      <c r="L633" s="793"/>
      <c r="M633" s="793"/>
      <c r="N633" s="793"/>
      <c r="O633" s="828"/>
      <c r="P633" s="828"/>
      <c r="Q633" s="829"/>
      <c r="R633" s="261"/>
      <c r="S633" s="823"/>
      <c r="T633" s="824"/>
      <c r="U633" s="832"/>
      <c r="V633" s="833"/>
      <c r="W633" s="833"/>
      <c r="X633" s="833"/>
      <c r="Y633" s="834"/>
      <c r="Z633" s="226"/>
      <c r="AA633">
        <v>0</v>
      </c>
    </row>
    <row r="634" spans="2:27" ht="12" customHeight="1">
      <c r="B634" s="4"/>
      <c r="C634" s="240" t="s">
        <v>493</v>
      </c>
      <c r="D634" s="794" t="s">
        <v>494</v>
      </c>
      <c r="E634" s="794"/>
      <c r="F634" s="794"/>
      <c r="G634" s="794"/>
      <c r="H634" s="794"/>
      <c r="I634" s="794"/>
      <c r="J634" s="794"/>
      <c r="K634" s="794"/>
      <c r="L634" s="794"/>
      <c r="M634" s="794"/>
      <c r="N634" s="794"/>
      <c r="O634" s="795">
        <v>376335</v>
      </c>
      <c r="P634" s="795"/>
      <c r="Q634" s="796"/>
      <c r="R634" s="234" t="s">
        <v>396</v>
      </c>
      <c r="S634" s="797">
        <v>4</v>
      </c>
      <c r="T634" s="798"/>
      <c r="U634" s="799">
        <f t="shared" ref="U634" si="43">+ROUND(O634*S634,0)</f>
        <v>1505340</v>
      </c>
      <c r="V634" s="800"/>
      <c r="W634" s="800"/>
      <c r="X634" s="800"/>
      <c r="Y634" s="801"/>
      <c r="Z634" s="226"/>
      <c r="AA634">
        <v>4</v>
      </c>
    </row>
    <row r="635" spans="2:27" ht="12" customHeight="1">
      <c r="B635" s="263" t="s">
        <v>495</v>
      </c>
      <c r="C635" s="263"/>
      <c r="D635" s="793" t="s">
        <v>496</v>
      </c>
      <c r="E635" s="793"/>
      <c r="F635" s="793"/>
      <c r="G635" s="793"/>
      <c r="H635" s="793"/>
      <c r="I635" s="793"/>
      <c r="J635" s="793"/>
      <c r="K635" s="793"/>
      <c r="L635" s="793"/>
      <c r="M635" s="793"/>
      <c r="N635" s="793"/>
      <c r="O635" s="821"/>
      <c r="P635" s="821"/>
      <c r="Q635" s="821"/>
      <c r="R635" s="261"/>
      <c r="S635" s="823"/>
      <c r="T635" s="824"/>
      <c r="U635" s="839"/>
      <c r="V635" s="839"/>
      <c r="W635" s="839"/>
      <c r="X635" s="839"/>
      <c r="Y635" s="839"/>
      <c r="Z635" s="226"/>
      <c r="AA635">
        <v>0</v>
      </c>
    </row>
    <row r="636" spans="2:27" ht="36.75" customHeight="1">
      <c r="B636" s="241" t="s">
        <v>497</v>
      </c>
      <c r="C636" s="241" t="s">
        <v>498</v>
      </c>
      <c r="D636" s="840" t="s">
        <v>499</v>
      </c>
      <c r="E636" s="840"/>
      <c r="F636" s="840"/>
      <c r="G636" s="840"/>
      <c r="H636" s="840"/>
      <c r="I636" s="840"/>
      <c r="J636" s="840"/>
      <c r="K636" s="840"/>
      <c r="L636" s="840"/>
      <c r="M636" s="840"/>
      <c r="N636" s="840"/>
      <c r="O636" s="795">
        <v>25850</v>
      </c>
      <c r="P636" s="795"/>
      <c r="Q636" s="795"/>
      <c r="R636" s="234" t="s">
        <v>500</v>
      </c>
      <c r="S636" s="797">
        <v>2.06</v>
      </c>
      <c r="T636" s="798"/>
      <c r="U636" s="842">
        <f t="shared" ref="U636:U675" si="44">+ROUND(O636*S636,0)</f>
        <v>53251</v>
      </c>
      <c r="V636" s="842"/>
      <c r="W636" s="842"/>
      <c r="X636" s="842"/>
      <c r="Y636" s="842"/>
      <c r="Z636" s="226"/>
      <c r="AA636">
        <v>2.06</v>
      </c>
    </row>
    <row r="637" spans="2:27" ht="36.75" customHeight="1">
      <c r="B637" s="241" t="s">
        <v>501</v>
      </c>
      <c r="C637" s="241" t="s">
        <v>502</v>
      </c>
      <c r="D637" s="840" t="s">
        <v>503</v>
      </c>
      <c r="E637" s="840"/>
      <c r="F637" s="840"/>
      <c r="G637" s="840"/>
      <c r="H637" s="840"/>
      <c r="I637" s="840"/>
      <c r="J637" s="840"/>
      <c r="K637" s="840"/>
      <c r="L637" s="840"/>
      <c r="M637" s="840"/>
      <c r="N637" s="840"/>
      <c r="O637" s="795">
        <v>5700</v>
      </c>
      <c r="P637" s="795"/>
      <c r="Q637" s="795"/>
      <c r="R637" s="234" t="s">
        <v>504</v>
      </c>
      <c r="S637" s="797">
        <v>11.280000000000001</v>
      </c>
      <c r="T637" s="798"/>
      <c r="U637" s="842">
        <f t="shared" si="44"/>
        <v>64296</v>
      </c>
      <c r="V637" s="842"/>
      <c r="W637" s="842"/>
      <c r="X637" s="842"/>
      <c r="Y637" s="842"/>
      <c r="Z637" s="226"/>
      <c r="AA637">
        <v>11.280000000000001</v>
      </c>
    </row>
    <row r="638" spans="2:27" ht="36.75" customHeight="1">
      <c r="B638" s="241" t="s">
        <v>505</v>
      </c>
      <c r="C638" s="241" t="s">
        <v>506</v>
      </c>
      <c r="D638" s="840" t="s">
        <v>507</v>
      </c>
      <c r="E638" s="840"/>
      <c r="F638" s="840"/>
      <c r="G638" s="840"/>
      <c r="H638" s="840"/>
      <c r="I638" s="840"/>
      <c r="J638" s="840"/>
      <c r="K638" s="840"/>
      <c r="L638" s="840"/>
      <c r="M638" s="840"/>
      <c r="N638" s="840"/>
      <c r="O638" s="795">
        <v>35900</v>
      </c>
      <c r="P638" s="795"/>
      <c r="Q638" s="795"/>
      <c r="R638" s="234" t="s">
        <v>504</v>
      </c>
      <c r="S638" s="797">
        <v>1</v>
      </c>
      <c r="T638" s="798"/>
      <c r="U638" s="842">
        <f t="shared" si="44"/>
        <v>35900</v>
      </c>
      <c r="V638" s="842"/>
      <c r="W638" s="842"/>
      <c r="X638" s="842"/>
      <c r="Y638" s="842"/>
      <c r="Z638" s="226"/>
      <c r="AA638">
        <v>1</v>
      </c>
    </row>
    <row r="639" spans="2:27" ht="36.75" customHeight="1">
      <c r="B639" s="241" t="s">
        <v>508</v>
      </c>
      <c r="C639" s="241" t="s">
        <v>509</v>
      </c>
      <c r="D639" s="840" t="s">
        <v>510</v>
      </c>
      <c r="E639" s="840"/>
      <c r="F639" s="840"/>
      <c r="G639" s="840"/>
      <c r="H639" s="840"/>
      <c r="I639" s="840"/>
      <c r="J639" s="840"/>
      <c r="K639" s="840"/>
      <c r="L639" s="840"/>
      <c r="M639" s="840"/>
      <c r="N639" s="840"/>
      <c r="O639" s="795">
        <v>60900</v>
      </c>
      <c r="P639" s="795"/>
      <c r="Q639" s="795"/>
      <c r="R639" s="234" t="s">
        <v>504</v>
      </c>
      <c r="S639" s="797">
        <v>1</v>
      </c>
      <c r="T639" s="798"/>
      <c r="U639" s="842">
        <f t="shared" si="44"/>
        <v>60900</v>
      </c>
      <c r="V639" s="842"/>
      <c r="W639" s="842"/>
      <c r="X639" s="842"/>
      <c r="Y639" s="842"/>
      <c r="Z639" s="226"/>
      <c r="AA639">
        <v>1</v>
      </c>
    </row>
    <row r="640" spans="2:27" ht="36.75" customHeight="1">
      <c r="B640" s="241" t="s">
        <v>511</v>
      </c>
      <c r="C640" s="241" t="s">
        <v>512</v>
      </c>
      <c r="D640" s="840" t="s">
        <v>513</v>
      </c>
      <c r="E640" s="840"/>
      <c r="F640" s="840"/>
      <c r="G640" s="840"/>
      <c r="H640" s="840"/>
      <c r="I640" s="840"/>
      <c r="J640" s="840"/>
      <c r="K640" s="840"/>
      <c r="L640" s="840"/>
      <c r="M640" s="840"/>
      <c r="N640" s="840"/>
      <c r="O640" s="795">
        <v>294109</v>
      </c>
      <c r="P640" s="795"/>
      <c r="Q640" s="795"/>
      <c r="R640" s="234" t="s">
        <v>504</v>
      </c>
      <c r="S640" s="797">
        <v>1</v>
      </c>
      <c r="T640" s="798"/>
      <c r="U640" s="842">
        <f t="shared" si="44"/>
        <v>294109</v>
      </c>
      <c r="V640" s="842"/>
      <c r="W640" s="842"/>
      <c r="X640" s="842"/>
      <c r="Y640" s="842"/>
      <c r="Z640" s="226"/>
      <c r="AA640">
        <v>1</v>
      </c>
    </row>
    <row r="641" spans="2:27" ht="36.75" customHeight="1">
      <c r="B641" s="241" t="s">
        <v>516</v>
      </c>
      <c r="C641" s="241" t="s">
        <v>575</v>
      </c>
      <c r="D641" s="840" t="s">
        <v>586</v>
      </c>
      <c r="E641" s="840"/>
      <c r="F641" s="840"/>
      <c r="G641" s="840"/>
      <c r="H641" s="840"/>
      <c r="I641" s="840"/>
      <c r="J641" s="840"/>
      <c r="K641" s="840"/>
      <c r="L641" s="840"/>
      <c r="M641" s="840"/>
      <c r="N641" s="840"/>
      <c r="O641" s="795">
        <v>18000</v>
      </c>
      <c r="P641" s="795"/>
      <c r="Q641" s="795"/>
      <c r="R641" s="234" t="s">
        <v>500</v>
      </c>
      <c r="S641" s="797">
        <v>3.55</v>
      </c>
      <c r="T641" s="798"/>
      <c r="U641" s="842">
        <f t="shared" si="44"/>
        <v>63900</v>
      </c>
      <c r="V641" s="842"/>
      <c r="W641" s="842"/>
      <c r="X641" s="842"/>
      <c r="Y641" s="842"/>
      <c r="Z641" s="226"/>
      <c r="AA641">
        <v>3.55</v>
      </c>
    </row>
    <row r="642" spans="2:27" ht="36.75" customHeight="1">
      <c r="B642" s="241" t="s">
        <v>517</v>
      </c>
      <c r="C642" s="241" t="s">
        <v>576</v>
      </c>
      <c r="D642" s="840" t="s">
        <v>587</v>
      </c>
      <c r="E642" s="840"/>
      <c r="F642" s="840"/>
      <c r="G642" s="840"/>
      <c r="H642" s="840"/>
      <c r="I642" s="840"/>
      <c r="J642" s="840"/>
      <c r="K642" s="840"/>
      <c r="L642" s="840"/>
      <c r="M642" s="840"/>
      <c r="N642" s="840"/>
      <c r="O642" s="795">
        <v>940000</v>
      </c>
      <c r="P642" s="795"/>
      <c r="Q642" s="795"/>
      <c r="R642" s="234" t="s">
        <v>504</v>
      </c>
      <c r="S642" s="797">
        <v>1</v>
      </c>
      <c r="T642" s="798"/>
      <c r="U642" s="842">
        <f t="shared" si="44"/>
        <v>940000</v>
      </c>
      <c r="V642" s="842"/>
      <c r="W642" s="842"/>
      <c r="X642" s="842"/>
      <c r="Y642" s="842"/>
      <c r="Z642" s="226"/>
      <c r="AA642">
        <v>1</v>
      </c>
    </row>
    <row r="643" spans="2:27" ht="36.75" customHeight="1">
      <c r="B643" s="241" t="s">
        <v>518</v>
      </c>
      <c r="C643" s="241" t="s">
        <v>577</v>
      </c>
      <c r="D643" s="840" t="s">
        <v>588</v>
      </c>
      <c r="E643" s="840"/>
      <c r="F643" s="840"/>
      <c r="G643" s="840"/>
      <c r="H643" s="840"/>
      <c r="I643" s="840"/>
      <c r="J643" s="840"/>
      <c r="K643" s="840"/>
      <c r="L643" s="840"/>
      <c r="M643" s="840"/>
      <c r="N643" s="840"/>
      <c r="O643" s="795">
        <v>12000</v>
      </c>
      <c r="P643" s="795"/>
      <c r="Q643" s="795"/>
      <c r="R643" s="234" t="s">
        <v>616</v>
      </c>
      <c r="S643" s="797">
        <v>2.06</v>
      </c>
      <c r="T643" s="798"/>
      <c r="U643" s="842">
        <f t="shared" si="44"/>
        <v>24720</v>
      </c>
      <c r="V643" s="842"/>
      <c r="W643" s="842"/>
      <c r="X643" s="842"/>
      <c r="Y643" s="842"/>
      <c r="Z643" s="226"/>
      <c r="AA643">
        <v>2.06</v>
      </c>
    </row>
    <row r="644" spans="2:27" ht="36.75" customHeight="1">
      <c r="B644" s="241" t="s">
        <v>519</v>
      </c>
      <c r="C644" s="241" t="s">
        <v>578</v>
      </c>
      <c r="D644" s="840" t="s">
        <v>589</v>
      </c>
      <c r="E644" s="840"/>
      <c r="F644" s="840"/>
      <c r="G644" s="840"/>
      <c r="H644" s="840"/>
      <c r="I644" s="840"/>
      <c r="J644" s="840"/>
      <c r="K644" s="840"/>
      <c r="L644" s="840"/>
      <c r="M644" s="840"/>
      <c r="N644" s="840"/>
      <c r="O644" s="795">
        <v>211235</v>
      </c>
      <c r="P644" s="795"/>
      <c r="Q644" s="795"/>
      <c r="R644" s="234" t="s">
        <v>504</v>
      </c>
      <c r="S644" s="797">
        <v>1</v>
      </c>
      <c r="T644" s="798"/>
      <c r="U644" s="842">
        <f t="shared" si="44"/>
        <v>211235</v>
      </c>
      <c r="V644" s="842"/>
      <c r="W644" s="842"/>
      <c r="X644" s="842"/>
      <c r="Y644" s="842"/>
      <c r="Z644" s="226"/>
      <c r="AA644">
        <v>1</v>
      </c>
    </row>
    <row r="645" spans="2:27" ht="36.75" customHeight="1">
      <c r="B645" s="241" t="s">
        <v>520</v>
      </c>
      <c r="C645" s="241" t="s">
        <v>579</v>
      </c>
      <c r="D645" s="840" t="s">
        <v>590</v>
      </c>
      <c r="E645" s="840"/>
      <c r="F645" s="840"/>
      <c r="G645" s="840"/>
      <c r="H645" s="840"/>
      <c r="I645" s="840"/>
      <c r="J645" s="840"/>
      <c r="K645" s="840"/>
      <c r="L645" s="840"/>
      <c r="M645" s="840"/>
      <c r="N645" s="840"/>
      <c r="O645" s="795">
        <v>21300</v>
      </c>
      <c r="P645" s="795"/>
      <c r="Q645" s="795"/>
      <c r="R645" s="234" t="s">
        <v>504</v>
      </c>
      <c r="S645" s="797">
        <v>8</v>
      </c>
      <c r="T645" s="798"/>
      <c r="U645" s="842">
        <f t="shared" si="44"/>
        <v>170400</v>
      </c>
      <c r="V645" s="842"/>
      <c r="W645" s="842"/>
      <c r="X645" s="842"/>
      <c r="Y645" s="842"/>
      <c r="Z645" s="226"/>
      <c r="AA645">
        <v>8</v>
      </c>
    </row>
    <row r="646" spans="2:27" ht="36.75" customHeight="1">
      <c r="B646" s="241" t="s">
        <v>521</v>
      </c>
      <c r="C646" s="241" t="s">
        <v>580</v>
      </c>
      <c r="D646" s="840" t="s">
        <v>591</v>
      </c>
      <c r="E646" s="840"/>
      <c r="F646" s="840"/>
      <c r="G646" s="840"/>
      <c r="H646" s="840"/>
      <c r="I646" s="840"/>
      <c r="J646" s="840"/>
      <c r="K646" s="840"/>
      <c r="L646" s="840"/>
      <c r="M646" s="840"/>
      <c r="N646" s="840"/>
      <c r="O646" s="795">
        <v>65000</v>
      </c>
      <c r="P646" s="795"/>
      <c r="Q646" s="795"/>
      <c r="R646" s="234" t="s">
        <v>504</v>
      </c>
      <c r="S646" s="797">
        <v>1</v>
      </c>
      <c r="T646" s="798"/>
      <c r="U646" s="842">
        <f t="shared" si="44"/>
        <v>65000</v>
      </c>
      <c r="V646" s="842"/>
      <c r="W646" s="842"/>
      <c r="X646" s="842"/>
      <c r="Y646" s="842"/>
      <c r="Z646" s="226"/>
      <c r="AA646">
        <v>1</v>
      </c>
    </row>
    <row r="647" spans="2:27" ht="36.75" customHeight="1">
      <c r="B647" s="241" t="s">
        <v>522</v>
      </c>
      <c r="C647" s="241" t="s">
        <v>581</v>
      </c>
      <c r="D647" s="840" t="s">
        <v>592</v>
      </c>
      <c r="E647" s="840"/>
      <c r="F647" s="840"/>
      <c r="G647" s="840"/>
      <c r="H647" s="840"/>
      <c r="I647" s="840"/>
      <c r="J647" s="840"/>
      <c r="K647" s="840"/>
      <c r="L647" s="840"/>
      <c r="M647" s="840"/>
      <c r="N647" s="840"/>
      <c r="O647" s="795">
        <v>1200</v>
      </c>
      <c r="P647" s="795"/>
      <c r="Q647" s="795"/>
      <c r="R647" s="234" t="s">
        <v>504</v>
      </c>
      <c r="S647" s="797">
        <v>620</v>
      </c>
      <c r="T647" s="798"/>
      <c r="U647" s="842">
        <f t="shared" si="44"/>
        <v>744000</v>
      </c>
      <c r="V647" s="842"/>
      <c r="W647" s="842"/>
      <c r="X647" s="842"/>
      <c r="Y647" s="842"/>
      <c r="Z647" s="226"/>
      <c r="AA647">
        <v>620</v>
      </c>
    </row>
    <row r="648" spans="2:27" ht="36.75" customHeight="1">
      <c r="B648" s="241" t="s">
        <v>523</v>
      </c>
      <c r="C648" s="241" t="s">
        <v>582</v>
      </c>
      <c r="D648" s="840" t="s">
        <v>593</v>
      </c>
      <c r="E648" s="840"/>
      <c r="F648" s="840"/>
      <c r="G648" s="840"/>
      <c r="H648" s="840"/>
      <c r="I648" s="840"/>
      <c r="J648" s="840"/>
      <c r="K648" s="840"/>
      <c r="L648" s="840"/>
      <c r="M648" s="840"/>
      <c r="N648" s="840"/>
      <c r="O648" s="795">
        <v>12900</v>
      </c>
      <c r="P648" s="795"/>
      <c r="Q648" s="795"/>
      <c r="R648" s="234" t="s">
        <v>504</v>
      </c>
      <c r="S648" s="797">
        <v>4</v>
      </c>
      <c r="T648" s="798"/>
      <c r="U648" s="842">
        <f t="shared" si="44"/>
        <v>51600</v>
      </c>
      <c r="V648" s="842"/>
      <c r="W648" s="842"/>
      <c r="X648" s="842"/>
      <c r="Y648" s="842"/>
      <c r="Z648" s="226"/>
      <c r="AA648">
        <v>4</v>
      </c>
    </row>
    <row r="649" spans="2:27" ht="56.25" customHeight="1">
      <c r="B649" s="241" t="s">
        <v>524</v>
      </c>
      <c r="C649" s="241" t="s">
        <v>583</v>
      </c>
      <c r="D649" s="840" t="s">
        <v>594</v>
      </c>
      <c r="E649" s="840"/>
      <c r="F649" s="840"/>
      <c r="G649" s="840"/>
      <c r="H649" s="840"/>
      <c r="I649" s="840"/>
      <c r="J649" s="840"/>
      <c r="K649" s="840"/>
      <c r="L649" s="840"/>
      <c r="M649" s="840"/>
      <c r="N649" s="840"/>
      <c r="O649" s="795">
        <v>8700</v>
      </c>
      <c r="P649" s="795"/>
      <c r="Q649" s="795"/>
      <c r="R649" s="234" t="s">
        <v>500</v>
      </c>
      <c r="S649" s="797">
        <v>0.24</v>
      </c>
      <c r="T649" s="798"/>
      <c r="U649" s="842">
        <f t="shared" si="44"/>
        <v>2088</v>
      </c>
      <c r="V649" s="842"/>
      <c r="W649" s="842"/>
      <c r="X649" s="842"/>
      <c r="Y649" s="842"/>
      <c r="Z649" s="226"/>
      <c r="AA649">
        <v>0.24</v>
      </c>
    </row>
    <row r="650" spans="2:27" ht="36.75" customHeight="1">
      <c r="B650" s="241" t="s">
        <v>525</v>
      </c>
      <c r="C650" s="241"/>
      <c r="D650" s="840" t="s">
        <v>595</v>
      </c>
      <c r="E650" s="840"/>
      <c r="F650" s="840"/>
      <c r="G650" s="840"/>
      <c r="H650" s="840"/>
      <c r="I650" s="840"/>
      <c r="J650" s="840"/>
      <c r="K650" s="840"/>
      <c r="L650" s="840"/>
      <c r="M650" s="840"/>
      <c r="N650" s="840"/>
      <c r="O650" s="795">
        <v>79990</v>
      </c>
      <c r="P650" s="795"/>
      <c r="Q650" s="795"/>
      <c r="R650" s="234" t="s">
        <v>504</v>
      </c>
      <c r="S650" s="797">
        <v>1</v>
      </c>
      <c r="T650" s="798"/>
      <c r="U650" s="842">
        <f t="shared" si="44"/>
        <v>79990</v>
      </c>
      <c r="V650" s="842"/>
      <c r="W650" s="842"/>
      <c r="X650" s="842"/>
      <c r="Y650" s="842"/>
      <c r="Z650" s="226"/>
      <c r="AA650">
        <v>1</v>
      </c>
    </row>
    <row r="651" spans="2:27" ht="36.75" customHeight="1">
      <c r="B651" s="241" t="s">
        <v>526</v>
      </c>
      <c r="C651" s="241" t="s">
        <v>584</v>
      </c>
      <c r="D651" s="840" t="s">
        <v>596</v>
      </c>
      <c r="E651" s="840"/>
      <c r="F651" s="840"/>
      <c r="G651" s="840"/>
      <c r="H651" s="840"/>
      <c r="I651" s="840"/>
      <c r="J651" s="840"/>
      <c r="K651" s="840"/>
      <c r="L651" s="840"/>
      <c r="M651" s="840"/>
      <c r="N651" s="840"/>
      <c r="O651" s="795">
        <v>1035300</v>
      </c>
      <c r="P651" s="795"/>
      <c r="Q651" s="795"/>
      <c r="R651" s="264" t="s">
        <v>617</v>
      </c>
      <c r="S651" s="797">
        <v>2</v>
      </c>
      <c r="T651" s="798"/>
      <c r="U651" s="842">
        <f t="shared" si="44"/>
        <v>2070600</v>
      </c>
      <c r="V651" s="842"/>
      <c r="W651" s="842"/>
      <c r="X651" s="842"/>
      <c r="Y651" s="842"/>
      <c r="Z651" s="226"/>
      <c r="AA651">
        <v>2</v>
      </c>
    </row>
    <row r="652" spans="2:27" ht="36.75" customHeight="1">
      <c r="B652" s="241" t="s">
        <v>527</v>
      </c>
      <c r="C652" s="241" t="s">
        <v>585</v>
      </c>
      <c r="D652" s="840" t="s">
        <v>597</v>
      </c>
      <c r="E652" s="840"/>
      <c r="F652" s="840"/>
      <c r="G652" s="840"/>
      <c r="H652" s="840"/>
      <c r="I652" s="840"/>
      <c r="J652" s="840"/>
      <c r="K652" s="840"/>
      <c r="L652" s="840"/>
      <c r="M652" s="840"/>
      <c r="N652" s="840"/>
      <c r="O652" s="795">
        <v>18900</v>
      </c>
      <c r="P652" s="795"/>
      <c r="Q652" s="795"/>
      <c r="R652" s="234" t="s">
        <v>618</v>
      </c>
      <c r="S652" s="797">
        <v>1</v>
      </c>
      <c r="T652" s="798"/>
      <c r="U652" s="842">
        <f t="shared" si="44"/>
        <v>18900</v>
      </c>
      <c r="V652" s="842"/>
      <c r="W652" s="842"/>
      <c r="X652" s="842"/>
      <c r="Y652" s="842"/>
      <c r="Z652" s="226"/>
      <c r="AA652">
        <v>1</v>
      </c>
    </row>
    <row r="653" spans="2:27" ht="12" customHeight="1">
      <c r="B653" s="241" t="s">
        <v>530</v>
      </c>
      <c r="C653" s="265">
        <v>14684</v>
      </c>
      <c r="D653" s="794" t="s">
        <v>600</v>
      </c>
      <c r="E653" s="794"/>
      <c r="F653" s="794"/>
      <c r="G653" s="794"/>
      <c r="H653" s="794"/>
      <c r="I653" s="794"/>
      <c r="J653" s="794"/>
      <c r="K653" s="794"/>
      <c r="L653" s="794"/>
      <c r="M653" s="794"/>
      <c r="N653" s="794"/>
      <c r="O653" s="795">
        <v>456583.48</v>
      </c>
      <c r="P653" s="795"/>
      <c r="Q653" s="795"/>
      <c r="R653" s="234" t="s">
        <v>504</v>
      </c>
      <c r="S653" s="797">
        <v>1</v>
      </c>
      <c r="T653" s="798"/>
      <c r="U653" s="842">
        <f t="shared" si="44"/>
        <v>456583</v>
      </c>
      <c r="V653" s="842"/>
      <c r="W653" s="842"/>
      <c r="X653" s="842"/>
      <c r="Y653" s="842"/>
      <c r="Z653" s="226"/>
      <c r="AA653">
        <v>1</v>
      </c>
    </row>
    <row r="654" spans="2:27" ht="12" customHeight="1">
      <c r="B654" s="241" t="s">
        <v>532</v>
      </c>
      <c r="C654" s="265">
        <v>12506</v>
      </c>
      <c r="D654" s="794" t="s">
        <v>602</v>
      </c>
      <c r="E654" s="794"/>
      <c r="F654" s="794"/>
      <c r="G654" s="794"/>
      <c r="H654" s="794"/>
      <c r="I654" s="794"/>
      <c r="J654" s="794"/>
      <c r="K654" s="794"/>
      <c r="L654" s="794"/>
      <c r="M654" s="794"/>
      <c r="N654" s="794"/>
      <c r="O654" s="795">
        <v>906.76</v>
      </c>
      <c r="P654" s="795"/>
      <c r="Q654" s="795"/>
      <c r="R654" s="234" t="s">
        <v>339</v>
      </c>
      <c r="S654" s="797">
        <v>296.27</v>
      </c>
      <c r="T654" s="798"/>
      <c r="U654" s="842">
        <f t="shared" si="44"/>
        <v>268646</v>
      </c>
      <c r="V654" s="842"/>
      <c r="W654" s="842"/>
      <c r="X654" s="842"/>
      <c r="Y654" s="842"/>
      <c r="Z654" s="226"/>
      <c r="AA654">
        <v>296.27</v>
      </c>
    </row>
    <row r="655" spans="2:27" ht="12" customHeight="1">
      <c r="B655" s="241" t="s">
        <v>533</v>
      </c>
      <c r="C655" s="265">
        <v>10093</v>
      </c>
      <c r="D655" s="794" t="s">
        <v>603</v>
      </c>
      <c r="E655" s="794"/>
      <c r="F655" s="794"/>
      <c r="G655" s="794"/>
      <c r="H655" s="794"/>
      <c r="I655" s="794"/>
      <c r="J655" s="794"/>
      <c r="K655" s="794"/>
      <c r="L655" s="794"/>
      <c r="M655" s="794"/>
      <c r="N655" s="794"/>
      <c r="O655" s="795">
        <v>50023.64</v>
      </c>
      <c r="P655" s="795"/>
      <c r="Q655" s="795"/>
      <c r="R655" s="234" t="s">
        <v>620</v>
      </c>
      <c r="S655" s="797">
        <v>156.82</v>
      </c>
      <c r="T655" s="798"/>
      <c r="U655" s="842">
        <f t="shared" si="44"/>
        <v>7844707</v>
      </c>
      <c r="V655" s="842"/>
      <c r="W655" s="842"/>
      <c r="X655" s="842"/>
      <c r="Y655" s="842"/>
      <c r="Z655" s="226"/>
      <c r="AA655">
        <v>156.82</v>
      </c>
    </row>
    <row r="656" spans="2:27" ht="12" customHeight="1">
      <c r="B656" s="241" t="s">
        <v>534</v>
      </c>
      <c r="C656" s="265">
        <v>10415</v>
      </c>
      <c r="D656" s="794" t="s">
        <v>604</v>
      </c>
      <c r="E656" s="794"/>
      <c r="F656" s="794"/>
      <c r="G656" s="794"/>
      <c r="H656" s="794"/>
      <c r="I656" s="794"/>
      <c r="J656" s="794"/>
      <c r="K656" s="794"/>
      <c r="L656" s="794"/>
      <c r="M656" s="794"/>
      <c r="N656" s="794"/>
      <c r="O656" s="795">
        <v>5505.59</v>
      </c>
      <c r="P656" s="795"/>
      <c r="Q656" s="795"/>
      <c r="R656" s="234" t="s">
        <v>339</v>
      </c>
      <c r="S656" s="797">
        <v>318.70999999999998</v>
      </c>
      <c r="T656" s="798"/>
      <c r="U656" s="842">
        <f t="shared" si="44"/>
        <v>1754687</v>
      </c>
      <c r="V656" s="842"/>
      <c r="W656" s="842"/>
      <c r="X656" s="842"/>
      <c r="Y656" s="842"/>
      <c r="Z656" s="226"/>
      <c r="AA656">
        <v>318.70999999999998</v>
      </c>
    </row>
    <row r="657" spans="2:27" ht="12" customHeight="1">
      <c r="B657" s="241" t="s">
        <v>536</v>
      </c>
      <c r="C657" s="265">
        <v>12802</v>
      </c>
      <c r="D657" s="794" t="s">
        <v>606</v>
      </c>
      <c r="E657" s="794"/>
      <c r="F657" s="794"/>
      <c r="G657" s="794"/>
      <c r="H657" s="794"/>
      <c r="I657" s="794"/>
      <c r="J657" s="794"/>
      <c r="K657" s="794"/>
      <c r="L657" s="794"/>
      <c r="M657" s="794"/>
      <c r="N657" s="794"/>
      <c r="O657" s="795">
        <v>7593.92</v>
      </c>
      <c r="P657" s="795"/>
      <c r="Q657" s="795"/>
      <c r="R657" s="234" t="s">
        <v>619</v>
      </c>
      <c r="S657" s="797">
        <v>69.53</v>
      </c>
      <c r="T657" s="798"/>
      <c r="U657" s="842">
        <f t="shared" si="44"/>
        <v>528005</v>
      </c>
      <c r="V657" s="842"/>
      <c r="W657" s="842"/>
      <c r="X657" s="842"/>
      <c r="Y657" s="842"/>
      <c r="Z657" s="226"/>
      <c r="AA657">
        <v>69.53</v>
      </c>
    </row>
    <row r="658" spans="2:27" ht="12" customHeight="1">
      <c r="B658" s="241" t="s">
        <v>539</v>
      </c>
      <c r="C658" s="265">
        <v>15221</v>
      </c>
      <c r="D658" s="794" t="s">
        <v>609</v>
      </c>
      <c r="E658" s="794"/>
      <c r="F658" s="794"/>
      <c r="G658" s="794"/>
      <c r="H658" s="794"/>
      <c r="I658" s="794"/>
      <c r="J658" s="794"/>
      <c r="K658" s="794"/>
      <c r="L658" s="794"/>
      <c r="M658" s="794"/>
      <c r="N658" s="794"/>
      <c r="O658" s="795">
        <v>1500000</v>
      </c>
      <c r="P658" s="795"/>
      <c r="Q658" s="795"/>
      <c r="R658" s="234" t="s">
        <v>618</v>
      </c>
      <c r="S658" s="797">
        <v>2</v>
      </c>
      <c r="T658" s="798"/>
      <c r="U658" s="842">
        <f t="shared" si="44"/>
        <v>3000000</v>
      </c>
      <c r="V658" s="842"/>
      <c r="W658" s="842"/>
      <c r="X658" s="842"/>
      <c r="Y658" s="842"/>
      <c r="Z658" s="226"/>
      <c r="AA658">
        <v>2</v>
      </c>
    </row>
    <row r="659" spans="2:27" ht="12" customHeight="1">
      <c r="B659" s="241" t="s">
        <v>541</v>
      </c>
      <c r="C659" s="265">
        <v>12837</v>
      </c>
      <c r="D659" s="794" t="s">
        <v>611</v>
      </c>
      <c r="E659" s="794"/>
      <c r="F659" s="794"/>
      <c r="G659" s="794"/>
      <c r="H659" s="794"/>
      <c r="I659" s="794"/>
      <c r="J659" s="794"/>
      <c r="K659" s="794"/>
      <c r="L659" s="794"/>
      <c r="M659" s="794"/>
      <c r="N659" s="794"/>
      <c r="O659" s="795">
        <v>31833.599999999999</v>
      </c>
      <c r="P659" s="795"/>
      <c r="Q659" s="795"/>
      <c r="R659" s="234" t="s">
        <v>618</v>
      </c>
      <c r="S659" s="797">
        <v>3</v>
      </c>
      <c r="T659" s="798"/>
      <c r="U659" s="842">
        <f t="shared" si="44"/>
        <v>95501</v>
      </c>
      <c r="V659" s="842"/>
      <c r="W659" s="842"/>
      <c r="X659" s="842"/>
      <c r="Y659" s="842"/>
      <c r="Z659" s="226"/>
      <c r="AA659">
        <v>3</v>
      </c>
    </row>
    <row r="660" spans="2:27" ht="12" customHeight="1">
      <c r="B660" s="241" t="s">
        <v>544</v>
      </c>
      <c r="C660" s="265">
        <v>16678</v>
      </c>
      <c r="D660" s="794" t="s">
        <v>614</v>
      </c>
      <c r="E660" s="794"/>
      <c r="F660" s="794"/>
      <c r="G660" s="794"/>
      <c r="H660" s="794"/>
      <c r="I660" s="794"/>
      <c r="J660" s="794"/>
      <c r="K660" s="794"/>
      <c r="L660" s="794"/>
      <c r="M660" s="794"/>
      <c r="N660" s="794"/>
      <c r="O660" s="795">
        <v>357799</v>
      </c>
      <c r="P660" s="795"/>
      <c r="Q660" s="795"/>
      <c r="R660" s="234" t="s">
        <v>339</v>
      </c>
      <c r="S660" s="871">
        <v>30.07</v>
      </c>
      <c r="T660" s="872"/>
      <c r="U660" s="842">
        <f t="shared" si="44"/>
        <v>10759016</v>
      </c>
      <c r="V660" s="842"/>
      <c r="W660" s="842"/>
      <c r="X660" s="842"/>
      <c r="Y660" s="842"/>
      <c r="Z660" s="226"/>
      <c r="AA660">
        <v>30.07</v>
      </c>
    </row>
    <row r="661" spans="2:27" ht="12" customHeight="1">
      <c r="B661" s="241" t="s">
        <v>552</v>
      </c>
      <c r="C661" s="270">
        <v>17167</v>
      </c>
      <c r="D661" s="794" t="s">
        <v>669</v>
      </c>
      <c r="E661" s="794"/>
      <c r="F661" s="794"/>
      <c r="G661" s="794"/>
      <c r="H661" s="794"/>
      <c r="I661" s="794"/>
      <c r="J661" s="794"/>
      <c r="K661" s="794"/>
      <c r="L661" s="794"/>
      <c r="M661" s="794"/>
      <c r="N661" s="794"/>
      <c r="O661" s="795">
        <v>351850.44</v>
      </c>
      <c r="P661" s="795"/>
      <c r="Q661" s="795"/>
      <c r="R661" s="234" t="s">
        <v>619</v>
      </c>
      <c r="S661" s="797">
        <v>6.1</v>
      </c>
      <c r="T661" s="798"/>
      <c r="U661" s="842">
        <f t="shared" si="44"/>
        <v>2146288</v>
      </c>
      <c r="V661" s="842"/>
      <c r="W661" s="842"/>
      <c r="X661" s="842"/>
      <c r="Y661" s="842"/>
      <c r="Z661" s="226"/>
      <c r="AA661">
        <v>6.1</v>
      </c>
    </row>
    <row r="662" spans="2:27" ht="12" customHeight="1">
      <c r="B662" s="241" t="s">
        <v>559</v>
      </c>
      <c r="C662" s="270">
        <v>13813</v>
      </c>
      <c r="D662" s="794" t="s">
        <v>676</v>
      </c>
      <c r="E662" s="794"/>
      <c r="F662" s="794"/>
      <c r="G662" s="794"/>
      <c r="H662" s="794"/>
      <c r="I662" s="794"/>
      <c r="J662" s="794"/>
      <c r="K662" s="794"/>
      <c r="L662" s="794"/>
      <c r="M662" s="794"/>
      <c r="N662" s="794"/>
      <c r="O662" s="795">
        <v>9567.19</v>
      </c>
      <c r="P662" s="795"/>
      <c r="Q662" s="795"/>
      <c r="R662" s="234" t="s">
        <v>619</v>
      </c>
      <c r="S662" s="797">
        <v>10</v>
      </c>
      <c r="T662" s="798"/>
      <c r="U662" s="842">
        <f t="shared" si="44"/>
        <v>95672</v>
      </c>
      <c r="V662" s="842"/>
      <c r="W662" s="842"/>
      <c r="X662" s="842"/>
      <c r="Y662" s="842"/>
      <c r="Z662" s="226"/>
      <c r="AA662">
        <v>10</v>
      </c>
    </row>
    <row r="663" spans="2:27" ht="12" customHeight="1">
      <c r="B663" s="241" t="s">
        <v>560</v>
      </c>
      <c r="C663" s="270">
        <v>14359</v>
      </c>
      <c r="D663" s="794" t="s">
        <v>677</v>
      </c>
      <c r="E663" s="794"/>
      <c r="F663" s="794"/>
      <c r="G663" s="794"/>
      <c r="H663" s="794"/>
      <c r="I663" s="794"/>
      <c r="J663" s="794"/>
      <c r="K663" s="794"/>
      <c r="L663" s="794"/>
      <c r="M663" s="794"/>
      <c r="N663" s="794"/>
      <c r="O663" s="795">
        <v>2272191.98</v>
      </c>
      <c r="P663" s="795"/>
      <c r="Q663" s="795"/>
      <c r="R663" s="234" t="s">
        <v>618</v>
      </c>
      <c r="S663" s="797">
        <v>1</v>
      </c>
      <c r="T663" s="798"/>
      <c r="U663" s="842">
        <f t="shared" si="44"/>
        <v>2272192</v>
      </c>
      <c r="V663" s="842"/>
      <c r="W663" s="842"/>
      <c r="X663" s="842"/>
      <c r="Y663" s="842"/>
      <c r="Z663" s="226"/>
      <c r="AA663">
        <v>1</v>
      </c>
    </row>
    <row r="664" spans="2:27" ht="12" customHeight="1">
      <c r="B664" s="241" t="s">
        <v>561</v>
      </c>
      <c r="C664" s="270">
        <v>14769</v>
      </c>
      <c r="D664" s="794" t="s">
        <v>678</v>
      </c>
      <c r="E664" s="794"/>
      <c r="F664" s="794"/>
      <c r="G664" s="794"/>
      <c r="H664" s="794"/>
      <c r="I664" s="794"/>
      <c r="J664" s="794"/>
      <c r="K664" s="794"/>
      <c r="L664" s="794"/>
      <c r="M664" s="794"/>
      <c r="N664" s="794"/>
      <c r="O664" s="795">
        <v>2458776.98</v>
      </c>
      <c r="P664" s="795"/>
      <c r="Q664" s="795"/>
      <c r="R664" s="234" t="s">
        <v>618</v>
      </c>
      <c r="S664" s="797">
        <v>1</v>
      </c>
      <c r="T664" s="798"/>
      <c r="U664" s="842">
        <f t="shared" si="44"/>
        <v>2458777</v>
      </c>
      <c r="V664" s="842"/>
      <c r="W664" s="842"/>
      <c r="X664" s="842"/>
      <c r="Y664" s="842"/>
      <c r="Z664" s="226"/>
      <c r="AA664">
        <v>1</v>
      </c>
    </row>
    <row r="665" spans="2:27" ht="12" customHeight="1">
      <c r="B665" s="241" t="s">
        <v>562</v>
      </c>
      <c r="C665" s="270">
        <v>15816</v>
      </c>
      <c r="D665" s="794" t="s">
        <v>679</v>
      </c>
      <c r="E665" s="794"/>
      <c r="F665" s="794"/>
      <c r="G665" s="794"/>
      <c r="H665" s="794"/>
      <c r="I665" s="794"/>
      <c r="J665" s="794"/>
      <c r="K665" s="794"/>
      <c r="L665" s="794"/>
      <c r="M665" s="794"/>
      <c r="N665" s="794"/>
      <c r="O665" s="795">
        <v>2847230.39</v>
      </c>
      <c r="P665" s="795"/>
      <c r="Q665" s="795"/>
      <c r="R665" s="234" t="s">
        <v>618</v>
      </c>
      <c r="S665" s="797">
        <v>1</v>
      </c>
      <c r="T665" s="798"/>
      <c r="U665" s="842">
        <f t="shared" si="44"/>
        <v>2847230</v>
      </c>
      <c r="V665" s="842"/>
      <c r="W665" s="842"/>
      <c r="X665" s="842"/>
      <c r="Y665" s="842"/>
      <c r="Z665" s="226"/>
      <c r="AA665">
        <v>1</v>
      </c>
    </row>
    <row r="666" spans="2:27" ht="12" customHeight="1">
      <c r="B666" s="241" t="s">
        <v>563</v>
      </c>
      <c r="C666" s="270">
        <v>15217</v>
      </c>
      <c r="D666" s="794" t="s">
        <v>680</v>
      </c>
      <c r="E666" s="794"/>
      <c r="F666" s="794"/>
      <c r="G666" s="794"/>
      <c r="H666" s="794"/>
      <c r="I666" s="794"/>
      <c r="J666" s="794"/>
      <c r="K666" s="794"/>
      <c r="L666" s="794"/>
      <c r="M666" s="794"/>
      <c r="N666" s="794"/>
      <c r="O666" s="795">
        <v>2380000</v>
      </c>
      <c r="P666" s="795"/>
      <c r="Q666" s="795"/>
      <c r="R666" s="234" t="s">
        <v>618</v>
      </c>
      <c r="S666" s="797">
        <v>1</v>
      </c>
      <c r="T666" s="798"/>
      <c r="U666" s="842">
        <f t="shared" si="44"/>
        <v>2380000</v>
      </c>
      <c r="V666" s="842"/>
      <c r="W666" s="842"/>
      <c r="X666" s="842"/>
      <c r="Y666" s="842"/>
      <c r="Z666" s="226"/>
      <c r="AA666">
        <v>1</v>
      </c>
    </row>
    <row r="667" spans="2:27" ht="12" customHeight="1">
      <c r="B667" s="241" t="s">
        <v>564</v>
      </c>
      <c r="C667" s="270">
        <v>15814</v>
      </c>
      <c r="D667" s="794" t="s">
        <v>681</v>
      </c>
      <c r="E667" s="794"/>
      <c r="F667" s="794"/>
      <c r="G667" s="794"/>
      <c r="H667" s="794"/>
      <c r="I667" s="794"/>
      <c r="J667" s="794"/>
      <c r="K667" s="794"/>
      <c r="L667" s="794"/>
      <c r="M667" s="794"/>
      <c r="N667" s="794"/>
      <c r="O667" s="795">
        <v>1972873.39</v>
      </c>
      <c r="P667" s="795"/>
      <c r="Q667" s="795"/>
      <c r="R667" s="234" t="s">
        <v>618</v>
      </c>
      <c r="S667" s="797">
        <v>1</v>
      </c>
      <c r="T667" s="798"/>
      <c r="U667" s="842">
        <f t="shared" si="44"/>
        <v>1972873</v>
      </c>
      <c r="V667" s="842"/>
      <c r="W667" s="842"/>
      <c r="X667" s="842"/>
      <c r="Y667" s="842"/>
      <c r="Z667" s="226"/>
      <c r="AA667">
        <v>1</v>
      </c>
    </row>
    <row r="668" spans="2:27" ht="12" customHeight="1">
      <c r="B668" s="241" t="s">
        <v>566</v>
      </c>
      <c r="C668" s="270">
        <v>10862</v>
      </c>
      <c r="D668" s="794" t="s">
        <v>683</v>
      </c>
      <c r="E668" s="794"/>
      <c r="F668" s="794"/>
      <c r="G668" s="794"/>
      <c r="H668" s="794"/>
      <c r="I668" s="794"/>
      <c r="J668" s="794"/>
      <c r="K668" s="794"/>
      <c r="L668" s="794"/>
      <c r="M668" s="794"/>
      <c r="N668" s="794"/>
      <c r="O668" s="795">
        <v>1410.45</v>
      </c>
      <c r="P668" s="795"/>
      <c r="Q668" s="795"/>
      <c r="R668" s="234" t="s">
        <v>339</v>
      </c>
      <c r="S668" s="797">
        <v>296.27</v>
      </c>
      <c r="T668" s="798"/>
      <c r="U668" s="842">
        <f t="shared" si="44"/>
        <v>417874</v>
      </c>
      <c r="V668" s="842"/>
      <c r="W668" s="842"/>
      <c r="X668" s="842"/>
      <c r="Y668" s="842"/>
      <c r="Z668" s="226"/>
      <c r="AA668">
        <v>296.27</v>
      </c>
    </row>
    <row r="669" spans="2:27" ht="12" customHeight="1">
      <c r="B669" s="241" t="s">
        <v>571</v>
      </c>
      <c r="C669" s="270">
        <v>105803</v>
      </c>
      <c r="D669" s="794" t="s">
        <v>688</v>
      </c>
      <c r="E669" s="794"/>
      <c r="F669" s="794"/>
      <c r="G669" s="794"/>
      <c r="H669" s="794"/>
      <c r="I669" s="794"/>
      <c r="J669" s="794"/>
      <c r="K669" s="794"/>
      <c r="L669" s="794"/>
      <c r="M669" s="794"/>
      <c r="N669" s="794"/>
      <c r="O669" s="795">
        <v>24173187</v>
      </c>
      <c r="P669" s="795"/>
      <c r="Q669" s="795"/>
      <c r="R669" s="234" t="s">
        <v>618</v>
      </c>
      <c r="S669" s="797">
        <v>1</v>
      </c>
      <c r="T669" s="798"/>
      <c r="U669" s="842">
        <f t="shared" si="44"/>
        <v>24173187</v>
      </c>
      <c r="V669" s="842"/>
      <c r="W669" s="842"/>
      <c r="X669" s="842"/>
      <c r="Y669" s="842"/>
      <c r="Z669" s="226"/>
      <c r="AA669">
        <v>1</v>
      </c>
    </row>
    <row r="670" spans="2:27" ht="12" customHeight="1">
      <c r="B670" s="271" t="s">
        <v>573</v>
      </c>
      <c r="C670" s="270">
        <v>14062</v>
      </c>
      <c r="D670" s="794" t="s">
        <v>690</v>
      </c>
      <c r="E670" s="794"/>
      <c r="F670" s="794"/>
      <c r="G670" s="794"/>
      <c r="H670" s="794"/>
      <c r="I670" s="794"/>
      <c r="J670" s="794"/>
      <c r="K670" s="794"/>
      <c r="L670" s="794"/>
      <c r="M670" s="794"/>
      <c r="N670" s="794"/>
      <c r="O670" s="795">
        <v>71507.23</v>
      </c>
      <c r="P670" s="795"/>
      <c r="Q670" s="795"/>
      <c r="R670" s="273" t="s">
        <v>339</v>
      </c>
      <c r="S670" s="797">
        <v>154.47</v>
      </c>
      <c r="T670" s="798"/>
      <c r="U670" s="842">
        <f t="shared" si="44"/>
        <v>11045722</v>
      </c>
      <c r="V670" s="842"/>
      <c r="W670" s="842"/>
      <c r="X670" s="842"/>
      <c r="Y670" s="842"/>
      <c r="Z670" s="226"/>
      <c r="AA670">
        <v>154.47</v>
      </c>
    </row>
    <row r="671" spans="2:27" ht="12" customHeight="1">
      <c r="B671" s="241" t="s">
        <v>623</v>
      </c>
      <c r="C671" s="270">
        <v>100319</v>
      </c>
      <c r="D671" s="794" t="s">
        <v>693</v>
      </c>
      <c r="E671" s="794"/>
      <c r="F671" s="794"/>
      <c r="G671" s="794"/>
      <c r="H671" s="794"/>
      <c r="I671" s="794"/>
      <c r="J671" s="794"/>
      <c r="K671" s="794"/>
      <c r="L671" s="794"/>
      <c r="M671" s="794"/>
      <c r="N671" s="794"/>
      <c r="O671" s="795">
        <v>100197900</v>
      </c>
      <c r="P671" s="795"/>
      <c r="Q671" s="795"/>
      <c r="R671" s="234" t="s">
        <v>618</v>
      </c>
      <c r="S671" s="797">
        <v>1</v>
      </c>
      <c r="T671" s="798"/>
      <c r="U671" s="842">
        <f t="shared" si="44"/>
        <v>100197900</v>
      </c>
      <c r="V671" s="842"/>
      <c r="W671" s="842"/>
      <c r="X671" s="842"/>
      <c r="Y671" s="842"/>
      <c r="Z671" s="226"/>
      <c r="AA671">
        <v>1</v>
      </c>
    </row>
    <row r="672" spans="2:27" ht="12" customHeight="1">
      <c r="B672" s="241" t="s">
        <v>629</v>
      </c>
      <c r="C672" s="270">
        <v>10918</v>
      </c>
      <c r="D672" s="794" t="s">
        <v>699</v>
      </c>
      <c r="E672" s="794"/>
      <c r="F672" s="794"/>
      <c r="G672" s="794"/>
      <c r="H672" s="794"/>
      <c r="I672" s="794"/>
      <c r="J672" s="794"/>
      <c r="K672" s="794"/>
      <c r="L672" s="794"/>
      <c r="M672" s="794"/>
      <c r="N672" s="794"/>
      <c r="O672" s="795">
        <v>13105.45</v>
      </c>
      <c r="P672" s="795"/>
      <c r="Q672" s="795"/>
      <c r="R672" s="267" t="s">
        <v>619</v>
      </c>
      <c r="S672" s="797">
        <v>69.53</v>
      </c>
      <c r="T672" s="798"/>
      <c r="U672" s="842">
        <f t="shared" si="44"/>
        <v>911222</v>
      </c>
      <c r="V672" s="842"/>
      <c r="W672" s="842"/>
      <c r="X672" s="842"/>
      <c r="Y672" s="842"/>
      <c r="Z672" s="226"/>
      <c r="AA672">
        <v>69.53</v>
      </c>
    </row>
    <row r="673" spans="2:27" ht="12" customHeight="1">
      <c r="B673" s="241" t="s">
        <v>630</v>
      </c>
      <c r="C673" s="270">
        <v>10127</v>
      </c>
      <c r="D673" s="794" t="s">
        <v>700</v>
      </c>
      <c r="E673" s="794"/>
      <c r="F673" s="794"/>
      <c r="G673" s="794"/>
      <c r="H673" s="794"/>
      <c r="I673" s="794"/>
      <c r="J673" s="794"/>
      <c r="K673" s="794"/>
      <c r="L673" s="794"/>
      <c r="M673" s="794"/>
      <c r="N673" s="794"/>
      <c r="O673" s="795">
        <v>5953.06</v>
      </c>
      <c r="P673" s="795"/>
      <c r="Q673" s="795"/>
      <c r="R673" s="266" t="s">
        <v>619</v>
      </c>
      <c r="S673" s="797">
        <v>127.35</v>
      </c>
      <c r="T673" s="798"/>
      <c r="U673" s="842">
        <f t="shared" si="44"/>
        <v>758122</v>
      </c>
      <c r="V673" s="842"/>
      <c r="W673" s="842"/>
      <c r="X673" s="842"/>
      <c r="Y673" s="842"/>
      <c r="Z673" s="226"/>
      <c r="AA673">
        <v>127.35</v>
      </c>
    </row>
    <row r="674" spans="2:27" ht="12" customHeight="1">
      <c r="B674" s="241" t="s">
        <v>641</v>
      </c>
      <c r="C674" s="270">
        <v>12889</v>
      </c>
      <c r="D674" s="794" t="s">
        <v>711</v>
      </c>
      <c r="E674" s="794"/>
      <c r="F674" s="794"/>
      <c r="G674" s="794"/>
      <c r="H674" s="794"/>
      <c r="I674" s="794"/>
      <c r="J674" s="794"/>
      <c r="K674" s="794"/>
      <c r="L674" s="794"/>
      <c r="M674" s="794"/>
      <c r="N674" s="794"/>
      <c r="O674" s="795">
        <v>16614.66</v>
      </c>
      <c r="P674" s="795"/>
      <c r="Q674" s="795"/>
      <c r="R674" s="266" t="s">
        <v>619</v>
      </c>
      <c r="S674" s="797">
        <v>21</v>
      </c>
      <c r="T674" s="798"/>
      <c r="U674" s="842">
        <f t="shared" si="44"/>
        <v>348908</v>
      </c>
      <c r="V674" s="842"/>
      <c r="W674" s="842"/>
      <c r="X674" s="842"/>
      <c r="Y674" s="842"/>
      <c r="Z674" s="226"/>
      <c r="AA674">
        <v>21</v>
      </c>
    </row>
    <row r="675" spans="2:27" ht="12" customHeight="1">
      <c r="B675" s="241" t="s">
        <v>646</v>
      </c>
      <c r="C675" s="270">
        <v>10868</v>
      </c>
      <c r="D675" s="794" t="s">
        <v>716</v>
      </c>
      <c r="E675" s="794"/>
      <c r="F675" s="794"/>
      <c r="G675" s="794"/>
      <c r="H675" s="794"/>
      <c r="I675" s="794"/>
      <c r="J675" s="794"/>
      <c r="K675" s="794"/>
      <c r="L675" s="794"/>
      <c r="M675" s="794"/>
      <c r="N675" s="794"/>
      <c r="O675" s="795">
        <v>23763.88</v>
      </c>
      <c r="P675" s="795"/>
      <c r="Q675" s="795"/>
      <c r="R675" s="266" t="s">
        <v>339</v>
      </c>
      <c r="S675" s="797">
        <v>23</v>
      </c>
      <c r="T675" s="798"/>
      <c r="U675" s="842">
        <f t="shared" si="44"/>
        <v>546569</v>
      </c>
      <c r="V675" s="842"/>
      <c r="W675" s="842"/>
      <c r="X675" s="842"/>
      <c r="Y675" s="842"/>
      <c r="Z675" s="226"/>
      <c r="AA675">
        <v>23</v>
      </c>
    </row>
    <row r="676" spans="2:27" ht="12" customHeight="1" thickBot="1">
      <c r="B676" s="4"/>
      <c r="C676" s="303"/>
      <c r="D676" s="227"/>
      <c r="E676" s="227"/>
      <c r="F676" s="227"/>
      <c r="G676" s="227"/>
      <c r="H676" s="227"/>
      <c r="I676" s="227"/>
      <c r="J676" s="227"/>
      <c r="K676" s="227"/>
      <c r="L676" s="227"/>
      <c r="M676" s="227"/>
      <c r="N676" s="227"/>
      <c r="O676" s="324"/>
      <c r="P676" s="324"/>
      <c r="Q676" s="324"/>
      <c r="R676" s="227"/>
      <c r="S676" s="227"/>
      <c r="T676" s="227"/>
      <c r="U676" s="227"/>
      <c r="V676" s="227"/>
      <c r="W676" s="227"/>
      <c r="X676" s="227"/>
      <c r="Y676" s="227"/>
      <c r="Z676" s="226"/>
    </row>
    <row r="677" spans="2:27" ht="12" customHeight="1" thickBot="1">
      <c r="B677" s="4"/>
      <c r="C677" s="303"/>
      <c r="D677" s="848" t="s">
        <v>735</v>
      </c>
      <c r="E677" s="849"/>
      <c r="F677" s="849"/>
      <c r="G677" s="849"/>
      <c r="H677" s="849"/>
      <c r="I677" s="849"/>
      <c r="J677" s="849"/>
      <c r="K677" s="849"/>
      <c r="L677" s="849"/>
      <c r="M677" s="849"/>
      <c r="N677" s="849"/>
      <c r="O677" s="849"/>
      <c r="P677" s="849"/>
      <c r="Q677" s="849"/>
      <c r="R677" s="849"/>
      <c r="S677" s="849"/>
      <c r="T677" s="850"/>
      <c r="U677" s="860"/>
      <c r="V677" s="861"/>
      <c r="W677" s="861"/>
      <c r="X677" s="861"/>
      <c r="Y677" s="862"/>
      <c r="Z677" s="226"/>
    </row>
    <row r="678" spans="2:27" ht="12" customHeight="1" thickBot="1">
      <c r="B678" s="4"/>
      <c r="C678" s="303"/>
      <c r="D678" s="848" t="s">
        <v>736</v>
      </c>
      <c r="E678" s="849"/>
      <c r="F678" s="849"/>
      <c r="G678" s="849"/>
      <c r="H678" s="849"/>
      <c r="I678" s="849"/>
      <c r="J678" s="849"/>
      <c r="K678" s="849"/>
      <c r="L678" s="849"/>
      <c r="M678" s="849"/>
      <c r="N678" s="849"/>
      <c r="O678" s="849"/>
      <c r="P678" s="849"/>
      <c r="Q678" s="849"/>
      <c r="R678" s="849"/>
      <c r="S678" s="849"/>
      <c r="T678" s="850"/>
      <c r="U678" s="851">
        <f>SUM(U613:Y675)</f>
        <v>285677180</v>
      </c>
      <c r="V678" s="852"/>
      <c r="W678" s="852"/>
      <c r="X678" s="852"/>
      <c r="Y678" s="853"/>
      <c r="Z678" s="226"/>
    </row>
    <row r="679" spans="2:27" ht="12" customHeight="1" thickBot="1">
      <c r="B679" s="4"/>
      <c r="C679" s="303"/>
      <c r="D679" s="227"/>
      <c r="E679" s="227"/>
      <c r="F679" s="227"/>
      <c r="G679" s="227"/>
      <c r="H679" s="227"/>
      <c r="I679" s="227"/>
      <c r="J679" s="227"/>
      <c r="K679" s="227"/>
      <c r="L679" s="227"/>
      <c r="M679" s="227"/>
      <c r="N679" s="227"/>
      <c r="O679" s="324"/>
      <c r="P679" s="324"/>
      <c r="Q679" s="324"/>
      <c r="R679" s="227"/>
      <c r="S679" s="227"/>
      <c r="T679" s="227"/>
      <c r="U679" s="227"/>
      <c r="V679" s="227"/>
      <c r="W679" s="227"/>
      <c r="X679" s="227"/>
      <c r="Y679" s="227"/>
      <c r="Z679" s="226"/>
    </row>
    <row r="680" spans="2:27" ht="12" customHeight="1" thickBot="1">
      <c r="B680" s="4"/>
      <c r="C680" s="303"/>
      <c r="D680" s="854" t="s">
        <v>737</v>
      </c>
      <c r="E680" s="855"/>
      <c r="F680" s="855"/>
      <c r="G680" s="855"/>
      <c r="H680" s="855"/>
      <c r="I680" s="855"/>
      <c r="J680" s="855"/>
      <c r="K680" s="855"/>
      <c r="L680" s="855"/>
      <c r="M680" s="855"/>
      <c r="N680" s="856"/>
      <c r="O680" s="325"/>
      <c r="P680" s="326"/>
      <c r="Q680" s="327"/>
      <c r="R680" s="300">
        <v>0.18</v>
      </c>
      <c r="S680" s="294"/>
      <c r="T680" s="295"/>
      <c r="U680" s="857">
        <f>+ROUND(R680*$U$678,0)</f>
        <v>51421892</v>
      </c>
      <c r="V680" s="858"/>
      <c r="W680" s="858"/>
      <c r="X680" s="858"/>
      <c r="Y680" s="859"/>
      <c r="Z680" s="226"/>
    </row>
    <row r="681" spans="2:27" ht="12" customHeight="1" thickBot="1">
      <c r="B681" s="4"/>
      <c r="C681" s="303"/>
      <c r="D681" s="854" t="s">
        <v>738</v>
      </c>
      <c r="E681" s="855"/>
      <c r="F681" s="855"/>
      <c r="G681" s="855"/>
      <c r="H681" s="855"/>
      <c r="I681" s="855"/>
      <c r="J681" s="855"/>
      <c r="K681" s="855"/>
      <c r="L681" s="855"/>
      <c r="M681" s="855"/>
      <c r="N681" s="856"/>
      <c r="O681" s="328"/>
      <c r="P681" s="329"/>
      <c r="Q681" s="330"/>
      <c r="R681" s="301">
        <v>0.01</v>
      </c>
      <c r="S681" s="298"/>
      <c r="T681" s="299"/>
      <c r="U681" s="857">
        <f t="shared" ref="U681:U682" si="45">+ROUND(R681*$U$678,0)</f>
        <v>2856772</v>
      </c>
      <c r="V681" s="858"/>
      <c r="W681" s="858"/>
      <c r="X681" s="858"/>
      <c r="Y681" s="859"/>
      <c r="Z681" s="226"/>
    </row>
    <row r="682" spans="2:27" ht="12" customHeight="1" thickBot="1">
      <c r="B682" s="4"/>
      <c r="C682" s="303"/>
      <c r="D682" s="854" t="s">
        <v>739</v>
      </c>
      <c r="E682" s="855"/>
      <c r="F682" s="855"/>
      <c r="G682" s="855"/>
      <c r="H682" s="855"/>
      <c r="I682" s="855"/>
      <c r="J682" s="855"/>
      <c r="K682" s="855"/>
      <c r="L682" s="855"/>
      <c r="M682" s="855"/>
      <c r="N682" s="856"/>
      <c r="O682" s="331"/>
      <c r="P682" s="332"/>
      <c r="Q682" s="333"/>
      <c r="R682" s="302">
        <v>0.05</v>
      </c>
      <c r="S682" s="296"/>
      <c r="T682" s="297"/>
      <c r="U682" s="866">
        <f t="shared" si="45"/>
        <v>14283859</v>
      </c>
      <c r="V682" s="867"/>
      <c r="W682" s="867"/>
      <c r="X682" s="867"/>
      <c r="Y682" s="868"/>
      <c r="Z682" s="226"/>
    </row>
    <row r="683" spans="2:27" ht="12" customHeight="1" thickBot="1">
      <c r="B683" s="4"/>
      <c r="C683" s="303"/>
      <c r="D683" s="227"/>
      <c r="E683" s="227"/>
      <c r="F683" s="227"/>
      <c r="G683" s="227"/>
      <c r="H683" s="227"/>
      <c r="I683" s="227"/>
      <c r="J683" s="227"/>
      <c r="K683" s="227"/>
      <c r="L683" s="227"/>
      <c r="M683" s="227"/>
      <c r="N683" s="227"/>
      <c r="O683" s="324"/>
      <c r="P683" s="324"/>
      <c r="Q683" s="324"/>
      <c r="R683" s="227"/>
      <c r="S683" s="227"/>
      <c r="T683" s="227"/>
      <c r="U683" s="227"/>
      <c r="V683" s="227"/>
      <c r="W683" s="227"/>
      <c r="X683" s="227"/>
      <c r="Y683" s="227"/>
      <c r="Z683" s="226"/>
    </row>
    <row r="684" spans="2:27" ht="12" customHeight="1" thickBot="1">
      <c r="B684" s="4"/>
      <c r="C684" s="303"/>
      <c r="D684" s="848" t="s">
        <v>740</v>
      </c>
      <c r="E684" s="849"/>
      <c r="F684" s="849"/>
      <c r="G684" s="849"/>
      <c r="H684" s="849"/>
      <c r="I684" s="849"/>
      <c r="J684" s="849"/>
      <c r="K684" s="849"/>
      <c r="L684" s="849"/>
      <c r="M684" s="849"/>
      <c r="N684" s="849"/>
      <c r="O684" s="849"/>
      <c r="P684" s="849"/>
      <c r="Q684" s="849"/>
      <c r="R684" s="849"/>
      <c r="S684" s="849"/>
      <c r="T684" s="850"/>
      <c r="U684" s="866">
        <f>SUM(U680:Y683)</f>
        <v>68562523</v>
      </c>
      <c r="V684" s="867"/>
      <c r="W684" s="867"/>
      <c r="X684" s="867"/>
      <c r="Y684" s="868"/>
      <c r="Z684" s="226"/>
    </row>
    <row r="685" spans="2:27" ht="12" customHeight="1" thickBot="1">
      <c r="B685" s="4"/>
      <c r="C685" s="303"/>
      <c r="D685" s="848" t="s">
        <v>741</v>
      </c>
      <c r="E685" s="849"/>
      <c r="F685" s="849"/>
      <c r="G685" s="849"/>
      <c r="H685" s="849"/>
      <c r="I685" s="849"/>
      <c r="J685" s="849"/>
      <c r="K685" s="849"/>
      <c r="L685" s="849"/>
      <c r="M685" s="849"/>
      <c r="N685" s="849"/>
      <c r="O685" s="849"/>
      <c r="P685" s="849"/>
      <c r="Q685" s="849"/>
      <c r="R685" s="849"/>
      <c r="S685" s="849"/>
      <c r="T685" s="850"/>
      <c r="U685" s="851">
        <f>+U684+U678</f>
        <v>354239703</v>
      </c>
      <c r="V685" s="852"/>
      <c r="W685" s="852"/>
      <c r="X685" s="852"/>
      <c r="Y685" s="853"/>
      <c r="Z685" s="226"/>
    </row>
    <row r="686" spans="2:27" ht="12" customHeight="1" thickBot="1">
      <c r="B686" s="4"/>
      <c r="C686" s="303"/>
      <c r="D686" s="227"/>
      <c r="E686" s="227"/>
      <c r="F686" s="227"/>
      <c r="G686" s="227"/>
      <c r="H686" s="227"/>
      <c r="I686" s="227"/>
      <c r="J686" s="227"/>
      <c r="K686" s="227"/>
      <c r="L686" s="227"/>
      <c r="M686" s="227"/>
      <c r="N686" s="227"/>
      <c r="O686" s="324"/>
      <c r="P686" s="324"/>
      <c r="Q686" s="324"/>
      <c r="R686" s="227"/>
      <c r="S686" s="227"/>
      <c r="T686" s="227"/>
      <c r="U686" s="227"/>
      <c r="V686" s="227"/>
      <c r="W686" s="227"/>
      <c r="X686" s="227"/>
      <c r="Y686" s="227"/>
      <c r="Z686" s="226"/>
    </row>
    <row r="687" spans="2:27" ht="12" customHeight="1" thickBot="1">
      <c r="B687" s="4"/>
      <c r="C687" s="303"/>
      <c r="D687" s="863" t="s">
        <v>742</v>
      </c>
      <c r="E687" s="864"/>
      <c r="F687" s="864"/>
      <c r="G687" s="864"/>
      <c r="H687" s="864"/>
      <c r="I687" s="864"/>
      <c r="J687" s="864"/>
      <c r="K687" s="864"/>
      <c r="L687" s="864"/>
      <c r="M687" s="864"/>
      <c r="N687" s="865"/>
      <c r="O687" s="334"/>
      <c r="P687" s="324"/>
      <c r="Q687" s="335"/>
      <c r="R687" s="306">
        <v>4.2150259968363142E-2</v>
      </c>
      <c r="S687" s="294"/>
      <c r="T687" s="295"/>
      <c r="U687" s="857">
        <f>+ROUND(R687*$U$678,0)</f>
        <v>12041367</v>
      </c>
      <c r="V687" s="858"/>
      <c r="W687" s="858"/>
      <c r="X687" s="858"/>
      <c r="Y687" s="859"/>
      <c r="Z687" s="226"/>
    </row>
    <row r="688" spans="2:27" ht="12" customHeight="1" thickBot="1">
      <c r="B688" s="4"/>
      <c r="C688" s="303"/>
      <c r="D688" s="863" t="s">
        <v>743</v>
      </c>
      <c r="E688" s="864"/>
      <c r="F688" s="864"/>
      <c r="G688" s="864"/>
      <c r="H688" s="864"/>
      <c r="I688" s="864"/>
      <c r="J688" s="864"/>
      <c r="K688" s="864"/>
      <c r="L688" s="864"/>
      <c r="M688" s="864"/>
      <c r="N688" s="865"/>
      <c r="O688" s="336"/>
      <c r="P688" s="337"/>
      <c r="Q688" s="338"/>
      <c r="R688" s="307">
        <v>1.3361418773940233E-2</v>
      </c>
      <c r="S688" s="298"/>
      <c r="T688" s="299"/>
      <c r="U688" s="857">
        <f t="shared" ref="U688" si="46">+ROUND(R688*$U$678,0)</f>
        <v>3817052</v>
      </c>
      <c r="V688" s="858"/>
      <c r="W688" s="858"/>
      <c r="X688" s="858"/>
      <c r="Y688" s="859"/>
      <c r="Z688" s="226"/>
    </row>
    <row r="689" spans="2:26" ht="12" customHeight="1" thickBot="1">
      <c r="B689" s="4"/>
      <c r="C689" s="303"/>
      <c r="D689" s="863" t="s">
        <v>744</v>
      </c>
      <c r="E689" s="864"/>
      <c r="F689" s="864"/>
      <c r="G689" s="864"/>
      <c r="H689" s="864"/>
      <c r="I689" s="864"/>
      <c r="J689" s="864"/>
      <c r="K689" s="864"/>
      <c r="L689" s="864"/>
      <c r="M689" s="864"/>
      <c r="N689" s="865"/>
      <c r="O689" s="334"/>
      <c r="P689" s="324"/>
      <c r="Q689" s="335"/>
      <c r="R689" s="308">
        <v>1.3578708661540624E-2</v>
      </c>
      <c r="S689" s="296"/>
      <c r="T689" s="297"/>
      <c r="U689" s="857">
        <f>+ROUND(R689*$U$678,0)+1</f>
        <v>3879128</v>
      </c>
      <c r="V689" s="858"/>
      <c r="W689" s="858"/>
      <c r="X689" s="858"/>
      <c r="Y689" s="859"/>
      <c r="Z689" s="226"/>
    </row>
    <row r="690" spans="2:26" ht="12" customHeight="1" thickBot="1">
      <c r="B690" s="4"/>
      <c r="C690" s="303"/>
      <c r="D690" s="863" t="s">
        <v>745</v>
      </c>
      <c r="E690" s="864"/>
      <c r="F690" s="864"/>
      <c r="G690" s="864"/>
      <c r="H690" s="864"/>
      <c r="I690" s="864"/>
      <c r="J690" s="864"/>
      <c r="K690" s="864"/>
      <c r="L690" s="864"/>
      <c r="M690" s="864"/>
      <c r="N690" s="865"/>
      <c r="O690" s="334"/>
      <c r="P690" s="324"/>
      <c r="Q690" s="324"/>
      <c r="R690" s="227"/>
      <c r="S690" s="227"/>
      <c r="T690" s="227"/>
      <c r="U690" s="851">
        <f>+U685+U687+U688+U689</f>
        <v>373977250</v>
      </c>
      <c r="V690" s="852"/>
      <c r="W690" s="852"/>
      <c r="X690" s="852"/>
      <c r="Y690" s="853"/>
      <c r="Z690" s="226"/>
    </row>
    <row r="691" spans="2:26" ht="12" customHeight="1" thickBot="1">
      <c r="B691" s="4"/>
      <c r="C691" s="303"/>
      <c r="D691" s="227"/>
      <c r="E691" s="227"/>
      <c r="F691" s="227"/>
      <c r="G691" s="227"/>
      <c r="H691" s="227"/>
      <c r="I691" s="227"/>
      <c r="J691" s="227"/>
      <c r="K691" s="227"/>
      <c r="L691" s="227"/>
      <c r="M691" s="227"/>
      <c r="N691" s="227"/>
      <c r="O691" s="324"/>
      <c r="P691" s="324"/>
      <c r="Q691" s="324"/>
      <c r="R691" s="227"/>
      <c r="S691" s="227"/>
      <c r="T691" s="227"/>
      <c r="U691" s="227"/>
      <c r="V691" s="227"/>
      <c r="W691" s="227"/>
      <c r="X691" s="227"/>
      <c r="Y691" s="227"/>
      <c r="Z691" s="226"/>
    </row>
    <row r="692" spans="2:26" ht="12" customHeight="1" thickBot="1">
      <c r="B692" s="4"/>
      <c r="C692" s="303"/>
      <c r="D692" s="863" t="s">
        <v>746</v>
      </c>
      <c r="E692" s="864"/>
      <c r="F692" s="864"/>
      <c r="G692" s="864"/>
      <c r="H692" s="864"/>
      <c r="I692" s="864"/>
      <c r="J692" s="864"/>
      <c r="K692" s="864"/>
      <c r="L692" s="864"/>
      <c r="M692" s="864"/>
      <c r="N692" s="865"/>
      <c r="O692" s="334"/>
      <c r="P692" s="324"/>
      <c r="Q692" s="324"/>
      <c r="R692" s="227"/>
      <c r="S692" s="227"/>
      <c r="T692" s="227"/>
      <c r="U692" s="866">
        <v>0</v>
      </c>
      <c r="V692" s="867"/>
      <c r="W692" s="867"/>
      <c r="X692" s="867"/>
      <c r="Y692" s="868"/>
      <c r="Z692" s="226"/>
    </row>
    <row r="693" spans="2:26" ht="12" customHeight="1" thickBot="1">
      <c r="B693" s="4"/>
      <c r="C693" s="303"/>
      <c r="D693" s="227"/>
      <c r="E693" s="227"/>
      <c r="F693" s="227"/>
      <c r="G693" s="227"/>
      <c r="H693" s="227"/>
      <c r="I693" s="227"/>
      <c r="J693" s="227"/>
      <c r="K693" s="227"/>
      <c r="L693" s="227"/>
      <c r="M693" s="227"/>
      <c r="N693" s="227"/>
      <c r="O693" s="324"/>
      <c r="P693" s="324"/>
      <c r="Q693" s="324"/>
      <c r="R693" s="227"/>
      <c r="S693" s="227"/>
      <c r="T693" s="227"/>
      <c r="U693" s="227"/>
      <c r="V693" s="227"/>
      <c r="W693" s="227"/>
      <c r="X693" s="227"/>
      <c r="Y693" s="227"/>
      <c r="Z693" s="226"/>
    </row>
    <row r="694" spans="2:26" ht="12" customHeight="1" thickBot="1">
      <c r="B694" s="4"/>
      <c r="C694" s="303"/>
      <c r="D694" s="863" t="s">
        <v>747</v>
      </c>
      <c r="E694" s="864"/>
      <c r="F694" s="864"/>
      <c r="G694" s="864"/>
      <c r="H694" s="864"/>
      <c r="I694" s="864"/>
      <c r="J694" s="864"/>
      <c r="K694" s="864"/>
      <c r="L694" s="864"/>
      <c r="M694" s="864"/>
      <c r="N694" s="865"/>
      <c r="O694" s="334"/>
      <c r="P694" s="324"/>
      <c r="Q694" s="324"/>
      <c r="R694" s="227"/>
      <c r="S694" s="227"/>
      <c r="T694" s="227"/>
      <c r="U694" s="851">
        <f>+U690+U692+U677</f>
        <v>373977250</v>
      </c>
      <c r="V694" s="852"/>
      <c r="W694" s="852"/>
      <c r="X694" s="852"/>
      <c r="Y694" s="853"/>
      <c r="Z694" s="226"/>
    </row>
    <row r="695" spans="2:26" ht="12" customHeight="1">
      <c r="B695" s="4"/>
      <c r="C695" s="232"/>
      <c r="D695" s="227"/>
      <c r="E695" s="227"/>
      <c r="F695" s="227"/>
      <c r="G695" s="227"/>
      <c r="H695" s="227"/>
      <c r="I695" s="227"/>
      <c r="J695" s="227"/>
      <c r="K695" s="227"/>
      <c r="L695" s="227"/>
      <c r="M695" s="227"/>
      <c r="N695" s="227"/>
      <c r="O695" s="324"/>
      <c r="P695" s="324"/>
      <c r="Q695" s="324"/>
      <c r="R695" s="227"/>
      <c r="S695" s="227"/>
      <c r="T695" s="227"/>
      <c r="U695" s="227"/>
      <c r="V695" s="227"/>
      <c r="W695" s="227"/>
      <c r="X695" s="227"/>
      <c r="Y695" s="227"/>
      <c r="Z695" s="226"/>
    </row>
    <row r="696" spans="2:26" ht="12" customHeight="1">
      <c r="B696" s="4"/>
      <c r="C696" s="232"/>
      <c r="D696" s="227"/>
      <c r="E696" s="227"/>
      <c r="F696" s="227"/>
      <c r="G696" s="227"/>
      <c r="H696" s="227"/>
      <c r="I696" s="227"/>
      <c r="J696" s="227"/>
      <c r="K696" s="227"/>
      <c r="L696" s="227"/>
      <c r="M696" s="227"/>
      <c r="N696" s="227"/>
      <c r="O696" s="324"/>
      <c r="P696" s="324"/>
      <c r="Q696" s="324"/>
      <c r="R696" s="227"/>
      <c r="S696" s="227"/>
      <c r="T696" s="227"/>
      <c r="U696" s="227"/>
      <c r="V696" s="227"/>
      <c r="W696" s="227"/>
      <c r="X696" s="227"/>
      <c r="Y696" s="227"/>
      <c r="Z696" s="226"/>
    </row>
    <row r="697" spans="2:26" ht="12" customHeight="1">
      <c r="B697" s="4"/>
      <c r="C697" s="232"/>
      <c r="D697" s="227"/>
      <c r="E697" s="227"/>
      <c r="F697" s="227"/>
      <c r="G697" s="227"/>
      <c r="H697" s="227"/>
      <c r="I697" s="227"/>
      <c r="J697" s="227"/>
      <c r="K697" s="227"/>
      <c r="L697" s="227"/>
      <c r="M697" s="227"/>
      <c r="N697" s="227"/>
      <c r="O697" s="324"/>
      <c r="P697" s="324"/>
      <c r="Q697" s="324"/>
      <c r="R697" s="227"/>
      <c r="S697" s="227"/>
      <c r="T697" s="227"/>
      <c r="U697" s="227"/>
      <c r="V697" s="227"/>
      <c r="W697" s="227"/>
      <c r="X697" s="227"/>
      <c r="Y697" s="227"/>
      <c r="Z697" s="226"/>
    </row>
    <row r="698" spans="2:26" ht="12" customHeight="1">
      <c r="B698" s="4"/>
      <c r="C698" s="232"/>
      <c r="D698" s="227"/>
      <c r="E698" s="227"/>
      <c r="F698" s="227"/>
      <c r="G698" s="227"/>
      <c r="H698" s="227"/>
      <c r="I698" s="227"/>
      <c r="J698" s="227"/>
      <c r="K698" s="227"/>
      <c r="L698" s="227"/>
      <c r="M698" s="227"/>
      <c r="N698" s="227"/>
      <c r="O698" s="324"/>
      <c r="P698" s="324"/>
      <c r="Q698" s="324"/>
      <c r="R698" s="227"/>
      <c r="S698" s="227"/>
      <c r="T698" s="227"/>
      <c r="U698" s="227"/>
      <c r="V698" s="227"/>
      <c r="W698" s="227"/>
      <c r="X698" s="227"/>
      <c r="Y698" s="227"/>
      <c r="Z698" s="226"/>
    </row>
    <row r="699" spans="2:26" ht="12" customHeight="1">
      <c r="B699" s="4"/>
      <c r="C699" s="232"/>
      <c r="D699" s="227"/>
      <c r="E699" s="227"/>
      <c r="F699" s="227"/>
      <c r="G699" s="227"/>
      <c r="H699" s="227"/>
      <c r="I699" s="227"/>
      <c r="J699" s="227"/>
      <c r="K699" s="227"/>
      <c r="L699" s="227"/>
      <c r="M699" s="227"/>
      <c r="N699" s="227"/>
      <c r="O699" s="324"/>
      <c r="P699" s="324"/>
      <c r="Q699" s="324"/>
      <c r="R699" s="227"/>
      <c r="S699" s="227"/>
      <c r="T699" s="227"/>
      <c r="U699" s="227"/>
      <c r="V699" s="227"/>
      <c r="W699" s="227"/>
      <c r="X699" s="227"/>
      <c r="Y699" s="227"/>
      <c r="Z699" s="226"/>
    </row>
    <row r="700" spans="2:26" ht="12" customHeight="1">
      <c r="B700" s="4"/>
      <c r="C700" s="232"/>
      <c r="D700" s="227"/>
      <c r="E700" s="227"/>
      <c r="F700" s="227"/>
      <c r="G700" s="227"/>
      <c r="H700" s="227"/>
      <c r="I700" s="227"/>
      <c r="J700" s="227"/>
      <c r="K700" s="227"/>
      <c r="L700" s="227"/>
      <c r="M700" s="227"/>
      <c r="N700" s="227"/>
      <c r="O700" s="324"/>
      <c r="P700" s="324"/>
      <c r="Q700" s="324"/>
      <c r="R700" s="227"/>
      <c r="S700" s="227"/>
      <c r="T700" s="227"/>
      <c r="U700" s="227"/>
      <c r="V700" s="227"/>
      <c r="W700" s="227"/>
      <c r="X700" s="227"/>
      <c r="Y700" s="227"/>
      <c r="Z700" s="226"/>
    </row>
    <row r="701" spans="2:26" ht="12" customHeight="1">
      <c r="B701" s="4"/>
      <c r="C701" s="232"/>
      <c r="D701" s="227"/>
      <c r="E701" s="227"/>
      <c r="F701" s="227"/>
      <c r="G701" s="227"/>
      <c r="H701" s="227"/>
      <c r="I701" s="227"/>
      <c r="J701" s="227"/>
      <c r="K701" s="227"/>
      <c r="L701" s="227"/>
      <c r="M701" s="227"/>
      <c r="N701" s="227"/>
      <c r="O701" s="324"/>
      <c r="P701" s="324"/>
      <c r="Q701" s="324"/>
      <c r="R701" s="227"/>
      <c r="S701" s="227"/>
      <c r="T701" s="227"/>
      <c r="U701" s="227"/>
      <c r="V701" s="227"/>
      <c r="W701" s="227"/>
      <c r="X701" s="227"/>
      <c r="Y701" s="227"/>
      <c r="Z701" s="226"/>
    </row>
    <row r="702" spans="2:26" ht="12" customHeight="1">
      <c r="B702" s="4"/>
      <c r="C702" s="232"/>
      <c r="D702" s="227"/>
      <c r="E702" s="227"/>
      <c r="F702" s="227"/>
      <c r="G702" s="227"/>
      <c r="H702" s="227"/>
      <c r="I702" s="227"/>
      <c r="J702" s="227"/>
      <c r="K702" s="227"/>
      <c r="L702" s="227"/>
      <c r="M702" s="227"/>
      <c r="N702" s="227"/>
      <c r="O702" s="324"/>
      <c r="P702" s="324"/>
      <c r="Q702" s="324"/>
      <c r="R702" s="227"/>
      <c r="S702" s="227"/>
      <c r="T702" s="227"/>
      <c r="U702" s="227"/>
      <c r="V702" s="227"/>
      <c r="W702" s="227"/>
      <c r="X702" s="227"/>
      <c r="Y702" s="227"/>
      <c r="Z702" s="226"/>
    </row>
    <row r="703" spans="2:26" ht="12" customHeight="1">
      <c r="B703" s="4"/>
      <c r="C703" s="232"/>
      <c r="D703" s="227"/>
      <c r="E703" s="227"/>
      <c r="F703" s="227"/>
      <c r="G703" s="227"/>
      <c r="H703" s="227"/>
      <c r="I703" s="227"/>
      <c r="J703" s="227"/>
      <c r="K703" s="227"/>
      <c r="L703" s="227"/>
      <c r="M703" s="227"/>
      <c r="N703" s="227"/>
      <c r="O703" s="324"/>
      <c r="P703" s="324"/>
      <c r="Q703" s="324"/>
      <c r="R703" s="227"/>
      <c r="S703" s="227"/>
      <c r="T703" s="227"/>
      <c r="U703" s="227"/>
      <c r="V703" s="227"/>
      <c r="W703" s="227"/>
      <c r="X703" s="227"/>
      <c r="Y703" s="227"/>
      <c r="Z703" s="226"/>
    </row>
    <row r="704" spans="2:26" ht="12" customHeight="1">
      <c r="B704" s="4"/>
      <c r="C704" s="232"/>
      <c r="D704" s="227"/>
      <c r="E704" s="227"/>
      <c r="F704" s="227"/>
      <c r="G704" s="227"/>
      <c r="H704" s="227"/>
      <c r="I704" s="227"/>
      <c r="J704" s="227"/>
      <c r="K704" s="227"/>
      <c r="L704" s="227"/>
      <c r="M704" s="227"/>
      <c r="N704" s="227"/>
      <c r="O704" s="324"/>
      <c r="P704" s="324"/>
      <c r="Q704" s="324"/>
      <c r="R704" s="227"/>
      <c r="S704" s="227"/>
      <c r="T704" s="227"/>
      <c r="U704" s="227"/>
      <c r="V704" s="227"/>
      <c r="W704" s="227"/>
      <c r="X704" s="227"/>
      <c r="Y704" s="227"/>
      <c r="Z704" s="226"/>
    </row>
    <row r="705" spans="2:27" ht="12" customHeight="1">
      <c r="B705" s="4"/>
      <c r="C705" s="232"/>
      <c r="D705" s="227"/>
      <c r="E705" s="227"/>
      <c r="F705" s="227"/>
      <c r="G705" s="227"/>
      <c r="H705" s="227"/>
      <c r="I705" s="227"/>
      <c r="J705" s="227"/>
      <c r="K705" s="227"/>
      <c r="L705" s="227"/>
      <c r="M705" s="227"/>
      <c r="N705" s="227"/>
      <c r="O705" s="324"/>
      <c r="P705" s="324"/>
      <c r="Q705" s="324"/>
      <c r="R705" s="227"/>
      <c r="S705" s="227"/>
      <c r="T705" s="227"/>
      <c r="U705" s="227"/>
      <c r="V705" s="227"/>
      <c r="W705" s="227"/>
      <c r="X705" s="227"/>
      <c r="Y705" s="227"/>
      <c r="Z705" s="226"/>
    </row>
    <row r="706" spans="2:27" ht="12" customHeight="1">
      <c r="B706" s="4"/>
      <c r="C706" s="232"/>
      <c r="D706" s="227"/>
      <c r="E706" s="227"/>
      <c r="F706" s="227"/>
      <c r="G706" s="227"/>
      <c r="H706" s="227"/>
      <c r="I706" s="227"/>
      <c r="J706" s="227"/>
      <c r="K706" s="227"/>
      <c r="L706" s="227"/>
      <c r="M706" s="227"/>
      <c r="N706" s="227"/>
      <c r="O706" s="324"/>
      <c r="P706" s="324"/>
      <c r="Q706" s="324"/>
      <c r="R706" s="227"/>
      <c r="S706" s="227"/>
      <c r="T706" s="227"/>
      <c r="U706" s="227"/>
      <c r="V706" s="227"/>
      <c r="W706" s="227"/>
      <c r="X706" s="227"/>
      <c r="Y706" s="227"/>
      <c r="Z706" s="226"/>
    </row>
    <row r="707" spans="2:27" ht="12" customHeight="1">
      <c r="B707" s="4"/>
      <c r="C707" s="232"/>
      <c r="D707" s="227"/>
      <c r="E707" s="227"/>
      <c r="F707" s="227"/>
      <c r="G707" s="227"/>
      <c r="H707" s="227"/>
      <c r="I707" s="227"/>
      <c r="J707" s="227"/>
      <c r="K707" s="227"/>
      <c r="L707" s="227"/>
      <c r="M707" s="227"/>
      <c r="N707" s="227"/>
      <c r="O707" s="324"/>
      <c r="P707" s="324"/>
      <c r="Q707" s="324"/>
      <c r="R707" s="227"/>
      <c r="S707" s="227"/>
      <c r="T707" s="227"/>
      <c r="U707" s="227"/>
      <c r="V707" s="227"/>
      <c r="W707" s="227"/>
      <c r="X707" s="227"/>
      <c r="Y707" s="227"/>
      <c r="Z707" s="226"/>
    </row>
    <row r="708" spans="2:27" ht="12" customHeight="1">
      <c r="B708" s="4"/>
      <c r="C708" s="232"/>
      <c r="D708" s="227"/>
      <c r="E708" s="227"/>
      <c r="F708" s="227"/>
      <c r="G708" s="227"/>
      <c r="H708" s="227"/>
      <c r="I708" s="227"/>
      <c r="J708" s="227"/>
      <c r="K708" s="227"/>
      <c r="L708" s="227"/>
      <c r="M708" s="227"/>
      <c r="N708" s="227"/>
      <c r="O708" s="324"/>
      <c r="P708" s="324"/>
      <c r="Q708" s="324"/>
      <c r="R708" s="227"/>
      <c r="S708" s="227"/>
      <c r="T708" s="227"/>
      <c r="U708" s="227"/>
      <c r="V708" s="227"/>
      <c r="W708" s="227"/>
      <c r="X708" s="227"/>
      <c r="Y708" s="227"/>
      <c r="Z708" s="226"/>
    </row>
    <row r="709" spans="2:27" ht="12" customHeight="1">
      <c r="B709" s="4"/>
      <c r="C709" s="232"/>
      <c r="D709" s="227"/>
      <c r="E709" s="227"/>
      <c r="F709" s="227"/>
      <c r="G709" s="227"/>
      <c r="H709" s="227"/>
      <c r="I709" s="227"/>
      <c r="J709" s="227"/>
      <c r="K709" s="227"/>
      <c r="L709" s="227"/>
      <c r="M709" s="227"/>
      <c r="N709" s="227"/>
      <c r="O709" s="324"/>
      <c r="P709" s="324"/>
      <c r="Q709" s="324"/>
      <c r="R709" s="227"/>
      <c r="S709" s="227"/>
      <c r="T709" s="227"/>
      <c r="U709" s="227"/>
      <c r="V709" s="227"/>
      <c r="W709" s="227"/>
      <c r="X709" s="227"/>
      <c r="Y709" s="227"/>
      <c r="Z709" s="226"/>
    </row>
    <row r="710" spans="2:27" ht="12" customHeight="1">
      <c r="B710" s="4"/>
      <c r="C710" s="232"/>
      <c r="D710" s="227"/>
      <c r="E710" s="227"/>
      <c r="F710" s="227"/>
      <c r="G710" s="227"/>
      <c r="H710" s="227"/>
      <c r="I710" s="227"/>
      <c r="J710" s="227"/>
      <c r="K710" s="227"/>
      <c r="L710" s="227"/>
      <c r="M710" s="227"/>
      <c r="N710" s="227"/>
      <c r="O710" s="324"/>
      <c r="P710" s="324"/>
      <c r="Q710" s="324"/>
      <c r="R710" s="227"/>
      <c r="S710" s="227"/>
      <c r="T710" s="227"/>
      <c r="U710" s="227"/>
      <c r="V710" s="227"/>
      <c r="W710" s="227"/>
      <c r="X710" s="227"/>
      <c r="Y710" s="227"/>
      <c r="Z710" s="226"/>
    </row>
    <row r="711" spans="2:27" ht="12" customHeight="1">
      <c r="B711" s="4"/>
      <c r="C711" s="232"/>
      <c r="D711" s="227"/>
      <c r="E711" s="227"/>
      <c r="F711" s="227"/>
      <c r="G711" s="227"/>
      <c r="H711" s="227"/>
      <c r="I711" s="227"/>
      <c r="J711" s="227"/>
      <c r="K711" s="227"/>
      <c r="L711" s="227"/>
      <c r="M711" s="227"/>
      <c r="N711" s="227"/>
      <c r="O711" s="324"/>
      <c r="P711" s="324"/>
      <c r="Q711" s="324"/>
      <c r="R711" s="227"/>
      <c r="S711" s="227"/>
      <c r="T711" s="227"/>
      <c r="U711" s="227"/>
      <c r="V711" s="227"/>
      <c r="W711" s="227"/>
      <c r="X711" s="227"/>
      <c r="Y711" s="227"/>
      <c r="Z711" s="226"/>
    </row>
    <row r="712" spans="2:27" ht="12" customHeight="1">
      <c r="B712" s="4"/>
      <c r="C712" s="232"/>
      <c r="D712" s="227"/>
      <c r="E712" s="227"/>
      <c r="F712" s="227"/>
      <c r="G712" s="227"/>
      <c r="H712" s="227"/>
      <c r="I712" s="227"/>
      <c r="J712" s="227"/>
      <c r="K712" s="227"/>
      <c r="L712" s="227"/>
      <c r="M712" s="227"/>
      <c r="N712" s="227"/>
      <c r="O712" s="324"/>
      <c r="P712" s="324"/>
      <c r="Q712" s="324"/>
      <c r="R712" s="227"/>
      <c r="S712" s="227"/>
      <c r="T712" s="227"/>
      <c r="U712" s="227"/>
      <c r="V712" s="227"/>
      <c r="W712" s="227"/>
      <c r="X712" s="227"/>
      <c r="Y712" s="227"/>
      <c r="Z712" s="226"/>
    </row>
    <row r="713" spans="2:27" ht="12" customHeight="1">
      <c r="B713" s="4"/>
      <c r="C713" s="232"/>
      <c r="D713" s="227"/>
      <c r="E713" s="227"/>
      <c r="F713" s="227"/>
      <c r="G713" s="227"/>
      <c r="H713" s="227"/>
      <c r="I713" s="227"/>
      <c r="J713" s="227"/>
      <c r="K713" s="227"/>
      <c r="L713" s="227"/>
      <c r="M713" s="227"/>
      <c r="N713" s="227"/>
      <c r="O713" s="324"/>
      <c r="P713" s="324"/>
      <c r="Q713" s="324"/>
      <c r="R713" s="227"/>
      <c r="S713" s="227"/>
      <c r="T713" s="227"/>
      <c r="U713" s="227"/>
      <c r="V713" s="227"/>
      <c r="W713" s="227"/>
      <c r="X713" s="227"/>
      <c r="Y713" s="227"/>
      <c r="Z713" s="226"/>
    </row>
    <row r="714" spans="2:27" ht="12" customHeight="1">
      <c r="B714" s="4"/>
      <c r="C714" s="812" t="s">
        <v>840</v>
      </c>
      <c r="D714" s="813"/>
      <c r="E714" s="813"/>
      <c r="F714" s="813"/>
      <c r="G714" s="813"/>
      <c r="H714" s="813"/>
      <c r="I714" s="813"/>
      <c r="J714" s="813"/>
      <c r="K714" s="813"/>
      <c r="L714" s="813"/>
      <c r="M714" s="813"/>
      <c r="N714" s="813"/>
      <c r="O714" s="813"/>
      <c r="P714" s="813"/>
      <c r="Q714" s="813"/>
      <c r="R714" s="813"/>
      <c r="S714" s="813"/>
      <c r="T714" s="813"/>
      <c r="U714" s="813"/>
      <c r="V714" s="813"/>
      <c r="W714" s="813"/>
      <c r="X714" s="813"/>
      <c r="Y714" s="814"/>
      <c r="Z714" s="226"/>
    </row>
    <row r="715" spans="2:27" ht="12" customHeight="1">
      <c r="B715" s="4"/>
      <c r="C715" s="233" t="s">
        <v>369</v>
      </c>
      <c r="D715" s="870" t="s">
        <v>751</v>
      </c>
      <c r="E715" s="870"/>
      <c r="F715" s="870"/>
      <c r="G715" s="870"/>
      <c r="H715" s="870"/>
      <c r="I715" s="870"/>
      <c r="J715" s="870"/>
      <c r="K715" s="870"/>
      <c r="L715" s="870"/>
      <c r="M715" s="870"/>
      <c r="N715" s="870"/>
      <c r="O715" s="815" t="s">
        <v>370</v>
      </c>
      <c r="P715" s="816"/>
      <c r="Q715" s="816"/>
      <c r="R715" s="233" t="s">
        <v>201</v>
      </c>
      <c r="S715" s="818" t="s">
        <v>371</v>
      </c>
      <c r="T715" s="819"/>
      <c r="U715" s="820" t="s">
        <v>372</v>
      </c>
      <c r="V715" s="820"/>
      <c r="W715" s="820"/>
      <c r="X715" s="820"/>
      <c r="Y715" s="820"/>
      <c r="Z715" s="226"/>
    </row>
    <row r="716" spans="2:27" ht="12" customHeight="1">
      <c r="B716" s="4"/>
      <c r="C716" s="288"/>
      <c r="D716" s="802" t="s">
        <v>377</v>
      </c>
      <c r="E716" s="802"/>
      <c r="F716" s="802"/>
      <c r="G716" s="802"/>
      <c r="H716" s="802"/>
      <c r="I716" s="802"/>
      <c r="J716" s="802"/>
      <c r="K716" s="802"/>
      <c r="L716" s="802"/>
      <c r="M716" s="802"/>
      <c r="N716" s="802"/>
      <c r="O716" s="319"/>
      <c r="P716" s="320"/>
      <c r="Q716" s="320"/>
      <c r="R716" s="290"/>
      <c r="S716" s="284"/>
      <c r="T716" s="289"/>
      <c r="U716" s="291"/>
      <c r="V716" s="292"/>
      <c r="W716" s="292"/>
      <c r="X716" s="292"/>
      <c r="Y716" s="293"/>
      <c r="Z716" s="226"/>
    </row>
    <row r="717" spans="2:27" ht="12" customHeight="1">
      <c r="B717" s="4"/>
      <c r="C717" s="235"/>
      <c r="D717" s="793" t="s">
        <v>378</v>
      </c>
      <c r="E717" s="793"/>
      <c r="F717" s="793"/>
      <c r="G717" s="793"/>
      <c r="H717" s="793"/>
      <c r="I717" s="793"/>
      <c r="J717" s="793"/>
      <c r="K717" s="793"/>
      <c r="L717" s="793"/>
      <c r="M717" s="793"/>
      <c r="N717" s="793"/>
      <c r="O717" s="321"/>
      <c r="P717" s="322"/>
      <c r="Q717" s="323"/>
      <c r="R717" s="246"/>
      <c r="S717" s="244"/>
      <c r="T717" s="244"/>
      <c r="U717" s="244"/>
      <c r="V717" s="244"/>
      <c r="W717" s="244"/>
      <c r="X717" s="244"/>
      <c r="Y717" s="245"/>
      <c r="Z717" s="226"/>
    </row>
    <row r="718" spans="2:27" ht="12" customHeight="1">
      <c r="B718" s="4"/>
      <c r="C718" s="236" t="s">
        <v>379</v>
      </c>
      <c r="D718" s="794" t="s">
        <v>380</v>
      </c>
      <c r="E718" s="794"/>
      <c r="F718" s="794"/>
      <c r="G718" s="794"/>
      <c r="H718" s="794"/>
      <c r="I718" s="794"/>
      <c r="J718" s="794"/>
      <c r="K718" s="794"/>
      <c r="L718" s="794"/>
      <c r="M718" s="794"/>
      <c r="N718" s="794"/>
      <c r="O718" s="795">
        <v>26875</v>
      </c>
      <c r="P718" s="795"/>
      <c r="Q718" s="796"/>
      <c r="R718" s="234" t="s">
        <v>381</v>
      </c>
      <c r="S718" s="797">
        <v>640.15</v>
      </c>
      <c r="T718" s="798"/>
      <c r="U718" s="799">
        <f>+ROUND(O718*S718,0)</f>
        <v>17204031</v>
      </c>
      <c r="V718" s="800"/>
      <c r="W718" s="800"/>
      <c r="X718" s="800"/>
      <c r="Y718" s="801"/>
      <c r="Z718" s="226"/>
      <c r="AA718">
        <v>640.15</v>
      </c>
    </row>
    <row r="719" spans="2:27" ht="12" customHeight="1">
      <c r="B719" s="4"/>
      <c r="C719" s="236" t="s">
        <v>382</v>
      </c>
      <c r="D719" s="794" t="s">
        <v>383</v>
      </c>
      <c r="E719" s="794"/>
      <c r="F719" s="794"/>
      <c r="G719" s="794"/>
      <c r="H719" s="794"/>
      <c r="I719" s="794"/>
      <c r="J719" s="794"/>
      <c r="K719" s="794"/>
      <c r="L719" s="794"/>
      <c r="M719" s="794"/>
      <c r="N719" s="794"/>
      <c r="O719" s="795">
        <v>14160</v>
      </c>
      <c r="P719" s="795"/>
      <c r="Q719" s="796"/>
      <c r="R719" s="234" t="s">
        <v>384</v>
      </c>
      <c r="S719" s="797">
        <v>4</v>
      </c>
      <c r="T719" s="798"/>
      <c r="U719" s="799">
        <f t="shared" ref="U719" si="47">+ROUND(O719*S719,0)</f>
        <v>56640</v>
      </c>
      <c r="V719" s="800"/>
      <c r="W719" s="800"/>
      <c r="X719" s="800"/>
      <c r="Y719" s="801"/>
      <c r="Z719" s="226"/>
      <c r="AA719">
        <v>4</v>
      </c>
    </row>
    <row r="720" spans="2:27" ht="12" customHeight="1">
      <c r="B720" s="4"/>
      <c r="C720" s="260"/>
      <c r="D720" s="793" t="s">
        <v>401</v>
      </c>
      <c r="E720" s="793"/>
      <c r="F720" s="793"/>
      <c r="G720" s="793"/>
      <c r="H720" s="793"/>
      <c r="I720" s="793"/>
      <c r="J720" s="793"/>
      <c r="K720" s="793"/>
      <c r="L720" s="793"/>
      <c r="M720" s="793"/>
      <c r="N720" s="793"/>
      <c r="O720" s="828"/>
      <c r="P720" s="828"/>
      <c r="Q720" s="829"/>
      <c r="R720" s="261"/>
      <c r="S720" s="823"/>
      <c r="T720" s="824"/>
      <c r="U720" s="832"/>
      <c r="V720" s="833"/>
      <c r="W720" s="833"/>
      <c r="X720" s="833"/>
      <c r="Y720" s="834"/>
      <c r="Z720" s="226"/>
      <c r="AA720">
        <v>0</v>
      </c>
    </row>
    <row r="721" spans="2:27" ht="12" customHeight="1">
      <c r="B721" s="4"/>
      <c r="C721" s="236" t="s">
        <v>403</v>
      </c>
      <c r="D721" s="794" t="s">
        <v>404</v>
      </c>
      <c r="E721" s="794"/>
      <c r="F721" s="794"/>
      <c r="G721" s="794"/>
      <c r="H721" s="794"/>
      <c r="I721" s="794"/>
      <c r="J721" s="794"/>
      <c r="K721" s="794"/>
      <c r="L721" s="794"/>
      <c r="M721" s="794"/>
      <c r="N721" s="794"/>
      <c r="O721" s="795">
        <v>27032</v>
      </c>
      <c r="P721" s="795"/>
      <c r="Q721" s="796"/>
      <c r="R721" s="238" t="s">
        <v>402</v>
      </c>
      <c r="S721" s="797">
        <v>416.1</v>
      </c>
      <c r="T721" s="798"/>
      <c r="U721" s="799">
        <f t="shared" ref="U721" si="48">+ROUND(O721*S721,0)</f>
        <v>11248015</v>
      </c>
      <c r="V721" s="800"/>
      <c r="W721" s="800"/>
      <c r="X721" s="800"/>
      <c r="Y721" s="801"/>
      <c r="Z721" s="226"/>
      <c r="AA721">
        <v>416.1</v>
      </c>
    </row>
    <row r="722" spans="2:27" ht="12" customHeight="1">
      <c r="B722" s="4"/>
      <c r="C722" s="260"/>
      <c r="D722" s="793" t="s">
        <v>405</v>
      </c>
      <c r="E722" s="793"/>
      <c r="F722" s="793"/>
      <c r="G722" s="793"/>
      <c r="H722" s="793"/>
      <c r="I722" s="793"/>
      <c r="J722" s="793"/>
      <c r="K722" s="793"/>
      <c r="L722" s="793"/>
      <c r="M722" s="793"/>
      <c r="N722" s="793"/>
      <c r="O722" s="821"/>
      <c r="P722" s="821"/>
      <c r="Q722" s="822"/>
      <c r="R722" s="262"/>
      <c r="S722" s="823"/>
      <c r="T722" s="824"/>
      <c r="U722" s="825"/>
      <c r="V722" s="826"/>
      <c r="W722" s="826"/>
      <c r="X722" s="826"/>
      <c r="Y722" s="827"/>
      <c r="Z722" s="226"/>
      <c r="AA722">
        <v>0</v>
      </c>
    </row>
    <row r="723" spans="2:27" ht="12" customHeight="1">
      <c r="B723" s="4"/>
      <c r="C723" s="236" t="s">
        <v>408</v>
      </c>
      <c r="D723" s="794" t="s">
        <v>409</v>
      </c>
      <c r="E723" s="794"/>
      <c r="F723" s="794"/>
      <c r="G723" s="794"/>
      <c r="H723" s="794"/>
      <c r="I723" s="794"/>
      <c r="J723" s="794"/>
      <c r="K723" s="794"/>
      <c r="L723" s="794"/>
      <c r="M723" s="794"/>
      <c r="N723" s="794"/>
      <c r="O723" s="795">
        <v>80392</v>
      </c>
      <c r="P723" s="795"/>
      <c r="Q723" s="796"/>
      <c r="R723" s="238" t="s">
        <v>402</v>
      </c>
      <c r="S723" s="797">
        <v>96.2</v>
      </c>
      <c r="T723" s="798"/>
      <c r="U723" s="799">
        <f t="shared" ref="U723:U724" si="49">+ROUND(O723*S723,0)</f>
        <v>7733710</v>
      </c>
      <c r="V723" s="800"/>
      <c r="W723" s="800"/>
      <c r="X723" s="800"/>
      <c r="Y723" s="801"/>
      <c r="Z723" s="226"/>
      <c r="AA723">
        <v>96.2</v>
      </c>
    </row>
    <row r="724" spans="2:27" ht="12" customHeight="1">
      <c r="B724" s="4"/>
      <c r="C724" s="236" t="s">
        <v>410</v>
      </c>
      <c r="D724" s="794" t="s">
        <v>411</v>
      </c>
      <c r="E724" s="794"/>
      <c r="F724" s="794"/>
      <c r="G724" s="794"/>
      <c r="H724" s="794"/>
      <c r="I724" s="794"/>
      <c r="J724" s="794"/>
      <c r="K724" s="794"/>
      <c r="L724" s="794"/>
      <c r="M724" s="794"/>
      <c r="N724" s="794"/>
      <c r="O724" s="795">
        <v>106109</v>
      </c>
      <c r="P724" s="795"/>
      <c r="Q724" s="796"/>
      <c r="R724" s="238" t="s">
        <v>402</v>
      </c>
      <c r="S724" s="797">
        <v>256.06</v>
      </c>
      <c r="T724" s="798"/>
      <c r="U724" s="799">
        <f t="shared" si="49"/>
        <v>27170271</v>
      </c>
      <c r="V724" s="800"/>
      <c r="W724" s="800"/>
      <c r="X724" s="800"/>
      <c r="Y724" s="801"/>
      <c r="Z724" s="226"/>
      <c r="AA724">
        <v>256.06</v>
      </c>
    </row>
    <row r="725" spans="2:27" ht="12" customHeight="1">
      <c r="B725" s="4"/>
      <c r="C725" s="263"/>
      <c r="D725" s="793" t="s">
        <v>422</v>
      </c>
      <c r="E725" s="793"/>
      <c r="F725" s="793"/>
      <c r="G725" s="793"/>
      <c r="H725" s="793"/>
      <c r="I725" s="793"/>
      <c r="J725" s="793"/>
      <c r="K725" s="793"/>
      <c r="L725" s="793"/>
      <c r="M725" s="793"/>
      <c r="N725" s="793"/>
      <c r="O725" s="828"/>
      <c r="P725" s="828"/>
      <c r="Q725" s="829"/>
      <c r="R725" s="261"/>
      <c r="S725" s="823"/>
      <c r="T725" s="824"/>
      <c r="U725" s="832"/>
      <c r="V725" s="833"/>
      <c r="W725" s="833"/>
      <c r="X725" s="833"/>
      <c r="Y725" s="834"/>
      <c r="Z725" s="226"/>
      <c r="AA725">
        <v>0</v>
      </c>
    </row>
    <row r="726" spans="2:27" ht="12" customHeight="1">
      <c r="B726" s="4"/>
      <c r="C726" s="263"/>
      <c r="D726" s="793" t="s">
        <v>425</v>
      </c>
      <c r="E726" s="793"/>
      <c r="F726" s="793"/>
      <c r="G726" s="793"/>
      <c r="H726" s="793"/>
      <c r="I726" s="793"/>
      <c r="J726" s="793"/>
      <c r="K726" s="793"/>
      <c r="L726" s="793"/>
      <c r="M726" s="793"/>
      <c r="N726" s="793"/>
      <c r="O726" s="828"/>
      <c r="P726" s="828"/>
      <c r="Q726" s="829"/>
      <c r="R726" s="261"/>
      <c r="S726" s="823"/>
      <c r="T726" s="824"/>
      <c r="U726" s="832"/>
      <c r="V726" s="833"/>
      <c r="W726" s="833"/>
      <c r="X726" s="833"/>
      <c r="Y726" s="834"/>
      <c r="Z726" s="226"/>
      <c r="AA726">
        <v>0</v>
      </c>
    </row>
    <row r="727" spans="2:27" ht="12" customHeight="1">
      <c r="B727" s="4"/>
      <c r="C727" s="240" t="s">
        <v>432</v>
      </c>
      <c r="D727" s="794" t="s">
        <v>433</v>
      </c>
      <c r="E727" s="794"/>
      <c r="F727" s="794"/>
      <c r="G727" s="794"/>
      <c r="H727" s="794"/>
      <c r="I727" s="794"/>
      <c r="J727" s="794"/>
      <c r="K727" s="794"/>
      <c r="L727" s="794"/>
      <c r="M727" s="794"/>
      <c r="N727" s="794"/>
      <c r="O727" s="795">
        <v>463133</v>
      </c>
      <c r="P727" s="795"/>
      <c r="Q727" s="796"/>
      <c r="R727" s="238" t="s">
        <v>390</v>
      </c>
      <c r="S727" s="797">
        <v>2</v>
      </c>
      <c r="T727" s="798"/>
      <c r="U727" s="799">
        <f t="shared" ref="U727:U728" si="50">+ROUND(O727*S727,0)</f>
        <v>926266</v>
      </c>
      <c r="V727" s="800"/>
      <c r="W727" s="800"/>
      <c r="X727" s="800"/>
      <c r="Y727" s="801"/>
      <c r="Z727" s="226"/>
      <c r="AA727">
        <v>2</v>
      </c>
    </row>
    <row r="728" spans="2:27" ht="12" customHeight="1">
      <c r="B728" s="4"/>
      <c r="C728" s="240" t="s">
        <v>434</v>
      </c>
      <c r="D728" s="794" t="s">
        <v>435</v>
      </c>
      <c r="E728" s="794"/>
      <c r="F728" s="794"/>
      <c r="G728" s="794"/>
      <c r="H728" s="794"/>
      <c r="I728" s="794"/>
      <c r="J728" s="794"/>
      <c r="K728" s="794"/>
      <c r="L728" s="794"/>
      <c r="M728" s="794"/>
      <c r="N728" s="794"/>
      <c r="O728" s="795">
        <v>158089</v>
      </c>
      <c r="P728" s="795"/>
      <c r="Q728" s="796"/>
      <c r="R728" s="238" t="s">
        <v>390</v>
      </c>
      <c r="S728" s="797">
        <v>2</v>
      </c>
      <c r="T728" s="798"/>
      <c r="U728" s="799">
        <f t="shared" si="50"/>
        <v>316178</v>
      </c>
      <c r="V728" s="800"/>
      <c r="W728" s="800"/>
      <c r="X728" s="800"/>
      <c r="Y728" s="801"/>
      <c r="Z728" s="226"/>
      <c r="AA728">
        <v>2</v>
      </c>
    </row>
    <row r="729" spans="2:27" ht="12" customHeight="1">
      <c r="B729" s="4"/>
      <c r="C729" s="263"/>
      <c r="D729" s="793" t="s">
        <v>438</v>
      </c>
      <c r="E729" s="793"/>
      <c r="F729" s="793"/>
      <c r="G729" s="793"/>
      <c r="H729" s="793"/>
      <c r="I729" s="793"/>
      <c r="J729" s="793"/>
      <c r="K729" s="793"/>
      <c r="L729" s="793"/>
      <c r="M729" s="793"/>
      <c r="N729" s="793"/>
      <c r="O729" s="828"/>
      <c r="P729" s="828"/>
      <c r="Q729" s="829"/>
      <c r="R729" s="261"/>
      <c r="S729" s="823"/>
      <c r="T729" s="824"/>
      <c r="U729" s="832"/>
      <c r="V729" s="833"/>
      <c r="W729" s="833"/>
      <c r="X729" s="833"/>
      <c r="Y729" s="834"/>
      <c r="Z729" s="226"/>
      <c r="AA729">
        <v>0</v>
      </c>
    </row>
    <row r="730" spans="2:27" ht="12" customHeight="1">
      <c r="B730" s="4"/>
      <c r="C730" s="240" t="s">
        <v>439</v>
      </c>
      <c r="D730" s="794" t="s">
        <v>440</v>
      </c>
      <c r="E730" s="794"/>
      <c r="F730" s="794"/>
      <c r="G730" s="794"/>
      <c r="H730" s="794"/>
      <c r="I730" s="794"/>
      <c r="J730" s="794"/>
      <c r="K730" s="794"/>
      <c r="L730" s="794"/>
      <c r="M730" s="794"/>
      <c r="N730" s="794"/>
      <c r="O730" s="795">
        <v>20894</v>
      </c>
      <c r="P730" s="795"/>
      <c r="Q730" s="796"/>
      <c r="R730" s="238" t="s">
        <v>381</v>
      </c>
      <c r="S730" s="871">
        <v>16.5</v>
      </c>
      <c r="T730" s="872"/>
      <c r="U730" s="799">
        <f t="shared" ref="U730" si="51">+ROUND(O730*S730,0)</f>
        <v>344751</v>
      </c>
      <c r="V730" s="800"/>
      <c r="W730" s="800"/>
      <c r="X730" s="800"/>
      <c r="Y730" s="801"/>
      <c r="Z730" s="226"/>
      <c r="AA730">
        <v>16.5</v>
      </c>
    </row>
    <row r="731" spans="2:27" ht="12" customHeight="1">
      <c r="B731" s="4"/>
      <c r="C731" s="263"/>
      <c r="D731" s="793" t="s">
        <v>442</v>
      </c>
      <c r="E731" s="793"/>
      <c r="F731" s="793"/>
      <c r="G731" s="793"/>
      <c r="H731" s="793"/>
      <c r="I731" s="793"/>
      <c r="J731" s="793"/>
      <c r="K731" s="793"/>
      <c r="L731" s="793"/>
      <c r="M731" s="793"/>
      <c r="N731" s="793"/>
      <c r="O731" s="828"/>
      <c r="P731" s="828"/>
      <c r="Q731" s="829"/>
      <c r="R731" s="261"/>
      <c r="S731" s="823"/>
      <c r="T731" s="824"/>
      <c r="U731" s="832"/>
      <c r="V731" s="833"/>
      <c r="W731" s="833"/>
      <c r="X731" s="833"/>
      <c r="Y731" s="834"/>
      <c r="Z731" s="226"/>
      <c r="AA731">
        <v>0</v>
      </c>
    </row>
    <row r="732" spans="2:27" ht="12" customHeight="1">
      <c r="B732" s="4"/>
      <c r="C732" s="240" t="s">
        <v>443</v>
      </c>
      <c r="D732" s="794" t="s">
        <v>444</v>
      </c>
      <c r="E732" s="794"/>
      <c r="F732" s="794"/>
      <c r="G732" s="794"/>
      <c r="H732" s="794"/>
      <c r="I732" s="794"/>
      <c r="J732" s="794"/>
      <c r="K732" s="794"/>
      <c r="L732" s="794"/>
      <c r="M732" s="794"/>
      <c r="N732" s="794"/>
      <c r="O732" s="795">
        <v>129007</v>
      </c>
      <c r="P732" s="795"/>
      <c r="Q732" s="796"/>
      <c r="R732" s="243" t="s">
        <v>381</v>
      </c>
      <c r="S732" s="871">
        <v>30.6</v>
      </c>
      <c r="T732" s="872"/>
      <c r="U732" s="799">
        <f t="shared" ref="U732" si="52">+ROUND(O732*S732,0)</f>
        <v>3947614</v>
      </c>
      <c r="V732" s="800"/>
      <c r="W732" s="800"/>
      <c r="X732" s="800"/>
      <c r="Y732" s="801"/>
      <c r="Z732" s="226"/>
      <c r="AA732">
        <v>30.6</v>
      </c>
    </row>
    <row r="733" spans="2:27" ht="12" customHeight="1">
      <c r="B733" s="4"/>
      <c r="C733" s="263"/>
      <c r="D733" s="793" t="s">
        <v>454</v>
      </c>
      <c r="E733" s="793"/>
      <c r="F733" s="793"/>
      <c r="G733" s="793"/>
      <c r="H733" s="793"/>
      <c r="I733" s="793"/>
      <c r="J733" s="793"/>
      <c r="K733" s="793"/>
      <c r="L733" s="793"/>
      <c r="M733" s="793"/>
      <c r="N733" s="793"/>
      <c r="O733" s="828"/>
      <c r="P733" s="828"/>
      <c r="Q733" s="829"/>
      <c r="R733" s="261"/>
      <c r="S733" s="823"/>
      <c r="T733" s="824"/>
      <c r="U733" s="832"/>
      <c r="V733" s="833"/>
      <c r="W733" s="833"/>
      <c r="X733" s="833"/>
      <c r="Y733" s="834"/>
      <c r="Z733" s="226"/>
      <c r="AA733">
        <v>0</v>
      </c>
    </row>
    <row r="734" spans="2:27" ht="12" customHeight="1">
      <c r="B734" s="4"/>
      <c r="C734" s="240" t="s">
        <v>455</v>
      </c>
      <c r="D734" s="794" t="s">
        <v>456</v>
      </c>
      <c r="E734" s="794"/>
      <c r="F734" s="794"/>
      <c r="G734" s="794"/>
      <c r="H734" s="794"/>
      <c r="I734" s="794"/>
      <c r="J734" s="794"/>
      <c r="K734" s="794"/>
      <c r="L734" s="794"/>
      <c r="M734" s="794"/>
      <c r="N734" s="794"/>
      <c r="O734" s="795">
        <v>1018545</v>
      </c>
      <c r="P734" s="795"/>
      <c r="Q734" s="796"/>
      <c r="R734" s="238" t="s">
        <v>452</v>
      </c>
      <c r="S734" s="797">
        <v>29.5</v>
      </c>
      <c r="T734" s="798"/>
      <c r="U734" s="799">
        <f t="shared" ref="U734:U735" si="53">+ROUND(O734*S734,0)</f>
        <v>30047078</v>
      </c>
      <c r="V734" s="800"/>
      <c r="W734" s="800"/>
      <c r="X734" s="800"/>
      <c r="Y734" s="801"/>
      <c r="Z734" s="226"/>
      <c r="AA734">
        <v>29.5</v>
      </c>
    </row>
    <row r="735" spans="2:27" ht="12" customHeight="1">
      <c r="B735" s="4"/>
      <c r="C735" s="240" t="s">
        <v>459</v>
      </c>
      <c r="D735" s="794" t="s">
        <v>460</v>
      </c>
      <c r="E735" s="794"/>
      <c r="F735" s="794"/>
      <c r="G735" s="794"/>
      <c r="H735" s="794"/>
      <c r="I735" s="794"/>
      <c r="J735" s="794"/>
      <c r="K735" s="794"/>
      <c r="L735" s="794"/>
      <c r="M735" s="794"/>
      <c r="N735" s="794"/>
      <c r="O735" s="795">
        <v>17770</v>
      </c>
      <c r="P735" s="795"/>
      <c r="Q735" s="796"/>
      <c r="R735" s="238" t="s">
        <v>381</v>
      </c>
      <c r="S735" s="797">
        <v>300</v>
      </c>
      <c r="T735" s="798"/>
      <c r="U735" s="799">
        <f t="shared" si="53"/>
        <v>5331000</v>
      </c>
      <c r="V735" s="800"/>
      <c r="W735" s="800"/>
      <c r="X735" s="800"/>
      <c r="Y735" s="801"/>
      <c r="Z735" s="226"/>
      <c r="AA735">
        <v>300</v>
      </c>
    </row>
    <row r="736" spans="2:27" ht="12" customHeight="1">
      <c r="B736" s="263" t="s">
        <v>495</v>
      </c>
      <c r="C736" s="263"/>
      <c r="D736" s="793" t="s">
        <v>496</v>
      </c>
      <c r="E736" s="793"/>
      <c r="F736" s="793"/>
      <c r="G736" s="793"/>
      <c r="H736" s="793"/>
      <c r="I736" s="793"/>
      <c r="J736" s="793"/>
      <c r="K736" s="793"/>
      <c r="L736" s="793"/>
      <c r="M736" s="793"/>
      <c r="N736" s="793"/>
      <c r="O736" s="821"/>
      <c r="P736" s="821"/>
      <c r="Q736" s="821"/>
      <c r="R736" s="261"/>
      <c r="S736" s="823"/>
      <c r="T736" s="824"/>
      <c r="U736" s="839"/>
      <c r="V736" s="839"/>
      <c r="W736" s="839"/>
      <c r="X736" s="839"/>
      <c r="Y736" s="839"/>
      <c r="Z736" s="226"/>
      <c r="AA736">
        <v>0</v>
      </c>
    </row>
    <row r="737" spans="2:27" ht="25.5" customHeight="1">
      <c r="B737" s="241" t="s">
        <v>497</v>
      </c>
      <c r="C737" s="241" t="s">
        <v>498</v>
      </c>
      <c r="D737" s="840" t="s">
        <v>499</v>
      </c>
      <c r="E737" s="840"/>
      <c r="F737" s="840"/>
      <c r="G737" s="840"/>
      <c r="H737" s="840"/>
      <c r="I737" s="840"/>
      <c r="J737" s="840"/>
      <c r="K737" s="840"/>
      <c r="L737" s="840"/>
      <c r="M737" s="840"/>
      <c r="N737" s="840"/>
      <c r="O737" s="795">
        <v>25850</v>
      </c>
      <c r="P737" s="795"/>
      <c r="Q737" s="795"/>
      <c r="R737" s="234" t="s">
        <v>500</v>
      </c>
      <c r="S737" s="797">
        <v>3.16</v>
      </c>
      <c r="T737" s="798"/>
      <c r="U737" s="842">
        <f t="shared" ref="U737:U767" si="54">+ROUND(O737*S737,0)</f>
        <v>81686</v>
      </c>
      <c r="V737" s="842"/>
      <c r="W737" s="842"/>
      <c r="X737" s="842"/>
      <c r="Y737" s="842"/>
      <c r="Z737" s="226"/>
      <c r="AA737">
        <v>3.16</v>
      </c>
    </row>
    <row r="738" spans="2:27" ht="25.5" customHeight="1">
      <c r="B738" s="241" t="s">
        <v>501</v>
      </c>
      <c r="C738" s="241" t="s">
        <v>502</v>
      </c>
      <c r="D738" s="840" t="s">
        <v>503</v>
      </c>
      <c r="E738" s="840"/>
      <c r="F738" s="840"/>
      <c r="G738" s="840"/>
      <c r="H738" s="840"/>
      <c r="I738" s="840"/>
      <c r="J738" s="840"/>
      <c r="K738" s="840"/>
      <c r="L738" s="840"/>
      <c r="M738" s="840"/>
      <c r="N738" s="840"/>
      <c r="O738" s="795">
        <v>5700</v>
      </c>
      <c r="P738" s="795"/>
      <c r="Q738" s="795"/>
      <c r="R738" s="234" t="s">
        <v>504</v>
      </c>
      <c r="S738" s="797">
        <v>17.29</v>
      </c>
      <c r="T738" s="798"/>
      <c r="U738" s="842">
        <f t="shared" si="54"/>
        <v>98553</v>
      </c>
      <c r="V738" s="842"/>
      <c r="W738" s="842"/>
      <c r="X738" s="842"/>
      <c r="Y738" s="842"/>
      <c r="Z738" s="226"/>
      <c r="AA738">
        <v>17.29</v>
      </c>
    </row>
    <row r="739" spans="2:27" ht="25.5" customHeight="1">
      <c r="B739" s="241" t="s">
        <v>505</v>
      </c>
      <c r="C739" s="241" t="s">
        <v>506</v>
      </c>
      <c r="D739" s="840" t="s">
        <v>507</v>
      </c>
      <c r="E739" s="840"/>
      <c r="F739" s="840"/>
      <c r="G739" s="840"/>
      <c r="H739" s="840"/>
      <c r="I739" s="840"/>
      <c r="J739" s="840"/>
      <c r="K739" s="840"/>
      <c r="L739" s="840"/>
      <c r="M739" s="840"/>
      <c r="N739" s="840"/>
      <c r="O739" s="795">
        <v>35900</v>
      </c>
      <c r="P739" s="795"/>
      <c r="Q739" s="795"/>
      <c r="R739" s="234" t="s">
        <v>504</v>
      </c>
      <c r="S739" s="797">
        <v>1</v>
      </c>
      <c r="T739" s="798"/>
      <c r="U739" s="842">
        <f t="shared" si="54"/>
        <v>35900</v>
      </c>
      <c r="V739" s="842"/>
      <c r="W739" s="842"/>
      <c r="X739" s="842"/>
      <c r="Y739" s="842"/>
      <c r="Z739" s="226"/>
      <c r="AA739">
        <v>1</v>
      </c>
    </row>
    <row r="740" spans="2:27" ht="25.5" customHeight="1">
      <c r="B740" s="241" t="s">
        <v>508</v>
      </c>
      <c r="C740" s="241" t="s">
        <v>509</v>
      </c>
      <c r="D740" s="840" t="s">
        <v>510</v>
      </c>
      <c r="E740" s="840"/>
      <c r="F740" s="840"/>
      <c r="G740" s="840"/>
      <c r="H740" s="840"/>
      <c r="I740" s="840"/>
      <c r="J740" s="840"/>
      <c r="K740" s="840"/>
      <c r="L740" s="840"/>
      <c r="M740" s="840"/>
      <c r="N740" s="840"/>
      <c r="O740" s="795">
        <v>60900</v>
      </c>
      <c r="P740" s="795"/>
      <c r="Q740" s="795"/>
      <c r="R740" s="234" t="s">
        <v>504</v>
      </c>
      <c r="S740" s="797">
        <v>1</v>
      </c>
      <c r="T740" s="798"/>
      <c r="U740" s="842">
        <f t="shared" si="54"/>
        <v>60900</v>
      </c>
      <c r="V740" s="842"/>
      <c r="W740" s="842"/>
      <c r="X740" s="842"/>
      <c r="Y740" s="842"/>
      <c r="Z740" s="226"/>
      <c r="AA740">
        <v>1</v>
      </c>
    </row>
    <row r="741" spans="2:27" ht="38.25" customHeight="1">
      <c r="B741" s="241" t="s">
        <v>511</v>
      </c>
      <c r="C741" s="241" t="s">
        <v>512</v>
      </c>
      <c r="D741" s="840" t="s">
        <v>513</v>
      </c>
      <c r="E741" s="840"/>
      <c r="F741" s="840"/>
      <c r="G741" s="840"/>
      <c r="H741" s="840"/>
      <c r="I741" s="840"/>
      <c r="J741" s="840"/>
      <c r="K741" s="840"/>
      <c r="L741" s="840"/>
      <c r="M741" s="840"/>
      <c r="N741" s="840"/>
      <c r="O741" s="795">
        <v>294109</v>
      </c>
      <c r="P741" s="795"/>
      <c r="Q741" s="795"/>
      <c r="R741" s="234" t="s">
        <v>504</v>
      </c>
      <c r="S741" s="797">
        <v>1</v>
      </c>
      <c r="T741" s="798"/>
      <c r="U741" s="842">
        <f t="shared" si="54"/>
        <v>294109</v>
      </c>
      <c r="V741" s="842"/>
      <c r="W741" s="842"/>
      <c r="X741" s="842"/>
      <c r="Y741" s="842"/>
      <c r="Z741" s="226"/>
      <c r="AA741">
        <v>1</v>
      </c>
    </row>
    <row r="742" spans="2:27" ht="25.5" customHeight="1">
      <c r="B742" s="241" t="s">
        <v>516</v>
      </c>
      <c r="C742" s="241" t="s">
        <v>575</v>
      </c>
      <c r="D742" s="840" t="s">
        <v>586</v>
      </c>
      <c r="E742" s="840"/>
      <c r="F742" s="840"/>
      <c r="G742" s="840"/>
      <c r="H742" s="840"/>
      <c r="I742" s="840"/>
      <c r="J742" s="840"/>
      <c r="K742" s="840"/>
      <c r="L742" s="840"/>
      <c r="M742" s="840"/>
      <c r="N742" s="840"/>
      <c r="O742" s="795">
        <v>18000</v>
      </c>
      <c r="P742" s="795"/>
      <c r="Q742" s="795"/>
      <c r="R742" s="234" t="s">
        <v>500</v>
      </c>
      <c r="S742" s="797">
        <v>5.44</v>
      </c>
      <c r="T742" s="798"/>
      <c r="U742" s="842">
        <f t="shared" si="54"/>
        <v>97920</v>
      </c>
      <c r="V742" s="842"/>
      <c r="W742" s="842"/>
      <c r="X742" s="842"/>
      <c r="Y742" s="842"/>
      <c r="Z742" s="226"/>
      <c r="AA742">
        <v>5.44</v>
      </c>
    </row>
    <row r="743" spans="2:27" ht="25.5" customHeight="1">
      <c r="B743" s="241" t="s">
        <v>517</v>
      </c>
      <c r="C743" s="241" t="s">
        <v>576</v>
      </c>
      <c r="D743" s="840" t="s">
        <v>587</v>
      </c>
      <c r="E743" s="840"/>
      <c r="F743" s="840"/>
      <c r="G743" s="840"/>
      <c r="H743" s="840"/>
      <c r="I743" s="840"/>
      <c r="J743" s="840"/>
      <c r="K743" s="840"/>
      <c r="L743" s="840"/>
      <c r="M743" s="840"/>
      <c r="N743" s="840"/>
      <c r="O743" s="795">
        <v>940000</v>
      </c>
      <c r="P743" s="795"/>
      <c r="Q743" s="795"/>
      <c r="R743" s="234" t="s">
        <v>504</v>
      </c>
      <c r="S743" s="797">
        <v>1</v>
      </c>
      <c r="T743" s="798"/>
      <c r="U743" s="842">
        <f t="shared" si="54"/>
        <v>940000</v>
      </c>
      <c r="V743" s="842"/>
      <c r="W743" s="842"/>
      <c r="X743" s="842"/>
      <c r="Y743" s="842"/>
      <c r="Z743" s="226"/>
      <c r="AA743">
        <v>1</v>
      </c>
    </row>
    <row r="744" spans="2:27" ht="40.5" customHeight="1">
      <c r="B744" s="241" t="s">
        <v>518</v>
      </c>
      <c r="C744" s="241" t="s">
        <v>577</v>
      </c>
      <c r="D744" s="840" t="s">
        <v>588</v>
      </c>
      <c r="E744" s="840"/>
      <c r="F744" s="840"/>
      <c r="G744" s="840"/>
      <c r="H744" s="840"/>
      <c r="I744" s="840"/>
      <c r="J744" s="840"/>
      <c r="K744" s="840"/>
      <c r="L744" s="840"/>
      <c r="M744" s="840"/>
      <c r="N744" s="840"/>
      <c r="O744" s="795">
        <v>12000</v>
      </c>
      <c r="P744" s="795"/>
      <c r="Q744" s="795"/>
      <c r="R744" s="234" t="s">
        <v>616</v>
      </c>
      <c r="S744" s="797">
        <v>3.16</v>
      </c>
      <c r="T744" s="798"/>
      <c r="U744" s="842">
        <f t="shared" si="54"/>
        <v>37920</v>
      </c>
      <c r="V744" s="842"/>
      <c r="W744" s="842"/>
      <c r="X744" s="842"/>
      <c r="Y744" s="842"/>
      <c r="Z744" s="226"/>
      <c r="AA744">
        <v>3.16</v>
      </c>
    </row>
    <row r="745" spans="2:27" ht="25.5" customHeight="1">
      <c r="B745" s="241" t="s">
        <v>519</v>
      </c>
      <c r="C745" s="241" t="s">
        <v>578</v>
      </c>
      <c r="D745" s="840" t="s">
        <v>589</v>
      </c>
      <c r="E745" s="840"/>
      <c r="F745" s="840"/>
      <c r="G745" s="840"/>
      <c r="H745" s="840"/>
      <c r="I745" s="840"/>
      <c r="J745" s="840"/>
      <c r="K745" s="840"/>
      <c r="L745" s="840"/>
      <c r="M745" s="840"/>
      <c r="N745" s="840"/>
      <c r="O745" s="795">
        <v>211235</v>
      </c>
      <c r="P745" s="795"/>
      <c r="Q745" s="795"/>
      <c r="R745" s="234" t="s">
        <v>504</v>
      </c>
      <c r="S745" s="797">
        <v>1</v>
      </c>
      <c r="T745" s="798"/>
      <c r="U745" s="842">
        <f t="shared" si="54"/>
        <v>211235</v>
      </c>
      <c r="V745" s="842"/>
      <c r="W745" s="842"/>
      <c r="X745" s="842"/>
      <c r="Y745" s="842"/>
      <c r="Z745" s="226"/>
      <c r="AA745">
        <v>1</v>
      </c>
    </row>
    <row r="746" spans="2:27" ht="25.5" customHeight="1">
      <c r="B746" s="241" t="s">
        <v>520</v>
      </c>
      <c r="C746" s="241" t="s">
        <v>579</v>
      </c>
      <c r="D746" s="840" t="s">
        <v>590</v>
      </c>
      <c r="E746" s="840"/>
      <c r="F746" s="840"/>
      <c r="G746" s="840"/>
      <c r="H746" s="840"/>
      <c r="I746" s="840"/>
      <c r="J746" s="840"/>
      <c r="K746" s="840"/>
      <c r="L746" s="840"/>
      <c r="M746" s="840"/>
      <c r="N746" s="840"/>
      <c r="O746" s="795">
        <v>21300</v>
      </c>
      <c r="P746" s="795"/>
      <c r="Q746" s="795"/>
      <c r="R746" s="234" t="s">
        <v>504</v>
      </c>
      <c r="S746" s="797">
        <v>8</v>
      </c>
      <c r="T746" s="798"/>
      <c r="U746" s="842">
        <f t="shared" si="54"/>
        <v>170400</v>
      </c>
      <c r="V746" s="842"/>
      <c r="W746" s="842"/>
      <c r="X746" s="842"/>
      <c r="Y746" s="842"/>
      <c r="Z746" s="226"/>
      <c r="AA746">
        <v>8</v>
      </c>
    </row>
    <row r="747" spans="2:27" ht="25.5" customHeight="1">
      <c r="B747" s="241" t="s">
        <v>521</v>
      </c>
      <c r="C747" s="241" t="s">
        <v>580</v>
      </c>
      <c r="D747" s="840" t="s">
        <v>591</v>
      </c>
      <c r="E747" s="840"/>
      <c r="F747" s="840"/>
      <c r="G747" s="840"/>
      <c r="H747" s="840"/>
      <c r="I747" s="840"/>
      <c r="J747" s="840"/>
      <c r="K747" s="840"/>
      <c r="L747" s="840"/>
      <c r="M747" s="840"/>
      <c r="N747" s="840"/>
      <c r="O747" s="795">
        <v>65000</v>
      </c>
      <c r="P747" s="795"/>
      <c r="Q747" s="795"/>
      <c r="R747" s="234" t="s">
        <v>504</v>
      </c>
      <c r="S747" s="797">
        <v>1</v>
      </c>
      <c r="T747" s="798"/>
      <c r="U747" s="842">
        <f t="shared" si="54"/>
        <v>65000</v>
      </c>
      <c r="V747" s="842"/>
      <c r="W747" s="842"/>
      <c r="X747" s="842"/>
      <c r="Y747" s="842"/>
      <c r="Z747" s="226"/>
      <c r="AA747">
        <v>1</v>
      </c>
    </row>
    <row r="748" spans="2:27" ht="25.5" customHeight="1">
      <c r="B748" s="241" t="s">
        <v>522</v>
      </c>
      <c r="C748" s="241" t="s">
        <v>581</v>
      </c>
      <c r="D748" s="840" t="s">
        <v>592</v>
      </c>
      <c r="E748" s="840"/>
      <c r="F748" s="840"/>
      <c r="G748" s="840"/>
      <c r="H748" s="840"/>
      <c r="I748" s="840"/>
      <c r="J748" s="840"/>
      <c r="K748" s="840"/>
      <c r="L748" s="840"/>
      <c r="M748" s="840"/>
      <c r="N748" s="840"/>
      <c r="O748" s="795">
        <v>1200</v>
      </c>
      <c r="P748" s="795"/>
      <c r="Q748" s="795"/>
      <c r="R748" s="234" t="s">
        <v>504</v>
      </c>
      <c r="S748" s="797">
        <v>950</v>
      </c>
      <c r="T748" s="798"/>
      <c r="U748" s="842">
        <f t="shared" si="54"/>
        <v>1140000</v>
      </c>
      <c r="V748" s="842"/>
      <c r="W748" s="842"/>
      <c r="X748" s="842"/>
      <c r="Y748" s="842"/>
      <c r="Z748" s="226"/>
      <c r="AA748">
        <v>950</v>
      </c>
    </row>
    <row r="749" spans="2:27" ht="25.5" customHeight="1">
      <c r="B749" s="241" t="s">
        <v>523</v>
      </c>
      <c r="C749" s="241" t="s">
        <v>582</v>
      </c>
      <c r="D749" s="840" t="s">
        <v>593</v>
      </c>
      <c r="E749" s="840"/>
      <c r="F749" s="840"/>
      <c r="G749" s="840"/>
      <c r="H749" s="840"/>
      <c r="I749" s="840"/>
      <c r="J749" s="840"/>
      <c r="K749" s="840"/>
      <c r="L749" s="840"/>
      <c r="M749" s="840"/>
      <c r="N749" s="840"/>
      <c r="O749" s="795">
        <v>12900</v>
      </c>
      <c r="P749" s="795"/>
      <c r="Q749" s="795"/>
      <c r="R749" s="234" t="s">
        <v>504</v>
      </c>
      <c r="S749" s="797">
        <v>6</v>
      </c>
      <c r="T749" s="798"/>
      <c r="U749" s="842">
        <f t="shared" si="54"/>
        <v>77400</v>
      </c>
      <c r="V749" s="842"/>
      <c r="W749" s="842"/>
      <c r="X749" s="842"/>
      <c r="Y749" s="842"/>
      <c r="Z749" s="226"/>
      <c r="AA749">
        <v>6</v>
      </c>
    </row>
    <row r="750" spans="2:27" ht="54.75" customHeight="1">
      <c r="B750" s="241" t="s">
        <v>524</v>
      </c>
      <c r="C750" s="241" t="s">
        <v>583</v>
      </c>
      <c r="D750" s="840" t="s">
        <v>594</v>
      </c>
      <c r="E750" s="840"/>
      <c r="F750" s="840"/>
      <c r="G750" s="840"/>
      <c r="H750" s="840"/>
      <c r="I750" s="840"/>
      <c r="J750" s="840"/>
      <c r="K750" s="840"/>
      <c r="L750" s="840"/>
      <c r="M750" s="840"/>
      <c r="N750" s="840"/>
      <c r="O750" s="795">
        <v>8700</v>
      </c>
      <c r="P750" s="795"/>
      <c r="Q750" s="795"/>
      <c r="R750" s="234" t="s">
        <v>500</v>
      </c>
      <c r="S750" s="797">
        <v>0.78</v>
      </c>
      <c r="T750" s="798"/>
      <c r="U750" s="842">
        <f t="shared" si="54"/>
        <v>6786</v>
      </c>
      <c r="V750" s="842"/>
      <c r="W750" s="842"/>
      <c r="X750" s="842"/>
      <c r="Y750" s="842"/>
      <c r="Z750" s="226"/>
      <c r="AA750">
        <v>0.78</v>
      </c>
    </row>
    <row r="751" spans="2:27" ht="12.75">
      <c r="B751" s="241" t="s">
        <v>525</v>
      </c>
      <c r="C751" s="241"/>
      <c r="D751" s="840" t="s">
        <v>595</v>
      </c>
      <c r="E751" s="840"/>
      <c r="F751" s="840"/>
      <c r="G751" s="840"/>
      <c r="H751" s="840"/>
      <c r="I751" s="840"/>
      <c r="J751" s="840"/>
      <c r="K751" s="840"/>
      <c r="L751" s="840"/>
      <c r="M751" s="840"/>
      <c r="N751" s="840"/>
      <c r="O751" s="795">
        <v>79990</v>
      </c>
      <c r="P751" s="795"/>
      <c r="Q751" s="795"/>
      <c r="R751" s="234" t="s">
        <v>504</v>
      </c>
      <c r="S751" s="797">
        <v>1</v>
      </c>
      <c r="T751" s="798"/>
      <c r="U751" s="842">
        <f t="shared" si="54"/>
        <v>79990</v>
      </c>
      <c r="V751" s="842"/>
      <c r="W751" s="842"/>
      <c r="X751" s="842"/>
      <c r="Y751" s="842"/>
      <c r="Z751" s="226"/>
      <c r="AA751">
        <v>1</v>
      </c>
    </row>
    <row r="752" spans="2:27" ht="25.5" customHeight="1">
      <c r="B752" s="241" t="s">
        <v>526</v>
      </c>
      <c r="C752" s="241" t="s">
        <v>584</v>
      </c>
      <c r="D752" s="840" t="s">
        <v>596</v>
      </c>
      <c r="E752" s="840"/>
      <c r="F752" s="840"/>
      <c r="G752" s="840"/>
      <c r="H752" s="840"/>
      <c r="I752" s="840"/>
      <c r="J752" s="840"/>
      <c r="K752" s="840"/>
      <c r="L752" s="840"/>
      <c r="M752" s="840"/>
      <c r="N752" s="840"/>
      <c r="O752" s="795">
        <v>1035300</v>
      </c>
      <c r="P752" s="795"/>
      <c r="Q752" s="795"/>
      <c r="R752" s="264" t="s">
        <v>617</v>
      </c>
      <c r="S752" s="797">
        <v>2</v>
      </c>
      <c r="T752" s="798"/>
      <c r="U752" s="842">
        <f t="shared" si="54"/>
        <v>2070600</v>
      </c>
      <c r="V752" s="842"/>
      <c r="W752" s="842"/>
      <c r="X752" s="842"/>
      <c r="Y752" s="842"/>
      <c r="Z752" s="226"/>
      <c r="AA752">
        <v>2</v>
      </c>
    </row>
    <row r="753" spans="2:27" ht="25.5" customHeight="1">
      <c r="B753" s="241" t="s">
        <v>527</v>
      </c>
      <c r="C753" s="241" t="s">
        <v>585</v>
      </c>
      <c r="D753" s="840" t="s">
        <v>597</v>
      </c>
      <c r="E753" s="840"/>
      <c r="F753" s="840"/>
      <c r="G753" s="840"/>
      <c r="H753" s="840"/>
      <c r="I753" s="840"/>
      <c r="J753" s="840"/>
      <c r="K753" s="840"/>
      <c r="L753" s="840"/>
      <c r="M753" s="840"/>
      <c r="N753" s="840"/>
      <c r="O753" s="795">
        <v>18900</v>
      </c>
      <c r="P753" s="795"/>
      <c r="Q753" s="795"/>
      <c r="R753" s="234" t="s">
        <v>618</v>
      </c>
      <c r="S753" s="797">
        <v>1</v>
      </c>
      <c r="T753" s="798"/>
      <c r="U753" s="842">
        <f t="shared" si="54"/>
        <v>18900</v>
      </c>
      <c r="V753" s="842"/>
      <c r="W753" s="842"/>
      <c r="X753" s="842"/>
      <c r="Y753" s="842"/>
      <c r="Z753" s="226"/>
      <c r="AA753">
        <v>1</v>
      </c>
    </row>
    <row r="754" spans="2:27" ht="12" customHeight="1">
      <c r="B754" s="241" t="s">
        <v>533</v>
      </c>
      <c r="C754" s="265">
        <v>10093</v>
      </c>
      <c r="D754" s="794" t="s">
        <v>603</v>
      </c>
      <c r="E754" s="794"/>
      <c r="F754" s="794"/>
      <c r="G754" s="794"/>
      <c r="H754" s="794"/>
      <c r="I754" s="794"/>
      <c r="J754" s="794"/>
      <c r="K754" s="794"/>
      <c r="L754" s="794"/>
      <c r="M754" s="794"/>
      <c r="N754" s="794"/>
      <c r="O754" s="795">
        <v>50023.64</v>
      </c>
      <c r="P754" s="795"/>
      <c r="Q754" s="795"/>
      <c r="R754" s="234" t="s">
        <v>620</v>
      </c>
      <c r="S754" s="797">
        <v>12.24</v>
      </c>
      <c r="T754" s="798"/>
      <c r="U754" s="842">
        <f t="shared" si="54"/>
        <v>612289</v>
      </c>
      <c r="V754" s="842"/>
      <c r="W754" s="842"/>
      <c r="X754" s="842"/>
      <c r="Y754" s="842"/>
      <c r="Z754" s="226"/>
      <c r="AA754">
        <v>12.24</v>
      </c>
    </row>
    <row r="755" spans="2:27" ht="12" customHeight="1">
      <c r="B755" s="241" t="s">
        <v>534</v>
      </c>
      <c r="C755" s="265">
        <v>10415</v>
      </c>
      <c r="D755" s="794" t="s">
        <v>604</v>
      </c>
      <c r="E755" s="794"/>
      <c r="F755" s="794"/>
      <c r="G755" s="794"/>
      <c r="H755" s="794"/>
      <c r="I755" s="794"/>
      <c r="J755" s="794"/>
      <c r="K755" s="794"/>
      <c r="L755" s="794"/>
      <c r="M755" s="794"/>
      <c r="N755" s="794"/>
      <c r="O755" s="795">
        <v>5505.59</v>
      </c>
      <c r="P755" s="795"/>
      <c r="Q755" s="795"/>
      <c r="R755" s="234" t="s">
        <v>339</v>
      </c>
      <c r="S755" s="797">
        <v>664.4</v>
      </c>
      <c r="T755" s="798"/>
      <c r="U755" s="842">
        <f t="shared" si="54"/>
        <v>3657914</v>
      </c>
      <c r="V755" s="842"/>
      <c r="W755" s="842"/>
      <c r="X755" s="842"/>
      <c r="Y755" s="842"/>
      <c r="Z755" s="226"/>
      <c r="AA755">
        <v>664.4</v>
      </c>
    </row>
    <row r="756" spans="2:27" ht="12" customHeight="1">
      <c r="B756" s="241" t="s">
        <v>535</v>
      </c>
      <c r="C756" s="265">
        <v>10344</v>
      </c>
      <c r="D756" s="794" t="s">
        <v>605</v>
      </c>
      <c r="E756" s="794"/>
      <c r="F756" s="794"/>
      <c r="G756" s="794"/>
      <c r="H756" s="794"/>
      <c r="I756" s="794"/>
      <c r="J756" s="794"/>
      <c r="K756" s="794"/>
      <c r="L756" s="794"/>
      <c r="M756" s="794"/>
      <c r="N756" s="794"/>
      <c r="O756" s="795">
        <v>285098.53000000003</v>
      </c>
      <c r="P756" s="795"/>
      <c r="Q756" s="795"/>
      <c r="R756" s="234" t="s">
        <v>621</v>
      </c>
      <c r="S756" s="797">
        <v>2</v>
      </c>
      <c r="T756" s="798"/>
      <c r="U756" s="842">
        <f t="shared" si="54"/>
        <v>570197</v>
      </c>
      <c r="V756" s="842"/>
      <c r="W756" s="842"/>
      <c r="X756" s="842"/>
      <c r="Y756" s="842"/>
      <c r="Z756" s="226"/>
      <c r="AA756">
        <v>2</v>
      </c>
    </row>
    <row r="757" spans="2:27" ht="12" customHeight="1">
      <c r="B757" s="241" t="s">
        <v>538</v>
      </c>
      <c r="C757" s="265">
        <v>10301</v>
      </c>
      <c r="D757" s="794" t="s">
        <v>608</v>
      </c>
      <c r="E757" s="794"/>
      <c r="F757" s="794"/>
      <c r="G757" s="794"/>
      <c r="H757" s="794"/>
      <c r="I757" s="794"/>
      <c r="J757" s="794"/>
      <c r="K757" s="794"/>
      <c r="L757" s="794"/>
      <c r="M757" s="794"/>
      <c r="N757" s="794"/>
      <c r="O757" s="795">
        <v>305324.32</v>
      </c>
      <c r="P757" s="795"/>
      <c r="Q757" s="795"/>
      <c r="R757" s="234" t="s">
        <v>618</v>
      </c>
      <c r="S757" s="797">
        <v>1</v>
      </c>
      <c r="T757" s="798"/>
      <c r="U757" s="842">
        <f t="shared" si="54"/>
        <v>305324</v>
      </c>
      <c r="V757" s="842"/>
      <c r="W757" s="842"/>
      <c r="X757" s="842"/>
      <c r="Y757" s="842"/>
      <c r="Z757" s="226"/>
      <c r="AA757">
        <v>1</v>
      </c>
    </row>
    <row r="758" spans="2:27" ht="12" customHeight="1">
      <c r="B758" s="241" t="s">
        <v>539</v>
      </c>
      <c r="C758" s="265">
        <v>15221</v>
      </c>
      <c r="D758" s="794" t="s">
        <v>609</v>
      </c>
      <c r="E758" s="794"/>
      <c r="F758" s="794"/>
      <c r="G758" s="794"/>
      <c r="H758" s="794"/>
      <c r="I758" s="794"/>
      <c r="J758" s="794"/>
      <c r="K758" s="794"/>
      <c r="L758" s="794"/>
      <c r="M758" s="794"/>
      <c r="N758" s="794"/>
      <c r="O758" s="795">
        <v>1500000</v>
      </c>
      <c r="P758" s="795"/>
      <c r="Q758" s="795"/>
      <c r="R758" s="234" t="s">
        <v>618</v>
      </c>
      <c r="S758" s="797">
        <v>2</v>
      </c>
      <c r="T758" s="798"/>
      <c r="U758" s="842">
        <f t="shared" si="54"/>
        <v>3000000</v>
      </c>
      <c r="V758" s="842"/>
      <c r="W758" s="842"/>
      <c r="X758" s="842"/>
      <c r="Y758" s="842"/>
      <c r="Z758" s="226"/>
      <c r="AA758">
        <v>2</v>
      </c>
    </row>
    <row r="759" spans="2:27" ht="12" customHeight="1">
      <c r="B759" s="241" t="s">
        <v>557</v>
      </c>
      <c r="C759" s="270">
        <v>12500</v>
      </c>
      <c r="D759" s="794" t="s">
        <v>674</v>
      </c>
      <c r="E759" s="794"/>
      <c r="F759" s="794"/>
      <c r="G759" s="794"/>
      <c r="H759" s="794"/>
      <c r="I759" s="794"/>
      <c r="J759" s="794"/>
      <c r="K759" s="794"/>
      <c r="L759" s="794"/>
      <c r="M759" s="794"/>
      <c r="N759" s="794"/>
      <c r="O759" s="795">
        <v>61283.13</v>
      </c>
      <c r="P759" s="795"/>
      <c r="Q759" s="795"/>
      <c r="R759" s="234" t="s">
        <v>620</v>
      </c>
      <c r="S759" s="797">
        <v>94.02</v>
      </c>
      <c r="T759" s="798"/>
      <c r="U759" s="842">
        <f t="shared" si="54"/>
        <v>5761840</v>
      </c>
      <c r="V759" s="842"/>
      <c r="W759" s="842"/>
      <c r="X759" s="842"/>
      <c r="Y759" s="842"/>
      <c r="Z759" s="226"/>
      <c r="AA759">
        <v>94.02</v>
      </c>
    </row>
    <row r="760" spans="2:27" ht="12" customHeight="1">
      <c r="B760" s="241" t="s">
        <v>558</v>
      </c>
      <c r="C760" s="270">
        <v>10251</v>
      </c>
      <c r="D760" s="794" t="s">
        <v>675</v>
      </c>
      <c r="E760" s="794"/>
      <c r="F760" s="794"/>
      <c r="G760" s="794"/>
      <c r="H760" s="794"/>
      <c r="I760" s="794"/>
      <c r="J760" s="794"/>
      <c r="K760" s="794"/>
      <c r="L760" s="794"/>
      <c r="M760" s="794"/>
      <c r="N760" s="794"/>
      <c r="O760" s="795">
        <v>1031788.07</v>
      </c>
      <c r="P760" s="795"/>
      <c r="Q760" s="795"/>
      <c r="R760" s="234" t="s">
        <v>618</v>
      </c>
      <c r="S760" s="797">
        <v>2</v>
      </c>
      <c r="T760" s="798"/>
      <c r="U760" s="842">
        <f t="shared" si="54"/>
        <v>2063576</v>
      </c>
      <c r="V760" s="842"/>
      <c r="W760" s="842"/>
      <c r="X760" s="842"/>
      <c r="Y760" s="842"/>
      <c r="Z760" s="226"/>
      <c r="AA760">
        <v>2</v>
      </c>
    </row>
    <row r="761" spans="2:27" ht="12" customHeight="1">
      <c r="B761" s="241" t="s">
        <v>566</v>
      </c>
      <c r="C761" s="270">
        <v>10862</v>
      </c>
      <c r="D761" s="794" t="s">
        <v>683</v>
      </c>
      <c r="E761" s="794"/>
      <c r="F761" s="794"/>
      <c r="G761" s="794"/>
      <c r="H761" s="794"/>
      <c r="I761" s="794"/>
      <c r="J761" s="794"/>
      <c r="K761" s="794"/>
      <c r="L761" s="794"/>
      <c r="M761" s="794"/>
      <c r="N761" s="794"/>
      <c r="O761" s="795">
        <v>1410.45</v>
      </c>
      <c r="P761" s="795"/>
      <c r="Q761" s="795"/>
      <c r="R761" s="234" t="s">
        <v>339</v>
      </c>
      <c r="S761" s="797">
        <v>640.15</v>
      </c>
      <c r="T761" s="798"/>
      <c r="U761" s="842">
        <f t="shared" si="54"/>
        <v>902900</v>
      </c>
      <c r="V761" s="842"/>
      <c r="W761" s="842"/>
      <c r="X761" s="842"/>
      <c r="Y761" s="842"/>
      <c r="Z761" s="226"/>
      <c r="AA761">
        <v>640.15</v>
      </c>
    </row>
    <row r="762" spans="2:27" ht="12" customHeight="1">
      <c r="B762" s="241" t="s">
        <v>572</v>
      </c>
      <c r="C762" s="270"/>
      <c r="D762" s="794" t="s">
        <v>689</v>
      </c>
      <c r="E762" s="794"/>
      <c r="F762" s="794"/>
      <c r="G762" s="794"/>
      <c r="H762" s="794"/>
      <c r="I762" s="794"/>
      <c r="J762" s="794"/>
      <c r="K762" s="794"/>
      <c r="L762" s="794"/>
      <c r="M762" s="794"/>
      <c r="N762" s="794"/>
      <c r="O762" s="795">
        <v>95857</v>
      </c>
      <c r="P762" s="795"/>
      <c r="Q762" s="795"/>
      <c r="R762" s="234" t="s">
        <v>339</v>
      </c>
      <c r="S762" s="871">
        <v>639.9</v>
      </c>
      <c r="T762" s="872"/>
      <c r="U762" s="842">
        <f t="shared" si="54"/>
        <v>61338894</v>
      </c>
      <c r="V762" s="842"/>
      <c r="W762" s="842"/>
      <c r="X762" s="842"/>
      <c r="Y762" s="842"/>
      <c r="Z762" s="226"/>
      <c r="AA762">
        <v>639.9</v>
      </c>
    </row>
    <row r="763" spans="2:27" ht="12" customHeight="1">
      <c r="B763" s="241" t="s">
        <v>633</v>
      </c>
      <c r="C763" s="270">
        <v>12805</v>
      </c>
      <c r="D763" s="794" t="s">
        <v>703</v>
      </c>
      <c r="E763" s="794"/>
      <c r="F763" s="794"/>
      <c r="G763" s="794"/>
      <c r="H763" s="794"/>
      <c r="I763" s="794"/>
      <c r="J763" s="794"/>
      <c r="K763" s="794"/>
      <c r="L763" s="794"/>
      <c r="M763" s="794"/>
      <c r="N763" s="794"/>
      <c r="O763" s="795">
        <v>13774.23</v>
      </c>
      <c r="P763" s="795"/>
      <c r="Q763" s="795"/>
      <c r="R763" s="266" t="s">
        <v>339</v>
      </c>
      <c r="S763" s="797">
        <v>639.9</v>
      </c>
      <c r="T763" s="798"/>
      <c r="U763" s="842">
        <f t="shared" si="54"/>
        <v>8814130</v>
      </c>
      <c r="V763" s="842"/>
      <c r="W763" s="842"/>
      <c r="X763" s="842"/>
      <c r="Y763" s="842"/>
      <c r="Z763" s="226"/>
      <c r="AA763">
        <v>639.9</v>
      </c>
    </row>
    <row r="764" spans="2:27" ht="12" customHeight="1">
      <c r="B764" s="241" t="s">
        <v>637</v>
      </c>
      <c r="C764" s="270">
        <v>10352</v>
      </c>
      <c r="D764" s="794" t="s">
        <v>707</v>
      </c>
      <c r="E764" s="794"/>
      <c r="F764" s="794"/>
      <c r="G764" s="794"/>
      <c r="H764" s="794"/>
      <c r="I764" s="794"/>
      <c r="J764" s="794"/>
      <c r="K764" s="794"/>
      <c r="L764" s="794"/>
      <c r="M764" s="794"/>
      <c r="N764" s="794"/>
      <c r="O764" s="795">
        <v>64690.75</v>
      </c>
      <c r="P764" s="795"/>
      <c r="Q764" s="795"/>
      <c r="R764" s="266" t="s">
        <v>619</v>
      </c>
      <c r="S764" s="797">
        <v>152.22999999999999</v>
      </c>
      <c r="T764" s="798"/>
      <c r="U764" s="842">
        <f t="shared" si="54"/>
        <v>9847873</v>
      </c>
      <c r="V764" s="842"/>
      <c r="W764" s="842"/>
      <c r="X764" s="842"/>
      <c r="Y764" s="842"/>
      <c r="Z764" s="226"/>
      <c r="AA764">
        <v>152.22999999999999</v>
      </c>
    </row>
    <row r="765" spans="2:27" ht="12" customHeight="1">
      <c r="B765" s="241" t="s">
        <v>638</v>
      </c>
      <c r="C765" s="270">
        <v>16634</v>
      </c>
      <c r="D765" s="794" t="s">
        <v>708</v>
      </c>
      <c r="E765" s="794"/>
      <c r="F765" s="794"/>
      <c r="G765" s="794"/>
      <c r="H765" s="794"/>
      <c r="I765" s="794"/>
      <c r="J765" s="794"/>
      <c r="K765" s="794"/>
      <c r="L765" s="794"/>
      <c r="M765" s="794"/>
      <c r="N765" s="794"/>
      <c r="O765" s="795">
        <v>42908.1</v>
      </c>
      <c r="P765" s="795"/>
      <c r="Q765" s="795"/>
      <c r="R765" s="266" t="s">
        <v>339</v>
      </c>
      <c r="S765" s="797">
        <v>639.9</v>
      </c>
      <c r="T765" s="798"/>
      <c r="U765" s="842">
        <f t="shared" si="54"/>
        <v>27456893</v>
      </c>
      <c r="V765" s="842"/>
      <c r="W765" s="842"/>
      <c r="X765" s="842"/>
      <c r="Y765" s="842"/>
      <c r="Z765" s="226"/>
      <c r="AA765">
        <v>639.9</v>
      </c>
    </row>
    <row r="766" spans="2:27" ht="12" customHeight="1">
      <c r="B766" s="241" t="s">
        <v>640</v>
      </c>
      <c r="C766" s="270"/>
      <c r="D766" s="794" t="s">
        <v>710</v>
      </c>
      <c r="E766" s="794"/>
      <c r="F766" s="794"/>
      <c r="G766" s="794"/>
      <c r="H766" s="794"/>
      <c r="I766" s="794"/>
      <c r="J766" s="794"/>
      <c r="K766" s="794"/>
      <c r="L766" s="794"/>
      <c r="M766" s="794"/>
      <c r="N766" s="794"/>
      <c r="O766" s="795">
        <v>360000</v>
      </c>
      <c r="P766" s="795"/>
      <c r="Q766" s="795"/>
      <c r="R766" s="266" t="s">
        <v>733</v>
      </c>
      <c r="S766" s="797">
        <v>10</v>
      </c>
      <c r="T766" s="798"/>
      <c r="U766" s="842">
        <f t="shared" si="54"/>
        <v>3600000</v>
      </c>
      <c r="V766" s="842"/>
      <c r="W766" s="842"/>
      <c r="X766" s="842"/>
      <c r="Y766" s="842"/>
      <c r="Z766" s="226"/>
      <c r="AA766">
        <v>10</v>
      </c>
    </row>
    <row r="767" spans="2:27" ht="12" customHeight="1">
      <c r="B767" s="241" t="s">
        <v>645</v>
      </c>
      <c r="C767" s="270">
        <v>14665</v>
      </c>
      <c r="D767" s="794" t="s">
        <v>715</v>
      </c>
      <c r="E767" s="794"/>
      <c r="F767" s="794"/>
      <c r="G767" s="794"/>
      <c r="H767" s="794"/>
      <c r="I767" s="794"/>
      <c r="J767" s="794"/>
      <c r="K767" s="794"/>
      <c r="L767" s="794"/>
      <c r="M767" s="794"/>
      <c r="N767" s="794"/>
      <c r="O767" s="795">
        <v>37492.04</v>
      </c>
      <c r="P767" s="795"/>
      <c r="Q767" s="795"/>
      <c r="R767" s="266" t="s">
        <v>619</v>
      </c>
      <c r="S767" s="797">
        <v>19</v>
      </c>
      <c r="T767" s="798"/>
      <c r="U767" s="842">
        <f t="shared" si="54"/>
        <v>712349</v>
      </c>
      <c r="V767" s="842"/>
      <c r="W767" s="842"/>
      <c r="X767" s="842"/>
      <c r="Y767" s="842"/>
      <c r="Z767" s="226"/>
      <c r="AA767">
        <v>19</v>
      </c>
    </row>
    <row r="768" spans="2:27" ht="12" customHeight="1" thickBot="1">
      <c r="B768" s="4"/>
      <c r="C768" s="303"/>
      <c r="D768" s="227"/>
      <c r="E768" s="227"/>
      <c r="F768" s="227"/>
      <c r="G768" s="227"/>
      <c r="H768" s="227"/>
      <c r="I768" s="227"/>
      <c r="J768" s="227"/>
      <c r="K768" s="227"/>
      <c r="L768" s="227"/>
      <c r="M768" s="227"/>
      <c r="N768" s="227"/>
      <c r="O768" s="324"/>
      <c r="P768" s="324"/>
      <c r="Q768" s="324"/>
      <c r="R768" s="227"/>
      <c r="S768" s="227"/>
      <c r="T768" s="227"/>
      <c r="U768" s="227"/>
      <c r="V768" s="227"/>
      <c r="W768" s="227"/>
      <c r="X768" s="227"/>
      <c r="Y768" s="227"/>
      <c r="Z768" s="226"/>
    </row>
    <row r="769" spans="2:26" ht="12" customHeight="1" thickBot="1">
      <c r="B769" s="4"/>
      <c r="C769" s="303"/>
      <c r="D769" s="848" t="s">
        <v>735</v>
      </c>
      <c r="E769" s="849"/>
      <c r="F769" s="849"/>
      <c r="G769" s="849"/>
      <c r="H769" s="849"/>
      <c r="I769" s="849"/>
      <c r="J769" s="849"/>
      <c r="K769" s="849"/>
      <c r="L769" s="849"/>
      <c r="M769" s="849"/>
      <c r="N769" s="849"/>
      <c r="O769" s="849"/>
      <c r="P769" s="849"/>
      <c r="Q769" s="849"/>
      <c r="R769" s="849"/>
      <c r="S769" s="849"/>
      <c r="T769" s="850"/>
      <c r="U769" s="860"/>
      <c r="V769" s="861"/>
      <c r="W769" s="861"/>
      <c r="X769" s="861"/>
      <c r="Y769" s="862"/>
      <c r="Z769" s="226"/>
    </row>
    <row r="770" spans="2:26" ht="12" customHeight="1" thickBot="1">
      <c r="B770" s="4"/>
      <c r="C770" s="303"/>
      <c r="D770" s="848" t="s">
        <v>736</v>
      </c>
      <c r="E770" s="849"/>
      <c r="F770" s="849"/>
      <c r="G770" s="849"/>
      <c r="H770" s="849"/>
      <c r="I770" s="849"/>
      <c r="J770" s="849"/>
      <c r="K770" s="849"/>
      <c r="L770" s="849"/>
      <c r="M770" s="849"/>
      <c r="N770" s="849"/>
      <c r="O770" s="849"/>
      <c r="P770" s="849"/>
      <c r="Q770" s="849"/>
      <c r="R770" s="849"/>
      <c r="S770" s="849"/>
      <c r="T770" s="850"/>
      <c r="U770" s="851">
        <f>SUM(U718:Y767)</f>
        <v>238457032</v>
      </c>
      <c r="V770" s="852"/>
      <c r="W770" s="852"/>
      <c r="X770" s="852"/>
      <c r="Y770" s="853"/>
      <c r="Z770" s="226"/>
    </row>
    <row r="771" spans="2:26" ht="12" customHeight="1" thickBot="1">
      <c r="B771" s="4"/>
      <c r="C771" s="303"/>
      <c r="D771" s="227"/>
      <c r="E771" s="227"/>
      <c r="F771" s="227"/>
      <c r="G771" s="227"/>
      <c r="H771" s="227"/>
      <c r="I771" s="227"/>
      <c r="J771" s="227"/>
      <c r="K771" s="227"/>
      <c r="L771" s="227"/>
      <c r="M771" s="227"/>
      <c r="N771" s="227"/>
      <c r="O771" s="324"/>
      <c r="P771" s="324"/>
      <c r="Q771" s="324"/>
      <c r="R771" s="227"/>
      <c r="S771" s="227"/>
      <c r="T771" s="227"/>
      <c r="U771" s="227"/>
      <c r="V771" s="227"/>
      <c r="W771" s="227"/>
      <c r="X771" s="227"/>
      <c r="Y771" s="227"/>
      <c r="Z771" s="226"/>
    </row>
    <row r="772" spans="2:26" ht="12" customHeight="1" thickBot="1">
      <c r="B772" s="4"/>
      <c r="C772" s="303"/>
      <c r="D772" s="854" t="s">
        <v>737</v>
      </c>
      <c r="E772" s="855"/>
      <c r="F772" s="855"/>
      <c r="G772" s="855"/>
      <c r="H772" s="855"/>
      <c r="I772" s="855"/>
      <c r="J772" s="855"/>
      <c r="K772" s="855"/>
      <c r="L772" s="855"/>
      <c r="M772" s="855"/>
      <c r="N772" s="856"/>
      <c r="O772" s="325"/>
      <c r="P772" s="326"/>
      <c r="Q772" s="327"/>
      <c r="R772" s="300">
        <v>0.18</v>
      </c>
      <c r="S772" s="294"/>
      <c r="T772" s="295"/>
      <c r="U772" s="857">
        <f>+ROUND(R772*$U$770,0)</f>
        <v>42922266</v>
      </c>
      <c r="V772" s="858"/>
      <c r="W772" s="858"/>
      <c r="X772" s="858"/>
      <c r="Y772" s="859"/>
      <c r="Z772" s="226"/>
    </row>
    <row r="773" spans="2:26" ht="12" customHeight="1" thickBot="1">
      <c r="B773" s="4"/>
      <c r="C773" s="303"/>
      <c r="D773" s="854" t="s">
        <v>738</v>
      </c>
      <c r="E773" s="855"/>
      <c r="F773" s="855"/>
      <c r="G773" s="855"/>
      <c r="H773" s="855"/>
      <c r="I773" s="855"/>
      <c r="J773" s="855"/>
      <c r="K773" s="855"/>
      <c r="L773" s="855"/>
      <c r="M773" s="855"/>
      <c r="N773" s="856"/>
      <c r="O773" s="328"/>
      <c r="P773" s="329"/>
      <c r="Q773" s="330"/>
      <c r="R773" s="301">
        <v>0.01</v>
      </c>
      <c r="S773" s="298"/>
      <c r="T773" s="299"/>
      <c r="U773" s="857">
        <f t="shared" ref="U773:U774" si="55">+ROUND(R773*$U$770,0)</f>
        <v>2384570</v>
      </c>
      <c r="V773" s="858"/>
      <c r="W773" s="858"/>
      <c r="X773" s="858"/>
      <c r="Y773" s="859"/>
      <c r="Z773" s="226"/>
    </row>
    <row r="774" spans="2:26" ht="12" customHeight="1" thickBot="1">
      <c r="B774" s="4"/>
      <c r="C774" s="303"/>
      <c r="D774" s="854" t="s">
        <v>739</v>
      </c>
      <c r="E774" s="855"/>
      <c r="F774" s="855"/>
      <c r="G774" s="855"/>
      <c r="H774" s="855"/>
      <c r="I774" s="855"/>
      <c r="J774" s="855"/>
      <c r="K774" s="855"/>
      <c r="L774" s="855"/>
      <c r="M774" s="855"/>
      <c r="N774" s="856"/>
      <c r="O774" s="331"/>
      <c r="P774" s="332"/>
      <c r="Q774" s="333"/>
      <c r="R774" s="302">
        <v>0.05</v>
      </c>
      <c r="S774" s="296"/>
      <c r="T774" s="297"/>
      <c r="U774" s="866">
        <f t="shared" si="55"/>
        <v>11922852</v>
      </c>
      <c r="V774" s="867"/>
      <c r="W774" s="867"/>
      <c r="X774" s="867"/>
      <c r="Y774" s="868"/>
      <c r="Z774" s="226"/>
    </row>
    <row r="775" spans="2:26" ht="12" customHeight="1" thickBot="1">
      <c r="B775" s="4"/>
      <c r="C775" s="303"/>
      <c r="D775" s="227"/>
      <c r="E775" s="227"/>
      <c r="F775" s="227"/>
      <c r="G775" s="227"/>
      <c r="H775" s="227"/>
      <c r="I775" s="227"/>
      <c r="J775" s="227"/>
      <c r="K775" s="227"/>
      <c r="L775" s="227"/>
      <c r="M775" s="227"/>
      <c r="N775" s="227"/>
      <c r="O775" s="324"/>
      <c r="P775" s="324"/>
      <c r="Q775" s="324"/>
      <c r="R775" s="227"/>
      <c r="S775" s="227"/>
      <c r="T775" s="227"/>
      <c r="U775" s="227"/>
      <c r="V775" s="227"/>
      <c r="W775" s="227"/>
      <c r="X775" s="227"/>
      <c r="Y775" s="227"/>
      <c r="Z775" s="226"/>
    </row>
    <row r="776" spans="2:26" ht="12" customHeight="1" thickBot="1">
      <c r="B776" s="4"/>
      <c r="C776" s="303"/>
      <c r="D776" s="848" t="s">
        <v>740</v>
      </c>
      <c r="E776" s="849"/>
      <c r="F776" s="849"/>
      <c r="G776" s="849"/>
      <c r="H776" s="849"/>
      <c r="I776" s="849"/>
      <c r="J776" s="849"/>
      <c r="K776" s="849"/>
      <c r="L776" s="849"/>
      <c r="M776" s="849"/>
      <c r="N776" s="849"/>
      <c r="O776" s="849"/>
      <c r="P776" s="849"/>
      <c r="Q776" s="849"/>
      <c r="R776" s="849"/>
      <c r="S776" s="849"/>
      <c r="T776" s="850"/>
      <c r="U776" s="866">
        <f>SUM(U772:Y775)</f>
        <v>57229688</v>
      </c>
      <c r="V776" s="867"/>
      <c r="W776" s="867"/>
      <c r="X776" s="867"/>
      <c r="Y776" s="868"/>
      <c r="Z776" s="226"/>
    </row>
    <row r="777" spans="2:26" ht="12" customHeight="1" thickBot="1">
      <c r="B777" s="4"/>
      <c r="C777" s="303"/>
      <c r="D777" s="848" t="s">
        <v>741</v>
      </c>
      <c r="E777" s="849"/>
      <c r="F777" s="849"/>
      <c r="G777" s="849"/>
      <c r="H777" s="849"/>
      <c r="I777" s="849"/>
      <c r="J777" s="849"/>
      <c r="K777" s="849"/>
      <c r="L777" s="849"/>
      <c r="M777" s="849"/>
      <c r="N777" s="849"/>
      <c r="O777" s="849"/>
      <c r="P777" s="849"/>
      <c r="Q777" s="849"/>
      <c r="R777" s="849"/>
      <c r="S777" s="849"/>
      <c r="T777" s="850"/>
      <c r="U777" s="851">
        <f>+U776+U770</f>
        <v>295686720</v>
      </c>
      <c r="V777" s="852"/>
      <c r="W777" s="852"/>
      <c r="X777" s="852"/>
      <c r="Y777" s="853"/>
      <c r="Z777" s="226"/>
    </row>
    <row r="778" spans="2:26" ht="12" customHeight="1" thickBot="1">
      <c r="B778" s="4"/>
      <c r="C778" s="303"/>
      <c r="D778" s="227"/>
      <c r="E778" s="227"/>
      <c r="F778" s="227"/>
      <c r="G778" s="227"/>
      <c r="H778" s="227"/>
      <c r="I778" s="227"/>
      <c r="J778" s="227"/>
      <c r="K778" s="227"/>
      <c r="L778" s="227"/>
      <c r="M778" s="227"/>
      <c r="N778" s="227"/>
      <c r="O778" s="324"/>
      <c r="P778" s="324"/>
      <c r="Q778" s="324"/>
      <c r="R778" s="227"/>
      <c r="S778" s="227"/>
      <c r="T778" s="227"/>
      <c r="U778" s="227"/>
      <c r="V778" s="227"/>
      <c r="W778" s="227"/>
      <c r="X778" s="227"/>
      <c r="Y778" s="227"/>
      <c r="Z778" s="226"/>
    </row>
    <row r="779" spans="2:26" ht="12" customHeight="1" thickBot="1">
      <c r="B779" s="4"/>
      <c r="C779" s="303"/>
      <c r="D779" s="863" t="s">
        <v>742</v>
      </c>
      <c r="E779" s="864"/>
      <c r="F779" s="864"/>
      <c r="G779" s="864"/>
      <c r="H779" s="864"/>
      <c r="I779" s="864"/>
      <c r="J779" s="864"/>
      <c r="K779" s="864"/>
      <c r="L779" s="864"/>
      <c r="M779" s="864"/>
      <c r="N779" s="865"/>
      <c r="O779" s="334"/>
      <c r="P779" s="324"/>
      <c r="Q779" s="335"/>
      <c r="R779" s="306">
        <v>4.2150259968363142E-2</v>
      </c>
      <c r="S779" s="294"/>
      <c r="T779" s="295"/>
      <c r="U779" s="857">
        <f>+ROUND(R779*$U$770,0)</f>
        <v>10051026</v>
      </c>
      <c r="V779" s="858"/>
      <c r="W779" s="858"/>
      <c r="X779" s="858"/>
      <c r="Y779" s="859"/>
      <c r="Z779" s="226"/>
    </row>
    <row r="780" spans="2:26" ht="12" customHeight="1" thickBot="1">
      <c r="B780" s="4"/>
      <c r="C780" s="303"/>
      <c r="D780" s="863" t="s">
        <v>743</v>
      </c>
      <c r="E780" s="864"/>
      <c r="F780" s="864"/>
      <c r="G780" s="864"/>
      <c r="H780" s="864"/>
      <c r="I780" s="864"/>
      <c r="J780" s="864"/>
      <c r="K780" s="864"/>
      <c r="L780" s="864"/>
      <c r="M780" s="864"/>
      <c r="N780" s="865"/>
      <c r="O780" s="336"/>
      <c r="P780" s="337"/>
      <c r="Q780" s="338"/>
      <c r="R780" s="307">
        <v>1.3361418773940233E-2</v>
      </c>
      <c r="S780" s="298"/>
      <c r="T780" s="299"/>
      <c r="U780" s="857">
        <f t="shared" ref="U780" si="56">+ROUND(R780*$U$770,0)</f>
        <v>3186124</v>
      </c>
      <c r="V780" s="858"/>
      <c r="W780" s="858"/>
      <c r="X780" s="858"/>
      <c r="Y780" s="859"/>
      <c r="Z780" s="226"/>
    </row>
    <row r="781" spans="2:26" ht="12" customHeight="1" thickBot="1">
      <c r="B781" s="4"/>
      <c r="C781" s="303"/>
      <c r="D781" s="863" t="s">
        <v>744</v>
      </c>
      <c r="E781" s="864"/>
      <c r="F781" s="864"/>
      <c r="G781" s="864"/>
      <c r="H781" s="864"/>
      <c r="I781" s="864"/>
      <c r="J781" s="864"/>
      <c r="K781" s="864"/>
      <c r="L781" s="864"/>
      <c r="M781" s="864"/>
      <c r="N781" s="865"/>
      <c r="O781" s="334"/>
      <c r="P781" s="324"/>
      <c r="Q781" s="335"/>
      <c r="R781" s="308">
        <v>1.3578708661540624E-2</v>
      </c>
      <c r="S781" s="296"/>
      <c r="T781" s="297"/>
      <c r="U781" s="857">
        <f>+ROUND(R781*$U$770,0)+1</f>
        <v>3237940</v>
      </c>
      <c r="V781" s="858"/>
      <c r="W781" s="858"/>
      <c r="X781" s="858"/>
      <c r="Y781" s="859"/>
      <c r="Z781" s="226"/>
    </row>
    <row r="782" spans="2:26" ht="12" customHeight="1" thickBot="1">
      <c r="B782" s="4"/>
      <c r="C782" s="303"/>
      <c r="D782" s="863" t="s">
        <v>745</v>
      </c>
      <c r="E782" s="864"/>
      <c r="F782" s="864"/>
      <c r="G782" s="864"/>
      <c r="H782" s="864"/>
      <c r="I782" s="864"/>
      <c r="J782" s="864"/>
      <c r="K782" s="864"/>
      <c r="L782" s="864"/>
      <c r="M782" s="864"/>
      <c r="N782" s="865"/>
      <c r="O782" s="334"/>
      <c r="P782" s="324"/>
      <c r="Q782" s="324"/>
      <c r="R782" s="227"/>
      <c r="S782" s="227"/>
      <c r="T782" s="227"/>
      <c r="U782" s="851">
        <f>+U777+U779+U780+U781</f>
        <v>312161810</v>
      </c>
      <c r="V782" s="852"/>
      <c r="W782" s="852"/>
      <c r="X782" s="852"/>
      <c r="Y782" s="853"/>
      <c r="Z782" s="226"/>
    </row>
    <row r="783" spans="2:26" ht="12" customHeight="1" thickBot="1">
      <c r="B783" s="4"/>
      <c r="C783" s="303"/>
      <c r="D783" s="227"/>
      <c r="E783" s="227"/>
      <c r="F783" s="227"/>
      <c r="G783" s="227"/>
      <c r="H783" s="227"/>
      <c r="I783" s="227"/>
      <c r="J783" s="227"/>
      <c r="K783" s="227"/>
      <c r="L783" s="227"/>
      <c r="M783" s="227"/>
      <c r="N783" s="227"/>
      <c r="O783" s="324"/>
      <c r="P783" s="324"/>
      <c r="Q783" s="324"/>
      <c r="R783" s="227"/>
      <c r="S783" s="227"/>
      <c r="T783" s="227"/>
      <c r="U783" s="227"/>
      <c r="V783" s="227"/>
      <c r="W783" s="227"/>
      <c r="X783" s="227"/>
      <c r="Y783" s="227"/>
      <c r="Z783" s="226"/>
    </row>
    <row r="784" spans="2:26" ht="12" customHeight="1" thickBot="1">
      <c r="B784" s="4"/>
      <c r="C784" s="303"/>
      <c r="D784" s="863" t="s">
        <v>746</v>
      </c>
      <c r="E784" s="864"/>
      <c r="F784" s="864"/>
      <c r="G784" s="864"/>
      <c r="H784" s="864"/>
      <c r="I784" s="864"/>
      <c r="J784" s="864"/>
      <c r="K784" s="864"/>
      <c r="L784" s="864"/>
      <c r="M784" s="864"/>
      <c r="N784" s="865"/>
      <c r="O784" s="334"/>
      <c r="P784" s="324"/>
      <c r="Q784" s="324"/>
      <c r="R784" s="227"/>
      <c r="S784" s="227"/>
      <c r="T784" s="227"/>
      <c r="U784" s="866">
        <v>0</v>
      </c>
      <c r="V784" s="867"/>
      <c r="W784" s="867"/>
      <c r="X784" s="867"/>
      <c r="Y784" s="868"/>
      <c r="Z784" s="226"/>
    </row>
    <row r="785" spans="2:27" ht="12" customHeight="1" thickBot="1">
      <c r="B785" s="4"/>
      <c r="C785" s="303"/>
      <c r="D785" s="227"/>
      <c r="E785" s="227"/>
      <c r="F785" s="227"/>
      <c r="G785" s="227"/>
      <c r="H785" s="227"/>
      <c r="I785" s="227"/>
      <c r="J785" s="227"/>
      <c r="K785" s="227"/>
      <c r="L785" s="227"/>
      <c r="M785" s="227"/>
      <c r="N785" s="227"/>
      <c r="O785" s="324"/>
      <c r="P785" s="324"/>
      <c r="Q785" s="324"/>
      <c r="R785" s="227"/>
      <c r="S785" s="227"/>
      <c r="T785" s="227"/>
      <c r="U785" s="227"/>
      <c r="V785" s="227"/>
      <c r="W785" s="227"/>
      <c r="X785" s="227"/>
      <c r="Y785" s="227"/>
      <c r="Z785" s="226"/>
    </row>
    <row r="786" spans="2:27" ht="12" customHeight="1" thickBot="1">
      <c r="B786" s="4"/>
      <c r="C786" s="303"/>
      <c r="D786" s="863" t="s">
        <v>747</v>
      </c>
      <c r="E786" s="864"/>
      <c r="F786" s="864"/>
      <c r="G786" s="864"/>
      <c r="H786" s="864"/>
      <c r="I786" s="864"/>
      <c r="J786" s="864"/>
      <c r="K786" s="864"/>
      <c r="L786" s="864"/>
      <c r="M786" s="864"/>
      <c r="N786" s="865"/>
      <c r="O786" s="334"/>
      <c r="P786" s="324"/>
      <c r="Q786" s="324"/>
      <c r="R786" s="227"/>
      <c r="S786" s="227"/>
      <c r="T786" s="227"/>
      <c r="U786" s="851">
        <f>+U782+U784+U769</f>
        <v>312161810</v>
      </c>
      <c r="V786" s="852"/>
      <c r="W786" s="852"/>
      <c r="X786" s="852"/>
      <c r="Y786" s="853"/>
      <c r="Z786" s="226"/>
    </row>
    <row r="787" spans="2:27" ht="12" customHeight="1">
      <c r="B787" s="4"/>
      <c r="C787" s="812" t="s">
        <v>753</v>
      </c>
      <c r="D787" s="813"/>
      <c r="E787" s="813"/>
      <c r="F787" s="813"/>
      <c r="G787" s="813"/>
      <c r="H787" s="813"/>
      <c r="I787" s="813"/>
      <c r="J787" s="813"/>
      <c r="K787" s="813"/>
      <c r="L787" s="813"/>
      <c r="M787" s="813"/>
      <c r="N787" s="813"/>
      <c r="O787" s="813"/>
      <c r="P787" s="813"/>
      <c r="Q787" s="813"/>
      <c r="R787" s="813"/>
      <c r="S787" s="813"/>
      <c r="T787" s="813"/>
      <c r="U787" s="813"/>
      <c r="V787" s="813"/>
      <c r="W787" s="813"/>
      <c r="X787" s="813"/>
      <c r="Y787" s="814"/>
      <c r="Z787" s="226"/>
    </row>
    <row r="788" spans="2:27" ht="12" customHeight="1">
      <c r="B788" s="4"/>
      <c r="C788" s="233" t="s">
        <v>369</v>
      </c>
      <c r="D788" s="870" t="s">
        <v>751</v>
      </c>
      <c r="E788" s="870"/>
      <c r="F788" s="870"/>
      <c r="G788" s="870"/>
      <c r="H788" s="870"/>
      <c r="I788" s="870"/>
      <c r="J788" s="870"/>
      <c r="K788" s="870"/>
      <c r="L788" s="870"/>
      <c r="M788" s="870"/>
      <c r="N788" s="870"/>
      <c r="O788" s="815" t="s">
        <v>370</v>
      </c>
      <c r="P788" s="816"/>
      <c r="Q788" s="816"/>
      <c r="R788" s="233" t="s">
        <v>201</v>
      </c>
      <c r="S788" s="818" t="s">
        <v>371</v>
      </c>
      <c r="T788" s="819"/>
      <c r="U788" s="820" t="s">
        <v>372</v>
      </c>
      <c r="V788" s="820"/>
      <c r="W788" s="820"/>
      <c r="X788" s="820"/>
      <c r="Y788" s="820"/>
      <c r="Z788" s="226"/>
    </row>
    <row r="789" spans="2:27" ht="12" customHeight="1">
      <c r="B789" s="4"/>
      <c r="C789" s="288"/>
      <c r="D789" s="802" t="s">
        <v>377</v>
      </c>
      <c r="E789" s="802"/>
      <c r="F789" s="802"/>
      <c r="G789" s="802"/>
      <c r="H789" s="802"/>
      <c r="I789" s="802"/>
      <c r="J789" s="802"/>
      <c r="K789" s="802"/>
      <c r="L789" s="802"/>
      <c r="M789" s="802"/>
      <c r="N789" s="802"/>
      <c r="O789" s="319"/>
      <c r="P789" s="320"/>
      <c r="Q789" s="320"/>
      <c r="R789" s="290"/>
      <c r="S789" s="284"/>
      <c r="T789" s="289"/>
      <c r="U789" s="291"/>
      <c r="V789" s="292"/>
      <c r="W789" s="292"/>
      <c r="X789" s="292"/>
      <c r="Y789" s="293"/>
      <c r="Z789" s="226"/>
    </row>
    <row r="790" spans="2:27" ht="12" customHeight="1">
      <c r="B790" s="4"/>
      <c r="C790" s="235"/>
      <c r="D790" s="793" t="s">
        <v>378</v>
      </c>
      <c r="E790" s="793"/>
      <c r="F790" s="793"/>
      <c r="G790" s="793"/>
      <c r="H790" s="793"/>
      <c r="I790" s="793"/>
      <c r="J790" s="793"/>
      <c r="K790" s="793"/>
      <c r="L790" s="793"/>
      <c r="M790" s="793"/>
      <c r="N790" s="793"/>
      <c r="O790" s="321"/>
      <c r="P790" s="322"/>
      <c r="Q790" s="323"/>
      <c r="R790" s="246"/>
      <c r="S790" s="244"/>
      <c r="T790" s="244"/>
      <c r="U790" s="244"/>
      <c r="V790" s="244"/>
      <c r="W790" s="244"/>
      <c r="X790" s="244"/>
      <c r="Y790" s="245"/>
      <c r="Z790" s="226"/>
    </row>
    <row r="791" spans="2:27" ht="12" customHeight="1">
      <c r="B791" s="4"/>
      <c r="C791" s="236" t="s">
        <v>379</v>
      </c>
      <c r="D791" s="794" t="s">
        <v>380</v>
      </c>
      <c r="E791" s="794"/>
      <c r="F791" s="794"/>
      <c r="G791" s="794"/>
      <c r="H791" s="794"/>
      <c r="I791" s="794"/>
      <c r="J791" s="794"/>
      <c r="K791" s="794"/>
      <c r="L791" s="794"/>
      <c r="M791" s="794"/>
      <c r="N791" s="794"/>
      <c r="O791" s="795">
        <v>26875</v>
      </c>
      <c r="P791" s="795"/>
      <c r="Q791" s="796"/>
      <c r="R791" s="234" t="s">
        <v>381</v>
      </c>
      <c r="S791" s="871">
        <v>66.650000000000006</v>
      </c>
      <c r="T791" s="872"/>
      <c r="U791" s="799">
        <f>+ROUND(O791*S791,0)</f>
        <v>1791219</v>
      </c>
      <c r="V791" s="800"/>
      <c r="W791" s="800"/>
      <c r="X791" s="800"/>
      <c r="Y791" s="801"/>
      <c r="Z791" s="226"/>
      <c r="AA791">
        <v>66.650000000000006</v>
      </c>
    </row>
    <row r="792" spans="2:27" ht="12" customHeight="1">
      <c r="B792" s="4"/>
      <c r="C792" s="236" t="s">
        <v>382</v>
      </c>
      <c r="D792" s="794" t="s">
        <v>383</v>
      </c>
      <c r="E792" s="794"/>
      <c r="F792" s="794"/>
      <c r="G792" s="794"/>
      <c r="H792" s="794"/>
      <c r="I792" s="794"/>
      <c r="J792" s="794"/>
      <c r="K792" s="794"/>
      <c r="L792" s="794"/>
      <c r="M792" s="794"/>
      <c r="N792" s="794"/>
      <c r="O792" s="795">
        <v>14160</v>
      </c>
      <c r="P792" s="795"/>
      <c r="Q792" s="796"/>
      <c r="R792" s="234" t="s">
        <v>384</v>
      </c>
      <c r="S792" s="797">
        <v>128.88999999999999</v>
      </c>
      <c r="T792" s="798"/>
      <c r="U792" s="799">
        <f t="shared" ref="U792" si="57">+ROUND(O792*S792,0)</f>
        <v>1825082</v>
      </c>
      <c r="V792" s="800"/>
      <c r="W792" s="800"/>
      <c r="X792" s="800"/>
      <c r="Y792" s="801"/>
      <c r="Z792" s="226"/>
      <c r="AA792">
        <v>128.88999999999999</v>
      </c>
    </row>
    <row r="793" spans="2:27" ht="12" customHeight="1">
      <c r="B793" s="4"/>
      <c r="C793" s="258"/>
      <c r="D793" s="793" t="s">
        <v>387</v>
      </c>
      <c r="E793" s="793"/>
      <c r="F793" s="793"/>
      <c r="G793" s="793"/>
      <c r="H793" s="793"/>
      <c r="I793" s="793"/>
      <c r="J793" s="793"/>
      <c r="K793" s="793"/>
      <c r="L793" s="793"/>
      <c r="M793" s="793"/>
      <c r="N793" s="793"/>
      <c r="O793" s="821"/>
      <c r="P793" s="821"/>
      <c r="Q793" s="822"/>
      <c r="R793" s="259"/>
      <c r="S793" s="823"/>
      <c r="T793" s="824"/>
      <c r="U793" s="825"/>
      <c r="V793" s="826"/>
      <c r="W793" s="826"/>
      <c r="X793" s="826"/>
      <c r="Y793" s="827"/>
      <c r="Z793" s="226"/>
      <c r="AA793">
        <v>0</v>
      </c>
    </row>
    <row r="794" spans="2:27" ht="12" customHeight="1">
      <c r="B794" s="4"/>
      <c r="C794" s="236" t="s">
        <v>388</v>
      </c>
      <c r="D794" s="794" t="s">
        <v>389</v>
      </c>
      <c r="E794" s="794"/>
      <c r="F794" s="794"/>
      <c r="G794" s="794"/>
      <c r="H794" s="794"/>
      <c r="I794" s="794"/>
      <c r="J794" s="794"/>
      <c r="K794" s="794"/>
      <c r="L794" s="794"/>
      <c r="M794" s="794"/>
      <c r="N794" s="794"/>
      <c r="O794" s="795">
        <v>42396</v>
      </c>
      <c r="P794" s="795"/>
      <c r="Q794" s="796"/>
      <c r="R794" s="238" t="s">
        <v>390</v>
      </c>
      <c r="S794" s="797">
        <v>4</v>
      </c>
      <c r="T794" s="798"/>
      <c r="U794" s="799">
        <f t="shared" ref="U794" si="58">+ROUND(O794*S794,0)</f>
        <v>169584</v>
      </c>
      <c r="V794" s="800"/>
      <c r="W794" s="800"/>
      <c r="X794" s="800"/>
      <c r="Y794" s="801"/>
      <c r="Z794" s="226"/>
      <c r="AA794">
        <v>4</v>
      </c>
    </row>
    <row r="795" spans="2:27" ht="12" customHeight="1">
      <c r="B795" s="4"/>
      <c r="C795" s="260"/>
      <c r="D795" s="793" t="s">
        <v>400</v>
      </c>
      <c r="E795" s="793"/>
      <c r="F795" s="793"/>
      <c r="G795" s="793"/>
      <c r="H795" s="793"/>
      <c r="I795" s="793"/>
      <c r="J795" s="793"/>
      <c r="K795" s="793"/>
      <c r="L795" s="793"/>
      <c r="M795" s="793"/>
      <c r="N795" s="793"/>
      <c r="O795" s="828"/>
      <c r="P795" s="828"/>
      <c r="Q795" s="829"/>
      <c r="R795" s="261"/>
      <c r="S795" s="823"/>
      <c r="T795" s="824"/>
      <c r="U795" s="832"/>
      <c r="V795" s="833"/>
      <c r="W795" s="833"/>
      <c r="X795" s="833"/>
      <c r="Y795" s="834"/>
      <c r="Z795" s="226"/>
      <c r="AA795">
        <v>0</v>
      </c>
    </row>
    <row r="796" spans="2:27" ht="12" customHeight="1">
      <c r="B796" s="4"/>
      <c r="C796" s="260"/>
      <c r="D796" s="793" t="s">
        <v>405</v>
      </c>
      <c r="E796" s="793"/>
      <c r="F796" s="793"/>
      <c r="G796" s="793"/>
      <c r="H796" s="793"/>
      <c r="I796" s="793"/>
      <c r="J796" s="793"/>
      <c r="K796" s="793"/>
      <c r="L796" s="793"/>
      <c r="M796" s="793"/>
      <c r="N796" s="793"/>
      <c r="O796" s="821"/>
      <c r="P796" s="821"/>
      <c r="Q796" s="822"/>
      <c r="R796" s="262"/>
      <c r="S796" s="823"/>
      <c r="T796" s="824"/>
      <c r="U796" s="825"/>
      <c r="V796" s="826"/>
      <c r="W796" s="826"/>
      <c r="X796" s="826"/>
      <c r="Y796" s="827"/>
      <c r="Z796" s="226"/>
      <c r="AA796">
        <v>0</v>
      </c>
    </row>
    <row r="797" spans="2:27" ht="12" customHeight="1">
      <c r="B797" s="4"/>
      <c r="C797" s="236" t="s">
        <v>406</v>
      </c>
      <c r="D797" s="794" t="s">
        <v>407</v>
      </c>
      <c r="E797" s="794"/>
      <c r="F797" s="794"/>
      <c r="G797" s="794"/>
      <c r="H797" s="794"/>
      <c r="I797" s="794"/>
      <c r="J797" s="794"/>
      <c r="K797" s="794"/>
      <c r="L797" s="794"/>
      <c r="M797" s="794"/>
      <c r="N797" s="794"/>
      <c r="O797" s="795">
        <v>98054</v>
      </c>
      <c r="P797" s="795"/>
      <c r="Q797" s="796"/>
      <c r="R797" s="234" t="s">
        <v>402</v>
      </c>
      <c r="S797" s="797">
        <v>21.301139999999997</v>
      </c>
      <c r="T797" s="798"/>
      <c r="U797" s="799">
        <f t="shared" ref="U797:U798" si="59">+ROUND(O797*S797,0)</f>
        <v>2088662</v>
      </c>
      <c r="V797" s="800"/>
      <c r="W797" s="800"/>
      <c r="X797" s="800"/>
      <c r="Y797" s="801"/>
      <c r="Z797" s="226"/>
      <c r="AA797">
        <v>21.301139999999997</v>
      </c>
    </row>
    <row r="798" spans="2:27" ht="12" customHeight="1">
      <c r="B798" s="4"/>
      <c r="C798" s="236" t="s">
        <v>408</v>
      </c>
      <c r="D798" s="794" t="s">
        <v>409</v>
      </c>
      <c r="E798" s="794"/>
      <c r="F798" s="794"/>
      <c r="G798" s="794"/>
      <c r="H798" s="794"/>
      <c r="I798" s="794"/>
      <c r="J798" s="794"/>
      <c r="K798" s="794"/>
      <c r="L798" s="794"/>
      <c r="M798" s="794"/>
      <c r="N798" s="794"/>
      <c r="O798" s="795">
        <v>80392</v>
      </c>
      <c r="P798" s="795"/>
      <c r="Q798" s="796"/>
      <c r="R798" s="238" t="s">
        <v>402</v>
      </c>
      <c r="S798" s="797">
        <v>21.299999999999997</v>
      </c>
      <c r="T798" s="798"/>
      <c r="U798" s="799">
        <f t="shared" si="59"/>
        <v>1712350</v>
      </c>
      <c r="V798" s="800"/>
      <c r="W798" s="800"/>
      <c r="X798" s="800"/>
      <c r="Y798" s="801"/>
      <c r="Z798" s="226"/>
      <c r="AA798">
        <v>21.299999999999997</v>
      </c>
    </row>
    <row r="799" spans="2:27" ht="12" customHeight="1">
      <c r="B799" s="4"/>
      <c r="C799" s="263"/>
      <c r="D799" s="793" t="s">
        <v>422</v>
      </c>
      <c r="E799" s="793"/>
      <c r="F799" s="793"/>
      <c r="G799" s="793"/>
      <c r="H799" s="793"/>
      <c r="I799" s="793"/>
      <c r="J799" s="793"/>
      <c r="K799" s="793"/>
      <c r="L799" s="793"/>
      <c r="M799" s="793"/>
      <c r="N799" s="793"/>
      <c r="O799" s="828"/>
      <c r="P799" s="828"/>
      <c r="Q799" s="829"/>
      <c r="R799" s="261"/>
      <c r="S799" s="823"/>
      <c r="T799" s="824"/>
      <c r="U799" s="832"/>
      <c r="V799" s="833"/>
      <c r="W799" s="833"/>
      <c r="X799" s="833"/>
      <c r="Y799" s="834"/>
      <c r="Z799" s="226"/>
      <c r="AA799">
        <v>0</v>
      </c>
    </row>
    <row r="800" spans="2:27" ht="12" customHeight="1">
      <c r="B800" s="4"/>
      <c r="C800" s="263"/>
      <c r="D800" s="793" t="s">
        <v>425</v>
      </c>
      <c r="E800" s="793"/>
      <c r="F800" s="793"/>
      <c r="G800" s="793"/>
      <c r="H800" s="793"/>
      <c r="I800" s="793"/>
      <c r="J800" s="793"/>
      <c r="K800" s="793"/>
      <c r="L800" s="793"/>
      <c r="M800" s="793"/>
      <c r="N800" s="793"/>
      <c r="O800" s="828"/>
      <c r="P800" s="828"/>
      <c r="Q800" s="829"/>
      <c r="R800" s="261"/>
      <c r="S800" s="823"/>
      <c r="T800" s="824"/>
      <c r="U800" s="832"/>
      <c r="V800" s="833"/>
      <c r="W800" s="833"/>
      <c r="X800" s="833"/>
      <c r="Y800" s="834"/>
      <c r="Z800" s="226"/>
      <c r="AA800">
        <v>0</v>
      </c>
    </row>
    <row r="801" spans="2:27" ht="12" customHeight="1">
      <c r="B801" s="4"/>
      <c r="C801" s="240" t="s">
        <v>432</v>
      </c>
      <c r="D801" s="794" t="s">
        <v>433</v>
      </c>
      <c r="E801" s="794"/>
      <c r="F801" s="794"/>
      <c r="G801" s="794"/>
      <c r="H801" s="794"/>
      <c r="I801" s="794"/>
      <c r="J801" s="794"/>
      <c r="K801" s="794"/>
      <c r="L801" s="794"/>
      <c r="M801" s="794"/>
      <c r="N801" s="794"/>
      <c r="O801" s="795">
        <v>463133</v>
      </c>
      <c r="P801" s="795"/>
      <c r="Q801" s="796"/>
      <c r="R801" s="238" t="s">
        <v>390</v>
      </c>
      <c r="S801" s="797">
        <v>1</v>
      </c>
      <c r="T801" s="798"/>
      <c r="U801" s="799">
        <f t="shared" ref="U801:U802" si="60">+ROUND(O801*S801,0)</f>
        <v>463133</v>
      </c>
      <c r="V801" s="800"/>
      <c r="W801" s="800"/>
      <c r="X801" s="800"/>
      <c r="Y801" s="801"/>
      <c r="Z801" s="226"/>
      <c r="AA801">
        <v>1</v>
      </c>
    </row>
    <row r="802" spans="2:27" ht="12" customHeight="1">
      <c r="B802" s="4"/>
      <c r="C802" s="240" t="s">
        <v>434</v>
      </c>
      <c r="D802" s="794" t="s">
        <v>435</v>
      </c>
      <c r="E802" s="794"/>
      <c r="F802" s="794"/>
      <c r="G802" s="794"/>
      <c r="H802" s="794"/>
      <c r="I802" s="794"/>
      <c r="J802" s="794"/>
      <c r="K802" s="794"/>
      <c r="L802" s="794"/>
      <c r="M802" s="794"/>
      <c r="N802" s="794"/>
      <c r="O802" s="795">
        <v>158089</v>
      </c>
      <c r="P802" s="795"/>
      <c r="Q802" s="796"/>
      <c r="R802" s="238" t="s">
        <v>390</v>
      </c>
      <c r="S802" s="797">
        <v>1</v>
      </c>
      <c r="T802" s="798"/>
      <c r="U802" s="799">
        <f t="shared" si="60"/>
        <v>158089</v>
      </c>
      <c r="V802" s="800"/>
      <c r="W802" s="800"/>
      <c r="X802" s="800"/>
      <c r="Y802" s="801"/>
      <c r="Z802" s="226"/>
      <c r="AA802">
        <v>1</v>
      </c>
    </row>
    <row r="803" spans="2:27" ht="12" customHeight="1">
      <c r="B803" s="4"/>
      <c r="C803" s="263"/>
      <c r="D803" s="793" t="s">
        <v>438</v>
      </c>
      <c r="E803" s="793"/>
      <c r="F803" s="793"/>
      <c r="G803" s="793"/>
      <c r="H803" s="793"/>
      <c r="I803" s="793"/>
      <c r="J803" s="793"/>
      <c r="K803" s="793"/>
      <c r="L803" s="793"/>
      <c r="M803" s="793"/>
      <c r="N803" s="793"/>
      <c r="O803" s="828"/>
      <c r="P803" s="828"/>
      <c r="Q803" s="829"/>
      <c r="R803" s="261"/>
      <c r="S803" s="823"/>
      <c r="T803" s="824"/>
      <c r="U803" s="832"/>
      <c r="V803" s="833"/>
      <c r="W803" s="833"/>
      <c r="X803" s="833"/>
      <c r="Y803" s="834"/>
      <c r="Z803" s="226"/>
      <c r="AA803">
        <v>0</v>
      </c>
    </row>
    <row r="804" spans="2:27" ht="12" customHeight="1">
      <c r="B804" s="4"/>
      <c r="C804" s="240" t="s">
        <v>439</v>
      </c>
      <c r="D804" s="794" t="s">
        <v>440</v>
      </c>
      <c r="E804" s="794"/>
      <c r="F804" s="794"/>
      <c r="G804" s="794"/>
      <c r="H804" s="794"/>
      <c r="I804" s="794"/>
      <c r="J804" s="794"/>
      <c r="K804" s="794"/>
      <c r="L804" s="794"/>
      <c r="M804" s="794"/>
      <c r="N804" s="794"/>
      <c r="O804" s="795">
        <v>20894</v>
      </c>
      <c r="P804" s="795"/>
      <c r="Q804" s="796"/>
      <c r="R804" s="238" t="s">
        <v>381</v>
      </c>
      <c r="S804" s="871">
        <v>53.3</v>
      </c>
      <c r="T804" s="872"/>
      <c r="U804" s="799">
        <f t="shared" ref="U804" si="61">+ROUND(O804*S804,0)</f>
        <v>1113650</v>
      </c>
      <c r="V804" s="800"/>
      <c r="W804" s="800"/>
      <c r="X804" s="800"/>
      <c r="Y804" s="801"/>
      <c r="Z804" s="226"/>
      <c r="AA804">
        <v>53.3</v>
      </c>
    </row>
    <row r="805" spans="2:27" ht="12" customHeight="1">
      <c r="B805" s="4"/>
      <c r="C805" s="263"/>
      <c r="D805" s="793" t="s">
        <v>441</v>
      </c>
      <c r="E805" s="793"/>
      <c r="F805" s="793"/>
      <c r="G805" s="793"/>
      <c r="H805" s="793"/>
      <c r="I805" s="793"/>
      <c r="J805" s="793"/>
      <c r="K805" s="793"/>
      <c r="L805" s="793"/>
      <c r="M805" s="793"/>
      <c r="N805" s="793"/>
      <c r="O805" s="828"/>
      <c r="P805" s="828"/>
      <c r="Q805" s="829"/>
      <c r="R805" s="261"/>
      <c r="S805" s="823"/>
      <c r="T805" s="824"/>
      <c r="U805" s="832"/>
      <c r="V805" s="833"/>
      <c r="W805" s="833"/>
      <c r="X805" s="833"/>
      <c r="Y805" s="834"/>
      <c r="Z805" s="226"/>
      <c r="AA805">
        <v>0</v>
      </c>
    </row>
    <row r="806" spans="2:27" ht="12" customHeight="1">
      <c r="B806" s="4"/>
      <c r="C806" s="263"/>
      <c r="D806" s="793" t="s">
        <v>445</v>
      </c>
      <c r="E806" s="793"/>
      <c r="F806" s="793"/>
      <c r="G806" s="793"/>
      <c r="H806" s="793"/>
      <c r="I806" s="793"/>
      <c r="J806" s="793"/>
      <c r="K806" s="793"/>
      <c r="L806" s="793"/>
      <c r="M806" s="793"/>
      <c r="N806" s="793"/>
      <c r="O806" s="828"/>
      <c r="P806" s="828"/>
      <c r="Q806" s="829"/>
      <c r="R806" s="261"/>
      <c r="S806" s="823"/>
      <c r="T806" s="824"/>
      <c r="U806" s="832"/>
      <c r="V806" s="833"/>
      <c r="W806" s="833"/>
      <c r="X806" s="833"/>
      <c r="Y806" s="834"/>
      <c r="Z806" s="226"/>
      <c r="AA806">
        <v>0</v>
      </c>
    </row>
    <row r="807" spans="2:27" ht="12" customHeight="1">
      <c r="B807" s="4"/>
      <c r="C807" s="240" t="s">
        <v>446</v>
      </c>
      <c r="D807" s="794" t="s">
        <v>447</v>
      </c>
      <c r="E807" s="794"/>
      <c r="F807" s="794"/>
      <c r="G807" s="794"/>
      <c r="H807" s="794"/>
      <c r="I807" s="794"/>
      <c r="J807" s="794"/>
      <c r="K807" s="794"/>
      <c r="L807" s="794"/>
      <c r="M807" s="794"/>
      <c r="N807" s="794"/>
      <c r="O807" s="795">
        <v>117657</v>
      </c>
      <c r="P807" s="795"/>
      <c r="Q807" s="796"/>
      <c r="R807" s="238" t="s">
        <v>381</v>
      </c>
      <c r="S807" s="871">
        <v>147.34</v>
      </c>
      <c r="T807" s="872"/>
      <c r="U807" s="799">
        <f t="shared" ref="U807" si="62">+ROUND(O807*S807,0)</f>
        <v>17335582</v>
      </c>
      <c r="V807" s="800"/>
      <c r="W807" s="800"/>
      <c r="X807" s="800"/>
      <c r="Y807" s="801"/>
      <c r="Z807" s="226"/>
      <c r="AA807">
        <v>147.34</v>
      </c>
    </row>
    <row r="808" spans="2:27" ht="12" customHeight="1">
      <c r="B808" s="4"/>
      <c r="C808" s="263"/>
      <c r="D808" s="793" t="s">
        <v>449</v>
      </c>
      <c r="E808" s="793"/>
      <c r="F808" s="793"/>
      <c r="G808" s="793"/>
      <c r="H808" s="793"/>
      <c r="I808" s="793"/>
      <c r="J808" s="793"/>
      <c r="K808" s="793"/>
      <c r="L808" s="793"/>
      <c r="M808" s="793"/>
      <c r="N808" s="793"/>
      <c r="O808" s="828"/>
      <c r="P808" s="828"/>
      <c r="Q808" s="829"/>
      <c r="R808" s="261"/>
      <c r="S808" s="823"/>
      <c r="T808" s="824"/>
      <c r="U808" s="832"/>
      <c r="V808" s="833"/>
      <c r="W808" s="833"/>
      <c r="X808" s="833"/>
      <c r="Y808" s="834"/>
      <c r="Z808" s="226"/>
      <c r="AA808">
        <v>0</v>
      </c>
    </row>
    <row r="809" spans="2:27" ht="12" customHeight="1">
      <c r="B809" s="4"/>
      <c r="C809" s="240" t="s">
        <v>450</v>
      </c>
      <c r="D809" s="794" t="s">
        <v>451</v>
      </c>
      <c r="E809" s="794"/>
      <c r="F809" s="794"/>
      <c r="G809" s="794"/>
      <c r="H809" s="794"/>
      <c r="I809" s="794"/>
      <c r="J809" s="794"/>
      <c r="K809" s="794"/>
      <c r="L809" s="794"/>
      <c r="M809" s="794"/>
      <c r="N809" s="794"/>
      <c r="O809" s="795">
        <v>64870</v>
      </c>
      <c r="P809" s="795"/>
      <c r="Q809" s="796"/>
      <c r="R809" s="238" t="s">
        <v>452</v>
      </c>
      <c r="S809" s="797">
        <v>290.64000000000004</v>
      </c>
      <c r="T809" s="798"/>
      <c r="U809" s="799">
        <f t="shared" ref="U809" si="63">+ROUND(O809*S809,0)</f>
        <v>18853817</v>
      </c>
      <c r="V809" s="800"/>
      <c r="W809" s="800"/>
      <c r="X809" s="800"/>
      <c r="Y809" s="801"/>
      <c r="Z809" s="226"/>
      <c r="AA809">
        <v>290.64000000000004</v>
      </c>
    </row>
    <row r="810" spans="2:27" ht="12" customHeight="1">
      <c r="B810" s="4"/>
      <c r="C810" s="263"/>
      <c r="D810" s="793" t="s">
        <v>453</v>
      </c>
      <c r="E810" s="793"/>
      <c r="F810" s="793"/>
      <c r="G810" s="793"/>
      <c r="H810" s="793"/>
      <c r="I810" s="793"/>
      <c r="J810" s="793"/>
      <c r="K810" s="793"/>
      <c r="L810" s="793"/>
      <c r="M810" s="793"/>
      <c r="N810" s="793"/>
      <c r="O810" s="828"/>
      <c r="P810" s="828"/>
      <c r="Q810" s="829"/>
      <c r="R810" s="261"/>
      <c r="S810" s="823"/>
      <c r="T810" s="824"/>
      <c r="U810" s="832"/>
      <c r="V810" s="833"/>
      <c r="W810" s="833"/>
      <c r="X810" s="833"/>
      <c r="Y810" s="834"/>
      <c r="Z810" s="226"/>
      <c r="AA810">
        <v>0</v>
      </c>
    </row>
    <row r="811" spans="2:27" ht="12" customHeight="1">
      <c r="B811" s="4"/>
      <c r="C811" s="263"/>
      <c r="D811" s="793" t="s">
        <v>454</v>
      </c>
      <c r="E811" s="793"/>
      <c r="F811" s="793"/>
      <c r="G811" s="793"/>
      <c r="H811" s="793"/>
      <c r="I811" s="793"/>
      <c r="J811" s="793"/>
      <c r="K811" s="793"/>
      <c r="L811" s="793"/>
      <c r="M811" s="793"/>
      <c r="N811" s="793"/>
      <c r="O811" s="828"/>
      <c r="P811" s="828"/>
      <c r="Q811" s="829"/>
      <c r="R811" s="261"/>
      <c r="S811" s="823"/>
      <c r="T811" s="824"/>
      <c r="U811" s="832"/>
      <c r="V811" s="833"/>
      <c r="W811" s="833"/>
      <c r="X811" s="833"/>
      <c r="Y811" s="834"/>
      <c r="Z811" s="226"/>
      <c r="AA811">
        <v>0</v>
      </c>
    </row>
    <row r="812" spans="2:27" ht="12" customHeight="1">
      <c r="B812" s="4"/>
      <c r="C812" s="240" t="s">
        <v>455</v>
      </c>
      <c r="D812" s="794" t="s">
        <v>456</v>
      </c>
      <c r="E812" s="794"/>
      <c r="F812" s="794"/>
      <c r="G812" s="794"/>
      <c r="H812" s="794"/>
      <c r="I812" s="794"/>
      <c r="J812" s="794"/>
      <c r="K812" s="794"/>
      <c r="L812" s="794"/>
      <c r="M812" s="794"/>
      <c r="N812" s="794"/>
      <c r="O812" s="795">
        <v>1018545</v>
      </c>
      <c r="P812" s="795"/>
      <c r="Q812" s="796"/>
      <c r="R812" s="238" t="s">
        <v>452</v>
      </c>
      <c r="S812" s="797">
        <v>15.638000000000002</v>
      </c>
      <c r="T812" s="798"/>
      <c r="U812" s="799">
        <f t="shared" ref="U812:U814" si="64">+ROUND(O812*S812,0)</f>
        <v>15928007</v>
      </c>
      <c r="V812" s="800"/>
      <c r="W812" s="800"/>
      <c r="X812" s="800"/>
      <c r="Y812" s="801"/>
      <c r="Z812" s="226"/>
      <c r="AA812">
        <v>15.638000000000002</v>
      </c>
    </row>
    <row r="813" spans="2:27" ht="12" customHeight="1">
      <c r="B813" s="4"/>
      <c r="C813" s="240" t="s">
        <v>459</v>
      </c>
      <c r="D813" s="794" t="s">
        <v>460</v>
      </c>
      <c r="E813" s="794"/>
      <c r="F813" s="794"/>
      <c r="G813" s="794"/>
      <c r="H813" s="794"/>
      <c r="I813" s="794"/>
      <c r="J813" s="794"/>
      <c r="K813" s="794"/>
      <c r="L813" s="794"/>
      <c r="M813" s="794"/>
      <c r="N813" s="794"/>
      <c r="O813" s="795">
        <v>17770</v>
      </c>
      <c r="P813" s="795"/>
      <c r="Q813" s="796"/>
      <c r="R813" s="238" t="s">
        <v>381</v>
      </c>
      <c r="S813" s="797">
        <v>176</v>
      </c>
      <c r="T813" s="798"/>
      <c r="U813" s="799">
        <f t="shared" si="64"/>
        <v>3127520</v>
      </c>
      <c r="V813" s="800"/>
      <c r="W813" s="800"/>
      <c r="X813" s="800"/>
      <c r="Y813" s="801"/>
      <c r="Z813" s="226"/>
      <c r="AA813">
        <v>176</v>
      </c>
    </row>
    <row r="814" spans="2:27" ht="12" customHeight="1">
      <c r="B814" s="4"/>
      <c r="C814" s="240" t="s">
        <v>461</v>
      </c>
      <c r="D814" s="794" t="s">
        <v>462</v>
      </c>
      <c r="E814" s="794"/>
      <c r="F814" s="794"/>
      <c r="G814" s="794"/>
      <c r="H814" s="794"/>
      <c r="I814" s="794"/>
      <c r="J814" s="794"/>
      <c r="K814" s="794"/>
      <c r="L814" s="794"/>
      <c r="M814" s="794"/>
      <c r="N814" s="794"/>
      <c r="O814" s="795">
        <v>236821</v>
      </c>
      <c r="P814" s="795"/>
      <c r="Q814" s="796"/>
      <c r="R814" s="238" t="s">
        <v>393</v>
      </c>
      <c r="S814" s="797">
        <v>38.06</v>
      </c>
      <c r="T814" s="798"/>
      <c r="U814" s="799">
        <f t="shared" si="64"/>
        <v>9013407</v>
      </c>
      <c r="V814" s="800"/>
      <c r="W814" s="800"/>
      <c r="X814" s="800"/>
      <c r="Y814" s="801"/>
      <c r="Z814" s="226"/>
      <c r="AA814">
        <v>38.06</v>
      </c>
    </row>
    <row r="815" spans="2:27" ht="12" customHeight="1">
      <c r="B815" s="4"/>
      <c r="C815" s="263"/>
      <c r="D815" s="793" t="s">
        <v>492</v>
      </c>
      <c r="E815" s="793"/>
      <c r="F815" s="793"/>
      <c r="G815" s="793"/>
      <c r="H815" s="793"/>
      <c r="I815" s="793"/>
      <c r="J815" s="793"/>
      <c r="K815" s="793"/>
      <c r="L815" s="793"/>
      <c r="M815" s="793"/>
      <c r="N815" s="793"/>
      <c r="O815" s="828"/>
      <c r="P815" s="828"/>
      <c r="Q815" s="829"/>
      <c r="R815" s="261"/>
      <c r="S815" s="823"/>
      <c r="T815" s="824"/>
      <c r="U815" s="832"/>
      <c r="V815" s="833"/>
      <c r="W815" s="833"/>
      <c r="X815" s="833"/>
      <c r="Y815" s="834"/>
      <c r="Z815" s="226"/>
      <c r="AA815">
        <v>0</v>
      </c>
    </row>
    <row r="816" spans="2:27" ht="12" customHeight="1">
      <c r="B816" s="4"/>
      <c r="C816" s="240" t="s">
        <v>493</v>
      </c>
      <c r="D816" s="794" t="s">
        <v>494</v>
      </c>
      <c r="E816" s="794"/>
      <c r="F816" s="794"/>
      <c r="G816" s="794"/>
      <c r="H816" s="794"/>
      <c r="I816" s="794"/>
      <c r="J816" s="794"/>
      <c r="K816" s="794"/>
      <c r="L816" s="794"/>
      <c r="M816" s="794"/>
      <c r="N816" s="794"/>
      <c r="O816" s="795">
        <v>376335</v>
      </c>
      <c r="P816" s="795"/>
      <c r="Q816" s="796"/>
      <c r="R816" s="234" t="s">
        <v>396</v>
      </c>
      <c r="S816" s="797">
        <v>1</v>
      </c>
      <c r="T816" s="798"/>
      <c r="U816" s="799">
        <f t="shared" ref="U816" si="65">+ROUND(O816*S816,0)</f>
        <v>376335</v>
      </c>
      <c r="V816" s="800"/>
      <c r="W816" s="800"/>
      <c r="X816" s="800"/>
      <c r="Y816" s="801"/>
      <c r="Z816" s="226"/>
      <c r="AA816">
        <v>1</v>
      </c>
    </row>
    <row r="817" spans="2:27" ht="12" customHeight="1">
      <c r="B817" s="263" t="s">
        <v>495</v>
      </c>
      <c r="C817" s="263"/>
      <c r="D817" s="793" t="s">
        <v>496</v>
      </c>
      <c r="E817" s="793"/>
      <c r="F817" s="793"/>
      <c r="G817" s="793"/>
      <c r="H817" s="793"/>
      <c r="I817" s="793"/>
      <c r="J817" s="793"/>
      <c r="K817" s="793"/>
      <c r="L817" s="793"/>
      <c r="M817" s="793"/>
      <c r="N817" s="793"/>
      <c r="O817" s="821"/>
      <c r="P817" s="821"/>
      <c r="Q817" s="821"/>
      <c r="R817" s="261"/>
      <c r="S817" s="823"/>
      <c r="T817" s="824"/>
      <c r="U817" s="839"/>
      <c r="V817" s="839"/>
      <c r="W817" s="839"/>
      <c r="X817" s="839"/>
      <c r="Y817" s="839"/>
      <c r="Z817" s="226"/>
      <c r="AA817">
        <v>0</v>
      </c>
    </row>
    <row r="818" spans="2:27" ht="29.25" customHeight="1">
      <c r="B818" s="241" t="s">
        <v>497</v>
      </c>
      <c r="C818" s="241" t="s">
        <v>498</v>
      </c>
      <c r="D818" s="840" t="s">
        <v>499</v>
      </c>
      <c r="E818" s="840"/>
      <c r="F818" s="840"/>
      <c r="G818" s="840"/>
      <c r="H818" s="840"/>
      <c r="I818" s="840"/>
      <c r="J818" s="840"/>
      <c r="K818" s="840"/>
      <c r="L818" s="840"/>
      <c r="M818" s="840"/>
      <c r="N818" s="840"/>
      <c r="O818" s="795">
        <v>25850</v>
      </c>
      <c r="P818" s="795"/>
      <c r="Q818" s="795"/>
      <c r="R818" s="234" t="s">
        <v>500</v>
      </c>
      <c r="S818" s="797">
        <v>3.54</v>
      </c>
      <c r="T818" s="798"/>
      <c r="U818" s="842">
        <f t="shared" ref="U818:U851" si="66">+ROUND(O818*S818,0)</f>
        <v>91509</v>
      </c>
      <c r="V818" s="842"/>
      <c r="W818" s="842"/>
      <c r="X818" s="842"/>
      <c r="Y818" s="842"/>
      <c r="Z818" s="226"/>
      <c r="AA818">
        <v>3.54</v>
      </c>
    </row>
    <row r="819" spans="2:27" ht="29.25" customHeight="1">
      <c r="B819" s="241" t="s">
        <v>501</v>
      </c>
      <c r="C819" s="241" t="s">
        <v>502</v>
      </c>
      <c r="D819" s="840" t="s">
        <v>503</v>
      </c>
      <c r="E819" s="840"/>
      <c r="F819" s="840"/>
      <c r="G819" s="840"/>
      <c r="H819" s="840"/>
      <c r="I819" s="840"/>
      <c r="J819" s="840"/>
      <c r="K819" s="840"/>
      <c r="L819" s="840"/>
      <c r="M819" s="840"/>
      <c r="N819" s="840"/>
      <c r="O819" s="795">
        <v>5700</v>
      </c>
      <c r="P819" s="795"/>
      <c r="Q819" s="795"/>
      <c r="R819" s="234" t="s">
        <v>504</v>
      </c>
      <c r="S819" s="797">
        <v>19.36</v>
      </c>
      <c r="T819" s="798"/>
      <c r="U819" s="842">
        <f t="shared" si="66"/>
        <v>110352</v>
      </c>
      <c r="V819" s="842"/>
      <c r="W819" s="842"/>
      <c r="X819" s="842"/>
      <c r="Y819" s="842"/>
      <c r="Z819" s="226"/>
      <c r="AA819">
        <v>19.36</v>
      </c>
    </row>
    <row r="820" spans="2:27" ht="29.25" customHeight="1">
      <c r="B820" s="241" t="s">
        <v>505</v>
      </c>
      <c r="C820" s="241" t="s">
        <v>506</v>
      </c>
      <c r="D820" s="840" t="s">
        <v>507</v>
      </c>
      <c r="E820" s="840"/>
      <c r="F820" s="840"/>
      <c r="G820" s="840"/>
      <c r="H820" s="840"/>
      <c r="I820" s="840"/>
      <c r="J820" s="840"/>
      <c r="K820" s="840"/>
      <c r="L820" s="840"/>
      <c r="M820" s="840"/>
      <c r="N820" s="840"/>
      <c r="O820" s="795">
        <v>35900</v>
      </c>
      <c r="P820" s="795"/>
      <c r="Q820" s="795"/>
      <c r="R820" s="234" t="s">
        <v>504</v>
      </c>
      <c r="S820" s="797">
        <v>1</v>
      </c>
      <c r="T820" s="798"/>
      <c r="U820" s="842">
        <f t="shared" si="66"/>
        <v>35900</v>
      </c>
      <c r="V820" s="842"/>
      <c r="W820" s="842"/>
      <c r="X820" s="842"/>
      <c r="Y820" s="842"/>
      <c r="Z820" s="226"/>
      <c r="AA820">
        <v>1</v>
      </c>
    </row>
    <row r="821" spans="2:27" ht="29.25" customHeight="1">
      <c r="B821" s="241" t="s">
        <v>508</v>
      </c>
      <c r="C821" s="241" t="s">
        <v>509</v>
      </c>
      <c r="D821" s="840" t="s">
        <v>510</v>
      </c>
      <c r="E821" s="840"/>
      <c r="F821" s="840"/>
      <c r="G821" s="840"/>
      <c r="H821" s="840"/>
      <c r="I821" s="840"/>
      <c r="J821" s="840"/>
      <c r="K821" s="840"/>
      <c r="L821" s="840"/>
      <c r="M821" s="840"/>
      <c r="N821" s="840"/>
      <c r="O821" s="795">
        <v>60900</v>
      </c>
      <c r="P821" s="795"/>
      <c r="Q821" s="795"/>
      <c r="R821" s="234" t="s">
        <v>504</v>
      </c>
      <c r="S821" s="797">
        <v>1</v>
      </c>
      <c r="T821" s="798"/>
      <c r="U821" s="842">
        <f t="shared" si="66"/>
        <v>60900</v>
      </c>
      <c r="V821" s="842"/>
      <c r="W821" s="842"/>
      <c r="X821" s="842"/>
      <c r="Y821" s="842"/>
      <c r="Z821" s="226"/>
      <c r="AA821">
        <v>1</v>
      </c>
    </row>
    <row r="822" spans="2:27" ht="39.75" customHeight="1">
      <c r="B822" s="241" t="s">
        <v>511</v>
      </c>
      <c r="C822" s="241" t="s">
        <v>512</v>
      </c>
      <c r="D822" s="840" t="s">
        <v>513</v>
      </c>
      <c r="E822" s="840"/>
      <c r="F822" s="840"/>
      <c r="G822" s="840"/>
      <c r="H822" s="840"/>
      <c r="I822" s="840"/>
      <c r="J822" s="840"/>
      <c r="K822" s="840"/>
      <c r="L822" s="840"/>
      <c r="M822" s="840"/>
      <c r="N822" s="840"/>
      <c r="O822" s="795">
        <v>294109</v>
      </c>
      <c r="P822" s="795"/>
      <c r="Q822" s="795"/>
      <c r="R822" s="234" t="s">
        <v>504</v>
      </c>
      <c r="S822" s="797">
        <v>1</v>
      </c>
      <c r="T822" s="798"/>
      <c r="U822" s="842">
        <f t="shared" si="66"/>
        <v>294109</v>
      </c>
      <c r="V822" s="842"/>
      <c r="W822" s="842"/>
      <c r="X822" s="842"/>
      <c r="Y822" s="842"/>
      <c r="Z822" s="226"/>
      <c r="AA822">
        <v>1</v>
      </c>
    </row>
    <row r="823" spans="2:27" ht="29.25" customHeight="1">
      <c r="B823" s="241" t="s">
        <v>516</v>
      </c>
      <c r="C823" s="241" t="s">
        <v>575</v>
      </c>
      <c r="D823" s="840" t="s">
        <v>586</v>
      </c>
      <c r="E823" s="840"/>
      <c r="F823" s="840"/>
      <c r="G823" s="840"/>
      <c r="H823" s="840"/>
      <c r="I823" s="840"/>
      <c r="J823" s="840"/>
      <c r="K823" s="840"/>
      <c r="L823" s="840"/>
      <c r="M823" s="840"/>
      <c r="N823" s="840"/>
      <c r="O823" s="795">
        <v>18000</v>
      </c>
      <c r="P823" s="795"/>
      <c r="Q823" s="795"/>
      <c r="R823" s="234" t="s">
        <v>500</v>
      </c>
      <c r="S823" s="797">
        <v>6.09</v>
      </c>
      <c r="T823" s="798"/>
      <c r="U823" s="842">
        <f t="shared" si="66"/>
        <v>109620</v>
      </c>
      <c r="V823" s="842"/>
      <c r="W823" s="842"/>
      <c r="X823" s="842"/>
      <c r="Y823" s="842"/>
      <c r="Z823" s="226"/>
      <c r="AA823">
        <v>6.09</v>
      </c>
    </row>
    <row r="824" spans="2:27" ht="29.25" customHeight="1">
      <c r="B824" s="241" t="s">
        <v>517</v>
      </c>
      <c r="C824" s="241" t="s">
        <v>576</v>
      </c>
      <c r="D824" s="840" t="s">
        <v>587</v>
      </c>
      <c r="E824" s="840"/>
      <c r="F824" s="840"/>
      <c r="G824" s="840"/>
      <c r="H824" s="840"/>
      <c r="I824" s="840"/>
      <c r="J824" s="840"/>
      <c r="K824" s="840"/>
      <c r="L824" s="840"/>
      <c r="M824" s="840"/>
      <c r="N824" s="840"/>
      <c r="O824" s="795">
        <v>940000</v>
      </c>
      <c r="P824" s="795"/>
      <c r="Q824" s="795"/>
      <c r="R824" s="234" t="s">
        <v>504</v>
      </c>
      <c r="S824" s="797">
        <v>1</v>
      </c>
      <c r="T824" s="798"/>
      <c r="U824" s="842">
        <f t="shared" si="66"/>
        <v>940000</v>
      </c>
      <c r="V824" s="842"/>
      <c r="W824" s="842"/>
      <c r="X824" s="842"/>
      <c r="Y824" s="842"/>
      <c r="Z824" s="226"/>
      <c r="AA824">
        <v>1</v>
      </c>
    </row>
    <row r="825" spans="2:27" ht="39" customHeight="1">
      <c r="B825" s="241" t="s">
        <v>518</v>
      </c>
      <c r="C825" s="241" t="s">
        <v>577</v>
      </c>
      <c r="D825" s="840" t="s">
        <v>588</v>
      </c>
      <c r="E825" s="840"/>
      <c r="F825" s="840"/>
      <c r="G825" s="840"/>
      <c r="H825" s="840"/>
      <c r="I825" s="840"/>
      <c r="J825" s="840"/>
      <c r="K825" s="840"/>
      <c r="L825" s="840"/>
      <c r="M825" s="840"/>
      <c r="N825" s="840"/>
      <c r="O825" s="795">
        <v>12000</v>
      </c>
      <c r="P825" s="795"/>
      <c r="Q825" s="795"/>
      <c r="R825" s="234" t="s">
        <v>616</v>
      </c>
      <c r="S825" s="797">
        <v>3.54</v>
      </c>
      <c r="T825" s="798"/>
      <c r="U825" s="842">
        <f t="shared" si="66"/>
        <v>42480</v>
      </c>
      <c r="V825" s="842"/>
      <c r="W825" s="842"/>
      <c r="X825" s="842"/>
      <c r="Y825" s="842"/>
      <c r="Z825" s="226"/>
      <c r="AA825">
        <v>3.54</v>
      </c>
    </row>
    <row r="826" spans="2:27" ht="29.25" customHeight="1">
      <c r="B826" s="241" t="s">
        <v>519</v>
      </c>
      <c r="C826" s="241" t="s">
        <v>578</v>
      </c>
      <c r="D826" s="840" t="s">
        <v>589</v>
      </c>
      <c r="E826" s="840"/>
      <c r="F826" s="840"/>
      <c r="G826" s="840"/>
      <c r="H826" s="840"/>
      <c r="I826" s="840"/>
      <c r="J826" s="840"/>
      <c r="K826" s="840"/>
      <c r="L826" s="840"/>
      <c r="M826" s="840"/>
      <c r="N826" s="840"/>
      <c r="O826" s="795">
        <v>211235</v>
      </c>
      <c r="P826" s="795"/>
      <c r="Q826" s="795"/>
      <c r="R826" s="234" t="s">
        <v>504</v>
      </c>
      <c r="S826" s="797">
        <v>1</v>
      </c>
      <c r="T826" s="798"/>
      <c r="U826" s="842">
        <f t="shared" si="66"/>
        <v>211235</v>
      </c>
      <c r="V826" s="842"/>
      <c r="W826" s="842"/>
      <c r="X826" s="842"/>
      <c r="Y826" s="842"/>
      <c r="Z826" s="226"/>
      <c r="AA826">
        <v>1</v>
      </c>
    </row>
    <row r="827" spans="2:27" ht="29.25" customHeight="1">
      <c r="B827" s="241" t="s">
        <v>520</v>
      </c>
      <c r="C827" s="241" t="s">
        <v>579</v>
      </c>
      <c r="D827" s="840" t="s">
        <v>590</v>
      </c>
      <c r="E827" s="840"/>
      <c r="F827" s="840"/>
      <c r="G827" s="840"/>
      <c r="H827" s="840"/>
      <c r="I827" s="840"/>
      <c r="J827" s="840"/>
      <c r="K827" s="840"/>
      <c r="L827" s="840"/>
      <c r="M827" s="840"/>
      <c r="N827" s="840"/>
      <c r="O827" s="795">
        <v>21300</v>
      </c>
      <c r="P827" s="795"/>
      <c r="Q827" s="795"/>
      <c r="R827" s="234" t="s">
        <v>504</v>
      </c>
      <c r="S827" s="797">
        <v>10</v>
      </c>
      <c r="T827" s="798"/>
      <c r="U827" s="842">
        <f t="shared" si="66"/>
        <v>213000</v>
      </c>
      <c r="V827" s="842"/>
      <c r="W827" s="842"/>
      <c r="X827" s="842"/>
      <c r="Y827" s="842"/>
      <c r="Z827" s="226"/>
      <c r="AA827">
        <v>10</v>
      </c>
    </row>
    <row r="828" spans="2:27" ht="29.25" customHeight="1">
      <c r="B828" s="241" t="s">
        <v>521</v>
      </c>
      <c r="C828" s="241" t="s">
        <v>580</v>
      </c>
      <c r="D828" s="840" t="s">
        <v>591</v>
      </c>
      <c r="E828" s="840"/>
      <c r="F828" s="840"/>
      <c r="G828" s="840"/>
      <c r="H828" s="840"/>
      <c r="I828" s="840"/>
      <c r="J828" s="840"/>
      <c r="K828" s="840"/>
      <c r="L828" s="840"/>
      <c r="M828" s="840"/>
      <c r="N828" s="840"/>
      <c r="O828" s="795">
        <v>65000</v>
      </c>
      <c r="P828" s="795"/>
      <c r="Q828" s="795"/>
      <c r="R828" s="234" t="s">
        <v>504</v>
      </c>
      <c r="S828" s="797">
        <v>1</v>
      </c>
      <c r="T828" s="798"/>
      <c r="U828" s="842">
        <f t="shared" si="66"/>
        <v>65000</v>
      </c>
      <c r="V828" s="842"/>
      <c r="W828" s="842"/>
      <c r="X828" s="842"/>
      <c r="Y828" s="842"/>
      <c r="Z828" s="226"/>
      <c r="AA828">
        <v>1</v>
      </c>
    </row>
    <row r="829" spans="2:27" ht="29.25" customHeight="1">
      <c r="B829" s="241" t="s">
        <v>522</v>
      </c>
      <c r="C829" s="241" t="s">
        <v>581</v>
      </c>
      <c r="D829" s="840" t="s">
        <v>592</v>
      </c>
      <c r="E829" s="840"/>
      <c r="F829" s="840"/>
      <c r="G829" s="840"/>
      <c r="H829" s="840"/>
      <c r="I829" s="840"/>
      <c r="J829" s="840"/>
      <c r="K829" s="840"/>
      <c r="L829" s="840"/>
      <c r="M829" s="840"/>
      <c r="N829" s="840"/>
      <c r="O829" s="795">
        <v>1200</v>
      </c>
      <c r="P829" s="795"/>
      <c r="Q829" s="795"/>
      <c r="R829" s="234" t="s">
        <v>504</v>
      </c>
      <c r="S829" s="797">
        <v>1304</v>
      </c>
      <c r="T829" s="798"/>
      <c r="U829" s="842">
        <f t="shared" si="66"/>
        <v>1564800</v>
      </c>
      <c r="V829" s="842"/>
      <c r="W829" s="842"/>
      <c r="X829" s="842"/>
      <c r="Y829" s="842"/>
      <c r="Z829" s="226"/>
      <c r="AA829">
        <v>1304</v>
      </c>
    </row>
    <row r="830" spans="2:27" ht="29.25" customHeight="1">
      <c r="B830" s="241" t="s">
        <v>523</v>
      </c>
      <c r="C830" s="241" t="s">
        <v>582</v>
      </c>
      <c r="D830" s="840" t="s">
        <v>593</v>
      </c>
      <c r="E830" s="840"/>
      <c r="F830" s="840"/>
      <c r="G830" s="840"/>
      <c r="H830" s="840"/>
      <c r="I830" s="840"/>
      <c r="J830" s="840"/>
      <c r="K830" s="840"/>
      <c r="L830" s="840"/>
      <c r="M830" s="840"/>
      <c r="N830" s="840"/>
      <c r="O830" s="795">
        <v>12900</v>
      </c>
      <c r="P830" s="795"/>
      <c r="Q830" s="795"/>
      <c r="R830" s="234" t="s">
        <v>504</v>
      </c>
      <c r="S830" s="797">
        <v>7</v>
      </c>
      <c r="T830" s="798"/>
      <c r="U830" s="842">
        <f t="shared" si="66"/>
        <v>90300</v>
      </c>
      <c r="V830" s="842"/>
      <c r="W830" s="842"/>
      <c r="X830" s="842"/>
      <c r="Y830" s="842"/>
      <c r="Z830" s="226"/>
      <c r="AA830">
        <v>7</v>
      </c>
    </row>
    <row r="831" spans="2:27" ht="55.5" customHeight="1">
      <c r="B831" s="241" t="s">
        <v>524</v>
      </c>
      <c r="C831" s="241" t="s">
        <v>583</v>
      </c>
      <c r="D831" s="840" t="s">
        <v>594</v>
      </c>
      <c r="E831" s="840"/>
      <c r="F831" s="840"/>
      <c r="G831" s="840"/>
      <c r="H831" s="840"/>
      <c r="I831" s="840"/>
      <c r="J831" s="840"/>
      <c r="K831" s="840"/>
      <c r="L831" s="840"/>
      <c r="M831" s="840"/>
      <c r="N831" s="840"/>
      <c r="O831" s="795">
        <v>8700</v>
      </c>
      <c r="P831" s="795"/>
      <c r="Q831" s="795"/>
      <c r="R831" s="234" t="s">
        <v>500</v>
      </c>
      <c r="S831" s="797">
        <v>0.34</v>
      </c>
      <c r="T831" s="798"/>
      <c r="U831" s="842">
        <f t="shared" si="66"/>
        <v>2958</v>
      </c>
      <c r="V831" s="842"/>
      <c r="W831" s="842"/>
      <c r="X831" s="842"/>
      <c r="Y831" s="842"/>
      <c r="Z831" s="226"/>
      <c r="AA831">
        <v>0.34</v>
      </c>
    </row>
    <row r="832" spans="2:27" ht="29.25" customHeight="1">
      <c r="B832" s="241" t="s">
        <v>525</v>
      </c>
      <c r="C832" s="241"/>
      <c r="D832" s="840" t="s">
        <v>595</v>
      </c>
      <c r="E832" s="840"/>
      <c r="F832" s="840"/>
      <c r="G832" s="840"/>
      <c r="H832" s="840"/>
      <c r="I832" s="840"/>
      <c r="J832" s="840"/>
      <c r="K832" s="840"/>
      <c r="L832" s="840"/>
      <c r="M832" s="840"/>
      <c r="N832" s="840"/>
      <c r="O832" s="795">
        <v>79990</v>
      </c>
      <c r="P832" s="795"/>
      <c r="Q832" s="795"/>
      <c r="R832" s="234" t="s">
        <v>504</v>
      </c>
      <c r="S832" s="797">
        <v>1</v>
      </c>
      <c r="T832" s="798"/>
      <c r="U832" s="842">
        <f t="shared" si="66"/>
        <v>79990</v>
      </c>
      <c r="V832" s="842"/>
      <c r="W832" s="842"/>
      <c r="X832" s="842"/>
      <c r="Y832" s="842"/>
      <c r="Z832" s="226"/>
      <c r="AA832">
        <v>1</v>
      </c>
    </row>
    <row r="833" spans="2:27" ht="29.25" customHeight="1">
      <c r="B833" s="241" t="s">
        <v>526</v>
      </c>
      <c r="C833" s="241" t="s">
        <v>584</v>
      </c>
      <c r="D833" s="840" t="s">
        <v>596</v>
      </c>
      <c r="E833" s="840"/>
      <c r="F833" s="840"/>
      <c r="G833" s="840"/>
      <c r="H833" s="840"/>
      <c r="I833" s="840"/>
      <c r="J833" s="840"/>
      <c r="K833" s="840"/>
      <c r="L833" s="840"/>
      <c r="M833" s="840"/>
      <c r="N833" s="840"/>
      <c r="O833" s="795">
        <v>1035300</v>
      </c>
      <c r="P833" s="795"/>
      <c r="Q833" s="795"/>
      <c r="R833" s="264" t="s">
        <v>617</v>
      </c>
      <c r="S833" s="797">
        <v>2.4699999999999998</v>
      </c>
      <c r="T833" s="798"/>
      <c r="U833" s="842">
        <f t="shared" si="66"/>
        <v>2557191</v>
      </c>
      <c r="V833" s="842"/>
      <c r="W833" s="842"/>
      <c r="X833" s="842"/>
      <c r="Y833" s="842"/>
      <c r="Z833" s="226"/>
      <c r="AA833">
        <v>2.4699999999999998</v>
      </c>
    </row>
    <row r="834" spans="2:27" ht="29.25" customHeight="1">
      <c r="B834" s="241" t="s">
        <v>527</v>
      </c>
      <c r="C834" s="241" t="s">
        <v>585</v>
      </c>
      <c r="D834" s="840" t="s">
        <v>597</v>
      </c>
      <c r="E834" s="840"/>
      <c r="F834" s="840"/>
      <c r="G834" s="840"/>
      <c r="H834" s="840"/>
      <c r="I834" s="840"/>
      <c r="J834" s="840"/>
      <c r="K834" s="840"/>
      <c r="L834" s="840"/>
      <c r="M834" s="840"/>
      <c r="N834" s="840"/>
      <c r="O834" s="795">
        <v>18900</v>
      </c>
      <c r="P834" s="795"/>
      <c r="Q834" s="795"/>
      <c r="R834" s="234" t="s">
        <v>618</v>
      </c>
      <c r="S834" s="797">
        <v>1</v>
      </c>
      <c r="T834" s="798"/>
      <c r="U834" s="842">
        <f t="shared" si="66"/>
        <v>18900</v>
      </c>
      <c r="V834" s="842"/>
      <c r="W834" s="842"/>
      <c r="X834" s="842"/>
      <c r="Y834" s="842"/>
      <c r="Z834" s="226"/>
      <c r="AA834">
        <v>1</v>
      </c>
    </row>
    <row r="835" spans="2:27" ht="12" customHeight="1">
      <c r="B835" s="241" t="s">
        <v>530</v>
      </c>
      <c r="C835" s="265">
        <v>14684</v>
      </c>
      <c r="D835" s="794" t="s">
        <v>600</v>
      </c>
      <c r="E835" s="794"/>
      <c r="F835" s="794"/>
      <c r="G835" s="794"/>
      <c r="H835" s="794"/>
      <c r="I835" s="794"/>
      <c r="J835" s="794"/>
      <c r="K835" s="794"/>
      <c r="L835" s="794"/>
      <c r="M835" s="794"/>
      <c r="N835" s="794"/>
      <c r="O835" s="795">
        <v>456583.48</v>
      </c>
      <c r="P835" s="795"/>
      <c r="Q835" s="795"/>
      <c r="R835" s="234" t="s">
        <v>504</v>
      </c>
      <c r="S835" s="797">
        <v>1</v>
      </c>
      <c r="T835" s="798"/>
      <c r="U835" s="842">
        <f t="shared" si="66"/>
        <v>456583</v>
      </c>
      <c r="V835" s="842"/>
      <c r="W835" s="842"/>
      <c r="X835" s="842"/>
      <c r="Y835" s="842"/>
      <c r="Z835" s="226"/>
      <c r="AA835">
        <v>1</v>
      </c>
    </row>
    <row r="836" spans="2:27" ht="12" customHeight="1">
      <c r="B836" s="241" t="s">
        <v>531</v>
      </c>
      <c r="C836" s="265">
        <v>11373</v>
      </c>
      <c r="D836" s="794" t="s">
        <v>601</v>
      </c>
      <c r="E836" s="794"/>
      <c r="F836" s="794"/>
      <c r="G836" s="794"/>
      <c r="H836" s="794"/>
      <c r="I836" s="794"/>
      <c r="J836" s="794"/>
      <c r="K836" s="794"/>
      <c r="L836" s="794"/>
      <c r="M836" s="794"/>
      <c r="N836" s="794"/>
      <c r="O836" s="795">
        <v>8734.86</v>
      </c>
      <c r="P836" s="795"/>
      <c r="Q836" s="795"/>
      <c r="R836" s="234" t="s">
        <v>339</v>
      </c>
      <c r="S836" s="797">
        <v>106.51</v>
      </c>
      <c r="T836" s="798"/>
      <c r="U836" s="842">
        <f t="shared" si="66"/>
        <v>930350</v>
      </c>
      <c r="V836" s="842"/>
      <c r="W836" s="842"/>
      <c r="X836" s="842"/>
      <c r="Y836" s="842"/>
      <c r="Z836" s="226"/>
      <c r="AA836">
        <v>106.51</v>
      </c>
    </row>
    <row r="837" spans="2:27" ht="12" customHeight="1">
      <c r="B837" s="241" t="s">
        <v>532</v>
      </c>
      <c r="C837" s="265">
        <v>12506</v>
      </c>
      <c r="D837" s="794" t="s">
        <v>602</v>
      </c>
      <c r="E837" s="794"/>
      <c r="F837" s="794"/>
      <c r="G837" s="794"/>
      <c r="H837" s="794"/>
      <c r="I837" s="794"/>
      <c r="J837" s="794"/>
      <c r="K837" s="794"/>
      <c r="L837" s="794"/>
      <c r="M837" s="794"/>
      <c r="N837" s="794"/>
      <c r="O837" s="795">
        <v>906.76</v>
      </c>
      <c r="P837" s="795"/>
      <c r="Q837" s="795"/>
      <c r="R837" s="234" t="s">
        <v>339</v>
      </c>
      <c r="S837" s="797">
        <v>106.51</v>
      </c>
      <c r="T837" s="798"/>
      <c r="U837" s="842">
        <f t="shared" si="66"/>
        <v>96579</v>
      </c>
      <c r="V837" s="842"/>
      <c r="W837" s="842"/>
      <c r="X837" s="842"/>
      <c r="Y837" s="842"/>
      <c r="Z837" s="226"/>
      <c r="AA837">
        <v>106.51</v>
      </c>
    </row>
    <row r="838" spans="2:27" ht="12" customHeight="1">
      <c r="B838" s="241" t="s">
        <v>533</v>
      </c>
      <c r="C838" s="265">
        <v>10093</v>
      </c>
      <c r="D838" s="794" t="s">
        <v>603</v>
      </c>
      <c r="E838" s="794"/>
      <c r="F838" s="794"/>
      <c r="G838" s="794"/>
      <c r="H838" s="794"/>
      <c r="I838" s="794"/>
      <c r="J838" s="794"/>
      <c r="K838" s="794"/>
      <c r="L838" s="794"/>
      <c r="M838" s="794"/>
      <c r="N838" s="794"/>
      <c r="O838" s="795">
        <v>50023.64</v>
      </c>
      <c r="P838" s="795"/>
      <c r="Q838" s="795"/>
      <c r="R838" s="234" t="s">
        <v>620</v>
      </c>
      <c r="S838" s="797">
        <v>81.08</v>
      </c>
      <c r="T838" s="798"/>
      <c r="U838" s="842">
        <f t="shared" si="66"/>
        <v>4055917</v>
      </c>
      <c r="V838" s="842"/>
      <c r="W838" s="842"/>
      <c r="X838" s="842"/>
      <c r="Y838" s="842"/>
      <c r="Z838" s="226"/>
      <c r="AA838">
        <v>81.08</v>
      </c>
    </row>
    <row r="839" spans="2:27" ht="12" customHeight="1">
      <c r="B839" s="241" t="s">
        <v>534</v>
      </c>
      <c r="C839" s="265">
        <v>10415</v>
      </c>
      <c r="D839" s="794" t="s">
        <v>604</v>
      </c>
      <c r="E839" s="794"/>
      <c r="F839" s="794"/>
      <c r="G839" s="794"/>
      <c r="H839" s="794"/>
      <c r="I839" s="794"/>
      <c r="J839" s="794"/>
      <c r="K839" s="794"/>
      <c r="L839" s="794"/>
      <c r="M839" s="794"/>
      <c r="N839" s="794"/>
      <c r="O839" s="795">
        <v>5505.59</v>
      </c>
      <c r="P839" s="795"/>
      <c r="Q839" s="795"/>
      <c r="R839" s="234" t="s">
        <v>339</v>
      </c>
      <c r="S839" s="797">
        <v>115.06</v>
      </c>
      <c r="T839" s="798"/>
      <c r="U839" s="842">
        <f t="shared" si="66"/>
        <v>633473</v>
      </c>
      <c r="V839" s="842"/>
      <c r="W839" s="842"/>
      <c r="X839" s="842"/>
      <c r="Y839" s="842"/>
      <c r="Z839" s="226"/>
      <c r="AA839">
        <v>115.06</v>
      </c>
    </row>
    <row r="840" spans="2:27" ht="12" customHeight="1">
      <c r="B840" s="241" t="s">
        <v>539</v>
      </c>
      <c r="C840" s="265">
        <v>15221</v>
      </c>
      <c r="D840" s="794" t="s">
        <v>609</v>
      </c>
      <c r="E840" s="794"/>
      <c r="F840" s="794"/>
      <c r="G840" s="794"/>
      <c r="H840" s="794"/>
      <c r="I840" s="794"/>
      <c r="J840" s="794"/>
      <c r="K840" s="794"/>
      <c r="L840" s="794"/>
      <c r="M840" s="794"/>
      <c r="N840" s="794"/>
      <c r="O840" s="795">
        <v>1500000</v>
      </c>
      <c r="P840" s="795"/>
      <c r="Q840" s="795"/>
      <c r="R840" s="234" t="s">
        <v>618</v>
      </c>
      <c r="S840" s="797">
        <v>1</v>
      </c>
      <c r="T840" s="798"/>
      <c r="U840" s="842">
        <f t="shared" si="66"/>
        <v>1500000</v>
      </c>
      <c r="V840" s="842"/>
      <c r="W840" s="842"/>
      <c r="X840" s="842"/>
      <c r="Y840" s="842"/>
      <c r="Z840" s="226"/>
      <c r="AA840">
        <v>1</v>
      </c>
    </row>
    <row r="841" spans="2:27" ht="12" customHeight="1">
      <c r="B841" s="241" t="s">
        <v>543</v>
      </c>
      <c r="C841" s="265">
        <v>10256</v>
      </c>
      <c r="D841" s="794" t="s">
        <v>613</v>
      </c>
      <c r="E841" s="794"/>
      <c r="F841" s="794"/>
      <c r="G841" s="794"/>
      <c r="H841" s="794"/>
      <c r="I841" s="794"/>
      <c r="J841" s="794"/>
      <c r="K841" s="794"/>
      <c r="L841" s="794"/>
      <c r="M841" s="794"/>
      <c r="N841" s="794"/>
      <c r="O841" s="795">
        <v>7312.53</v>
      </c>
      <c r="P841" s="795"/>
      <c r="Q841" s="795"/>
      <c r="R841" s="234" t="s">
        <v>339</v>
      </c>
      <c r="S841" s="871">
        <v>623.73500000000001</v>
      </c>
      <c r="T841" s="872"/>
      <c r="U841" s="842">
        <f t="shared" si="66"/>
        <v>4561081</v>
      </c>
      <c r="V841" s="842"/>
      <c r="W841" s="842"/>
      <c r="X841" s="842"/>
      <c r="Y841" s="842"/>
      <c r="Z841" s="226"/>
      <c r="AA841">
        <v>623.73500000000001</v>
      </c>
    </row>
    <row r="842" spans="2:27" ht="12" customHeight="1">
      <c r="B842" s="241" t="s">
        <v>548</v>
      </c>
      <c r="C842" s="270">
        <v>100152</v>
      </c>
      <c r="D842" s="794" t="s">
        <v>665</v>
      </c>
      <c r="E842" s="794"/>
      <c r="F842" s="794"/>
      <c r="G842" s="794"/>
      <c r="H842" s="794"/>
      <c r="I842" s="794"/>
      <c r="J842" s="794"/>
      <c r="K842" s="794"/>
      <c r="L842" s="794"/>
      <c r="M842" s="794"/>
      <c r="N842" s="794"/>
      <c r="O842" s="795">
        <v>98748797</v>
      </c>
      <c r="P842" s="795"/>
      <c r="Q842" s="795"/>
      <c r="R842" s="234" t="s">
        <v>618</v>
      </c>
      <c r="S842" s="797">
        <v>1</v>
      </c>
      <c r="T842" s="798"/>
      <c r="U842" s="842">
        <f t="shared" si="66"/>
        <v>98748797</v>
      </c>
      <c r="V842" s="842"/>
      <c r="W842" s="842"/>
      <c r="X842" s="842"/>
      <c r="Y842" s="842"/>
      <c r="Z842" s="226"/>
      <c r="AA842">
        <v>1</v>
      </c>
    </row>
    <row r="843" spans="2:27" ht="12" customHeight="1">
      <c r="B843" s="241" t="s">
        <v>549</v>
      </c>
      <c r="C843" s="270">
        <v>16672</v>
      </c>
      <c r="D843" s="794" t="s">
        <v>666</v>
      </c>
      <c r="E843" s="794"/>
      <c r="F843" s="794"/>
      <c r="G843" s="794"/>
      <c r="H843" s="794"/>
      <c r="I843" s="794"/>
      <c r="J843" s="794"/>
      <c r="K843" s="794"/>
      <c r="L843" s="794"/>
      <c r="M843" s="794"/>
      <c r="N843" s="794"/>
      <c r="O843" s="795">
        <v>518274</v>
      </c>
      <c r="P843" s="795"/>
      <c r="Q843" s="795"/>
      <c r="R843" s="234" t="s">
        <v>339</v>
      </c>
      <c r="S843" s="871">
        <v>86.53</v>
      </c>
      <c r="T843" s="872"/>
      <c r="U843" s="842">
        <f t="shared" si="66"/>
        <v>44846249</v>
      </c>
      <c r="V843" s="842"/>
      <c r="W843" s="842"/>
      <c r="X843" s="842"/>
      <c r="Y843" s="842"/>
      <c r="Z843" s="226"/>
      <c r="AA843">
        <v>86.53</v>
      </c>
    </row>
    <row r="844" spans="2:27" ht="12" customHeight="1">
      <c r="B844" s="241" t="s">
        <v>566</v>
      </c>
      <c r="C844" s="270">
        <v>10862</v>
      </c>
      <c r="D844" s="794" t="s">
        <v>683</v>
      </c>
      <c r="E844" s="794"/>
      <c r="F844" s="794"/>
      <c r="G844" s="794"/>
      <c r="H844" s="794"/>
      <c r="I844" s="794"/>
      <c r="J844" s="794"/>
      <c r="K844" s="794"/>
      <c r="L844" s="794"/>
      <c r="M844" s="794"/>
      <c r="N844" s="794"/>
      <c r="O844" s="795">
        <v>1410.45</v>
      </c>
      <c r="P844" s="795"/>
      <c r="Q844" s="795"/>
      <c r="R844" s="234" t="s">
        <v>339</v>
      </c>
      <c r="S844" s="797">
        <v>323.61099999999999</v>
      </c>
      <c r="T844" s="798"/>
      <c r="U844" s="842">
        <f t="shared" si="66"/>
        <v>456437</v>
      </c>
      <c r="V844" s="842"/>
      <c r="W844" s="842"/>
      <c r="X844" s="842"/>
      <c r="Y844" s="842"/>
      <c r="Z844" s="226"/>
      <c r="AA844">
        <v>323.61099999999999</v>
      </c>
    </row>
    <row r="845" spans="2:27" ht="12" customHeight="1">
      <c r="B845" s="241" t="s">
        <v>567</v>
      </c>
      <c r="C845" s="270">
        <v>12429</v>
      </c>
      <c r="D845" s="794" t="s">
        <v>684</v>
      </c>
      <c r="E845" s="794"/>
      <c r="F845" s="794"/>
      <c r="G845" s="794"/>
      <c r="H845" s="794"/>
      <c r="I845" s="794"/>
      <c r="J845" s="794"/>
      <c r="K845" s="794"/>
      <c r="L845" s="794"/>
      <c r="M845" s="794"/>
      <c r="N845" s="794"/>
      <c r="O845" s="795">
        <v>11885.87</v>
      </c>
      <c r="P845" s="795"/>
      <c r="Q845" s="795"/>
      <c r="R845" s="234" t="s">
        <v>619</v>
      </c>
      <c r="S845" s="797">
        <v>40</v>
      </c>
      <c r="T845" s="798"/>
      <c r="U845" s="842">
        <f t="shared" si="66"/>
        <v>475435</v>
      </c>
      <c r="V845" s="842"/>
      <c r="W845" s="842"/>
      <c r="X845" s="842"/>
      <c r="Y845" s="842"/>
      <c r="Z845" s="226"/>
      <c r="AA845">
        <v>40</v>
      </c>
    </row>
    <row r="846" spans="2:27" ht="12" customHeight="1">
      <c r="B846" s="271" t="s">
        <v>573</v>
      </c>
      <c r="C846" s="270">
        <v>14062</v>
      </c>
      <c r="D846" s="794" t="s">
        <v>690</v>
      </c>
      <c r="E846" s="794"/>
      <c r="F846" s="794"/>
      <c r="G846" s="794"/>
      <c r="H846" s="794"/>
      <c r="I846" s="794"/>
      <c r="J846" s="794"/>
      <c r="K846" s="794"/>
      <c r="L846" s="794"/>
      <c r="M846" s="794"/>
      <c r="N846" s="794"/>
      <c r="O846" s="795">
        <v>71507.23</v>
      </c>
      <c r="P846" s="795"/>
      <c r="Q846" s="795"/>
      <c r="R846" s="273" t="s">
        <v>339</v>
      </c>
      <c r="S846" s="797">
        <v>86.868000000000009</v>
      </c>
      <c r="T846" s="798"/>
      <c r="U846" s="842">
        <f t="shared" si="66"/>
        <v>6211690</v>
      </c>
      <c r="V846" s="842"/>
      <c r="W846" s="842"/>
      <c r="X846" s="842"/>
      <c r="Y846" s="842"/>
      <c r="Z846" s="226"/>
      <c r="AA846">
        <v>86.868000000000009</v>
      </c>
    </row>
    <row r="847" spans="2:27" ht="12" customHeight="1">
      <c r="B847" s="241" t="s">
        <v>630</v>
      </c>
      <c r="C847" s="270">
        <v>10127</v>
      </c>
      <c r="D847" s="794" t="s">
        <v>700</v>
      </c>
      <c r="E847" s="794"/>
      <c r="F847" s="794"/>
      <c r="G847" s="794"/>
      <c r="H847" s="794"/>
      <c r="I847" s="794"/>
      <c r="J847" s="794"/>
      <c r="K847" s="794"/>
      <c r="L847" s="794"/>
      <c r="M847" s="794"/>
      <c r="N847" s="794"/>
      <c r="O847" s="795">
        <v>5953.06</v>
      </c>
      <c r="P847" s="795"/>
      <c r="Q847" s="795"/>
      <c r="R847" s="266" t="s">
        <v>619</v>
      </c>
      <c r="S847" s="797">
        <v>53.18</v>
      </c>
      <c r="T847" s="798"/>
      <c r="U847" s="842">
        <f t="shared" si="66"/>
        <v>316584</v>
      </c>
      <c r="V847" s="842"/>
      <c r="W847" s="842"/>
      <c r="X847" s="842"/>
      <c r="Y847" s="842"/>
      <c r="Z847" s="226"/>
      <c r="AA847">
        <v>53.18</v>
      </c>
    </row>
    <row r="848" spans="2:27" ht="12" customHeight="1">
      <c r="B848" s="241" t="s">
        <v>636</v>
      </c>
      <c r="C848" s="270">
        <v>15401</v>
      </c>
      <c r="D848" s="794" t="s">
        <v>706</v>
      </c>
      <c r="E848" s="794"/>
      <c r="F848" s="794"/>
      <c r="G848" s="794"/>
      <c r="H848" s="794"/>
      <c r="I848" s="794"/>
      <c r="J848" s="794"/>
      <c r="K848" s="794"/>
      <c r="L848" s="794"/>
      <c r="M848" s="794"/>
      <c r="N848" s="794"/>
      <c r="O848" s="795">
        <v>20135.740000000002</v>
      </c>
      <c r="P848" s="795"/>
      <c r="Q848" s="795"/>
      <c r="R848" s="266" t="s">
        <v>339</v>
      </c>
      <c r="S848" s="797">
        <v>7.1400000000000006</v>
      </c>
      <c r="T848" s="798"/>
      <c r="U848" s="842">
        <f t="shared" si="66"/>
        <v>143769</v>
      </c>
      <c r="V848" s="842"/>
      <c r="W848" s="842"/>
      <c r="X848" s="842"/>
      <c r="Y848" s="842"/>
      <c r="Z848" s="226"/>
      <c r="AA848">
        <v>7.1400000000000006</v>
      </c>
    </row>
    <row r="849" spans="2:27" ht="12" customHeight="1">
      <c r="B849" s="241" t="s">
        <v>641</v>
      </c>
      <c r="C849" s="270">
        <v>12889</v>
      </c>
      <c r="D849" s="794" t="s">
        <v>711</v>
      </c>
      <c r="E849" s="794"/>
      <c r="F849" s="794"/>
      <c r="G849" s="794"/>
      <c r="H849" s="794"/>
      <c r="I849" s="794"/>
      <c r="J849" s="794"/>
      <c r="K849" s="794"/>
      <c r="L849" s="794"/>
      <c r="M849" s="794"/>
      <c r="N849" s="794"/>
      <c r="O849" s="795">
        <v>16614.66</v>
      </c>
      <c r="P849" s="795"/>
      <c r="Q849" s="795"/>
      <c r="R849" s="266" t="s">
        <v>619</v>
      </c>
      <c r="S849" s="797">
        <v>62.82</v>
      </c>
      <c r="T849" s="798"/>
      <c r="U849" s="842">
        <f t="shared" si="66"/>
        <v>1043733</v>
      </c>
      <c r="V849" s="842"/>
      <c r="W849" s="842"/>
      <c r="X849" s="842"/>
      <c r="Y849" s="842"/>
      <c r="Z849" s="226"/>
      <c r="AA849">
        <v>62.82</v>
      </c>
    </row>
    <row r="850" spans="2:27" ht="12" customHeight="1">
      <c r="B850" s="241" t="s">
        <v>647</v>
      </c>
      <c r="C850" s="270">
        <v>10535</v>
      </c>
      <c r="D850" s="794" t="s">
        <v>717</v>
      </c>
      <c r="E850" s="794"/>
      <c r="F850" s="794"/>
      <c r="G850" s="794"/>
      <c r="H850" s="794"/>
      <c r="I850" s="794"/>
      <c r="J850" s="794"/>
      <c r="K850" s="794"/>
      <c r="L850" s="794"/>
      <c r="M850" s="794"/>
      <c r="N850" s="794"/>
      <c r="O850" s="795">
        <v>38073.46</v>
      </c>
      <c r="P850" s="795"/>
      <c r="Q850" s="795"/>
      <c r="R850" s="266" t="s">
        <v>619</v>
      </c>
      <c r="S850" s="797">
        <v>17.39</v>
      </c>
      <c r="T850" s="798"/>
      <c r="U850" s="842">
        <f t="shared" si="66"/>
        <v>662097</v>
      </c>
      <c r="V850" s="842"/>
      <c r="W850" s="842"/>
      <c r="X850" s="842"/>
      <c r="Y850" s="842"/>
      <c r="Z850" s="226"/>
      <c r="AA850">
        <v>17.39</v>
      </c>
    </row>
    <row r="851" spans="2:27" ht="12" customHeight="1">
      <c r="B851" s="272" t="s">
        <v>657</v>
      </c>
      <c r="C851" s="270">
        <v>10428</v>
      </c>
      <c r="D851" s="794" t="s">
        <v>727</v>
      </c>
      <c r="E851" s="794"/>
      <c r="F851" s="794"/>
      <c r="G851" s="794"/>
      <c r="H851" s="794"/>
      <c r="I851" s="794"/>
      <c r="J851" s="794"/>
      <c r="K851" s="794"/>
      <c r="L851" s="794"/>
      <c r="M851" s="794"/>
      <c r="N851" s="794"/>
      <c r="O851" s="795">
        <v>151669.88</v>
      </c>
      <c r="P851" s="795"/>
      <c r="Q851" s="795"/>
      <c r="R851" s="269" t="s">
        <v>618</v>
      </c>
      <c r="S851" s="797">
        <v>3</v>
      </c>
      <c r="T851" s="798"/>
      <c r="U851" s="842">
        <f t="shared" si="66"/>
        <v>455010</v>
      </c>
      <c r="V851" s="842"/>
      <c r="W851" s="842"/>
      <c r="X851" s="842"/>
      <c r="Y851" s="842"/>
      <c r="Z851" s="226"/>
      <c r="AA851">
        <v>3</v>
      </c>
    </row>
    <row r="852" spans="2:27" ht="12" customHeight="1" thickBot="1">
      <c r="B852" s="4"/>
      <c r="C852" s="303"/>
      <c r="D852" s="227"/>
      <c r="E852" s="227"/>
      <c r="F852" s="227"/>
      <c r="G852" s="227"/>
      <c r="H852" s="227"/>
      <c r="I852" s="227"/>
      <c r="J852" s="227"/>
      <c r="K852" s="227"/>
      <c r="L852" s="227"/>
      <c r="M852" s="227"/>
      <c r="N852" s="227"/>
      <c r="O852" s="324"/>
      <c r="P852" s="324"/>
      <c r="Q852" s="324"/>
      <c r="R852" s="227"/>
      <c r="S852" s="227"/>
      <c r="T852" s="227"/>
      <c r="U852" s="227"/>
      <c r="V852" s="227"/>
      <c r="W852" s="227"/>
      <c r="X852" s="227"/>
      <c r="Y852" s="227"/>
      <c r="Z852" s="226"/>
    </row>
    <row r="853" spans="2:27" ht="12" customHeight="1" thickBot="1">
      <c r="B853" s="4"/>
      <c r="C853" s="303"/>
      <c r="D853" s="848" t="s">
        <v>735</v>
      </c>
      <c r="E853" s="849"/>
      <c r="F853" s="849"/>
      <c r="G853" s="849"/>
      <c r="H853" s="849"/>
      <c r="I853" s="849"/>
      <c r="J853" s="849"/>
      <c r="K853" s="849"/>
      <c r="L853" s="849"/>
      <c r="M853" s="849"/>
      <c r="N853" s="849"/>
      <c r="O853" s="849"/>
      <c r="P853" s="849"/>
      <c r="Q853" s="849"/>
      <c r="R853" s="849"/>
      <c r="S853" s="849"/>
      <c r="T853" s="850"/>
      <c r="U853" s="860"/>
      <c r="V853" s="861"/>
      <c r="W853" s="861"/>
      <c r="X853" s="861"/>
      <c r="Y853" s="862"/>
      <c r="Z853" s="226"/>
    </row>
    <row r="854" spans="2:27" ht="12" customHeight="1" thickBot="1">
      <c r="B854" s="4"/>
      <c r="C854" s="303"/>
      <c r="D854" s="848" t="s">
        <v>736</v>
      </c>
      <c r="E854" s="849"/>
      <c r="F854" s="849"/>
      <c r="G854" s="849"/>
      <c r="H854" s="849"/>
      <c r="I854" s="849"/>
      <c r="J854" s="849"/>
      <c r="K854" s="849"/>
      <c r="L854" s="849"/>
      <c r="M854" s="849"/>
      <c r="N854" s="849"/>
      <c r="O854" s="849"/>
      <c r="P854" s="849"/>
      <c r="Q854" s="849"/>
      <c r="R854" s="849"/>
      <c r="S854" s="849"/>
      <c r="T854" s="850"/>
      <c r="U854" s="851">
        <f>SUM(U791:Y851)</f>
        <v>246038465</v>
      </c>
      <c r="V854" s="852"/>
      <c r="W854" s="852"/>
      <c r="X854" s="852"/>
      <c r="Y854" s="853"/>
      <c r="Z854" s="226"/>
    </row>
    <row r="855" spans="2:27" ht="12" customHeight="1" thickBot="1">
      <c r="B855" s="4"/>
      <c r="C855" s="303"/>
      <c r="D855" s="227"/>
      <c r="E855" s="227"/>
      <c r="F855" s="227"/>
      <c r="G855" s="227"/>
      <c r="H855" s="227"/>
      <c r="I855" s="227"/>
      <c r="J855" s="227"/>
      <c r="K855" s="227"/>
      <c r="L855" s="227"/>
      <c r="M855" s="227"/>
      <c r="N855" s="227"/>
      <c r="O855" s="324"/>
      <c r="P855" s="324"/>
      <c r="Q855" s="324"/>
      <c r="R855" s="227"/>
      <c r="S855" s="227"/>
      <c r="T855" s="227"/>
      <c r="U855" s="227"/>
      <c r="V855" s="227"/>
      <c r="W855" s="227"/>
      <c r="X855" s="227"/>
      <c r="Y855" s="227"/>
      <c r="Z855" s="226"/>
    </row>
    <row r="856" spans="2:27" ht="12" customHeight="1" thickBot="1">
      <c r="B856" s="4"/>
      <c r="C856" s="303"/>
      <c r="D856" s="854" t="s">
        <v>737</v>
      </c>
      <c r="E856" s="855"/>
      <c r="F856" s="855"/>
      <c r="G856" s="855"/>
      <c r="H856" s="855"/>
      <c r="I856" s="855"/>
      <c r="J856" s="855"/>
      <c r="K856" s="855"/>
      <c r="L856" s="855"/>
      <c r="M856" s="855"/>
      <c r="N856" s="856"/>
      <c r="O856" s="325"/>
      <c r="P856" s="326"/>
      <c r="Q856" s="327"/>
      <c r="R856" s="300">
        <v>0.18</v>
      </c>
      <c r="S856" s="294"/>
      <c r="T856" s="295"/>
      <c r="U856" s="857">
        <f>+ROUND(R856*$U$854,0)</f>
        <v>44286924</v>
      </c>
      <c r="V856" s="858"/>
      <c r="W856" s="858"/>
      <c r="X856" s="858"/>
      <c r="Y856" s="859"/>
      <c r="Z856" s="226"/>
    </row>
    <row r="857" spans="2:27" ht="12" customHeight="1" thickBot="1">
      <c r="B857" s="4"/>
      <c r="C857" s="303"/>
      <c r="D857" s="854" t="s">
        <v>738</v>
      </c>
      <c r="E857" s="855"/>
      <c r="F857" s="855"/>
      <c r="G857" s="855"/>
      <c r="H857" s="855"/>
      <c r="I857" s="855"/>
      <c r="J857" s="855"/>
      <c r="K857" s="855"/>
      <c r="L857" s="855"/>
      <c r="M857" s="855"/>
      <c r="N857" s="856"/>
      <c r="O857" s="328"/>
      <c r="P857" s="329"/>
      <c r="Q857" s="330"/>
      <c r="R857" s="301">
        <v>0.01</v>
      </c>
      <c r="S857" s="298"/>
      <c r="T857" s="299"/>
      <c r="U857" s="857">
        <f t="shared" ref="U857:U858" si="67">+ROUND(R857*$U$854,0)</f>
        <v>2460385</v>
      </c>
      <c r="V857" s="858"/>
      <c r="W857" s="858"/>
      <c r="X857" s="858"/>
      <c r="Y857" s="859"/>
      <c r="Z857" s="226"/>
    </row>
    <row r="858" spans="2:27" ht="12" customHeight="1" thickBot="1">
      <c r="B858" s="4"/>
      <c r="C858" s="303"/>
      <c r="D858" s="854" t="s">
        <v>739</v>
      </c>
      <c r="E858" s="855"/>
      <c r="F858" s="855"/>
      <c r="G858" s="855"/>
      <c r="H858" s="855"/>
      <c r="I858" s="855"/>
      <c r="J858" s="855"/>
      <c r="K858" s="855"/>
      <c r="L858" s="855"/>
      <c r="M858" s="855"/>
      <c r="N858" s="856"/>
      <c r="O858" s="331"/>
      <c r="P858" s="332"/>
      <c r="Q858" s="333"/>
      <c r="R858" s="302">
        <v>0.05</v>
      </c>
      <c r="S858" s="296"/>
      <c r="T858" s="297"/>
      <c r="U858" s="866">
        <f t="shared" si="67"/>
        <v>12301923</v>
      </c>
      <c r="V858" s="867"/>
      <c r="W858" s="867"/>
      <c r="X858" s="867"/>
      <c r="Y858" s="868"/>
      <c r="Z858" s="226"/>
    </row>
    <row r="859" spans="2:27" ht="12" customHeight="1" thickBot="1">
      <c r="B859" s="4"/>
      <c r="C859" s="303"/>
      <c r="D859" s="227"/>
      <c r="E859" s="227"/>
      <c r="F859" s="227"/>
      <c r="G859" s="227"/>
      <c r="H859" s="227"/>
      <c r="I859" s="227"/>
      <c r="J859" s="227"/>
      <c r="K859" s="227"/>
      <c r="L859" s="227"/>
      <c r="M859" s="227"/>
      <c r="N859" s="227"/>
      <c r="O859" s="324"/>
      <c r="P859" s="324"/>
      <c r="Q859" s="324"/>
      <c r="R859" s="227"/>
      <c r="S859" s="227"/>
      <c r="T859" s="227"/>
      <c r="U859" s="227"/>
      <c r="V859" s="227"/>
      <c r="W859" s="227"/>
      <c r="X859" s="227"/>
      <c r="Y859" s="227"/>
      <c r="Z859" s="226"/>
    </row>
    <row r="860" spans="2:27" ht="12" customHeight="1" thickBot="1">
      <c r="B860" s="4"/>
      <c r="C860" s="303"/>
      <c r="D860" s="848" t="s">
        <v>740</v>
      </c>
      <c r="E860" s="849"/>
      <c r="F860" s="849"/>
      <c r="G860" s="849"/>
      <c r="H860" s="849"/>
      <c r="I860" s="849"/>
      <c r="J860" s="849"/>
      <c r="K860" s="849"/>
      <c r="L860" s="849"/>
      <c r="M860" s="849"/>
      <c r="N860" s="849"/>
      <c r="O860" s="849"/>
      <c r="P860" s="849"/>
      <c r="Q860" s="849"/>
      <c r="R860" s="849"/>
      <c r="S860" s="849"/>
      <c r="T860" s="850"/>
      <c r="U860" s="866">
        <f>SUM(U856:Y859)</f>
        <v>59049232</v>
      </c>
      <c r="V860" s="867"/>
      <c r="W860" s="867"/>
      <c r="X860" s="867"/>
      <c r="Y860" s="868"/>
      <c r="Z860" s="226"/>
    </row>
    <row r="861" spans="2:27" ht="12" customHeight="1" thickBot="1">
      <c r="B861" s="4"/>
      <c r="C861" s="303"/>
      <c r="D861" s="848" t="s">
        <v>741</v>
      </c>
      <c r="E861" s="849"/>
      <c r="F861" s="849"/>
      <c r="G861" s="849"/>
      <c r="H861" s="849"/>
      <c r="I861" s="849"/>
      <c r="J861" s="849"/>
      <c r="K861" s="849"/>
      <c r="L861" s="849"/>
      <c r="M861" s="849"/>
      <c r="N861" s="849"/>
      <c r="O861" s="849"/>
      <c r="P861" s="849"/>
      <c r="Q861" s="849"/>
      <c r="R861" s="849"/>
      <c r="S861" s="849"/>
      <c r="T861" s="850"/>
      <c r="U861" s="851">
        <f>+U860+U854</f>
        <v>305087697</v>
      </c>
      <c r="V861" s="852"/>
      <c r="W861" s="852"/>
      <c r="X861" s="852"/>
      <c r="Y861" s="853"/>
      <c r="Z861" s="226"/>
    </row>
    <row r="862" spans="2:27" ht="12" customHeight="1" thickBot="1">
      <c r="B862" s="4"/>
      <c r="C862" s="303"/>
      <c r="D862" s="227"/>
      <c r="E862" s="227"/>
      <c r="F862" s="227"/>
      <c r="G862" s="227"/>
      <c r="H862" s="227"/>
      <c r="I862" s="227"/>
      <c r="J862" s="227"/>
      <c r="K862" s="227"/>
      <c r="L862" s="227"/>
      <c r="M862" s="227"/>
      <c r="N862" s="227"/>
      <c r="O862" s="324"/>
      <c r="P862" s="324"/>
      <c r="Q862" s="324"/>
      <c r="R862" s="227"/>
      <c r="S862" s="227"/>
      <c r="T862" s="227"/>
      <c r="U862" s="227"/>
      <c r="V862" s="227"/>
      <c r="W862" s="227"/>
      <c r="X862" s="227"/>
      <c r="Y862" s="227"/>
      <c r="Z862" s="226"/>
    </row>
    <row r="863" spans="2:27" ht="12" customHeight="1" thickBot="1">
      <c r="B863" s="4"/>
      <c r="C863" s="303"/>
      <c r="D863" s="863" t="s">
        <v>742</v>
      </c>
      <c r="E863" s="864"/>
      <c r="F863" s="864"/>
      <c r="G863" s="864"/>
      <c r="H863" s="864"/>
      <c r="I863" s="864"/>
      <c r="J863" s="864"/>
      <c r="K863" s="864"/>
      <c r="L863" s="864"/>
      <c r="M863" s="864"/>
      <c r="N863" s="865"/>
      <c r="O863" s="334"/>
      <c r="P863" s="324"/>
      <c r="Q863" s="335"/>
      <c r="R863" s="306">
        <v>4.2150259968363142E-2</v>
      </c>
      <c r="S863" s="294"/>
      <c r="T863" s="295"/>
      <c r="U863" s="857">
        <f>+ROUND(R863*$U$854,0)</f>
        <v>10370585</v>
      </c>
      <c r="V863" s="858"/>
      <c r="W863" s="858"/>
      <c r="X863" s="858"/>
      <c r="Y863" s="859"/>
      <c r="Z863" s="226"/>
    </row>
    <row r="864" spans="2:27" ht="12" customHeight="1" thickBot="1">
      <c r="B864" s="4"/>
      <c r="C864" s="303"/>
      <c r="D864" s="863" t="s">
        <v>743</v>
      </c>
      <c r="E864" s="864"/>
      <c r="F864" s="864"/>
      <c r="G864" s="864"/>
      <c r="H864" s="864"/>
      <c r="I864" s="864"/>
      <c r="J864" s="864"/>
      <c r="K864" s="864"/>
      <c r="L864" s="864"/>
      <c r="M864" s="864"/>
      <c r="N864" s="865"/>
      <c r="O864" s="336"/>
      <c r="P864" s="337"/>
      <c r="Q864" s="338"/>
      <c r="R864" s="307">
        <v>1.3361418773940233E-2</v>
      </c>
      <c r="S864" s="298"/>
      <c r="T864" s="299"/>
      <c r="U864" s="857">
        <f t="shared" ref="U864" si="68">+ROUND(R864*$U$854,0)</f>
        <v>3287423</v>
      </c>
      <c r="V864" s="858"/>
      <c r="W864" s="858"/>
      <c r="X864" s="858"/>
      <c r="Y864" s="859"/>
      <c r="Z864" s="226"/>
    </row>
    <row r="865" spans="2:26" ht="12" customHeight="1" thickBot="1">
      <c r="B865" s="4"/>
      <c r="C865" s="303"/>
      <c r="D865" s="863" t="s">
        <v>744</v>
      </c>
      <c r="E865" s="864"/>
      <c r="F865" s="864"/>
      <c r="G865" s="864"/>
      <c r="H865" s="864"/>
      <c r="I865" s="864"/>
      <c r="J865" s="864"/>
      <c r="K865" s="864"/>
      <c r="L865" s="864"/>
      <c r="M865" s="864"/>
      <c r="N865" s="865"/>
      <c r="O865" s="334"/>
      <c r="P865" s="324"/>
      <c r="Q865" s="335"/>
      <c r="R865" s="308">
        <v>1.3578708661540624E-2</v>
      </c>
      <c r="S865" s="296"/>
      <c r="T865" s="297"/>
      <c r="U865" s="857">
        <f>+ROUND(R865*$U$854,0)+1</f>
        <v>3340886</v>
      </c>
      <c r="V865" s="858"/>
      <c r="W865" s="858"/>
      <c r="X865" s="858"/>
      <c r="Y865" s="859"/>
      <c r="Z865" s="226"/>
    </row>
    <row r="866" spans="2:26" ht="12" customHeight="1" thickBot="1">
      <c r="B866" s="4"/>
      <c r="C866" s="303"/>
      <c r="D866" s="863" t="s">
        <v>745</v>
      </c>
      <c r="E866" s="864"/>
      <c r="F866" s="864"/>
      <c r="G866" s="864"/>
      <c r="H866" s="864"/>
      <c r="I866" s="864"/>
      <c r="J866" s="864"/>
      <c r="K866" s="864"/>
      <c r="L866" s="864"/>
      <c r="M866" s="864"/>
      <c r="N866" s="865"/>
      <c r="O866" s="334"/>
      <c r="P866" s="324"/>
      <c r="Q866" s="324"/>
      <c r="R866" s="227"/>
      <c r="S866" s="227"/>
      <c r="T866" s="227"/>
      <c r="U866" s="851">
        <f>+U861+U863+U864+U865</f>
        <v>322086591</v>
      </c>
      <c r="V866" s="852"/>
      <c r="W866" s="852"/>
      <c r="X866" s="852"/>
      <c r="Y866" s="853"/>
      <c r="Z866" s="226"/>
    </row>
    <row r="867" spans="2:26" ht="12" customHeight="1" thickBot="1">
      <c r="B867" s="4"/>
      <c r="C867" s="303"/>
      <c r="D867" s="227"/>
      <c r="E867" s="227"/>
      <c r="F867" s="227"/>
      <c r="G867" s="227"/>
      <c r="H867" s="227"/>
      <c r="I867" s="227"/>
      <c r="J867" s="227"/>
      <c r="K867" s="227"/>
      <c r="L867" s="227"/>
      <c r="M867" s="227"/>
      <c r="N867" s="227"/>
      <c r="O867" s="324"/>
      <c r="P867" s="324"/>
      <c r="Q867" s="324"/>
      <c r="R867" s="227"/>
      <c r="S867" s="227"/>
      <c r="T867" s="227"/>
      <c r="U867" s="227"/>
      <c r="V867" s="227"/>
      <c r="W867" s="227"/>
      <c r="X867" s="227"/>
      <c r="Y867" s="227"/>
      <c r="Z867" s="226"/>
    </row>
    <row r="868" spans="2:26" ht="12" customHeight="1" thickBot="1">
      <c r="B868" s="4"/>
      <c r="C868" s="303"/>
      <c r="D868" s="863" t="s">
        <v>746</v>
      </c>
      <c r="E868" s="864"/>
      <c r="F868" s="864"/>
      <c r="G868" s="864"/>
      <c r="H868" s="864"/>
      <c r="I868" s="864"/>
      <c r="J868" s="864"/>
      <c r="K868" s="864"/>
      <c r="L868" s="864"/>
      <c r="M868" s="864"/>
      <c r="N868" s="865"/>
      <c r="O868" s="334"/>
      <c r="P868" s="324"/>
      <c r="Q868" s="324"/>
      <c r="R868" s="227"/>
      <c r="S868" s="227"/>
      <c r="T868" s="227"/>
      <c r="U868" s="866">
        <v>0</v>
      </c>
      <c r="V868" s="867"/>
      <c r="W868" s="867"/>
      <c r="X868" s="867"/>
      <c r="Y868" s="868"/>
      <c r="Z868" s="226"/>
    </row>
    <row r="869" spans="2:26" ht="12" customHeight="1" thickBot="1">
      <c r="B869" s="4"/>
      <c r="C869" s="303"/>
      <c r="D869" s="227"/>
      <c r="E869" s="227"/>
      <c r="F869" s="227"/>
      <c r="G869" s="227"/>
      <c r="H869" s="227"/>
      <c r="I869" s="227"/>
      <c r="J869" s="227"/>
      <c r="K869" s="227"/>
      <c r="L869" s="227"/>
      <c r="M869" s="227"/>
      <c r="N869" s="227"/>
      <c r="O869" s="324"/>
      <c r="P869" s="324"/>
      <c r="Q869" s="324"/>
      <c r="R869" s="227"/>
      <c r="S869" s="227"/>
      <c r="T869" s="227"/>
      <c r="U869" s="227"/>
      <c r="V869" s="227"/>
      <c r="W869" s="227"/>
      <c r="X869" s="227"/>
      <c r="Y869" s="227"/>
      <c r="Z869" s="226"/>
    </row>
    <row r="870" spans="2:26" ht="12" customHeight="1" thickBot="1">
      <c r="B870" s="4"/>
      <c r="C870" s="303"/>
      <c r="D870" s="863" t="s">
        <v>747</v>
      </c>
      <c r="E870" s="864"/>
      <c r="F870" s="864"/>
      <c r="G870" s="864"/>
      <c r="H870" s="864"/>
      <c r="I870" s="864"/>
      <c r="J870" s="864"/>
      <c r="K870" s="864"/>
      <c r="L870" s="864"/>
      <c r="M870" s="864"/>
      <c r="N870" s="865"/>
      <c r="O870" s="334"/>
      <c r="P870" s="324"/>
      <c r="Q870" s="324"/>
      <c r="R870" s="227"/>
      <c r="S870" s="227"/>
      <c r="T870" s="227"/>
      <c r="U870" s="851">
        <f>+U866+U868+U853</f>
        <v>322086591</v>
      </c>
      <c r="V870" s="852"/>
      <c r="W870" s="852"/>
      <c r="X870" s="852"/>
      <c r="Y870" s="853"/>
      <c r="Z870" s="226"/>
    </row>
    <row r="871" spans="2:26" ht="12" customHeight="1">
      <c r="B871" s="4"/>
      <c r="C871" s="232"/>
      <c r="D871" s="227"/>
      <c r="E871" s="227"/>
      <c r="F871" s="227"/>
      <c r="G871" s="227"/>
      <c r="H871" s="227"/>
      <c r="I871" s="227"/>
      <c r="J871" s="227"/>
      <c r="K871" s="227"/>
      <c r="L871" s="227"/>
      <c r="M871" s="227"/>
      <c r="N871" s="227"/>
      <c r="O871" s="324"/>
      <c r="P871" s="324"/>
      <c r="Q871" s="324"/>
      <c r="R871" s="227"/>
      <c r="S871" s="227"/>
      <c r="T871" s="227"/>
      <c r="U871" s="227"/>
      <c r="V871" s="227"/>
      <c r="W871" s="227"/>
      <c r="X871" s="227"/>
      <c r="Y871" s="227"/>
      <c r="Z871" s="226"/>
    </row>
    <row r="872" spans="2:26" ht="12" customHeight="1">
      <c r="B872" s="4"/>
      <c r="C872" s="232"/>
      <c r="D872" s="227"/>
      <c r="E872" s="227"/>
      <c r="F872" s="227"/>
      <c r="G872" s="227"/>
      <c r="H872" s="227"/>
      <c r="I872" s="227"/>
      <c r="J872" s="227"/>
      <c r="K872" s="227"/>
      <c r="L872" s="227"/>
      <c r="M872" s="227"/>
      <c r="N872" s="227"/>
      <c r="O872" s="324"/>
      <c r="P872" s="324"/>
      <c r="Q872" s="324"/>
      <c r="R872" s="227"/>
      <c r="S872" s="227"/>
      <c r="T872" s="227"/>
      <c r="U872" s="227"/>
      <c r="V872" s="227"/>
      <c r="W872" s="227"/>
      <c r="X872" s="227"/>
      <c r="Y872" s="227"/>
      <c r="Z872" s="226"/>
    </row>
    <row r="873" spans="2:26" ht="12" customHeight="1">
      <c r="B873" s="4"/>
      <c r="C873" s="232"/>
      <c r="D873" s="227"/>
      <c r="E873" s="227"/>
      <c r="F873" s="227"/>
      <c r="G873" s="227"/>
      <c r="H873" s="227"/>
      <c r="I873" s="227"/>
      <c r="J873" s="227"/>
      <c r="K873" s="227"/>
      <c r="L873" s="227"/>
      <c r="M873" s="227"/>
      <c r="N873" s="227"/>
      <c r="O873" s="324"/>
      <c r="P873" s="324"/>
      <c r="Q873" s="324"/>
      <c r="R873" s="227"/>
      <c r="S873" s="227"/>
      <c r="T873" s="227"/>
      <c r="U873" s="227"/>
      <c r="V873" s="227"/>
      <c r="W873" s="227"/>
      <c r="X873" s="227"/>
      <c r="Y873" s="227"/>
      <c r="Z873" s="226"/>
    </row>
    <row r="874" spans="2:26" ht="12" customHeight="1">
      <c r="B874" s="4"/>
      <c r="C874" s="232"/>
      <c r="D874" s="227"/>
      <c r="E874" s="227"/>
      <c r="F874" s="227"/>
      <c r="G874" s="227"/>
      <c r="H874" s="227"/>
      <c r="I874" s="227"/>
      <c r="J874" s="227"/>
      <c r="K874" s="227"/>
      <c r="L874" s="227"/>
      <c r="M874" s="227"/>
      <c r="N874" s="227"/>
      <c r="O874" s="324"/>
      <c r="P874" s="324"/>
      <c r="Q874" s="324"/>
      <c r="R874" s="227"/>
      <c r="S874" s="227"/>
      <c r="T874" s="227"/>
      <c r="U874" s="227"/>
      <c r="V874" s="227"/>
      <c r="W874" s="227"/>
      <c r="X874" s="227"/>
      <c r="Y874" s="227"/>
      <c r="Z874" s="226"/>
    </row>
    <row r="875" spans="2:26" ht="12" customHeight="1">
      <c r="B875" s="4"/>
      <c r="C875" s="232"/>
      <c r="D875" s="227"/>
      <c r="E875" s="227"/>
      <c r="F875" s="227"/>
      <c r="G875" s="227"/>
      <c r="H875" s="227"/>
      <c r="I875" s="227"/>
      <c r="J875" s="227"/>
      <c r="K875" s="227"/>
      <c r="L875" s="227"/>
      <c r="M875" s="227"/>
      <c r="N875" s="227"/>
      <c r="O875" s="324"/>
      <c r="P875" s="324"/>
      <c r="Q875" s="324"/>
      <c r="R875" s="227"/>
      <c r="S875" s="227"/>
      <c r="T875" s="227"/>
      <c r="U875" s="227"/>
      <c r="V875" s="227"/>
      <c r="W875" s="227"/>
      <c r="X875" s="227"/>
      <c r="Y875" s="227"/>
      <c r="Z875" s="226"/>
    </row>
    <row r="876" spans="2:26" ht="12" customHeight="1">
      <c r="B876" s="4"/>
      <c r="C876" s="232"/>
      <c r="D876" s="227"/>
      <c r="E876" s="227"/>
      <c r="F876" s="227"/>
      <c r="G876" s="227"/>
      <c r="H876" s="227"/>
      <c r="I876" s="227"/>
      <c r="J876" s="227"/>
      <c r="K876" s="227"/>
      <c r="L876" s="227"/>
      <c r="M876" s="227"/>
      <c r="N876" s="227"/>
      <c r="O876" s="324"/>
      <c r="P876" s="324"/>
      <c r="Q876" s="324"/>
      <c r="R876" s="227"/>
      <c r="S876" s="227"/>
      <c r="T876" s="227"/>
      <c r="U876" s="227"/>
      <c r="V876" s="227"/>
      <c r="W876" s="227"/>
      <c r="X876" s="227"/>
      <c r="Y876" s="227"/>
      <c r="Z876" s="226"/>
    </row>
    <row r="877" spans="2:26" ht="12" customHeight="1">
      <c r="B877" s="4"/>
      <c r="C877" s="232"/>
      <c r="D877" s="227"/>
      <c r="E877" s="227"/>
      <c r="F877" s="227"/>
      <c r="G877" s="227"/>
      <c r="H877" s="227"/>
      <c r="I877" s="227"/>
      <c r="J877" s="227"/>
      <c r="K877" s="227"/>
      <c r="L877" s="227"/>
      <c r="M877" s="227"/>
      <c r="N877" s="227"/>
      <c r="O877" s="324"/>
      <c r="P877" s="324"/>
      <c r="Q877" s="324"/>
      <c r="R877" s="227"/>
      <c r="S877" s="227"/>
      <c r="T877" s="227"/>
      <c r="U877" s="227"/>
      <c r="V877" s="227"/>
      <c r="W877" s="227"/>
      <c r="X877" s="227"/>
      <c r="Y877" s="227"/>
      <c r="Z877" s="226"/>
    </row>
    <row r="878" spans="2:26" ht="12" customHeight="1">
      <c r="B878" s="4"/>
      <c r="C878" s="232"/>
      <c r="D878" s="227"/>
      <c r="E878" s="227"/>
      <c r="F878" s="227"/>
      <c r="G878" s="227"/>
      <c r="H878" s="227"/>
      <c r="I878" s="227"/>
      <c r="J878" s="227"/>
      <c r="K878" s="227"/>
      <c r="L878" s="227"/>
      <c r="M878" s="227"/>
      <c r="N878" s="227"/>
      <c r="O878" s="324"/>
      <c r="P878" s="324"/>
      <c r="Q878" s="324"/>
      <c r="R878" s="227"/>
      <c r="S878" s="227"/>
      <c r="T878" s="227"/>
      <c r="U878" s="227"/>
      <c r="V878" s="227"/>
      <c r="W878" s="227"/>
      <c r="X878" s="227"/>
      <c r="Y878" s="227"/>
      <c r="Z878" s="226"/>
    </row>
    <row r="879" spans="2:26" ht="12" customHeight="1">
      <c r="B879" s="4"/>
      <c r="C879" s="232"/>
      <c r="D879" s="227"/>
      <c r="E879" s="227"/>
      <c r="F879" s="227"/>
      <c r="G879" s="227"/>
      <c r="H879" s="227"/>
      <c r="I879" s="227"/>
      <c r="J879" s="227"/>
      <c r="K879" s="227"/>
      <c r="L879" s="227"/>
      <c r="M879" s="227"/>
      <c r="N879" s="227"/>
      <c r="O879" s="324"/>
      <c r="P879" s="324"/>
      <c r="Q879" s="324"/>
      <c r="R879" s="227"/>
      <c r="S879" s="227"/>
      <c r="T879" s="227"/>
      <c r="U879" s="227"/>
      <c r="V879" s="227"/>
      <c r="W879" s="227"/>
      <c r="X879" s="227"/>
      <c r="Y879" s="227"/>
      <c r="Z879" s="226"/>
    </row>
    <row r="880" spans="2:26" ht="12" customHeight="1">
      <c r="B880" s="4"/>
      <c r="C880" s="232"/>
      <c r="D880" s="227"/>
      <c r="E880" s="227"/>
      <c r="F880" s="227"/>
      <c r="G880" s="227"/>
      <c r="H880" s="227"/>
      <c r="I880" s="227"/>
      <c r="J880" s="227"/>
      <c r="K880" s="227"/>
      <c r="L880" s="227"/>
      <c r="M880" s="227"/>
      <c r="N880" s="227"/>
      <c r="O880" s="324"/>
      <c r="P880" s="324"/>
      <c r="Q880" s="324"/>
      <c r="R880" s="227"/>
      <c r="S880" s="227"/>
      <c r="T880" s="227"/>
      <c r="U880" s="227"/>
      <c r="V880" s="227"/>
      <c r="W880" s="227"/>
      <c r="X880" s="227"/>
      <c r="Y880" s="227"/>
      <c r="Z880" s="226"/>
    </row>
    <row r="881" spans="2:27" ht="12" customHeight="1">
      <c r="B881" s="4"/>
      <c r="C881" s="232"/>
      <c r="D881" s="227"/>
      <c r="E881" s="227"/>
      <c r="F881" s="227"/>
      <c r="G881" s="227"/>
      <c r="H881" s="227"/>
      <c r="I881" s="227"/>
      <c r="J881" s="227"/>
      <c r="K881" s="227"/>
      <c r="L881" s="227"/>
      <c r="M881" s="227"/>
      <c r="N881" s="227"/>
      <c r="O881" s="324"/>
      <c r="P881" s="324"/>
      <c r="Q881" s="324"/>
      <c r="R881" s="227"/>
      <c r="S881" s="227"/>
      <c r="T881" s="227"/>
      <c r="U881" s="227"/>
      <c r="V881" s="227"/>
      <c r="W881" s="227"/>
      <c r="X881" s="227"/>
      <c r="Y881" s="227"/>
      <c r="Z881" s="226"/>
    </row>
    <row r="882" spans="2:27" ht="12" customHeight="1">
      <c r="B882" s="4"/>
      <c r="C882" s="232"/>
      <c r="D882" s="227"/>
      <c r="E882" s="227"/>
      <c r="F882" s="227"/>
      <c r="G882" s="227"/>
      <c r="H882" s="227"/>
      <c r="I882" s="227"/>
      <c r="J882" s="227"/>
      <c r="K882" s="227"/>
      <c r="L882" s="227"/>
      <c r="M882" s="227"/>
      <c r="N882" s="227"/>
      <c r="O882" s="324"/>
      <c r="P882" s="324"/>
      <c r="Q882" s="324"/>
      <c r="R882" s="227"/>
      <c r="S882" s="227"/>
      <c r="T882" s="227"/>
      <c r="U882" s="227"/>
      <c r="V882" s="227"/>
      <c r="W882" s="227"/>
      <c r="X882" s="227"/>
      <c r="Y882" s="227"/>
      <c r="Z882" s="226"/>
    </row>
    <row r="883" spans="2:27" ht="12" customHeight="1">
      <c r="B883" s="4"/>
      <c r="C883" s="232"/>
      <c r="D883" s="227"/>
      <c r="E883" s="227"/>
      <c r="F883" s="227"/>
      <c r="G883" s="227"/>
      <c r="H883" s="227"/>
      <c r="I883" s="227"/>
      <c r="J883" s="227"/>
      <c r="K883" s="227"/>
      <c r="L883" s="227"/>
      <c r="M883" s="227"/>
      <c r="N883" s="227"/>
      <c r="O883" s="324"/>
      <c r="P883" s="324"/>
      <c r="Q883" s="324"/>
      <c r="R883" s="227"/>
      <c r="S883" s="227"/>
      <c r="T883" s="227"/>
      <c r="U883" s="227"/>
      <c r="V883" s="227"/>
      <c r="W883" s="227"/>
      <c r="X883" s="227"/>
      <c r="Y883" s="227"/>
      <c r="Z883" s="226"/>
    </row>
    <row r="884" spans="2:27" ht="12" customHeight="1">
      <c r="B884" s="4"/>
      <c r="C884" s="232"/>
      <c r="D884" s="227"/>
      <c r="E884" s="227"/>
      <c r="F884" s="227"/>
      <c r="G884" s="227"/>
      <c r="H884" s="227"/>
      <c r="I884" s="227"/>
      <c r="J884" s="227"/>
      <c r="K884" s="227"/>
      <c r="L884" s="227"/>
      <c r="M884" s="227"/>
      <c r="N884" s="227"/>
      <c r="O884" s="324"/>
      <c r="P884" s="324"/>
      <c r="Q884" s="324"/>
      <c r="R884" s="227"/>
      <c r="S884" s="227"/>
      <c r="T884" s="227"/>
      <c r="U884" s="227"/>
      <c r="V884" s="227"/>
      <c r="W884" s="227"/>
      <c r="X884" s="227"/>
      <c r="Y884" s="227"/>
      <c r="Z884" s="226"/>
    </row>
    <row r="885" spans="2:27" ht="12" customHeight="1">
      <c r="B885" s="4"/>
      <c r="C885" s="232"/>
      <c r="D885" s="227"/>
      <c r="E885" s="227"/>
      <c r="F885" s="227"/>
      <c r="G885" s="227"/>
      <c r="H885" s="227"/>
      <c r="I885" s="227"/>
      <c r="J885" s="227"/>
      <c r="K885" s="227"/>
      <c r="L885" s="227"/>
      <c r="M885" s="227"/>
      <c r="N885" s="227"/>
      <c r="O885" s="324"/>
      <c r="P885" s="324"/>
      <c r="Q885" s="324"/>
      <c r="R885" s="227"/>
      <c r="S885" s="227"/>
      <c r="T885" s="227"/>
      <c r="U885" s="227"/>
      <c r="V885" s="227"/>
      <c r="W885" s="227"/>
      <c r="X885" s="227"/>
      <c r="Y885" s="227"/>
      <c r="Z885" s="226"/>
    </row>
    <row r="886" spans="2:27" ht="12" customHeight="1">
      <c r="B886" s="4"/>
      <c r="C886" s="232"/>
      <c r="D886" s="227"/>
      <c r="E886" s="227"/>
      <c r="F886" s="227"/>
      <c r="G886" s="227"/>
      <c r="H886" s="227"/>
      <c r="I886" s="227"/>
      <c r="J886" s="227"/>
      <c r="K886" s="227"/>
      <c r="L886" s="227"/>
      <c r="M886" s="227"/>
      <c r="N886" s="227"/>
      <c r="O886" s="324"/>
      <c r="P886" s="324"/>
      <c r="Q886" s="324"/>
      <c r="R886" s="227"/>
      <c r="S886" s="227"/>
      <c r="T886" s="227"/>
      <c r="U886" s="227"/>
      <c r="V886" s="227"/>
      <c r="W886" s="227"/>
      <c r="X886" s="227"/>
      <c r="Y886" s="227"/>
      <c r="Z886" s="226"/>
    </row>
    <row r="887" spans="2:27" ht="12" customHeight="1">
      <c r="B887" s="4"/>
      <c r="C887" s="232"/>
      <c r="D887" s="227"/>
      <c r="E887" s="227"/>
      <c r="F887" s="227"/>
      <c r="G887" s="227"/>
      <c r="H887" s="227"/>
      <c r="I887" s="227"/>
      <c r="J887" s="227"/>
      <c r="K887" s="227"/>
      <c r="L887" s="227"/>
      <c r="M887" s="227"/>
      <c r="N887" s="227"/>
      <c r="O887" s="324"/>
      <c r="P887" s="324"/>
      <c r="Q887" s="324"/>
      <c r="R887" s="227"/>
      <c r="S887" s="227"/>
      <c r="T887" s="227"/>
      <c r="U887" s="227"/>
      <c r="V887" s="227"/>
      <c r="W887" s="227"/>
      <c r="X887" s="227"/>
      <c r="Y887" s="227"/>
      <c r="Z887" s="226"/>
    </row>
    <row r="888" spans="2:27" ht="12" customHeight="1">
      <c r="B888" s="4"/>
      <c r="C888" s="232"/>
      <c r="D888" s="227"/>
      <c r="E888" s="227"/>
      <c r="F888" s="227"/>
      <c r="G888" s="227"/>
      <c r="H888" s="227"/>
      <c r="I888" s="227"/>
      <c r="J888" s="227"/>
      <c r="K888" s="227"/>
      <c r="L888" s="227"/>
      <c r="M888" s="227"/>
      <c r="N888" s="227"/>
      <c r="O888" s="324"/>
      <c r="P888" s="324"/>
      <c r="Q888" s="324"/>
      <c r="R888" s="227"/>
      <c r="S888" s="227"/>
      <c r="T888" s="227"/>
      <c r="U888" s="227"/>
      <c r="V888" s="227"/>
      <c r="W888" s="227"/>
      <c r="X888" s="227"/>
      <c r="Y888" s="227"/>
      <c r="Z888" s="226"/>
    </row>
    <row r="889" spans="2:27" ht="12" customHeight="1">
      <c r="B889" s="4"/>
      <c r="C889" s="232"/>
      <c r="D889" s="227"/>
      <c r="E889" s="227"/>
      <c r="F889" s="227"/>
      <c r="G889" s="227"/>
      <c r="H889" s="227"/>
      <c r="I889" s="227"/>
      <c r="J889" s="227"/>
      <c r="K889" s="227"/>
      <c r="L889" s="227"/>
      <c r="M889" s="227"/>
      <c r="N889" s="227"/>
      <c r="O889" s="324"/>
      <c r="P889" s="324"/>
      <c r="Q889" s="324"/>
      <c r="R889" s="227"/>
      <c r="S889" s="227"/>
      <c r="T889" s="227"/>
      <c r="U889" s="227"/>
      <c r="V889" s="227"/>
      <c r="W889" s="227"/>
      <c r="X889" s="227"/>
      <c r="Y889" s="227"/>
      <c r="Z889" s="226"/>
    </row>
    <row r="890" spans="2:27" ht="12" customHeight="1">
      <c r="B890" s="4"/>
      <c r="C890" s="812" t="s">
        <v>835</v>
      </c>
      <c r="D890" s="813"/>
      <c r="E890" s="813"/>
      <c r="F890" s="813"/>
      <c r="G890" s="813"/>
      <c r="H890" s="813"/>
      <c r="I890" s="813"/>
      <c r="J890" s="813"/>
      <c r="K890" s="813"/>
      <c r="L890" s="813"/>
      <c r="M890" s="813"/>
      <c r="N890" s="813"/>
      <c r="O890" s="813"/>
      <c r="P890" s="813"/>
      <c r="Q890" s="813"/>
      <c r="R890" s="813"/>
      <c r="S890" s="813"/>
      <c r="T890" s="813"/>
      <c r="U890" s="813"/>
      <c r="V890" s="813"/>
      <c r="W890" s="813"/>
      <c r="X890" s="813"/>
      <c r="Y890" s="814"/>
      <c r="Z890" s="226"/>
    </row>
    <row r="891" spans="2:27" ht="12" customHeight="1">
      <c r="B891" s="4"/>
      <c r="C891" s="233" t="s">
        <v>369</v>
      </c>
      <c r="D891" s="870" t="s">
        <v>751</v>
      </c>
      <c r="E891" s="870"/>
      <c r="F891" s="870"/>
      <c r="G891" s="870"/>
      <c r="H891" s="870"/>
      <c r="I891" s="870"/>
      <c r="J891" s="870"/>
      <c r="K891" s="870"/>
      <c r="L891" s="870"/>
      <c r="M891" s="870"/>
      <c r="N891" s="870"/>
      <c r="O891" s="815" t="s">
        <v>370</v>
      </c>
      <c r="P891" s="816"/>
      <c r="Q891" s="816"/>
      <c r="R891" s="233" t="s">
        <v>201</v>
      </c>
      <c r="S891" s="818" t="s">
        <v>371</v>
      </c>
      <c r="T891" s="819"/>
      <c r="U891" s="820" t="s">
        <v>372</v>
      </c>
      <c r="V891" s="820"/>
      <c r="W891" s="820"/>
      <c r="X891" s="820"/>
      <c r="Y891" s="820"/>
      <c r="Z891" s="226"/>
    </row>
    <row r="892" spans="2:27" ht="12" customHeight="1">
      <c r="B892" s="4"/>
      <c r="C892" s="288"/>
      <c r="D892" s="802" t="s">
        <v>377</v>
      </c>
      <c r="E892" s="802"/>
      <c r="F892" s="802"/>
      <c r="G892" s="802"/>
      <c r="H892" s="802"/>
      <c r="I892" s="802"/>
      <c r="J892" s="802"/>
      <c r="K892" s="802"/>
      <c r="L892" s="802"/>
      <c r="M892" s="802"/>
      <c r="N892" s="802"/>
      <c r="O892" s="319"/>
      <c r="P892" s="320"/>
      <c r="Q892" s="320"/>
      <c r="R892" s="290"/>
      <c r="S892" s="284"/>
      <c r="T892" s="289"/>
      <c r="U892" s="291"/>
      <c r="V892" s="292"/>
      <c r="W892" s="292"/>
      <c r="X892" s="292"/>
      <c r="Y892" s="293"/>
      <c r="Z892" s="226"/>
    </row>
    <row r="893" spans="2:27" ht="12" customHeight="1">
      <c r="B893" s="4"/>
      <c r="C893" s="235"/>
      <c r="D893" s="793" t="s">
        <v>378</v>
      </c>
      <c r="E893" s="793"/>
      <c r="F893" s="793"/>
      <c r="G893" s="793"/>
      <c r="H893" s="793"/>
      <c r="I893" s="793"/>
      <c r="J893" s="793"/>
      <c r="K893" s="793"/>
      <c r="L893" s="793"/>
      <c r="M893" s="793"/>
      <c r="N893" s="793"/>
      <c r="O893" s="321"/>
      <c r="P893" s="322"/>
      <c r="Q893" s="323"/>
      <c r="R893" s="246"/>
      <c r="S893" s="244"/>
      <c r="T893" s="244"/>
      <c r="U893" s="244"/>
      <c r="V893" s="244"/>
      <c r="W893" s="244"/>
      <c r="X893" s="244"/>
      <c r="Y893" s="245"/>
      <c r="Z893" s="226"/>
    </row>
    <row r="894" spans="2:27" ht="12" customHeight="1">
      <c r="B894" s="4"/>
      <c r="C894" s="236" t="s">
        <v>379</v>
      </c>
      <c r="D894" s="794" t="s">
        <v>380</v>
      </c>
      <c r="E894" s="794"/>
      <c r="F894" s="794"/>
      <c r="G894" s="794"/>
      <c r="H894" s="794"/>
      <c r="I894" s="794"/>
      <c r="J894" s="794"/>
      <c r="K894" s="794"/>
      <c r="L894" s="794"/>
      <c r="M894" s="794"/>
      <c r="N894" s="794"/>
      <c r="O894" s="795">
        <v>26875</v>
      </c>
      <c r="P894" s="795"/>
      <c r="Q894" s="796"/>
      <c r="R894" s="234" t="s">
        <v>381</v>
      </c>
      <c r="S894" s="797">
        <v>347.24</v>
      </c>
      <c r="T894" s="798"/>
      <c r="U894" s="799">
        <f>+ROUND(O894*S894,0)</f>
        <v>9332075</v>
      </c>
      <c r="V894" s="800"/>
      <c r="W894" s="800"/>
      <c r="X894" s="800"/>
      <c r="Y894" s="801"/>
      <c r="Z894" s="226"/>
      <c r="AA894">
        <v>347.24</v>
      </c>
    </row>
    <row r="895" spans="2:27" ht="12" customHeight="1">
      <c r="B895" s="4"/>
      <c r="C895" s="236" t="s">
        <v>385</v>
      </c>
      <c r="D895" s="794" t="s">
        <v>386</v>
      </c>
      <c r="E895" s="794"/>
      <c r="F895" s="794"/>
      <c r="G895" s="794"/>
      <c r="H895" s="794"/>
      <c r="I895" s="794"/>
      <c r="J895" s="794"/>
      <c r="K895" s="794"/>
      <c r="L895" s="794"/>
      <c r="M895" s="794"/>
      <c r="N895" s="794"/>
      <c r="O895" s="795">
        <v>7344</v>
      </c>
      <c r="P895" s="795"/>
      <c r="Q895" s="796"/>
      <c r="R895" s="237" t="s">
        <v>381</v>
      </c>
      <c r="S895" s="797">
        <v>44.6</v>
      </c>
      <c r="T895" s="798"/>
      <c r="U895" s="799">
        <f t="shared" ref="U895" si="69">+ROUND(O895*S895,0)</f>
        <v>327542</v>
      </c>
      <c r="V895" s="800"/>
      <c r="W895" s="800"/>
      <c r="X895" s="800"/>
      <c r="Y895" s="801"/>
      <c r="Z895" s="226"/>
      <c r="AA895">
        <v>44.6</v>
      </c>
    </row>
    <row r="896" spans="2:27" ht="12" customHeight="1">
      <c r="B896" s="4"/>
      <c r="C896" s="258"/>
      <c r="D896" s="793" t="s">
        <v>387</v>
      </c>
      <c r="E896" s="793"/>
      <c r="F896" s="793"/>
      <c r="G896" s="793"/>
      <c r="H896" s="793"/>
      <c r="I896" s="793"/>
      <c r="J896" s="793"/>
      <c r="K896" s="793"/>
      <c r="L896" s="793"/>
      <c r="M896" s="793"/>
      <c r="N896" s="793"/>
      <c r="O896" s="821"/>
      <c r="P896" s="821"/>
      <c r="Q896" s="822"/>
      <c r="R896" s="259"/>
      <c r="S896" s="823"/>
      <c r="T896" s="824"/>
      <c r="U896" s="825"/>
      <c r="V896" s="826"/>
      <c r="W896" s="826"/>
      <c r="X896" s="826"/>
      <c r="Y896" s="827"/>
      <c r="Z896" s="226"/>
      <c r="AA896">
        <v>0</v>
      </c>
    </row>
    <row r="897" spans="2:27" ht="12" customHeight="1">
      <c r="B897" s="4"/>
      <c r="C897" s="236" t="s">
        <v>397</v>
      </c>
      <c r="D897" s="794" t="s">
        <v>398</v>
      </c>
      <c r="E897" s="794"/>
      <c r="F897" s="794"/>
      <c r="G897" s="794"/>
      <c r="H897" s="794"/>
      <c r="I897" s="794"/>
      <c r="J897" s="794"/>
      <c r="K897" s="794"/>
      <c r="L897" s="794"/>
      <c r="M897" s="794"/>
      <c r="N897" s="794"/>
      <c r="O897" s="795">
        <v>77581</v>
      </c>
      <c r="P897" s="795"/>
      <c r="Q897" s="796"/>
      <c r="R897" s="238" t="s">
        <v>399</v>
      </c>
      <c r="S897" s="797">
        <v>3</v>
      </c>
      <c r="T897" s="798"/>
      <c r="U897" s="799">
        <f t="shared" ref="U897" si="70">+ROUND(O897*S897,0)</f>
        <v>232743</v>
      </c>
      <c r="V897" s="800"/>
      <c r="W897" s="800"/>
      <c r="X897" s="800"/>
      <c r="Y897" s="801"/>
      <c r="Z897" s="226"/>
      <c r="AA897">
        <v>3</v>
      </c>
    </row>
    <row r="898" spans="2:27" ht="12" customHeight="1">
      <c r="B898" s="4"/>
      <c r="C898" s="260"/>
      <c r="D898" s="793" t="s">
        <v>400</v>
      </c>
      <c r="E898" s="793"/>
      <c r="F898" s="793"/>
      <c r="G898" s="793"/>
      <c r="H898" s="793"/>
      <c r="I898" s="793"/>
      <c r="J898" s="793"/>
      <c r="K898" s="793"/>
      <c r="L898" s="793"/>
      <c r="M898" s="793"/>
      <c r="N898" s="793"/>
      <c r="O898" s="828"/>
      <c r="P898" s="828"/>
      <c r="Q898" s="829"/>
      <c r="R898" s="261"/>
      <c r="S898" s="823"/>
      <c r="T898" s="824"/>
      <c r="U898" s="832"/>
      <c r="V898" s="833"/>
      <c r="W898" s="833"/>
      <c r="X898" s="833"/>
      <c r="Y898" s="834"/>
      <c r="Z898" s="226"/>
      <c r="AA898">
        <v>0</v>
      </c>
    </row>
    <row r="899" spans="2:27" ht="12" customHeight="1">
      <c r="B899" s="4"/>
      <c r="C899" s="260"/>
      <c r="D899" s="793" t="s">
        <v>401</v>
      </c>
      <c r="E899" s="793"/>
      <c r="F899" s="793"/>
      <c r="G899" s="793"/>
      <c r="H899" s="793"/>
      <c r="I899" s="793"/>
      <c r="J899" s="793"/>
      <c r="K899" s="793"/>
      <c r="L899" s="793"/>
      <c r="M899" s="793"/>
      <c r="N899" s="793"/>
      <c r="O899" s="828"/>
      <c r="P899" s="828"/>
      <c r="Q899" s="829"/>
      <c r="R899" s="261"/>
      <c r="S899" s="823"/>
      <c r="T899" s="824"/>
      <c r="U899" s="832"/>
      <c r="V899" s="833"/>
      <c r="W899" s="833"/>
      <c r="X899" s="833"/>
      <c r="Y899" s="834"/>
      <c r="Z899" s="226"/>
      <c r="AA899">
        <v>0</v>
      </c>
    </row>
    <row r="900" spans="2:27" ht="12" customHeight="1">
      <c r="B900" s="4"/>
      <c r="C900" s="236" t="s">
        <v>403</v>
      </c>
      <c r="D900" s="794" t="s">
        <v>404</v>
      </c>
      <c r="E900" s="794"/>
      <c r="F900" s="794"/>
      <c r="G900" s="794"/>
      <c r="H900" s="794"/>
      <c r="I900" s="794"/>
      <c r="J900" s="794"/>
      <c r="K900" s="794"/>
      <c r="L900" s="794"/>
      <c r="M900" s="794"/>
      <c r="N900" s="794"/>
      <c r="O900" s="795">
        <v>27032</v>
      </c>
      <c r="P900" s="795"/>
      <c r="Q900" s="796"/>
      <c r="R900" s="238" t="s">
        <v>402</v>
      </c>
      <c r="S900" s="797">
        <v>165.84</v>
      </c>
      <c r="T900" s="798"/>
      <c r="U900" s="799">
        <f t="shared" ref="U900" si="71">+ROUND(O900*S900,0)</f>
        <v>4482987</v>
      </c>
      <c r="V900" s="800"/>
      <c r="W900" s="800"/>
      <c r="X900" s="800"/>
      <c r="Y900" s="801"/>
      <c r="Z900" s="226"/>
      <c r="AA900">
        <v>165.84</v>
      </c>
    </row>
    <row r="901" spans="2:27" ht="12" customHeight="1">
      <c r="B901" s="4"/>
      <c r="C901" s="260"/>
      <c r="D901" s="793" t="s">
        <v>405</v>
      </c>
      <c r="E901" s="793"/>
      <c r="F901" s="793"/>
      <c r="G901" s="793"/>
      <c r="H901" s="793"/>
      <c r="I901" s="793"/>
      <c r="J901" s="793"/>
      <c r="K901" s="793"/>
      <c r="L901" s="793"/>
      <c r="M901" s="793"/>
      <c r="N901" s="793"/>
      <c r="O901" s="821"/>
      <c r="P901" s="821"/>
      <c r="Q901" s="822"/>
      <c r="R901" s="262"/>
      <c r="S901" s="823"/>
      <c r="T901" s="824"/>
      <c r="U901" s="825"/>
      <c r="V901" s="826"/>
      <c r="W901" s="826"/>
      <c r="X901" s="826"/>
      <c r="Y901" s="827"/>
      <c r="Z901" s="226"/>
      <c r="AA901">
        <v>0</v>
      </c>
    </row>
    <row r="902" spans="2:27" ht="12" customHeight="1">
      <c r="B902" s="4"/>
      <c r="C902" s="236" t="s">
        <v>406</v>
      </c>
      <c r="D902" s="794" t="s">
        <v>407</v>
      </c>
      <c r="E902" s="794"/>
      <c r="F902" s="794"/>
      <c r="G902" s="794"/>
      <c r="H902" s="794"/>
      <c r="I902" s="794"/>
      <c r="J902" s="794"/>
      <c r="K902" s="794"/>
      <c r="L902" s="794"/>
      <c r="M902" s="794"/>
      <c r="N902" s="794"/>
      <c r="O902" s="795">
        <v>98054</v>
      </c>
      <c r="P902" s="795"/>
      <c r="Q902" s="796"/>
      <c r="R902" s="234" t="s">
        <v>402</v>
      </c>
      <c r="S902" s="797">
        <v>97.47999999999999</v>
      </c>
      <c r="T902" s="798"/>
      <c r="U902" s="799">
        <f t="shared" ref="U902:U904" si="72">+ROUND(O902*S902,0)</f>
        <v>9558304</v>
      </c>
      <c r="V902" s="800"/>
      <c r="W902" s="800"/>
      <c r="X902" s="800"/>
      <c r="Y902" s="801"/>
      <c r="Z902" s="226"/>
      <c r="AA902">
        <v>97.47999999999999</v>
      </c>
    </row>
    <row r="903" spans="2:27" ht="12" customHeight="1">
      <c r="B903" s="4"/>
      <c r="C903" s="236" t="s">
        <v>408</v>
      </c>
      <c r="D903" s="794" t="s">
        <v>409</v>
      </c>
      <c r="E903" s="794"/>
      <c r="F903" s="794"/>
      <c r="G903" s="794"/>
      <c r="H903" s="794"/>
      <c r="I903" s="794"/>
      <c r="J903" s="794"/>
      <c r="K903" s="794"/>
      <c r="L903" s="794"/>
      <c r="M903" s="794"/>
      <c r="N903" s="794"/>
      <c r="O903" s="795">
        <v>80392</v>
      </c>
      <c r="P903" s="795"/>
      <c r="Q903" s="796"/>
      <c r="R903" s="238" t="s">
        <v>402</v>
      </c>
      <c r="S903" s="797">
        <v>5.35</v>
      </c>
      <c r="T903" s="798"/>
      <c r="U903" s="799">
        <f t="shared" si="72"/>
        <v>430097</v>
      </c>
      <c r="V903" s="800"/>
      <c r="W903" s="800"/>
      <c r="X903" s="800"/>
      <c r="Y903" s="801"/>
      <c r="Z903" s="226"/>
      <c r="AA903">
        <v>5.35</v>
      </c>
    </row>
    <row r="904" spans="2:27" ht="12" customHeight="1">
      <c r="B904" s="4"/>
      <c r="C904" s="236" t="s">
        <v>410</v>
      </c>
      <c r="D904" s="794" t="s">
        <v>411</v>
      </c>
      <c r="E904" s="794"/>
      <c r="F904" s="794"/>
      <c r="G904" s="794"/>
      <c r="H904" s="794"/>
      <c r="I904" s="794"/>
      <c r="J904" s="794"/>
      <c r="K904" s="794"/>
      <c r="L904" s="794"/>
      <c r="M904" s="794"/>
      <c r="N904" s="794"/>
      <c r="O904" s="795">
        <v>106109</v>
      </c>
      <c r="P904" s="795"/>
      <c r="Q904" s="796"/>
      <c r="R904" s="238" t="s">
        <v>402</v>
      </c>
      <c r="S904" s="797">
        <v>147.41</v>
      </c>
      <c r="T904" s="798"/>
      <c r="U904" s="799">
        <f t="shared" si="72"/>
        <v>15641528</v>
      </c>
      <c r="V904" s="800"/>
      <c r="W904" s="800"/>
      <c r="X904" s="800"/>
      <c r="Y904" s="801"/>
      <c r="Z904" s="226"/>
      <c r="AA904">
        <v>147.41</v>
      </c>
    </row>
    <row r="905" spans="2:27" ht="12" customHeight="1">
      <c r="B905" s="4"/>
      <c r="C905" s="263"/>
      <c r="D905" s="793" t="s">
        <v>422</v>
      </c>
      <c r="E905" s="793"/>
      <c r="F905" s="793"/>
      <c r="G905" s="793"/>
      <c r="H905" s="793"/>
      <c r="I905" s="793"/>
      <c r="J905" s="793"/>
      <c r="K905" s="793"/>
      <c r="L905" s="793"/>
      <c r="M905" s="793"/>
      <c r="N905" s="793"/>
      <c r="O905" s="828"/>
      <c r="P905" s="828"/>
      <c r="Q905" s="829"/>
      <c r="R905" s="261"/>
      <c r="S905" s="823"/>
      <c r="T905" s="824"/>
      <c r="U905" s="832"/>
      <c r="V905" s="833"/>
      <c r="W905" s="833"/>
      <c r="X905" s="833"/>
      <c r="Y905" s="834"/>
      <c r="Z905" s="226"/>
      <c r="AA905">
        <v>0</v>
      </c>
    </row>
    <row r="906" spans="2:27" ht="12" customHeight="1">
      <c r="B906" s="4"/>
      <c r="C906" s="263"/>
      <c r="D906" s="793" t="s">
        <v>425</v>
      </c>
      <c r="E906" s="793"/>
      <c r="F906" s="793"/>
      <c r="G906" s="793"/>
      <c r="H906" s="793"/>
      <c r="I906" s="793"/>
      <c r="J906" s="793"/>
      <c r="K906" s="793"/>
      <c r="L906" s="793"/>
      <c r="M906" s="793"/>
      <c r="N906" s="793"/>
      <c r="O906" s="828"/>
      <c r="P906" s="828"/>
      <c r="Q906" s="829"/>
      <c r="R906" s="261"/>
      <c r="S906" s="823"/>
      <c r="T906" s="824"/>
      <c r="U906" s="832"/>
      <c r="V906" s="833"/>
      <c r="W906" s="833"/>
      <c r="X906" s="833"/>
      <c r="Y906" s="834"/>
      <c r="Z906" s="226"/>
      <c r="AA906">
        <v>0</v>
      </c>
    </row>
    <row r="907" spans="2:27" ht="12" customHeight="1">
      <c r="B907" s="4"/>
      <c r="C907" s="240" t="s">
        <v>432</v>
      </c>
      <c r="D907" s="794" t="s">
        <v>433</v>
      </c>
      <c r="E907" s="794"/>
      <c r="F907" s="794"/>
      <c r="G907" s="794"/>
      <c r="H907" s="794"/>
      <c r="I907" s="794"/>
      <c r="J907" s="794"/>
      <c r="K907" s="794"/>
      <c r="L907" s="794"/>
      <c r="M907" s="794"/>
      <c r="N907" s="794"/>
      <c r="O907" s="795">
        <v>463133</v>
      </c>
      <c r="P907" s="795"/>
      <c r="Q907" s="796"/>
      <c r="R907" s="238" t="s">
        <v>390</v>
      </c>
      <c r="S907" s="797">
        <v>1</v>
      </c>
      <c r="T907" s="798"/>
      <c r="U907" s="799">
        <f t="shared" ref="U907:U908" si="73">+ROUND(O907*S907,0)</f>
        <v>463133</v>
      </c>
      <c r="V907" s="800"/>
      <c r="W907" s="800"/>
      <c r="X907" s="800"/>
      <c r="Y907" s="801"/>
      <c r="Z907" s="226"/>
      <c r="AA907">
        <v>1</v>
      </c>
    </row>
    <row r="908" spans="2:27" ht="12" customHeight="1">
      <c r="B908" s="4"/>
      <c r="C908" s="240" t="s">
        <v>434</v>
      </c>
      <c r="D908" s="794" t="s">
        <v>435</v>
      </c>
      <c r="E908" s="794"/>
      <c r="F908" s="794"/>
      <c r="G908" s="794"/>
      <c r="H908" s="794"/>
      <c r="I908" s="794"/>
      <c r="J908" s="794"/>
      <c r="K908" s="794"/>
      <c r="L908" s="794"/>
      <c r="M908" s="794"/>
      <c r="N908" s="794"/>
      <c r="O908" s="795">
        <v>158089</v>
      </c>
      <c r="P908" s="795"/>
      <c r="Q908" s="796"/>
      <c r="R908" s="238" t="s">
        <v>390</v>
      </c>
      <c r="S908" s="797">
        <v>1</v>
      </c>
      <c r="T908" s="798"/>
      <c r="U908" s="799">
        <f t="shared" si="73"/>
        <v>158089</v>
      </c>
      <c r="V908" s="800"/>
      <c r="W908" s="800"/>
      <c r="X908" s="800"/>
      <c r="Y908" s="801"/>
      <c r="Z908" s="226"/>
      <c r="AA908">
        <v>1</v>
      </c>
    </row>
    <row r="909" spans="2:27" ht="12" customHeight="1">
      <c r="B909" s="4"/>
      <c r="C909" s="263"/>
      <c r="D909" s="793" t="s">
        <v>438</v>
      </c>
      <c r="E909" s="793"/>
      <c r="F909" s="793"/>
      <c r="G909" s="793"/>
      <c r="H909" s="793"/>
      <c r="I909" s="793"/>
      <c r="J909" s="793"/>
      <c r="K909" s="793"/>
      <c r="L909" s="793"/>
      <c r="M909" s="793"/>
      <c r="N909" s="793"/>
      <c r="O909" s="828"/>
      <c r="P909" s="828"/>
      <c r="Q909" s="829"/>
      <c r="R909" s="261"/>
      <c r="S909" s="823"/>
      <c r="T909" s="824"/>
      <c r="U909" s="832"/>
      <c r="V909" s="833"/>
      <c r="W909" s="833"/>
      <c r="X909" s="833"/>
      <c r="Y909" s="834"/>
      <c r="Z909" s="226"/>
      <c r="AA909">
        <v>0</v>
      </c>
    </row>
    <row r="910" spans="2:27" ht="12" customHeight="1">
      <c r="B910" s="4"/>
      <c r="C910" s="240" t="s">
        <v>439</v>
      </c>
      <c r="D910" s="794" t="s">
        <v>440</v>
      </c>
      <c r="E910" s="794"/>
      <c r="F910" s="794"/>
      <c r="G910" s="794"/>
      <c r="H910" s="794"/>
      <c r="I910" s="794"/>
      <c r="J910" s="794"/>
      <c r="K910" s="794"/>
      <c r="L910" s="794"/>
      <c r="M910" s="794"/>
      <c r="N910" s="794"/>
      <c r="O910" s="795">
        <v>20894</v>
      </c>
      <c r="P910" s="795"/>
      <c r="Q910" s="796"/>
      <c r="R910" s="238" t="s">
        <v>381</v>
      </c>
      <c r="S910" s="871">
        <v>25.16</v>
      </c>
      <c r="T910" s="872"/>
      <c r="U910" s="799">
        <f t="shared" ref="U910" si="74">+ROUND(O910*S910,0)</f>
        <v>525693</v>
      </c>
      <c r="V910" s="800"/>
      <c r="W910" s="800"/>
      <c r="X910" s="800"/>
      <c r="Y910" s="801"/>
      <c r="Z910" s="226"/>
      <c r="AA910">
        <v>25.16</v>
      </c>
    </row>
    <row r="911" spans="2:27" ht="12" customHeight="1">
      <c r="B911" s="4"/>
      <c r="C911" s="263"/>
      <c r="D911" s="793" t="s">
        <v>441</v>
      </c>
      <c r="E911" s="793"/>
      <c r="F911" s="793"/>
      <c r="G911" s="793"/>
      <c r="H911" s="793"/>
      <c r="I911" s="793"/>
      <c r="J911" s="793"/>
      <c r="K911" s="793"/>
      <c r="L911" s="793"/>
      <c r="M911" s="793"/>
      <c r="N911" s="793"/>
      <c r="O911" s="828"/>
      <c r="P911" s="828"/>
      <c r="Q911" s="829"/>
      <c r="R911" s="261"/>
      <c r="S911" s="823"/>
      <c r="T911" s="824"/>
      <c r="U911" s="832"/>
      <c r="V911" s="833"/>
      <c r="W911" s="833"/>
      <c r="X911" s="833"/>
      <c r="Y911" s="834"/>
      <c r="Z911" s="226"/>
      <c r="AA911">
        <v>0</v>
      </c>
    </row>
    <row r="912" spans="2:27" ht="12" customHeight="1">
      <c r="B912" s="4"/>
      <c r="C912" s="263"/>
      <c r="D912" s="793" t="s">
        <v>442</v>
      </c>
      <c r="E912" s="793"/>
      <c r="F912" s="793"/>
      <c r="G912" s="793"/>
      <c r="H912" s="793"/>
      <c r="I912" s="793"/>
      <c r="J912" s="793"/>
      <c r="K912" s="793"/>
      <c r="L912" s="793"/>
      <c r="M912" s="793"/>
      <c r="N912" s="793"/>
      <c r="O912" s="828"/>
      <c r="P912" s="828"/>
      <c r="Q912" s="829"/>
      <c r="R912" s="261"/>
      <c r="S912" s="823"/>
      <c r="T912" s="824"/>
      <c r="U912" s="832"/>
      <c r="V912" s="833"/>
      <c r="W912" s="833"/>
      <c r="X912" s="833"/>
      <c r="Y912" s="834"/>
      <c r="Z912" s="226"/>
      <c r="AA912">
        <v>0</v>
      </c>
    </row>
    <row r="913" spans="2:27" ht="12" customHeight="1">
      <c r="B913" s="4"/>
      <c r="C913" s="240" t="s">
        <v>443</v>
      </c>
      <c r="D913" s="794" t="s">
        <v>444</v>
      </c>
      <c r="E913" s="794"/>
      <c r="F913" s="794"/>
      <c r="G913" s="794"/>
      <c r="H913" s="794"/>
      <c r="I913" s="794"/>
      <c r="J913" s="794"/>
      <c r="K913" s="794"/>
      <c r="L913" s="794"/>
      <c r="M913" s="794"/>
      <c r="N913" s="794"/>
      <c r="O913" s="795">
        <v>129007</v>
      </c>
      <c r="P913" s="795"/>
      <c r="Q913" s="796"/>
      <c r="R913" s="243" t="s">
        <v>381</v>
      </c>
      <c r="S913" s="871">
        <v>68.959999999999994</v>
      </c>
      <c r="T913" s="872"/>
      <c r="U913" s="799">
        <f t="shared" ref="U913" si="75">+ROUND(O913*S913,0)</f>
        <v>8896323</v>
      </c>
      <c r="V913" s="800"/>
      <c r="W913" s="800"/>
      <c r="X913" s="800"/>
      <c r="Y913" s="801"/>
      <c r="Z913" s="226"/>
      <c r="AA913">
        <v>68.959999999999994</v>
      </c>
    </row>
    <row r="914" spans="2:27" ht="12" customHeight="1">
      <c r="B914" s="4"/>
      <c r="C914" s="263"/>
      <c r="D914" s="793" t="s">
        <v>445</v>
      </c>
      <c r="E914" s="793"/>
      <c r="F914" s="793"/>
      <c r="G914" s="793"/>
      <c r="H914" s="793"/>
      <c r="I914" s="793"/>
      <c r="J914" s="793"/>
      <c r="K914" s="793"/>
      <c r="L914" s="793"/>
      <c r="M914" s="793"/>
      <c r="N914" s="793"/>
      <c r="O914" s="828"/>
      <c r="P914" s="828"/>
      <c r="Q914" s="829"/>
      <c r="R914" s="261"/>
      <c r="S914" s="823"/>
      <c r="T914" s="824"/>
      <c r="U914" s="832"/>
      <c r="V914" s="833"/>
      <c r="W914" s="833"/>
      <c r="X914" s="833"/>
      <c r="Y914" s="834"/>
      <c r="Z914" s="226"/>
      <c r="AA914">
        <v>0</v>
      </c>
    </row>
    <row r="915" spans="2:27" ht="12" customHeight="1">
      <c r="B915" s="4"/>
      <c r="C915" s="240" t="s">
        <v>446</v>
      </c>
      <c r="D915" s="794" t="s">
        <v>447</v>
      </c>
      <c r="E915" s="794"/>
      <c r="F915" s="794"/>
      <c r="G915" s="794"/>
      <c r="H915" s="794"/>
      <c r="I915" s="794"/>
      <c r="J915" s="794"/>
      <c r="K915" s="794"/>
      <c r="L915" s="794"/>
      <c r="M915" s="794"/>
      <c r="N915" s="794"/>
      <c r="O915" s="795">
        <v>117657</v>
      </c>
      <c r="P915" s="795"/>
      <c r="Q915" s="796"/>
      <c r="R915" s="238" t="s">
        <v>381</v>
      </c>
      <c r="S915" s="871">
        <v>15.499999999999998</v>
      </c>
      <c r="T915" s="872"/>
      <c r="U915" s="799">
        <f t="shared" ref="U915" si="76">+ROUND(O915*S915,0)</f>
        <v>1823684</v>
      </c>
      <c r="V915" s="800"/>
      <c r="W915" s="800"/>
      <c r="X915" s="800"/>
      <c r="Y915" s="801"/>
      <c r="Z915" s="226"/>
      <c r="AA915">
        <v>15.499999999999998</v>
      </c>
    </row>
    <row r="916" spans="2:27" ht="12" customHeight="1">
      <c r="B916" s="4"/>
      <c r="C916" s="263"/>
      <c r="D916" s="793" t="s">
        <v>449</v>
      </c>
      <c r="E916" s="793"/>
      <c r="F916" s="793"/>
      <c r="G916" s="793"/>
      <c r="H916" s="793"/>
      <c r="I916" s="793"/>
      <c r="J916" s="793"/>
      <c r="K916" s="793"/>
      <c r="L916" s="793"/>
      <c r="M916" s="793"/>
      <c r="N916" s="793"/>
      <c r="O916" s="828"/>
      <c r="P916" s="828"/>
      <c r="Q916" s="829"/>
      <c r="R916" s="261"/>
      <c r="S916" s="823"/>
      <c r="T916" s="824"/>
      <c r="U916" s="832"/>
      <c r="V916" s="833"/>
      <c r="W916" s="833"/>
      <c r="X916" s="833"/>
      <c r="Y916" s="834"/>
      <c r="Z916" s="226"/>
      <c r="AA916">
        <v>0</v>
      </c>
    </row>
    <row r="917" spans="2:27" ht="12" customHeight="1">
      <c r="B917" s="4"/>
      <c r="C917" s="240" t="s">
        <v>450</v>
      </c>
      <c r="D917" s="794" t="s">
        <v>451</v>
      </c>
      <c r="E917" s="794"/>
      <c r="F917" s="794"/>
      <c r="G917" s="794"/>
      <c r="H917" s="794"/>
      <c r="I917" s="794"/>
      <c r="J917" s="794"/>
      <c r="K917" s="794"/>
      <c r="L917" s="794"/>
      <c r="M917" s="794"/>
      <c r="N917" s="794"/>
      <c r="O917" s="795">
        <v>64870</v>
      </c>
      <c r="P917" s="795"/>
      <c r="Q917" s="796"/>
      <c r="R917" s="238" t="s">
        <v>452</v>
      </c>
      <c r="S917" s="797">
        <v>150.67000000000002</v>
      </c>
      <c r="T917" s="798"/>
      <c r="U917" s="799">
        <f t="shared" ref="U917" si="77">+ROUND(O917*S917,0)</f>
        <v>9773963</v>
      </c>
      <c r="V917" s="800"/>
      <c r="W917" s="800"/>
      <c r="X917" s="800"/>
      <c r="Y917" s="801"/>
      <c r="Z917" s="226"/>
      <c r="AA917">
        <v>150.67000000000002</v>
      </c>
    </row>
    <row r="918" spans="2:27" ht="12" customHeight="1">
      <c r="B918" s="4"/>
      <c r="C918" s="263"/>
      <c r="D918" s="793" t="s">
        <v>453</v>
      </c>
      <c r="E918" s="793"/>
      <c r="F918" s="793"/>
      <c r="G918" s="793"/>
      <c r="H918" s="793"/>
      <c r="I918" s="793"/>
      <c r="J918" s="793"/>
      <c r="K918" s="793"/>
      <c r="L918" s="793"/>
      <c r="M918" s="793"/>
      <c r="N918" s="793"/>
      <c r="O918" s="828"/>
      <c r="P918" s="828"/>
      <c r="Q918" s="829"/>
      <c r="R918" s="261"/>
      <c r="S918" s="823"/>
      <c r="T918" s="824"/>
      <c r="U918" s="832"/>
      <c r="V918" s="833"/>
      <c r="W918" s="833"/>
      <c r="X918" s="833"/>
      <c r="Y918" s="834"/>
      <c r="Z918" s="226"/>
      <c r="AA918">
        <v>0</v>
      </c>
    </row>
    <row r="919" spans="2:27" ht="12" customHeight="1">
      <c r="B919" s="4"/>
      <c r="C919" s="263"/>
      <c r="D919" s="793" t="s">
        <v>454</v>
      </c>
      <c r="E919" s="793"/>
      <c r="F919" s="793"/>
      <c r="G919" s="793"/>
      <c r="H919" s="793"/>
      <c r="I919" s="793"/>
      <c r="J919" s="793"/>
      <c r="K919" s="793"/>
      <c r="L919" s="793"/>
      <c r="M919" s="793"/>
      <c r="N919" s="793"/>
      <c r="O919" s="828"/>
      <c r="P919" s="828"/>
      <c r="Q919" s="829"/>
      <c r="R919" s="261"/>
      <c r="S919" s="823"/>
      <c r="T919" s="824"/>
      <c r="U919" s="832"/>
      <c r="V919" s="833"/>
      <c r="W919" s="833"/>
      <c r="X919" s="833"/>
      <c r="Y919" s="834"/>
      <c r="Z919" s="226"/>
      <c r="AA919">
        <v>0</v>
      </c>
    </row>
    <row r="920" spans="2:27" ht="12" customHeight="1">
      <c r="B920" s="4"/>
      <c r="C920" s="240" t="s">
        <v>455</v>
      </c>
      <c r="D920" s="794" t="s">
        <v>456</v>
      </c>
      <c r="E920" s="794"/>
      <c r="F920" s="794"/>
      <c r="G920" s="794"/>
      <c r="H920" s="794"/>
      <c r="I920" s="794"/>
      <c r="J920" s="794"/>
      <c r="K920" s="794"/>
      <c r="L920" s="794"/>
      <c r="M920" s="794"/>
      <c r="N920" s="794"/>
      <c r="O920" s="795">
        <v>1018545</v>
      </c>
      <c r="P920" s="795"/>
      <c r="Q920" s="796"/>
      <c r="R920" s="238" t="s">
        <v>452</v>
      </c>
      <c r="S920" s="797">
        <v>28.000000000000004</v>
      </c>
      <c r="T920" s="798"/>
      <c r="U920" s="799">
        <f t="shared" ref="U920:U921" si="78">+ROUND(O920*S920,0)</f>
        <v>28519260</v>
      </c>
      <c r="V920" s="800"/>
      <c r="W920" s="800"/>
      <c r="X920" s="800"/>
      <c r="Y920" s="801"/>
      <c r="Z920" s="226"/>
      <c r="AA920">
        <v>28.000000000000004</v>
      </c>
    </row>
    <row r="921" spans="2:27" ht="12" customHeight="1">
      <c r="B921" s="4"/>
      <c r="C921" s="240" t="s">
        <v>474</v>
      </c>
      <c r="D921" s="794" t="s">
        <v>475</v>
      </c>
      <c r="E921" s="794"/>
      <c r="F921" s="794"/>
      <c r="G921" s="794"/>
      <c r="H921" s="794"/>
      <c r="I921" s="794"/>
      <c r="J921" s="794"/>
      <c r="K921" s="794"/>
      <c r="L921" s="794"/>
      <c r="M921" s="794"/>
      <c r="N921" s="794"/>
      <c r="O921" s="795">
        <v>630406</v>
      </c>
      <c r="P921" s="795"/>
      <c r="Q921" s="796"/>
      <c r="R921" s="238" t="s">
        <v>396</v>
      </c>
      <c r="S921" s="797">
        <v>2</v>
      </c>
      <c r="T921" s="798"/>
      <c r="U921" s="799">
        <f t="shared" si="78"/>
        <v>1260812</v>
      </c>
      <c r="V921" s="800"/>
      <c r="W921" s="800"/>
      <c r="X921" s="800"/>
      <c r="Y921" s="801"/>
      <c r="Z921" s="226"/>
      <c r="AA921">
        <v>2</v>
      </c>
    </row>
    <row r="922" spans="2:27" ht="12" customHeight="1">
      <c r="B922" s="4"/>
      <c r="C922" s="263"/>
      <c r="D922" s="793" t="s">
        <v>492</v>
      </c>
      <c r="E922" s="793"/>
      <c r="F922" s="793"/>
      <c r="G922" s="793"/>
      <c r="H922" s="793"/>
      <c r="I922" s="793"/>
      <c r="J922" s="793"/>
      <c r="K922" s="793"/>
      <c r="L922" s="793"/>
      <c r="M922" s="793"/>
      <c r="N922" s="793"/>
      <c r="O922" s="828"/>
      <c r="P922" s="828"/>
      <c r="Q922" s="829"/>
      <c r="R922" s="261"/>
      <c r="S922" s="823"/>
      <c r="T922" s="824"/>
      <c r="U922" s="832"/>
      <c r="V922" s="833"/>
      <c r="W922" s="833"/>
      <c r="X922" s="833"/>
      <c r="Y922" s="834"/>
      <c r="Z922" s="226"/>
      <c r="AA922">
        <v>0</v>
      </c>
    </row>
    <row r="923" spans="2:27" ht="12" customHeight="1">
      <c r="B923" s="4"/>
      <c r="C923" s="240" t="s">
        <v>493</v>
      </c>
      <c r="D923" s="794" t="s">
        <v>494</v>
      </c>
      <c r="E923" s="794"/>
      <c r="F923" s="794"/>
      <c r="G923" s="794"/>
      <c r="H923" s="794"/>
      <c r="I923" s="794"/>
      <c r="J923" s="794"/>
      <c r="K923" s="794"/>
      <c r="L923" s="794"/>
      <c r="M923" s="794"/>
      <c r="N923" s="794"/>
      <c r="O923" s="795">
        <v>376335</v>
      </c>
      <c r="P923" s="795"/>
      <c r="Q923" s="796"/>
      <c r="R923" s="234" t="s">
        <v>396</v>
      </c>
      <c r="S923" s="797">
        <v>2</v>
      </c>
      <c r="T923" s="798"/>
      <c r="U923" s="799">
        <f t="shared" ref="U923" si="79">+ROUND(O923*S923,0)</f>
        <v>752670</v>
      </c>
      <c r="V923" s="800"/>
      <c r="W923" s="800"/>
      <c r="X923" s="800"/>
      <c r="Y923" s="801"/>
      <c r="Z923" s="226"/>
      <c r="AA923">
        <v>2</v>
      </c>
    </row>
    <row r="924" spans="2:27" ht="12" customHeight="1">
      <c r="B924" s="263" t="s">
        <v>495</v>
      </c>
      <c r="C924" s="263"/>
      <c r="D924" s="793" t="s">
        <v>496</v>
      </c>
      <c r="E924" s="793"/>
      <c r="F924" s="793"/>
      <c r="G924" s="793"/>
      <c r="H924" s="793"/>
      <c r="I924" s="793"/>
      <c r="J924" s="793"/>
      <c r="K924" s="793"/>
      <c r="L924" s="793"/>
      <c r="M924" s="793"/>
      <c r="N924" s="793"/>
      <c r="O924" s="821"/>
      <c r="P924" s="821"/>
      <c r="Q924" s="821"/>
      <c r="R924" s="261"/>
      <c r="S924" s="823"/>
      <c r="T924" s="824"/>
      <c r="U924" s="839"/>
      <c r="V924" s="839"/>
      <c r="W924" s="839"/>
      <c r="X924" s="839"/>
      <c r="Y924" s="839"/>
      <c r="Z924" s="226"/>
      <c r="AA924">
        <v>0</v>
      </c>
    </row>
    <row r="925" spans="2:27" ht="30" customHeight="1">
      <c r="B925" s="241" t="s">
        <v>497</v>
      </c>
      <c r="C925" s="241" t="s">
        <v>498</v>
      </c>
      <c r="D925" s="840" t="s">
        <v>499</v>
      </c>
      <c r="E925" s="840"/>
      <c r="F925" s="840"/>
      <c r="G925" s="840"/>
      <c r="H925" s="840"/>
      <c r="I925" s="840"/>
      <c r="J925" s="840"/>
      <c r="K925" s="840"/>
      <c r="L925" s="840"/>
      <c r="M925" s="840"/>
      <c r="N925" s="840"/>
      <c r="O925" s="795">
        <v>25850</v>
      </c>
      <c r="P925" s="795"/>
      <c r="Q925" s="795"/>
      <c r="R925" s="234" t="s">
        <v>500</v>
      </c>
      <c r="S925" s="797">
        <v>2.35</v>
      </c>
      <c r="T925" s="798"/>
      <c r="U925" s="842">
        <f t="shared" ref="U925:U965" si="80">+ROUND(O925*S925,0)</f>
        <v>60748</v>
      </c>
      <c r="V925" s="842"/>
      <c r="W925" s="842"/>
      <c r="X925" s="842"/>
      <c r="Y925" s="842"/>
      <c r="Z925" s="226"/>
      <c r="AA925">
        <v>2.35</v>
      </c>
    </row>
    <row r="926" spans="2:27" ht="30" customHeight="1">
      <c r="B926" s="241" t="s">
        <v>501</v>
      </c>
      <c r="C926" s="241" t="s">
        <v>502</v>
      </c>
      <c r="D926" s="840" t="s">
        <v>503</v>
      </c>
      <c r="E926" s="840"/>
      <c r="F926" s="840"/>
      <c r="G926" s="840"/>
      <c r="H926" s="840"/>
      <c r="I926" s="840"/>
      <c r="J926" s="840"/>
      <c r="K926" s="840"/>
      <c r="L926" s="840"/>
      <c r="M926" s="840"/>
      <c r="N926" s="840"/>
      <c r="O926" s="795">
        <v>5700</v>
      </c>
      <c r="P926" s="795"/>
      <c r="Q926" s="795"/>
      <c r="R926" s="234" t="s">
        <v>504</v>
      </c>
      <c r="S926" s="797">
        <v>12.740000000000002</v>
      </c>
      <c r="T926" s="798"/>
      <c r="U926" s="842">
        <f t="shared" si="80"/>
        <v>72618</v>
      </c>
      <c r="V926" s="842"/>
      <c r="W926" s="842"/>
      <c r="X926" s="842"/>
      <c r="Y926" s="842"/>
      <c r="Z926" s="226"/>
      <c r="AA926">
        <v>12.740000000000002</v>
      </c>
    </row>
    <row r="927" spans="2:27" ht="30" customHeight="1">
      <c r="B927" s="241" t="s">
        <v>505</v>
      </c>
      <c r="C927" s="241" t="s">
        <v>506</v>
      </c>
      <c r="D927" s="840" t="s">
        <v>507</v>
      </c>
      <c r="E927" s="840"/>
      <c r="F927" s="840"/>
      <c r="G927" s="840"/>
      <c r="H927" s="840"/>
      <c r="I927" s="840"/>
      <c r="J927" s="840"/>
      <c r="K927" s="840"/>
      <c r="L927" s="840"/>
      <c r="M927" s="840"/>
      <c r="N927" s="840"/>
      <c r="O927" s="795">
        <v>35900</v>
      </c>
      <c r="P927" s="795"/>
      <c r="Q927" s="795"/>
      <c r="R927" s="234" t="s">
        <v>504</v>
      </c>
      <c r="S927" s="797">
        <v>1</v>
      </c>
      <c r="T927" s="798"/>
      <c r="U927" s="842">
        <f t="shared" si="80"/>
        <v>35900</v>
      </c>
      <c r="V927" s="842"/>
      <c r="W927" s="842"/>
      <c r="X927" s="842"/>
      <c r="Y927" s="842"/>
      <c r="Z927" s="226"/>
      <c r="AA927">
        <v>1</v>
      </c>
    </row>
    <row r="928" spans="2:27" ht="30" customHeight="1">
      <c r="B928" s="241" t="s">
        <v>508</v>
      </c>
      <c r="C928" s="241" t="s">
        <v>509</v>
      </c>
      <c r="D928" s="840" t="s">
        <v>510</v>
      </c>
      <c r="E928" s="840"/>
      <c r="F928" s="840"/>
      <c r="G928" s="840"/>
      <c r="H928" s="840"/>
      <c r="I928" s="840"/>
      <c r="J928" s="840"/>
      <c r="K928" s="840"/>
      <c r="L928" s="840"/>
      <c r="M928" s="840"/>
      <c r="N928" s="840"/>
      <c r="O928" s="795">
        <v>60900</v>
      </c>
      <c r="P928" s="795"/>
      <c r="Q928" s="795"/>
      <c r="R928" s="234" t="s">
        <v>504</v>
      </c>
      <c r="S928" s="797">
        <v>1</v>
      </c>
      <c r="T928" s="798"/>
      <c r="U928" s="842">
        <f t="shared" si="80"/>
        <v>60900</v>
      </c>
      <c r="V928" s="842"/>
      <c r="W928" s="842"/>
      <c r="X928" s="842"/>
      <c r="Y928" s="842"/>
      <c r="Z928" s="226"/>
      <c r="AA928">
        <v>1</v>
      </c>
    </row>
    <row r="929" spans="2:27" ht="37.5" customHeight="1">
      <c r="B929" s="241" t="s">
        <v>511</v>
      </c>
      <c r="C929" s="241" t="s">
        <v>512</v>
      </c>
      <c r="D929" s="840" t="s">
        <v>513</v>
      </c>
      <c r="E929" s="840"/>
      <c r="F929" s="840"/>
      <c r="G929" s="840"/>
      <c r="H929" s="840"/>
      <c r="I929" s="840"/>
      <c r="J929" s="840"/>
      <c r="K929" s="840"/>
      <c r="L929" s="840"/>
      <c r="M929" s="840"/>
      <c r="N929" s="840"/>
      <c r="O929" s="795">
        <v>294109</v>
      </c>
      <c r="P929" s="795"/>
      <c r="Q929" s="795"/>
      <c r="R929" s="234" t="s">
        <v>504</v>
      </c>
      <c r="S929" s="797">
        <v>1</v>
      </c>
      <c r="T929" s="798"/>
      <c r="U929" s="842">
        <f t="shared" si="80"/>
        <v>294109</v>
      </c>
      <c r="V929" s="842"/>
      <c r="W929" s="842"/>
      <c r="X929" s="842"/>
      <c r="Y929" s="842"/>
      <c r="Z929" s="226"/>
      <c r="AA929">
        <v>1</v>
      </c>
    </row>
    <row r="930" spans="2:27" ht="30" customHeight="1">
      <c r="B930" s="241" t="s">
        <v>516</v>
      </c>
      <c r="C930" s="241" t="s">
        <v>575</v>
      </c>
      <c r="D930" s="840" t="s">
        <v>586</v>
      </c>
      <c r="E930" s="840"/>
      <c r="F930" s="840"/>
      <c r="G930" s="840"/>
      <c r="H930" s="840"/>
      <c r="I930" s="840"/>
      <c r="J930" s="840"/>
      <c r="K930" s="840"/>
      <c r="L930" s="840"/>
      <c r="M930" s="840"/>
      <c r="N930" s="840"/>
      <c r="O930" s="795">
        <v>18000</v>
      </c>
      <c r="P930" s="795"/>
      <c r="Q930" s="795"/>
      <c r="R930" s="234" t="s">
        <v>500</v>
      </c>
      <c r="S930" s="797">
        <v>4.0100000000000007</v>
      </c>
      <c r="T930" s="798"/>
      <c r="U930" s="842">
        <f t="shared" si="80"/>
        <v>72180</v>
      </c>
      <c r="V930" s="842"/>
      <c r="W930" s="842"/>
      <c r="X930" s="842"/>
      <c r="Y930" s="842"/>
      <c r="Z930" s="226"/>
      <c r="AA930">
        <v>4.0100000000000007</v>
      </c>
    </row>
    <row r="931" spans="2:27" ht="38.25" customHeight="1">
      <c r="B931" s="241" t="s">
        <v>517</v>
      </c>
      <c r="C931" s="241" t="s">
        <v>576</v>
      </c>
      <c r="D931" s="840" t="s">
        <v>587</v>
      </c>
      <c r="E931" s="840"/>
      <c r="F931" s="840"/>
      <c r="G931" s="840"/>
      <c r="H931" s="840"/>
      <c r="I931" s="840"/>
      <c r="J931" s="840"/>
      <c r="K931" s="840"/>
      <c r="L931" s="840"/>
      <c r="M931" s="840"/>
      <c r="N931" s="840"/>
      <c r="O931" s="795">
        <v>940000</v>
      </c>
      <c r="P931" s="795"/>
      <c r="Q931" s="795"/>
      <c r="R931" s="234" t="s">
        <v>504</v>
      </c>
      <c r="S931" s="797">
        <v>1</v>
      </c>
      <c r="T931" s="798"/>
      <c r="U931" s="842">
        <f t="shared" si="80"/>
        <v>940000</v>
      </c>
      <c r="V931" s="842"/>
      <c r="W931" s="842"/>
      <c r="X931" s="842"/>
      <c r="Y931" s="842"/>
      <c r="Z931" s="226"/>
      <c r="AA931">
        <v>1</v>
      </c>
    </row>
    <row r="932" spans="2:27" ht="40.5" customHeight="1">
      <c r="B932" s="241" t="s">
        <v>518</v>
      </c>
      <c r="C932" s="241" t="s">
        <v>577</v>
      </c>
      <c r="D932" s="840" t="s">
        <v>588</v>
      </c>
      <c r="E932" s="840"/>
      <c r="F932" s="840"/>
      <c r="G932" s="840"/>
      <c r="H932" s="840"/>
      <c r="I932" s="840"/>
      <c r="J932" s="840"/>
      <c r="K932" s="840"/>
      <c r="L932" s="840"/>
      <c r="M932" s="840"/>
      <c r="N932" s="840"/>
      <c r="O932" s="795">
        <v>12000</v>
      </c>
      <c r="P932" s="795"/>
      <c r="Q932" s="795"/>
      <c r="R932" s="234" t="s">
        <v>616</v>
      </c>
      <c r="S932" s="797">
        <v>2.35</v>
      </c>
      <c r="T932" s="798"/>
      <c r="U932" s="842">
        <f t="shared" si="80"/>
        <v>28200</v>
      </c>
      <c r="V932" s="842"/>
      <c r="W932" s="842"/>
      <c r="X932" s="842"/>
      <c r="Y932" s="842"/>
      <c r="Z932" s="226"/>
      <c r="AA932">
        <v>2.35</v>
      </c>
    </row>
    <row r="933" spans="2:27" ht="30" customHeight="1">
      <c r="B933" s="241" t="s">
        <v>519</v>
      </c>
      <c r="C933" s="241" t="s">
        <v>578</v>
      </c>
      <c r="D933" s="840" t="s">
        <v>589</v>
      </c>
      <c r="E933" s="840"/>
      <c r="F933" s="840"/>
      <c r="G933" s="840"/>
      <c r="H933" s="840"/>
      <c r="I933" s="840"/>
      <c r="J933" s="840"/>
      <c r="K933" s="840"/>
      <c r="L933" s="840"/>
      <c r="M933" s="840"/>
      <c r="N933" s="840"/>
      <c r="O933" s="795">
        <v>211235</v>
      </c>
      <c r="P933" s="795"/>
      <c r="Q933" s="795"/>
      <c r="R933" s="234" t="s">
        <v>504</v>
      </c>
      <c r="S933" s="797">
        <v>1</v>
      </c>
      <c r="T933" s="798"/>
      <c r="U933" s="842">
        <f t="shared" si="80"/>
        <v>211235</v>
      </c>
      <c r="V933" s="842"/>
      <c r="W933" s="842"/>
      <c r="X933" s="842"/>
      <c r="Y933" s="842"/>
      <c r="Z933" s="226"/>
      <c r="AA933">
        <v>1</v>
      </c>
    </row>
    <row r="934" spans="2:27" ht="30" customHeight="1">
      <c r="B934" s="241" t="s">
        <v>520</v>
      </c>
      <c r="C934" s="241" t="s">
        <v>579</v>
      </c>
      <c r="D934" s="840" t="s">
        <v>590</v>
      </c>
      <c r="E934" s="840"/>
      <c r="F934" s="840"/>
      <c r="G934" s="840"/>
      <c r="H934" s="840"/>
      <c r="I934" s="840"/>
      <c r="J934" s="840"/>
      <c r="K934" s="840"/>
      <c r="L934" s="840"/>
      <c r="M934" s="840"/>
      <c r="N934" s="840"/>
      <c r="O934" s="795">
        <v>21300</v>
      </c>
      <c r="P934" s="795"/>
      <c r="Q934" s="795"/>
      <c r="R934" s="234" t="s">
        <v>504</v>
      </c>
      <c r="S934" s="797">
        <v>8</v>
      </c>
      <c r="T934" s="798"/>
      <c r="U934" s="842">
        <f t="shared" si="80"/>
        <v>170400</v>
      </c>
      <c r="V934" s="842"/>
      <c r="W934" s="842"/>
      <c r="X934" s="842"/>
      <c r="Y934" s="842"/>
      <c r="Z934" s="226"/>
      <c r="AA934">
        <v>8</v>
      </c>
    </row>
    <row r="935" spans="2:27" ht="30" customHeight="1">
      <c r="B935" s="241" t="s">
        <v>521</v>
      </c>
      <c r="C935" s="241" t="s">
        <v>580</v>
      </c>
      <c r="D935" s="840" t="s">
        <v>591</v>
      </c>
      <c r="E935" s="840"/>
      <c r="F935" s="840"/>
      <c r="G935" s="840"/>
      <c r="H935" s="840"/>
      <c r="I935" s="840"/>
      <c r="J935" s="840"/>
      <c r="K935" s="840"/>
      <c r="L935" s="840"/>
      <c r="M935" s="840"/>
      <c r="N935" s="840"/>
      <c r="O935" s="795">
        <v>65000</v>
      </c>
      <c r="P935" s="795"/>
      <c r="Q935" s="795"/>
      <c r="R935" s="234" t="s">
        <v>504</v>
      </c>
      <c r="S935" s="797">
        <v>1</v>
      </c>
      <c r="T935" s="798"/>
      <c r="U935" s="842">
        <f t="shared" si="80"/>
        <v>65000</v>
      </c>
      <c r="V935" s="842"/>
      <c r="W935" s="842"/>
      <c r="X935" s="842"/>
      <c r="Y935" s="842"/>
      <c r="Z935" s="226"/>
      <c r="AA935">
        <v>1</v>
      </c>
    </row>
    <row r="936" spans="2:27" ht="30" customHeight="1">
      <c r="B936" s="241" t="s">
        <v>522</v>
      </c>
      <c r="C936" s="241" t="s">
        <v>581</v>
      </c>
      <c r="D936" s="840" t="s">
        <v>592</v>
      </c>
      <c r="E936" s="840"/>
      <c r="F936" s="840"/>
      <c r="G936" s="840"/>
      <c r="H936" s="840"/>
      <c r="I936" s="840"/>
      <c r="J936" s="840"/>
      <c r="K936" s="840"/>
      <c r="L936" s="840"/>
      <c r="M936" s="840"/>
      <c r="N936" s="840"/>
      <c r="O936" s="795">
        <v>1200</v>
      </c>
      <c r="P936" s="795"/>
      <c r="Q936" s="795"/>
      <c r="R936" s="234" t="s">
        <v>504</v>
      </c>
      <c r="S936" s="797">
        <v>860</v>
      </c>
      <c r="T936" s="798"/>
      <c r="U936" s="842">
        <f t="shared" si="80"/>
        <v>1032000</v>
      </c>
      <c r="V936" s="842"/>
      <c r="W936" s="842"/>
      <c r="X936" s="842"/>
      <c r="Y936" s="842"/>
      <c r="Z936" s="226"/>
      <c r="AA936">
        <v>860</v>
      </c>
    </row>
    <row r="937" spans="2:27" ht="30" customHeight="1">
      <c r="B937" s="241" t="s">
        <v>523</v>
      </c>
      <c r="C937" s="241" t="s">
        <v>582</v>
      </c>
      <c r="D937" s="840" t="s">
        <v>593</v>
      </c>
      <c r="E937" s="840"/>
      <c r="F937" s="840"/>
      <c r="G937" s="840"/>
      <c r="H937" s="840"/>
      <c r="I937" s="840"/>
      <c r="J937" s="840"/>
      <c r="K937" s="840"/>
      <c r="L937" s="840"/>
      <c r="M937" s="840"/>
      <c r="N937" s="840"/>
      <c r="O937" s="795">
        <v>12900</v>
      </c>
      <c r="P937" s="795"/>
      <c r="Q937" s="795"/>
      <c r="R937" s="234" t="s">
        <v>504</v>
      </c>
      <c r="S937" s="797">
        <v>6</v>
      </c>
      <c r="T937" s="798"/>
      <c r="U937" s="842">
        <f t="shared" si="80"/>
        <v>77400</v>
      </c>
      <c r="V937" s="842"/>
      <c r="W937" s="842"/>
      <c r="X937" s="842"/>
      <c r="Y937" s="842"/>
      <c r="Z937" s="226"/>
      <c r="AA937">
        <v>6</v>
      </c>
    </row>
    <row r="938" spans="2:27" ht="53.25" customHeight="1">
      <c r="B938" s="241" t="s">
        <v>524</v>
      </c>
      <c r="C938" s="241" t="s">
        <v>583</v>
      </c>
      <c r="D938" s="840" t="s">
        <v>594</v>
      </c>
      <c r="E938" s="840"/>
      <c r="F938" s="840"/>
      <c r="G938" s="840"/>
      <c r="H938" s="840"/>
      <c r="I938" s="840"/>
      <c r="J938" s="840"/>
      <c r="K938" s="840"/>
      <c r="L938" s="840"/>
      <c r="M938" s="840"/>
      <c r="N938" s="840"/>
      <c r="O938" s="795">
        <v>8700</v>
      </c>
      <c r="P938" s="795"/>
      <c r="Q938" s="795"/>
      <c r="R938" s="234" t="s">
        <v>500</v>
      </c>
      <c r="S938" s="797">
        <v>0.21</v>
      </c>
      <c r="T938" s="798"/>
      <c r="U938" s="842">
        <f t="shared" si="80"/>
        <v>1827</v>
      </c>
      <c r="V938" s="842"/>
      <c r="W938" s="842"/>
      <c r="X938" s="842"/>
      <c r="Y938" s="842"/>
      <c r="Z938" s="226"/>
      <c r="AA938">
        <v>0.21</v>
      </c>
    </row>
    <row r="939" spans="2:27" ht="30" customHeight="1">
      <c r="B939" s="241" t="s">
        <v>525</v>
      </c>
      <c r="C939" s="241"/>
      <c r="D939" s="840" t="s">
        <v>595</v>
      </c>
      <c r="E939" s="840"/>
      <c r="F939" s="840"/>
      <c r="G939" s="840"/>
      <c r="H939" s="840"/>
      <c r="I939" s="840"/>
      <c r="J939" s="840"/>
      <c r="K939" s="840"/>
      <c r="L939" s="840"/>
      <c r="M939" s="840"/>
      <c r="N939" s="840"/>
      <c r="O939" s="795">
        <v>79990</v>
      </c>
      <c r="P939" s="795"/>
      <c r="Q939" s="795"/>
      <c r="R939" s="234" t="s">
        <v>504</v>
      </c>
      <c r="S939" s="797">
        <v>1</v>
      </c>
      <c r="T939" s="798"/>
      <c r="U939" s="842">
        <f t="shared" si="80"/>
        <v>79990</v>
      </c>
      <c r="V939" s="842"/>
      <c r="W939" s="842"/>
      <c r="X939" s="842"/>
      <c r="Y939" s="842"/>
      <c r="Z939" s="226"/>
      <c r="AA939">
        <v>1</v>
      </c>
    </row>
    <row r="940" spans="2:27" ht="30" customHeight="1">
      <c r="B940" s="241" t="s">
        <v>526</v>
      </c>
      <c r="C940" s="241" t="s">
        <v>584</v>
      </c>
      <c r="D940" s="840" t="s">
        <v>596</v>
      </c>
      <c r="E940" s="840"/>
      <c r="F940" s="840"/>
      <c r="G940" s="840"/>
      <c r="H940" s="840"/>
      <c r="I940" s="840"/>
      <c r="J940" s="840"/>
      <c r="K940" s="840"/>
      <c r="L940" s="840"/>
      <c r="M940" s="840"/>
      <c r="N940" s="840"/>
      <c r="O940" s="795">
        <v>1035300</v>
      </c>
      <c r="P940" s="795"/>
      <c r="Q940" s="795"/>
      <c r="R940" s="264" t="s">
        <v>617</v>
      </c>
      <c r="S940" s="797">
        <v>2</v>
      </c>
      <c r="T940" s="798"/>
      <c r="U940" s="842">
        <f t="shared" si="80"/>
        <v>2070600</v>
      </c>
      <c r="V940" s="842"/>
      <c r="W940" s="842"/>
      <c r="X940" s="842"/>
      <c r="Y940" s="842"/>
      <c r="Z940" s="226"/>
      <c r="AA940">
        <v>2</v>
      </c>
    </row>
    <row r="941" spans="2:27" ht="30" customHeight="1">
      <c r="B941" s="241" t="s">
        <v>527</v>
      </c>
      <c r="C941" s="241" t="s">
        <v>585</v>
      </c>
      <c r="D941" s="840" t="s">
        <v>597</v>
      </c>
      <c r="E941" s="840"/>
      <c r="F941" s="840"/>
      <c r="G941" s="840"/>
      <c r="H941" s="840"/>
      <c r="I941" s="840"/>
      <c r="J941" s="840"/>
      <c r="K941" s="840"/>
      <c r="L941" s="840"/>
      <c r="M941" s="840"/>
      <c r="N941" s="840"/>
      <c r="O941" s="795">
        <v>18900</v>
      </c>
      <c r="P941" s="795"/>
      <c r="Q941" s="795"/>
      <c r="R941" s="234" t="s">
        <v>618</v>
      </c>
      <c r="S941" s="797">
        <v>1</v>
      </c>
      <c r="T941" s="798"/>
      <c r="U941" s="842">
        <f t="shared" si="80"/>
        <v>18900</v>
      </c>
      <c r="V941" s="842"/>
      <c r="W941" s="842"/>
      <c r="X941" s="842"/>
      <c r="Y941" s="842"/>
      <c r="Z941" s="226"/>
      <c r="AA941">
        <v>1</v>
      </c>
    </row>
    <row r="942" spans="2:27" ht="12" customHeight="1">
      <c r="B942" s="241" t="s">
        <v>528</v>
      </c>
      <c r="C942" s="265">
        <v>11712</v>
      </c>
      <c r="D942" s="794" t="s">
        <v>598</v>
      </c>
      <c r="E942" s="794"/>
      <c r="F942" s="794"/>
      <c r="G942" s="794"/>
      <c r="H942" s="794"/>
      <c r="I942" s="794"/>
      <c r="J942" s="794"/>
      <c r="K942" s="794"/>
      <c r="L942" s="794"/>
      <c r="M942" s="794"/>
      <c r="N942" s="794"/>
      <c r="O942" s="795">
        <v>15245.42</v>
      </c>
      <c r="P942" s="795"/>
      <c r="Q942" s="795"/>
      <c r="R942" s="234" t="s">
        <v>339</v>
      </c>
      <c r="S942" s="797">
        <v>368.53</v>
      </c>
      <c r="T942" s="798"/>
      <c r="U942" s="842">
        <f t="shared" si="80"/>
        <v>5618395</v>
      </c>
      <c r="V942" s="842"/>
      <c r="W942" s="842"/>
      <c r="X942" s="842"/>
      <c r="Y942" s="842"/>
      <c r="Z942" s="226"/>
      <c r="AA942">
        <v>368.53</v>
      </c>
    </row>
    <row r="943" spans="2:27" ht="12" customHeight="1">
      <c r="B943" s="241" t="s">
        <v>529</v>
      </c>
      <c r="C943" s="265">
        <v>10536</v>
      </c>
      <c r="D943" s="794" t="s">
        <v>599</v>
      </c>
      <c r="E943" s="794"/>
      <c r="F943" s="794"/>
      <c r="G943" s="794"/>
      <c r="H943" s="794"/>
      <c r="I943" s="794"/>
      <c r="J943" s="794"/>
      <c r="K943" s="794"/>
      <c r="L943" s="794"/>
      <c r="M943" s="794"/>
      <c r="N943" s="794"/>
      <c r="O943" s="795">
        <v>61402.94</v>
      </c>
      <c r="P943" s="795"/>
      <c r="Q943" s="795"/>
      <c r="R943" s="234" t="s">
        <v>619</v>
      </c>
      <c r="S943" s="797">
        <v>27.8</v>
      </c>
      <c r="T943" s="798"/>
      <c r="U943" s="842">
        <f t="shared" si="80"/>
        <v>1707002</v>
      </c>
      <c r="V943" s="842"/>
      <c r="W943" s="842"/>
      <c r="X943" s="842"/>
      <c r="Y943" s="842"/>
      <c r="Z943" s="226"/>
      <c r="AA943">
        <v>27.8</v>
      </c>
    </row>
    <row r="944" spans="2:27" ht="12" customHeight="1">
      <c r="B944" s="241" t="s">
        <v>530</v>
      </c>
      <c r="C944" s="265">
        <v>14684</v>
      </c>
      <c r="D944" s="794" t="s">
        <v>600</v>
      </c>
      <c r="E944" s="794"/>
      <c r="F944" s="794"/>
      <c r="G944" s="794"/>
      <c r="H944" s="794"/>
      <c r="I944" s="794"/>
      <c r="J944" s="794"/>
      <c r="K944" s="794"/>
      <c r="L944" s="794"/>
      <c r="M944" s="794"/>
      <c r="N944" s="794"/>
      <c r="O944" s="795">
        <v>456583.48</v>
      </c>
      <c r="P944" s="795"/>
      <c r="Q944" s="795"/>
      <c r="R944" s="234" t="s">
        <v>504</v>
      </c>
      <c r="S944" s="797">
        <v>1</v>
      </c>
      <c r="T944" s="798"/>
      <c r="U944" s="842">
        <f t="shared" si="80"/>
        <v>456583</v>
      </c>
      <c r="V944" s="842"/>
      <c r="W944" s="842"/>
      <c r="X944" s="842"/>
      <c r="Y944" s="842"/>
      <c r="Z944" s="226"/>
      <c r="AA944">
        <v>1</v>
      </c>
    </row>
    <row r="945" spans="2:27" ht="12" customHeight="1">
      <c r="B945" s="241" t="s">
        <v>532</v>
      </c>
      <c r="C945" s="265">
        <v>12506</v>
      </c>
      <c r="D945" s="794" t="s">
        <v>602</v>
      </c>
      <c r="E945" s="794"/>
      <c r="F945" s="794"/>
      <c r="G945" s="794"/>
      <c r="H945" s="794"/>
      <c r="I945" s="794"/>
      <c r="J945" s="794"/>
      <c r="K945" s="794"/>
      <c r="L945" s="794"/>
      <c r="M945" s="794"/>
      <c r="N945" s="794"/>
      <c r="O945" s="795">
        <v>906.76</v>
      </c>
      <c r="P945" s="795"/>
      <c r="Q945" s="795"/>
      <c r="R945" s="234" t="s">
        <v>339</v>
      </c>
      <c r="S945" s="797">
        <v>19.010000000000002</v>
      </c>
      <c r="T945" s="798"/>
      <c r="U945" s="842">
        <f t="shared" si="80"/>
        <v>17238</v>
      </c>
      <c r="V945" s="842"/>
      <c r="W945" s="842"/>
      <c r="X945" s="842"/>
      <c r="Y945" s="842"/>
      <c r="Z945" s="226"/>
      <c r="AA945">
        <v>19.010000000000002</v>
      </c>
    </row>
    <row r="946" spans="2:27" ht="12" customHeight="1">
      <c r="B946" s="241" t="s">
        <v>533</v>
      </c>
      <c r="C946" s="265">
        <v>10093</v>
      </c>
      <c r="D946" s="794" t="s">
        <v>603</v>
      </c>
      <c r="E946" s="794"/>
      <c r="F946" s="794"/>
      <c r="G946" s="794"/>
      <c r="H946" s="794"/>
      <c r="I946" s="794"/>
      <c r="J946" s="794"/>
      <c r="K946" s="794"/>
      <c r="L946" s="794"/>
      <c r="M946" s="794"/>
      <c r="N946" s="794"/>
      <c r="O946" s="795">
        <v>50023.64</v>
      </c>
      <c r="P946" s="795"/>
      <c r="Q946" s="795"/>
      <c r="R946" s="234" t="s">
        <v>620</v>
      </c>
      <c r="S946" s="797">
        <v>56.15</v>
      </c>
      <c r="T946" s="798"/>
      <c r="U946" s="842">
        <f t="shared" si="80"/>
        <v>2808827</v>
      </c>
      <c r="V946" s="842"/>
      <c r="W946" s="842"/>
      <c r="X946" s="842"/>
      <c r="Y946" s="842"/>
      <c r="Z946" s="226"/>
      <c r="AA946">
        <v>56.15</v>
      </c>
    </row>
    <row r="947" spans="2:27" ht="12" customHeight="1">
      <c r="B947" s="241" t="s">
        <v>534</v>
      </c>
      <c r="C947" s="265">
        <v>10415</v>
      </c>
      <c r="D947" s="794" t="s">
        <v>604</v>
      </c>
      <c r="E947" s="794"/>
      <c r="F947" s="794"/>
      <c r="G947" s="794"/>
      <c r="H947" s="794"/>
      <c r="I947" s="794"/>
      <c r="J947" s="794"/>
      <c r="K947" s="794"/>
      <c r="L947" s="794"/>
      <c r="M947" s="794"/>
      <c r="N947" s="794"/>
      <c r="O947" s="795">
        <v>5505.59</v>
      </c>
      <c r="P947" s="795"/>
      <c r="Q947" s="795"/>
      <c r="R947" s="234" t="s">
        <v>339</v>
      </c>
      <c r="S947" s="797">
        <v>30.83</v>
      </c>
      <c r="T947" s="798"/>
      <c r="U947" s="842">
        <f t="shared" si="80"/>
        <v>169737</v>
      </c>
      <c r="V947" s="842"/>
      <c r="W947" s="842"/>
      <c r="X947" s="842"/>
      <c r="Y947" s="842"/>
      <c r="Z947" s="226"/>
      <c r="AA947">
        <v>30.83</v>
      </c>
    </row>
    <row r="948" spans="2:27" ht="12" customHeight="1">
      <c r="B948" s="241" t="s">
        <v>535</v>
      </c>
      <c r="C948" s="265">
        <v>10344</v>
      </c>
      <c r="D948" s="794" t="s">
        <v>605</v>
      </c>
      <c r="E948" s="794"/>
      <c r="F948" s="794"/>
      <c r="G948" s="794"/>
      <c r="H948" s="794"/>
      <c r="I948" s="794"/>
      <c r="J948" s="794"/>
      <c r="K948" s="794"/>
      <c r="L948" s="794"/>
      <c r="M948" s="794"/>
      <c r="N948" s="794"/>
      <c r="O948" s="795">
        <v>285098.53000000003</v>
      </c>
      <c r="P948" s="795"/>
      <c r="Q948" s="795"/>
      <c r="R948" s="234" t="s">
        <v>621</v>
      </c>
      <c r="S948" s="797">
        <v>1</v>
      </c>
      <c r="T948" s="798"/>
      <c r="U948" s="842">
        <f t="shared" si="80"/>
        <v>285099</v>
      </c>
      <c r="V948" s="842"/>
      <c r="W948" s="842"/>
      <c r="X948" s="842"/>
      <c r="Y948" s="842"/>
      <c r="Z948" s="226"/>
      <c r="AA948">
        <v>1</v>
      </c>
    </row>
    <row r="949" spans="2:27" ht="12" customHeight="1">
      <c r="B949" s="241" t="s">
        <v>537</v>
      </c>
      <c r="C949" s="265">
        <v>10250</v>
      </c>
      <c r="D949" s="794" t="s">
        <v>607</v>
      </c>
      <c r="E949" s="794"/>
      <c r="F949" s="794"/>
      <c r="G949" s="794"/>
      <c r="H949" s="794"/>
      <c r="I949" s="794"/>
      <c r="J949" s="794"/>
      <c r="K949" s="794"/>
      <c r="L949" s="794"/>
      <c r="M949" s="794"/>
      <c r="N949" s="794"/>
      <c r="O949" s="795">
        <v>590067.14</v>
      </c>
      <c r="P949" s="795"/>
      <c r="Q949" s="795"/>
      <c r="R949" s="234" t="s">
        <v>504</v>
      </c>
      <c r="S949" s="797">
        <v>2</v>
      </c>
      <c r="T949" s="798"/>
      <c r="U949" s="842">
        <f t="shared" si="80"/>
        <v>1180134</v>
      </c>
      <c r="V949" s="842"/>
      <c r="W949" s="842"/>
      <c r="X949" s="842"/>
      <c r="Y949" s="842"/>
      <c r="Z949" s="226"/>
      <c r="AA949">
        <v>2</v>
      </c>
    </row>
    <row r="950" spans="2:27" ht="12" customHeight="1">
      <c r="B950" s="241" t="s">
        <v>538</v>
      </c>
      <c r="C950" s="265">
        <v>10301</v>
      </c>
      <c r="D950" s="794" t="s">
        <v>608</v>
      </c>
      <c r="E950" s="794"/>
      <c r="F950" s="794"/>
      <c r="G950" s="794"/>
      <c r="H950" s="794"/>
      <c r="I950" s="794"/>
      <c r="J950" s="794"/>
      <c r="K950" s="794"/>
      <c r="L950" s="794"/>
      <c r="M950" s="794"/>
      <c r="N950" s="794"/>
      <c r="O950" s="795">
        <v>305324.32</v>
      </c>
      <c r="P950" s="795"/>
      <c r="Q950" s="795"/>
      <c r="R950" s="234" t="s">
        <v>618</v>
      </c>
      <c r="S950" s="797">
        <v>2</v>
      </c>
      <c r="T950" s="798"/>
      <c r="U950" s="842">
        <f t="shared" si="80"/>
        <v>610649</v>
      </c>
      <c r="V950" s="842"/>
      <c r="W950" s="842"/>
      <c r="X950" s="842"/>
      <c r="Y950" s="842"/>
      <c r="Z950" s="226"/>
      <c r="AA950">
        <v>2</v>
      </c>
    </row>
    <row r="951" spans="2:27" ht="12" customHeight="1">
      <c r="B951" s="241" t="s">
        <v>539</v>
      </c>
      <c r="C951" s="265">
        <v>15221</v>
      </c>
      <c r="D951" s="794" t="s">
        <v>609</v>
      </c>
      <c r="E951" s="794"/>
      <c r="F951" s="794"/>
      <c r="G951" s="794"/>
      <c r="H951" s="794"/>
      <c r="I951" s="794"/>
      <c r="J951" s="794"/>
      <c r="K951" s="794"/>
      <c r="L951" s="794"/>
      <c r="M951" s="794"/>
      <c r="N951" s="794"/>
      <c r="O951" s="795">
        <v>1500000</v>
      </c>
      <c r="P951" s="795"/>
      <c r="Q951" s="795"/>
      <c r="R951" s="234" t="s">
        <v>618</v>
      </c>
      <c r="S951" s="797">
        <v>1</v>
      </c>
      <c r="T951" s="798"/>
      <c r="U951" s="842">
        <f t="shared" si="80"/>
        <v>1500000</v>
      </c>
      <c r="V951" s="842"/>
      <c r="W951" s="842"/>
      <c r="X951" s="842"/>
      <c r="Y951" s="842"/>
      <c r="Z951" s="226"/>
      <c r="AA951">
        <v>1</v>
      </c>
    </row>
    <row r="952" spans="2:27" ht="12" customHeight="1">
      <c r="B952" s="241" t="s">
        <v>556</v>
      </c>
      <c r="C952" s="270">
        <v>12668</v>
      </c>
      <c r="D952" s="794" t="s">
        <v>673</v>
      </c>
      <c r="E952" s="794"/>
      <c r="F952" s="794"/>
      <c r="G952" s="794"/>
      <c r="H952" s="794"/>
      <c r="I952" s="794"/>
      <c r="J952" s="794"/>
      <c r="K952" s="794"/>
      <c r="L952" s="794"/>
      <c r="M952" s="794"/>
      <c r="N952" s="794"/>
      <c r="O952" s="795">
        <v>139357.49</v>
      </c>
      <c r="P952" s="795"/>
      <c r="Q952" s="795"/>
      <c r="R952" s="234" t="s">
        <v>339</v>
      </c>
      <c r="S952" s="797">
        <v>36.21</v>
      </c>
      <c r="T952" s="798"/>
      <c r="U952" s="842">
        <f t="shared" si="80"/>
        <v>5046135</v>
      </c>
      <c r="V952" s="842"/>
      <c r="W952" s="842"/>
      <c r="X952" s="842"/>
      <c r="Y952" s="842"/>
      <c r="Z952" s="226"/>
      <c r="AA952">
        <v>36.21</v>
      </c>
    </row>
    <row r="953" spans="2:27" ht="12" customHeight="1">
      <c r="B953" s="241" t="s">
        <v>557</v>
      </c>
      <c r="C953" s="270">
        <v>12500</v>
      </c>
      <c r="D953" s="794" t="s">
        <v>674</v>
      </c>
      <c r="E953" s="794"/>
      <c r="F953" s="794"/>
      <c r="G953" s="794"/>
      <c r="H953" s="794"/>
      <c r="I953" s="794"/>
      <c r="J953" s="794"/>
      <c r="K953" s="794"/>
      <c r="L953" s="794"/>
      <c r="M953" s="794"/>
      <c r="N953" s="794"/>
      <c r="O953" s="795">
        <v>61283.13</v>
      </c>
      <c r="P953" s="795"/>
      <c r="Q953" s="795"/>
      <c r="R953" s="234" t="s">
        <v>620</v>
      </c>
      <c r="S953" s="797">
        <v>36.85</v>
      </c>
      <c r="T953" s="798"/>
      <c r="U953" s="842">
        <f t="shared" si="80"/>
        <v>2258283</v>
      </c>
      <c r="V953" s="842"/>
      <c r="W953" s="842"/>
      <c r="X953" s="842"/>
      <c r="Y953" s="842"/>
      <c r="Z953" s="226"/>
      <c r="AA953">
        <v>36.85</v>
      </c>
    </row>
    <row r="954" spans="2:27" ht="12" customHeight="1">
      <c r="B954" s="241" t="s">
        <v>558</v>
      </c>
      <c r="C954" s="270">
        <v>10251</v>
      </c>
      <c r="D954" s="794" t="s">
        <v>675</v>
      </c>
      <c r="E954" s="794"/>
      <c r="F954" s="794"/>
      <c r="G954" s="794"/>
      <c r="H954" s="794"/>
      <c r="I954" s="794"/>
      <c r="J954" s="794"/>
      <c r="K954" s="794"/>
      <c r="L954" s="794"/>
      <c r="M954" s="794"/>
      <c r="N954" s="794"/>
      <c r="O954" s="795">
        <v>1031788.07</v>
      </c>
      <c r="P954" s="795"/>
      <c r="Q954" s="795"/>
      <c r="R954" s="234" t="s">
        <v>618</v>
      </c>
      <c r="S954" s="797">
        <v>1</v>
      </c>
      <c r="T954" s="798"/>
      <c r="U954" s="842">
        <f t="shared" si="80"/>
        <v>1031788</v>
      </c>
      <c r="V954" s="842"/>
      <c r="W954" s="842"/>
      <c r="X954" s="842"/>
      <c r="Y954" s="842"/>
      <c r="Z954" s="226"/>
      <c r="AA954">
        <v>1</v>
      </c>
    </row>
    <row r="955" spans="2:27" ht="12" customHeight="1">
      <c r="B955" s="241" t="s">
        <v>566</v>
      </c>
      <c r="C955" s="270">
        <v>10862</v>
      </c>
      <c r="D955" s="794" t="s">
        <v>683</v>
      </c>
      <c r="E955" s="794"/>
      <c r="F955" s="794"/>
      <c r="G955" s="794"/>
      <c r="H955" s="794"/>
      <c r="I955" s="794"/>
      <c r="J955" s="794"/>
      <c r="K955" s="794"/>
      <c r="L955" s="794"/>
      <c r="M955" s="794"/>
      <c r="N955" s="794"/>
      <c r="O955" s="795">
        <v>1410.45</v>
      </c>
      <c r="P955" s="795"/>
      <c r="Q955" s="795"/>
      <c r="R955" s="234" t="s">
        <v>339</v>
      </c>
      <c r="S955" s="797">
        <v>368.53</v>
      </c>
      <c r="T955" s="798"/>
      <c r="U955" s="842">
        <f t="shared" si="80"/>
        <v>519793</v>
      </c>
      <c r="V955" s="842"/>
      <c r="W955" s="842"/>
      <c r="X955" s="842"/>
      <c r="Y955" s="842"/>
      <c r="Z955" s="226"/>
      <c r="AA955">
        <v>368.53</v>
      </c>
    </row>
    <row r="956" spans="2:27" ht="12" customHeight="1">
      <c r="B956" s="241" t="s">
        <v>572</v>
      </c>
      <c r="C956" s="270"/>
      <c r="D956" s="794" t="s">
        <v>689</v>
      </c>
      <c r="E956" s="794"/>
      <c r="F956" s="794"/>
      <c r="G956" s="794"/>
      <c r="H956" s="794"/>
      <c r="I956" s="794"/>
      <c r="J956" s="794"/>
      <c r="K956" s="794"/>
      <c r="L956" s="794"/>
      <c r="M956" s="794"/>
      <c r="N956" s="794"/>
      <c r="O956" s="795">
        <v>95857</v>
      </c>
      <c r="P956" s="795"/>
      <c r="Q956" s="795"/>
      <c r="R956" s="234" t="s">
        <v>339</v>
      </c>
      <c r="S956" s="871">
        <v>351.38</v>
      </c>
      <c r="T956" s="872"/>
      <c r="U956" s="842">
        <f t="shared" si="80"/>
        <v>33682233</v>
      </c>
      <c r="V956" s="842"/>
      <c r="W956" s="842"/>
      <c r="X956" s="842"/>
      <c r="Y956" s="842"/>
      <c r="Z956" s="226"/>
      <c r="AA956">
        <v>351.38</v>
      </c>
    </row>
    <row r="957" spans="2:27" ht="12" customHeight="1">
      <c r="B957" s="241" t="s">
        <v>625</v>
      </c>
      <c r="C957" s="270">
        <v>12478</v>
      </c>
      <c r="D957" s="794" t="s">
        <v>695</v>
      </c>
      <c r="E957" s="794"/>
      <c r="F957" s="794"/>
      <c r="G957" s="794"/>
      <c r="H957" s="794"/>
      <c r="I957" s="794"/>
      <c r="J957" s="794"/>
      <c r="K957" s="794"/>
      <c r="L957" s="794"/>
      <c r="M957" s="794"/>
      <c r="N957" s="794"/>
      <c r="O957" s="795">
        <v>46961.74</v>
      </c>
      <c r="P957" s="795"/>
      <c r="Q957" s="795"/>
      <c r="R957" s="234" t="s">
        <v>619</v>
      </c>
      <c r="S957" s="797">
        <v>7</v>
      </c>
      <c r="T957" s="798"/>
      <c r="U957" s="842">
        <f t="shared" si="80"/>
        <v>328732</v>
      </c>
      <c r="V957" s="842"/>
      <c r="W957" s="842"/>
      <c r="X957" s="842"/>
      <c r="Y957" s="842"/>
      <c r="Z957" s="226"/>
      <c r="AA957">
        <v>7</v>
      </c>
    </row>
    <row r="958" spans="2:27" ht="12" customHeight="1">
      <c r="B958" s="241" t="s">
        <v>632</v>
      </c>
      <c r="C958" s="270">
        <v>10002</v>
      </c>
      <c r="D958" s="794" t="s">
        <v>702</v>
      </c>
      <c r="E958" s="794"/>
      <c r="F958" s="794"/>
      <c r="G958" s="794"/>
      <c r="H958" s="794"/>
      <c r="I958" s="794"/>
      <c r="J958" s="794"/>
      <c r="K958" s="794"/>
      <c r="L958" s="794"/>
      <c r="M958" s="794"/>
      <c r="N958" s="794"/>
      <c r="O958" s="795">
        <v>12071.24</v>
      </c>
      <c r="P958" s="795"/>
      <c r="Q958" s="795"/>
      <c r="R958" s="266" t="s">
        <v>619</v>
      </c>
      <c r="S958" s="797">
        <v>79.400000000000006</v>
      </c>
      <c r="T958" s="798"/>
      <c r="U958" s="842">
        <f t="shared" si="80"/>
        <v>958456</v>
      </c>
      <c r="V958" s="842"/>
      <c r="W958" s="842"/>
      <c r="X958" s="842"/>
      <c r="Y958" s="842"/>
      <c r="Z958" s="226"/>
      <c r="AA958">
        <v>79.400000000000006</v>
      </c>
    </row>
    <row r="959" spans="2:27" ht="12" customHeight="1">
      <c r="B959" s="241" t="s">
        <v>633</v>
      </c>
      <c r="C959" s="270">
        <v>12805</v>
      </c>
      <c r="D959" s="794" t="s">
        <v>703</v>
      </c>
      <c r="E959" s="794"/>
      <c r="F959" s="794"/>
      <c r="G959" s="794"/>
      <c r="H959" s="794"/>
      <c r="I959" s="794"/>
      <c r="J959" s="794"/>
      <c r="K959" s="794"/>
      <c r="L959" s="794"/>
      <c r="M959" s="794"/>
      <c r="N959" s="794"/>
      <c r="O959" s="795">
        <v>13774.23</v>
      </c>
      <c r="P959" s="795"/>
      <c r="Q959" s="795"/>
      <c r="R959" s="266" t="s">
        <v>339</v>
      </c>
      <c r="S959" s="797">
        <v>351.38</v>
      </c>
      <c r="T959" s="798"/>
      <c r="U959" s="842">
        <f t="shared" si="80"/>
        <v>4839989</v>
      </c>
      <c r="V959" s="842"/>
      <c r="W959" s="842"/>
      <c r="X959" s="842"/>
      <c r="Y959" s="842"/>
      <c r="Z959" s="226"/>
      <c r="AA959">
        <v>351.38</v>
      </c>
    </row>
    <row r="960" spans="2:27" ht="12" customHeight="1">
      <c r="B960" s="241" t="s">
        <v>637</v>
      </c>
      <c r="C960" s="270">
        <v>10352</v>
      </c>
      <c r="D960" s="794" t="s">
        <v>707</v>
      </c>
      <c r="E960" s="794"/>
      <c r="F960" s="794"/>
      <c r="G960" s="794"/>
      <c r="H960" s="794"/>
      <c r="I960" s="794"/>
      <c r="J960" s="794"/>
      <c r="K960" s="794"/>
      <c r="L960" s="794"/>
      <c r="M960" s="794"/>
      <c r="N960" s="794"/>
      <c r="O960" s="795">
        <v>64690.75</v>
      </c>
      <c r="P960" s="795"/>
      <c r="Q960" s="795"/>
      <c r="R960" s="266" t="s">
        <v>619</v>
      </c>
      <c r="S960" s="797">
        <v>30.45</v>
      </c>
      <c r="T960" s="798"/>
      <c r="U960" s="842">
        <f t="shared" si="80"/>
        <v>1969833</v>
      </c>
      <c r="V960" s="842"/>
      <c r="W960" s="842"/>
      <c r="X960" s="842"/>
      <c r="Y960" s="842"/>
      <c r="Z960" s="226"/>
      <c r="AA960">
        <v>30.45</v>
      </c>
    </row>
    <row r="961" spans="2:27" ht="12" customHeight="1">
      <c r="B961" s="241" t="s">
        <v>638</v>
      </c>
      <c r="C961" s="270">
        <v>16634</v>
      </c>
      <c r="D961" s="794" t="s">
        <v>708</v>
      </c>
      <c r="E961" s="794"/>
      <c r="F961" s="794"/>
      <c r="G961" s="794"/>
      <c r="H961" s="794"/>
      <c r="I961" s="794"/>
      <c r="J961" s="794"/>
      <c r="K961" s="794"/>
      <c r="L961" s="794"/>
      <c r="M961" s="794"/>
      <c r="N961" s="794"/>
      <c r="O961" s="795">
        <v>42908.1</v>
      </c>
      <c r="P961" s="795"/>
      <c r="Q961" s="795"/>
      <c r="R961" s="266" t="s">
        <v>339</v>
      </c>
      <c r="S961" s="797">
        <v>351.38</v>
      </c>
      <c r="T961" s="798"/>
      <c r="U961" s="842">
        <f t="shared" si="80"/>
        <v>15077048</v>
      </c>
      <c r="V961" s="842"/>
      <c r="W961" s="842"/>
      <c r="X961" s="842"/>
      <c r="Y961" s="842"/>
      <c r="Z961" s="226"/>
      <c r="AA961">
        <v>351.38</v>
      </c>
    </row>
    <row r="962" spans="2:27" ht="12" customHeight="1">
      <c r="B962" s="241" t="s">
        <v>646</v>
      </c>
      <c r="C962" s="270">
        <v>10868</v>
      </c>
      <c r="D962" s="794" t="s">
        <v>716</v>
      </c>
      <c r="E962" s="794"/>
      <c r="F962" s="794"/>
      <c r="G962" s="794"/>
      <c r="H962" s="794"/>
      <c r="I962" s="794"/>
      <c r="J962" s="794"/>
      <c r="K962" s="794"/>
      <c r="L962" s="794"/>
      <c r="M962" s="794"/>
      <c r="N962" s="794"/>
      <c r="O962" s="795">
        <v>23763.88</v>
      </c>
      <c r="P962" s="795"/>
      <c r="Q962" s="795"/>
      <c r="R962" s="266" t="s">
        <v>339</v>
      </c>
      <c r="S962" s="797">
        <v>12.81</v>
      </c>
      <c r="T962" s="798"/>
      <c r="U962" s="842">
        <f t="shared" si="80"/>
        <v>304415</v>
      </c>
      <c r="V962" s="842"/>
      <c r="W962" s="842"/>
      <c r="X962" s="842"/>
      <c r="Y962" s="842"/>
      <c r="Z962" s="226"/>
      <c r="AA962">
        <v>12.81</v>
      </c>
    </row>
    <row r="963" spans="2:27" ht="12" customHeight="1">
      <c r="B963" s="241" t="s">
        <v>649</v>
      </c>
      <c r="C963" s="270">
        <v>12060</v>
      </c>
      <c r="D963" s="794" t="s">
        <v>719</v>
      </c>
      <c r="E963" s="794"/>
      <c r="F963" s="794"/>
      <c r="G963" s="794"/>
      <c r="H963" s="794"/>
      <c r="I963" s="794"/>
      <c r="J963" s="794"/>
      <c r="K963" s="794"/>
      <c r="L963" s="794"/>
      <c r="M963" s="794"/>
      <c r="N963" s="794"/>
      <c r="O963" s="795">
        <v>135031.39000000001</v>
      </c>
      <c r="P963" s="795"/>
      <c r="Q963" s="795"/>
      <c r="R963" s="266" t="s">
        <v>339</v>
      </c>
      <c r="S963" s="871">
        <v>12.26</v>
      </c>
      <c r="T963" s="872"/>
      <c r="U963" s="842">
        <f t="shared" si="80"/>
        <v>1655485</v>
      </c>
      <c r="V963" s="842"/>
      <c r="W963" s="842"/>
      <c r="X963" s="842"/>
      <c r="Y963" s="842"/>
      <c r="Z963" s="226"/>
      <c r="AA963">
        <v>12.26</v>
      </c>
    </row>
    <row r="964" spans="2:27" ht="12" customHeight="1">
      <c r="B964" s="241" t="s">
        <v>650</v>
      </c>
      <c r="C964" s="270">
        <v>17080</v>
      </c>
      <c r="D964" s="794" t="s">
        <v>720</v>
      </c>
      <c r="E964" s="794"/>
      <c r="F964" s="794"/>
      <c r="G964" s="794"/>
      <c r="H964" s="794"/>
      <c r="I964" s="794"/>
      <c r="J964" s="794"/>
      <c r="K964" s="794"/>
      <c r="L964" s="794"/>
      <c r="M964" s="794"/>
      <c r="N964" s="794"/>
      <c r="O964" s="795">
        <v>83068.41</v>
      </c>
      <c r="P964" s="795"/>
      <c r="Q964" s="795"/>
      <c r="R964" s="266" t="s">
        <v>339</v>
      </c>
      <c r="S964" s="797">
        <v>1.5</v>
      </c>
      <c r="T964" s="798"/>
      <c r="U964" s="842">
        <f t="shared" si="80"/>
        <v>124603</v>
      </c>
      <c r="V964" s="842"/>
      <c r="W964" s="842"/>
      <c r="X964" s="842"/>
      <c r="Y964" s="842"/>
      <c r="Z964" s="226"/>
      <c r="AA964">
        <v>1.5</v>
      </c>
    </row>
    <row r="965" spans="2:27" ht="12" customHeight="1">
      <c r="B965" s="241" t="s">
        <v>652</v>
      </c>
      <c r="C965" s="270">
        <v>11542</v>
      </c>
      <c r="D965" s="794" t="s">
        <v>722</v>
      </c>
      <c r="E965" s="794"/>
      <c r="F965" s="794"/>
      <c r="G965" s="794"/>
      <c r="H965" s="794"/>
      <c r="I965" s="794"/>
      <c r="J965" s="794"/>
      <c r="K965" s="794"/>
      <c r="L965" s="794"/>
      <c r="M965" s="794"/>
      <c r="N965" s="794"/>
      <c r="O965" s="795">
        <v>223823.68</v>
      </c>
      <c r="P965" s="795"/>
      <c r="Q965" s="795"/>
      <c r="R965" s="268" t="s">
        <v>619</v>
      </c>
      <c r="S965" s="797">
        <v>7.5</v>
      </c>
      <c r="T965" s="798"/>
      <c r="U965" s="842">
        <f t="shared" si="80"/>
        <v>1678678</v>
      </c>
      <c r="V965" s="842"/>
      <c r="W965" s="842"/>
      <c r="X965" s="842"/>
      <c r="Y965" s="842"/>
      <c r="Z965" s="226"/>
      <c r="AA965">
        <v>7.5</v>
      </c>
    </row>
    <row r="966" spans="2:27" ht="12" customHeight="1" thickBot="1">
      <c r="B966" s="4"/>
      <c r="C966" s="303"/>
      <c r="D966" s="227"/>
      <c r="E966" s="227"/>
      <c r="F966" s="227"/>
      <c r="G966" s="227"/>
      <c r="H966" s="227"/>
      <c r="I966" s="227"/>
      <c r="J966" s="227"/>
      <c r="K966" s="227"/>
      <c r="L966" s="227"/>
      <c r="M966" s="227"/>
      <c r="N966" s="227"/>
      <c r="O966" s="324"/>
      <c r="P966" s="324"/>
      <c r="Q966" s="324"/>
      <c r="R966" s="227"/>
      <c r="S966" s="227"/>
      <c r="T966" s="227"/>
      <c r="U966" s="227"/>
      <c r="V966" s="227"/>
      <c r="W966" s="227"/>
      <c r="X966" s="227"/>
      <c r="Y966" s="227"/>
      <c r="Z966" s="226"/>
      <c r="AA966">
        <v>0</v>
      </c>
    </row>
    <row r="967" spans="2:27" ht="12" customHeight="1" thickBot="1">
      <c r="B967" s="4"/>
      <c r="C967" s="303"/>
      <c r="D967" s="848" t="s">
        <v>735</v>
      </c>
      <c r="E967" s="849"/>
      <c r="F967" s="849"/>
      <c r="G967" s="849"/>
      <c r="H967" s="849"/>
      <c r="I967" s="849"/>
      <c r="J967" s="849"/>
      <c r="K967" s="849"/>
      <c r="L967" s="849"/>
      <c r="M967" s="849"/>
      <c r="N967" s="849"/>
      <c r="O967" s="849"/>
      <c r="P967" s="849"/>
      <c r="Q967" s="849"/>
      <c r="R967" s="849"/>
      <c r="S967" s="849"/>
      <c r="T967" s="850"/>
      <c r="U967" s="860"/>
      <c r="V967" s="861"/>
      <c r="W967" s="861"/>
      <c r="X967" s="861"/>
      <c r="Y967" s="862"/>
      <c r="Z967" s="226"/>
    </row>
    <row r="968" spans="2:27" ht="12" customHeight="1" thickBot="1">
      <c r="B968" s="4"/>
      <c r="C968" s="303"/>
      <c r="D968" s="848" t="s">
        <v>736</v>
      </c>
      <c r="E968" s="849"/>
      <c r="F968" s="849"/>
      <c r="G968" s="849"/>
      <c r="H968" s="849"/>
      <c r="I968" s="849"/>
      <c r="J968" s="849"/>
      <c r="K968" s="849"/>
      <c r="L968" s="849"/>
      <c r="M968" s="849"/>
      <c r="N968" s="849"/>
      <c r="O968" s="849"/>
      <c r="P968" s="849"/>
      <c r="Q968" s="849"/>
      <c r="R968" s="849"/>
      <c r="S968" s="849"/>
      <c r="T968" s="850"/>
      <c r="U968" s="851">
        <f>SUM(U894:Y965)</f>
        <v>181300045</v>
      </c>
      <c r="V968" s="852"/>
      <c r="W968" s="852"/>
      <c r="X968" s="852"/>
      <c r="Y968" s="853"/>
      <c r="Z968" s="226"/>
    </row>
    <row r="969" spans="2:27" ht="12" customHeight="1" thickBot="1">
      <c r="B969" s="4"/>
      <c r="C969" s="303"/>
      <c r="D969" s="227"/>
      <c r="E969" s="227"/>
      <c r="F969" s="227"/>
      <c r="G969" s="227"/>
      <c r="H969" s="227"/>
      <c r="I969" s="227"/>
      <c r="J969" s="227"/>
      <c r="K969" s="227"/>
      <c r="L969" s="227"/>
      <c r="M969" s="227"/>
      <c r="N969" s="227"/>
      <c r="O969" s="324"/>
      <c r="P969" s="324"/>
      <c r="Q969" s="324"/>
      <c r="R969" s="227"/>
      <c r="S969" s="227"/>
      <c r="T969" s="227"/>
      <c r="U969" s="227"/>
      <c r="V969" s="227"/>
      <c r="W969" s="227"/>
      <c r="X969" s="227"/>
      <c r="Y969" s="227"/>
      <c r="Z969" s="226"/>
    </row>
    <row r="970" spans="2:27" ht="12" customHeight="1" thickBot="1">
      <c r="B970" s="4"/>
      <c r="C970" s="303"/>
      <c r="D970" s="854" t="s">
        <v>737</v>
      </c>
      <c r="E970" s="855"/>
      <c r="F970" s="855"/>
      <c r="G970" s="855"/>
      <c r="H970" s="855"/>
      <c r="I970" s="855"/>
      <c r="J970" s="855"/>
      <c r="K970" s="855"/>
      <c r="L970" s="855"/>
      <c r="M970" s="855"/>
      <c r="N970" s="856"/>
      <c r="O970" s="325"/>
      <c r="P970" s="326"/>
      <c r="Q970" s="327"/>
      <c r="R970" s="300">
        <v>0.18</v>
      </c>
      <c r="S970" s="294"/>
      <c r="T970" s="295"/>
      <c r="U970" s="857">
        <f>+ROUND(R970*$U$968,0)</f>
        <v>32634008</v>
      </c>
      <c r="V970" s="858"/>
      <c r="W970" s="858"/>
      <c r="X970" s="858"/>
      <c r="Y970" s="859"/>
      <c r="Z970" s="226"/>
    </row>
    <row r="971" spans="2:27" ht="12" customHeight="1" thickBot="1">
      <c r="B971" s="4"/>
      <c r="C971" s="303"/>
      <c r="D971" s="854" t="s">
        <v>738</v>
      </c>
      <c r="E971" s="855"/>
      <c r="F971" s="855"/>
      <c r="G971" s="855"/>
      <c r="H971" s="855"/>
      <c r="I971" s="855"/>
      <c r="J971" s="855"/>
      <c r="K971" s="855"/>
      <c r="L971" s="855"/>
      <c r="M971" s="855"/>
      <c r="N971" s="856"/>
      <c r="O971" s="328"/>
      <c r="P971" s="329"/>
      <c r="Q971" s="330"/>
      <c r="R971" s="301">
        <v>0.01</v>
      </c>
      <c r="S971" s="298"/>
      <c r="T971" s="299"/>
      <c r="U971" s="857">
        <f t="shared" ref="U971:U972" si="81">+ROUND(R971*$U$968,0)</f>
        <v>1813000</v>
      </c>
      <c r="V971" s="858"/>
      <c r="W971" s="858"/>
      <c r="X971" s="858"/>
      <c r="Y971" s="859"/>
      <c r="Z971" s="226"/>
    </row>
    <row r="972" spans="2:27" ht="12" customHeight="1" thickBot="1">
      <c r="B972" s="4"/>
      <c r="C972" s="303"/>
      <c r="D972" s="854" t="s">
        <v>739</v>
      </c>
      <c r="E972" s="855"/>
      <c r="F972" s="855"/>
      <c r="G972" s="855"/>
      <c r="H972" s="855"/>
      <c r="I972" s="855"/>
      <c r="J972" s="855"/>
      <c r="K972" s="855"/>
      <c r="L972" s="855"/>
      <c r="M972" s="855"/>
      <c r="N972" s="856"/>
      <c r="O972" s="331"/>
      <c r="P972" s="332"/>
      <c r="Q972" s="333"/>
      <c r="R972" s="302">
        <v>0.05</v>
      </c>
      <c r="S972" s="296"/>
      <c r="T972" s="297"/>
      <c r="U972" s="866">
        <f t="shared" si="81"/>
        <v>9065002</v>
      </c>
      <c r="V972" s="867"/>
      <c r="W972" s="867"/>
      <c r="X972" s="867"/>
      <c r="Y972" s="868"/>
      <c r="Z972" s="226"/>
    </row>
    <row r="973" spans="2:27" ht="12" customHeight="1" thickBot="1">
      <c r="B973" s="4"/>
      <c r="C973" s="303"/>
      <c r="D973" s="227"/>
      <c r="E973" s="227"/>
      <c r="F973" s="227"/>
      <c r="G973" s="227"/>
      <c r="H973" s="227"/>
      <c r="I973" s="227"/>
      <c r="J973" s="227"/>
      <c r="K973" s="227"/>
      <c r="L973" s="227"/>
      <c r="M973" s="227"/>
      <c r="N973" s="227"/>
      <c r="O973" s="324"/>
      <c r="P973" s="324"/>
      <c r="Q973" s="324"/>
      <c r="R973" s="227"/>
      <c r="S973" s="227"/>
      <c r="T973" s="227"/>
      <c r="U973" s="227"/>
      <c r="V973" s="227"/>
      <c r="W973" s="227"/>
      <c r="X973" s="227"/>
      <c r="Y973" s="227"/>
      <c r="Z973" s="226"/>
    </row>
    <row r="974" spans="2:27" ht="12" customHeight="1" thickBot="1">
      <c r="B974" s="4"/>
      <c r="C974" s="303"/>
      <c r="D974" s="848" t="s">
        <v>740</v>
      </c>
      <c r="E974" s="849"/>
      <c r="F974" s="849"/>
      <c r="G974" s="849"/>
      <c r="H974" s="849"/>
      <c r="I974" s="849"/>
      <c r="J974" s="849"/>
      <c r="K974" s="849"/>
      <c r="L974" s="849"/>
      <c r="M974" s="849"/>
      <c r="N974" s="849"/>
      <c r="O974" s="849"/>
      <c r="P974" s="849"/>
      <c r="Q974" s="849"/>
      <c r="R974" s="849"/>
      <c r="S974" s="849"/>
      <c r="T974" s="850"/>
      <c r="U974" s="866">
        <f>SUM(U970:Y973)</f>
        <v>43512010</v>
      </c>
      <c r="V974" s="867"/>
      <c r="W974" s="867"/>
      <c r="X974" s="867"/>
      <c r="Y974" s="868"/>
      <c r="Z974" s="226"/>
    </row>
    <row r="975" spans="2:27" ht="12" customHeight="1" thickBot="1">
      <c r="B975" s="4"/>
      <c r="C975" s="303"/>
      <c r="D975" s="848" t="s">
        <v>741</v>
      </c>
      <c r="E975" s="849"/>
      <c r="F975" s="849"/>
      <c r="G975" s="849"/>
      <c r="H975" s="849"/>
      <c r="I975" s="849"/>
      <c r="J975" s="849"/>
      <c r="K975" s="849"/>
      <c r="L975" s="849"/>
      <c r="M975" s="849"/>
      <c r="N975" s="849"/>
      <c r="O975" s="849"/>
      <c r="P975" s="849"/>
      <c r="Q975" s="849"/>
      <c r="R975" s="849"/>
      <c r="S975" s="849"/>
      <c r="T975" s="850"/>
      <c r="U975" s="851">
        <f>+U974+U968</f>
        <v>224812055</v>
      </c>
      <c r="V975" s="852"/>
      <c r="W975" s="852"/>
      <c r="X975" s="852"/>
      <c r="Y975" s="853"/>
      <c r="Z975" s="226"/>
    </row>
    <row r="976" spans="2:27" ht="12" customHeight="1" thickBot="1">
      <c r="B976" s="4"/>
      <c r="C976" s="303"/>
      <c r="D976" s="227"/>
      <c r="E976" s="227"/>
      <c r="F976" s="227"/>
      <c r="G976" s="227"/>
      <c r="H976" s="227"/>
      <c r="I976" s="227"/>
      <c r="J976" s="227"/>
      <c r="K976" s="227"/>
      <c r="L976" s="227"/>
      <c r="M976" s="227"/>
      <c r="N976" s="227"/>
      <c r="O976" s="324"/>
      <c r="P976" s="324"/>
      <c r="Q976" s="324"/>
      <c r="R976" s="227"/>
      <c r="S976" s="227"/>
      <c r="T976" s="227"/>
      <c r="U976" s="227"/>
      <c r="V976" s="227"/>
      <c r="W976" s="227"/>
      <c r="X976" s="227"/>
      <c r="Y976" s="227"/>
      <c r="Z976" s="226"/>
    </row>
    <row r="977" spans="2:26" ht="12" customHeight="1" thickBot="1">
      <c r="B977" s="4"/>
      <c r="C977" s="303"/>
      <c r="D977" s="863" t="s">
        <v>742</v>
      </c>
      <c r="E977" s="864"/>
      <c r="F977" s="864"/>
      <c r="G977" s="864"/>
      <c r="H977" s="864"/>
      <c r="I977" s="864"/>
      <c r="J977" s="864"/>
      <c r="K977" s="864"/>
      <c r="L977" s="864"/>
      <c r="M977" s="864"/>
      <c r="N977" s="865"/>
      <c r="O977" s="334"/>
      <c r="P977" s="324"/>
      <c r="Q977" s="335"/>
      <c r="R977" s="306">
        <v>4.2150259968363142E-2</v>
      </c>
      <c r="S977" s="294"/>
      <c r="T977" s="295"/>
      <c r="U977" s="857">
        <f>+ROUND(R977*$U$968,0)</f>
        <v>7641844</v>
      </c>
      <c r="V977" s="858"/>
      <c r="W977" s="858"/>
      <c r="X977" s="858"/>
      <c r="Y977" s="859"/>
      <c r="Z977" s="226"/>
    </row>
    <row r="978" spans="2:26" ht="12" customHeight="1" thickBot="1">
      <c r="B978" s="4"/>
      <c r="C978" s="303"/>
      <c r="D978" s="863" t="s">
        <v>743</v>
      </c>
      <c r="E978" s="864"/>
      <c r="F978" s="864"/>
      <c r="G978" s="864"/>
      <c r="H978" s="864"/>
      <c r="I978" s="864"/>
      <c r="J978" s="864"/>
      <c r="K978" s="864"/>
      <c r="L978" s="864"/>
      <c r="M978" s="864"/>
      <c r="N978" s="865"/>
      <c r="O978" s="336"/>
      <c r="P978" s="337"/>
      <c r="Q978" s="338"/>
      <c r="R978" s="307">
        <v>1.3361418773940233E-2</v>
      </c>
      <c r="S978" s="298"/>
      <c r="T978" s="299"/>
      <c r="U978" s="857">
        <f t="shared" ref="U978" si="82">+ROUND(R978*$U$968,0)</f>
        <v>2422426</v>
      </c>
      <c r="V978" s="858"/>
      <c r="W978" s="858"/>
      <c r="X978" s="858"/>
      <c r="Y978" s="859"/>
      <c r="Z978" s="226"/>
    </row>
    <row r="979" spans="2:26" ht="12" customHeight="1" thickBot="1">
      <c r="B979" s="4"/>
      <c r="C979" s="303"/>
      <c r="D979" s="863" t="s">
        <v>744</v>
      </c>
      <c r="E979" s="864"/>
      <c r="F979" s="864"/>
      <c r="G979" s="864"/>
      <c r="H979" s="864"/>
      <c r="I979" s="864"/>
      <c r="J979" s="864"/>
      <c r="K979" s="864"/>
      <c r="L979" s="864"/>
      <c r="M979" s="864"/>
      <c r="N979" s="865"/>
      <c r="O979" s="334"/>
      <c r="P979" s="324"/>
      <c r="Q979" s="335"/>
      <c r="R979" s="308">
        <v>1.3578708661540624E-2</v>
      </c>
      <c r="S979" s="296"/>
      <c r="T979" s="297"/>
      <c r="U979" s="857">
        <f>+ROUND(R979*$U$968,0)+1</f>
        <v>2461821</v>
      </c>
      <c r="V979" s="858"/>
      <c r="W979" s="858"/>
      <c r="X979" s="858"/>
      <c r="Y979" s="859"/>
      <c r="Z979" s="226"/>
    </row>
    <row r="980" spans="2:26" ht="12" customHeight="1" thickBot="1">
      <c r="B980" s="4"/>
      <c r="C980" s="303"/>
      <c r="D980" s="863" t="s">
        <v>745</v>
      </c>
      <c r="E980" s="864"/>
      <c r="F980" s="864"/>
      <c r="G980" s="864"/>
      <c r="H980" s="864"/>
      <c r="I980" s="864"/>
      <c r="J980" s="864"/>
      <c r="K980" s="864"/>
      <c r="L980" s="864"/>
      <c r="M980" s="864"/>
      <c r="N980" s="865"/>
      <c r="O980" s="334"/>
      <c r="P980" s="324"/>
      <c r="Q980" s="324"/>
      <c r="R980" s="227"/>
      <c r="S980" s="227"/>
      <c r="T980" s="227"/>
      <c r="U980" s="851">
        <f>+U975+U977+U978+U979</f>
        <v>237338146</v>
      </c>
      <c r="V980" s="852"/>
      <c r="W980" s="852"/>
      <c r="X980" s="852"/>
      <c r="Y980" s="853"/>
      <c r="Z980" s="226"/>
    </row>
    <row r="981" spans="2:26" ht="12" customHeight="1" thickBot="1">
      <c r="B981" s="4"/>
      <c r="C981" s="303"/>
      <c r="D981" s="227"/>
      <c r="E981" s="227"/>
      <c r="F981" s="227"/>
      <c r="G981" s="227"/>
      <c r="H981" s="227"/>
      <c r="I981" s="227"/>
      <c r="J981" s="227"/>
      <c r="K981" s="227"/>
      <c r="L981" s="227"/>
      <c r="M981" s="227"/>
      <c r="N981" s="227"/>
      <c r="O981" s="324"/>
      <c r="P981" s="324"/>
      <c r="Q981" s="324"/>
      <c r="R981" s="227"/>
      <c r="S981" s="227"/>
      <c r="T981" s="227"/>
      <c r="U981" s="227"/>
      <c r="V981" s="227"/>
      <c r="W981" s="227"/>
      <c r="X981" s="227"/>
      <c r="Y981" s="227"/>
      <c r="Z981" s="226"/>
    </row>
    <row r="982" spans="2:26" ht="12" customHeight="1" thickBot="1">
      <c r="B982" s="4"/>
      <c r="C982" s="303"/>
      <c r="D982" s="863" t="s">
        <v>746</v>
      </c>
      <c r="E982" s="864"/>
      <c r="F982" s="864"/>
      <c r="G982" s="864"/>
      <c r="H982" s="864"/>
      <c r="I982" s="864"/>
      <c r="J982" s="864"/>
      <c r="K982" s="864"/>
      <c r="L982" s="864"/>
      <c r="M982" s="864"/>
      <c r="N982" s="865"/>
      <c r="O982" s="334"/>
      <c r="P982" s="324"/>
      <c r="Q982" s="324"/>
      <c r="R982" s="227"/>
      <c r="S982" s="227"/>
      <c r="T982" s="227"/>
      <c r="U982" s="866">
        <v>0</v>
      </c>
      <c r="V982" s="867"/>
      <c r="W982" s="867"/>
      <c r="X982" s="867"/>
      <c r="Y982" s="868"/>
      <c r="Z982" s="226"/>
    </row>
    <row r="983" spans="2:26" ht="12" customHeight="1" thickBot="1">
      <c r="B983" s="4"/>
      <c r="C983" s="303"/>
      <c r="D983" s="227"/>
      <c r="E983" s="227"/>
      <c r="F983" s="227"/>
      <c r="G983" s="227"/>
      <c r="H983" s="227"/>
      <c r="I983" s="227"/>
      <c r="J983" s="227"/>
      <c r="K983" s="227"/>
      <c r="L983" s="227"/>
      <c r="M983" s="227"/>
      <c r="N983" s="227"/>
      <c r="O983" s="324"/>
      <c r="P983" s="324"/>
      <c r="Q983" s="324"/>
      <c r="R983" s="227"/>
      <c r="S983" s="227"/>
      <c r="T983" s="227"/>
      <c r="U983" s="227"/>
      <c r="V983" s="227"/>
      <c r="W983" s="227"/>
      <c r="X983" s="227"/>
      <c r="Y983" s="227"/>
      <c r="Z983" s="226"/>
    </row>
    <row r="984" spans="2:26" ht="12" customHeight="1" thickBot="1">
      <c r="B984" s="4"/>
      <c r="C984" s="303"/>
      <c r="D984" s="863" t="s">
        <v>747</v>
      </c>
      <c r="E984" s="864"/>
      <c r="F984" s="864"/>
      <c r="G984" s="864"/>
      <c r="H984" s="864"/>
      <c r="I984" s="864"/>
      <c r="J984" s="864"/>
      <c r="K984" s="864"/>
      <c r="L984" s="864"/>
      <c r="M984" s="864"/>
      <c r="N984" s="865"/>
      <c r="O984" s="334"/>
      <c r="P984" s="324"/>
      <c r="Q984" s="324"/>
      <c r="R984" s="227"/>
      <c r="S984" s="227"/>
      <c r="T984" s="227"/>
      <c r="U984" s="851">
        <f>+U980+U982+U967</f>
        <v>237338146</v>
      </c>
      <c r="V984" s="852"/>
      <c r="W984" s="852"/>
      <c r="X984" s="852"/>
      <c r="Y984" s="853"/>
      <c r="Z984" s="226"/>
    </row>
    <row r="985" spans="2:26" ht="12" customHeight="1">
      <c r="B985" s="4"/>
      <c r="C985" s="232"/>
      <c r="D985" s="227"/>
      <c r="E985" s="227"/>
      <c r="F985" s="227"/>
      <c r="G985" s="227"/>
      <c r="H985" s="227"/>
      <c r="I985" s="227"/>
      <c r="J985" s="227"/>
      <c r="K985" s="227"/>
      <c r="L985" s="227"/>
      <c r="M985" s="227"/>
      <c r="N985" s="227"/>
      <c r="O985" s="324"/>
      <c r="P985" s="324"/>
      <c r="Q985" s="324"/>
      <c r="R985" s="227"/>
      <c r="S985" s="227"/>
      <c r="T985" s="227"/>
      <c r="U985" s="227"/>
      <c r="V985" s="227"/>
      <c r="W985" s="227"/>
      <c r="X985" s="227"/>
      <c r="Y985" s="227"/>
      <c r="Z985" s="226"/>
    </row>
    <row r="986" spans="2:26" ht="12" customHeight="1">
      <c r="B986" s="4"/>
      <c r="C986" s="232"/>
      <c r="D986" s="227"/>
      <c r="E986" s="227"/>
      <c r="F986" s="227"/>
      <c r="G986" s="227"/>
      <c r="H986" s="227"/>
      <c r="I986" s="227"/>
      <c r="J986" s="227"/>
      <c r="K986" s="227"/>
      <c r="L986" s="227"/>
      <c r="M986" s="227"/>
      <c r="N986" s="227"/>
      <c r="O986" s="324"/>
      <c r="P986" s="324"/>
      <c r="Q986" s="324"/>
      <c r="R986" s="227"/>
      <c r="S986" s="227"/>
      <c r="T986" s="227"/>
      <c r="U986" s="227"/>
      <c r="V986" s="227"/>
      <c r="W986" s="227"/>
      <c r="X986" s="227"/>
      <c r="Y986" s="227"/>
      <c r="Z986" s="226"/>
    </row>
    <row r="987" spans="2:26" ht="12" customHeight="1">
      <c r="B987" s="4"/>
      <c r="C987" s="232"/>
      <c r="D987" s="227"/>
      <c r="E987" s="227"/>
      <c r="F987" s="227"/>
      <c r="G987" s="227"/>
      <c r="H987" s="227"/>
      <c r="I987" s="227"/>
      <c r="J987" s="227"/>
      <c r="K987" s="227"/>
      <c r="L987" s="227"/>
      <c r="M987" s="227"/>
      <c r="N987" s="227"/>
      <c r="O987" s="324"/>
      <c r="P987" s="324"/>
      <c r="Q987" s="324"/>
      <c r="R987" s="227"/>
      <c r="S987" s="227"/>
      <c r="T987" s="227"/>
      <c r="U987" s="227"/>
      <c r="V987" s="227"/>
      <c r="W987" s="227"/>
      <c r="X987" s="227"/>
      <c r="Y987" s="227"/>
      <c r="Z987" s="226"/>
    </row>
    <row r="988" spans="2:26" ht="12" customHeight="1">
      <c r="B988" s="4"/>
      <c r="C988" s="232"/>
      <c r="D988" s="227"/>
      <c r="E988" s="227"/>
      <c r="F988" s="227"/>
      <c r="G988" s="227"/>
      <c r="H988" s="227"/>
      <c r="I988" s="227"/>
      <c r="J988" s="227"/>
      <c r="K988" s="227"/>
      <c r="L988" s="227"/>
      <c r="M988" s="227"/>
      <c r="N988" s="227"/>
      <c r="O988" s="324"/>
      <c r="P988" s="324"/>
      <c r="Q988" s="324"/>
      <c r="R988" s="227"/>
      <c r="S988" s="227"/>
      <c r="T988" s="227"/>
      <c r="U988" s="227"/>
      <c r="V988" s="227"/>
      <c r="W988" s="227"/>
      <c r="X988" s="227"/>
      <c r="Y988" s="227"/>
      <c r="Z988" s="226"/>
    </row>
    <row r="989" spans="2:26" ht="12" customHeight="1">
      <c r="B989" s="4"/>
      <c r="C989" s="232"/>
      <c r="D989" s="227"/>
      <c r="E989" s="227"/>
      <c r="F989" s="227"/>
      <c r="G989" s="227"/>
      <c r="H989" s="227"/>
      <c r="I989" s="227"/>
      <c r="J989" s="227"/>
      <c r="K989" s="227"/>
      <c r="L989" s="227"/>
      <c r="M989" s="227"/>
      <c r="N989" s="227"/>
      <c r="O989" s="324"/>
      <c r="P989" s="324"/>
      <c r="Q989" s="324"/>
      <c r="R989" s="227"/>
      <c r="S989" s="227"/>
      <c r="T989" s="227"/>
      <c r="U989" s="227"/>
      <c r="V989" s="227"/>
      <c r="W989" s="227"/>
      <c r="X989" s="227"/>
      <c r="Y989" s="227"/>
      <c r="Z989" s="226"/>
    </row>
    <row r="990" spans="2:26" ht="12" customHeight="1">
      <c r="B990" s="4"/>
      <c r="C990" s="232"/>
      <c r="D990" s="227"/>
      <c r="E990" s="227"/>
      <c r="F990" s="227"/>
      <c r="G990" s="227"/>
      <c r="H990" s="227"/>
      <c r="I990" s="227"/>
      <c r="J990" s="227"/>
      <c r="K990" s="227"/>
      <c r="L990" s="227"/>
      <c r="M990" s="227"/>
      <c r="N990" s="227"/>
      <c r="O990" s="324"/>
      <c r="P990" s="324"/>
      <c r="Q990" s="324"/>
      <c r="R990" s="227"/>
      <c r="S990" s="227"/>
      <c r="T990" s="227"/>
      <c r="U990" s="227"/>
      <c r="V990" s="227"/>
      <c r="W990" s="227"/>
      <c r="X990" s="227"/>
      <c r="Y990" s="227"/>
      <c r="Z990" s="226"/>
    </row>
    <row r="991" spans="2:26" ht="12" customHeight="1">
      <c r="B991" s="4"/>
      <c r="C991" s="232"/>
      <c r="D991" s="227"/>
      <c r="E991" s="227"/>
      <c r="F991" s="227"/>
      <c r="G991" s="227"/>
      <c r="H991" s="227"/>
      <c r="I991" s="227"/>
      <c r="J991" s="227"/>
      <c r="K991" s="227"/>
      <c r="L991" s="227"/>
      <c r="M991" s="227"/>
      <c r="N991" s="227"/>
      <c r="O991" s="324"/>
      <c r="P991" s="324"/>
      <c r="Q991" s="324"/>
      <c r="R991" s="227"/>
      <c r="S991" s="227"/>
      <c r="T991" s="227"/>
      <c r="U991" s="227"/>
      <c r="V991" s="227"/>
      <c r="W991" s="227"/>
      <c r="X991" s="227"/>
      <c r="Y991" s="227"/>
      <c r="Z991" s="226"/>
    </row>
    <row r="992" spans="2:26" ht="12" customHeight="1">
      <c r="B992" s="4"/>
      <c r="C992" s="232"/>
      <c r="D992" s="227"/>
      <c r="E992" s="227"/>
      <c r="F992" s="227"/>
      <c r="G992" s="227"/>
      <c r="H992" s="227"/>
      <c r="I992" s="227"/>
      <c r="J992" s="227"/>
      <c r="K992" s="227"/>
      <c r="L992" s="227"/>
      <c r="M992" s="227"/>
      <c r="N992" s="227"/>
      <c r="O992" s="324"/>
      <c r="P992" s="324"/>
      <c r="Q992" s="324"/>
      <c r="R992" s="227"/>
      <c r="S992" s="227"/>
      <c r="T992" s="227"/>
      <c r="U992" s="227"/>
      <c r="V992" s="227"/>
      <c r="W992" s="227"/>
      <c r="X992" s="227"/>
      <c r="Y992" s="227"/>
      <c r="Z992" s="226"/>
    </row>
    <row r="993" spans="2:27" ht="12" customHeight="1">
      <c r="B993" s="4"/>
      <c r="C993" s="232"/>
      <c r="D993" s="227"/>
      <c r="E993" s="227"/>
      <c r="F993" s="227"/>
      <c r="G993" s="227"/>
      <c r="H993" s="227"/>
      <c r="I993" s="227"/>
      <c r="J993" s="227"/>
      <c r="K993" s="227"/>
      <c r="L993" s="227"/>
      <c r="M993" s="227"/>
      <c r="N993" s="227"/>
      <c r="O993" s="324"/>
      <c r="P993" s="324"/>
      <c r="Q993" s="324"/>
      <c r="R993" s="227"/>
      <c r="S993" s="227"/>
      <c r="T993" s="227"/>
      <c r="U993" s="227"/>
      <c r="V993" s="227"/>
      <c r="W993" s="227"/>
      <c r="X993" s="227"/>
      <c r="Y993" s="227"/>
      <c r="Z993" s="226"/>
    </row>
    <row r="994" spans="2:27" ht="12" customHeight="1">
      <c r="B994" s="4"/>
      <c r="C994" s="232"/>
      <c r="D994" s="227"/>
      <c r="E994" s="227"/>
      <c r="F994" s="227"/>
      <c r="G994" s="227"/>
      <c r="H994" s="227"/>
      <c r="I994" s="227"/>
      <c r="J994" s="227"/>
      <c r="K994" s="227"/>
      <c r="L994" s="227"/>
      <c r="M994" s="227"/>
      <c r="N994" s="227"/>
      <c r="O994" s="324"/>
      <c r="P994" s="324"/>
      <c r="Q994" s="324"/>
      <c r="R994" s="227"/>
      <c r="S994" s="227"/>
      <c r="T994" s="227"/>
      <c r="U994" s="227"/>
      <c r="V994" s="227"/>
      <c r="W994" s="227"/>
      <c r="X994" s="227"/>
      <c r="Y994" s="227"/>
      <c r="Z994" s="226"/>
    </row>
    <row r="995" spans="2:27" ht="12" customHeight="1">
      <c r="B995" s="4"/>
      <c r="C995" s="232"/>
      <c r="D995" s="227"/>
      <c r="E995" s="227"/>
      <c r="F995" s="227"/>
      <c r="G995" s="227"/>
      <c r="H995" s="227"/>
      <c r="I995" s="227"/>
      <c r="J995" s="227"/>
      <c r="K995" s="227"/>
      <c r="L995" s="227"/>
      <c r="M995" s="227"/>
      <c r="N995" s="227"/>
      <c r="O995" s="324"/>
      <c r="P995" s="324"/>
      <c r="Q995" s="324"/>
      <c r="R995" s="227"/>
      <c r="S995" s="227"/>
      <c r="T995" s="227"/>
      <c r="U995" s="227"/>
      <c r="V995" s="227"/>
      <c r="W995" s="227"/>
      <c r="X995" s="227"/>
      <c r="Y995" s="227"/>
      <c r="Z995" s="226"/>
    </row>
    <row r="996" spans="2:27" ht="12" customHeight="1">
      <c r="B996" s="4"/>
      <c r="C996" s="232"/>
      <c r="D996" s="227"/>
      <c r="E996" s="227"/>
      <c r="F996" s="227"/>
      <c r="G996" s="227"/>
      <c r="H996" s="227"/>
      <c r="I996" s="227"/>
      <c r="J996" s="227"/>
      <c r="K996" s="227"/>
      <c r="L996" s="227"/>
      <c r="M996" s="227"/>
      <c r="N996" s="227"/>
      <c r="O996" s="324"/>
      <c r="P996" s="324"/>
      <c r="Q996" s="324"/>
      <c r="R996" s="227"/>
      <c r="S996" s="227"/>
      <c r="T996" s="227"/>
      <c r="U996" s="227"/>
      <c r="V996" s="227"/>
      <c r="W996" s="227"/>
      <c r="X996" s="227"/>
      <c r="Y996" s="227"/>
      <c r="Z996" s="226"/>
    </row>
    <row r="997" spans="2:27" ht="12" customHeight="1">
      <c r="B997" s="4"/>
      <c r="C997" s="232"/>
      <c r="D997" s="227"/>
      <c r="E997" s="227"/>
      <c r="F997" s="227"/>
      <c r="G997" s="227"/>
      <c r="H997" s="227"/>
      <c r="I997" s="227"/>
      <c r="J997" s="227"/>
      <c r="K997" s="227"/>
      <c r="L997" s="227"/>
      <c r="M997" s="227"/>
      <c r="N997" s="227"/>
      <c r="O997" s="324"/>
      <c r="P997" s="324"/>
      <c r="Q997" s="324"/>
      <c r="R997" s="227"/>
      <c r="S997" s="227"/>
      <c r="T997" s="227"/>
      <c r="U997" s="227"/>
      <c r="V997" s="227"/>
      <c r="W997" s="227"/>
      <c r="X997" s="227"/>
      <c r="Y997" s="227"/>
      <c r="Z997" s="226"/>
    </row>
    <row r="998" spans="2:27" ht="12" customHeight="1">
      <c r="B998" s="4"/>
      <c r="C998" s="232"/>
      <c r="D998" s="227"/>
      <c r="E998" s="227"/>
      <c r="F998" s="227"/>
      <c r="G998" s="227"/>
      <c r="H998" s="227"/>
      <c r="I998" s="227"/>
      <c r="J998" s="227"/>
      <c r="K998" s="227"/>
      <c r="L998" s="227"/>
      <c r="M998" s="227"/>
      <c r="N998" s="227"/>
      <c r="O998" s="324"/>
      <c r="P998" s="324"/>
      <c r="Q998" s="324"/>
      <c r="R998" s="227"/>
      <c r="S998" s="227"/>
      <c r="T998" s="227"/>
      <c r="U998" s="227"/>
      <c r="V998" s="227"/>
      <c r="W998" s="227"/>
      <c r="X998" s="227"/>
      <c r="Y998" s="227"/>
      <c r="Z998" s="226"/>
    </row>
    <row r="999" spans="2:27" ht="12" customHeight="1">
      <c r="B999" s="4"/>
      <c r="C999" s="232"/>
      <c r="D999" s="227"/>
      <c r="E999" s="227"/>
      <c r="F999" s="227"/>
      <c r="G999" s="227"/>
      <c r="H999" s="227"/>
      <c r="I999" s="227"/>
      <c r="J999" s="227"/>
      <c r="K999" s="227"/>
      <c r="L999" s="227"/>
      <c r="M999" s="227"/>
      <c r="N999" s="227"/>
      <c r="O999" s="324"/>
      <c r="P999" s="324"/>
      <c r="Q999" s="324"/>
      <c r="R999" s="227"/>
      <c r="S999" s="227"/>
      <c r="T999" s="227"/>
      <c r="U999" s="227"/>
      <c r="V999" s="227"/>
      <c r="W999" s="227"/>
      <c r="X999" s="227"/>
      <c r="Y999" s="227"/>
      <c r="Z999" s="226"/>
    </row>
    <row r="1000" spans="2:27" ht="12" customHeight="1">
      <c r="B1000" s="4"/>
      <c r="C1000" s="232"/>
      <c r="D1000" s="227"/>
      <c r="E1000" s="227"/>
      <c r="F1000" s="227"/>
      <c r="G1000" s="227"/>
      <c r="H1000" s="227"/>
      <c r="I1000" s="227"/>
      <c r="J1000" s="227"/>
      <c r="K1000" s="227"/>
      <c r="L1000" s="227"/>
      <c r="M1000" s="227"/>
      <c r="N1000" s="227"/>
      <c r="O1000" s="324"/>
      <c r="P1000" s="324"/>
      <c r="Q1000" s="324"/>
      <c r="R1000" s="227"/>
      <c r="S1000" s="227"/>
      <c r="T1000" s="227"/>
      <c r="U1000" s="227"/>
      <c r="V1000" s="227"/>
      <c r="W1000" s="227"/>
      <c r="X1000" s="227"/>
      <c r="Y1000" s="227"/>
      <c r="Z1000" s="226"/>
    </row>
    <row r="1001" spans="2:27" ht="12" customHeight="1">
      <c r="B1001" s="4"/>
      <c r="C1001" s="232"/>
      <c r="D1001" s="227"/>
      <c r="E1001" s="227"/>
      <c r="F1001" s="227"/>
      <c r="G1001" s="227"/>
      <c r="H1001" s="227"/>
      <c r="I1001" s="227"/>
      <c r="J1001" s="227"/>
      <c r="K1001" s="227"/>
      <c r="L1001" s="227"/>
      <c r="M1001" s="227"/>
      <c r="N1001" s="227"/>
      <c r="O1001" s="324"/>
      <c r="P1001" s="324"/>
      <c r="Q1001" s="324"/>
      <c r="R1001" s="227"/>
      <c r="S1001" s="227"/>
      <c r="T1001" s="227"/>
      <c r="U1001" s="227"/>
      <c r="V1001" s="227"/>
      <c r="W1001" s="227"/>
      <c r="X1001" s="227"/>
      <c r="Y1001" s="227"/>
      <c r="Z1001" s="226"/>
    </row>
    <row r="1002" spans="2:27" ht="12" customHeight="1">
      <c r="B1002" s="4"/>
      <c r="C1002" s="232"/>
      <c r="D1002" s="227"/>
      <c r="E1002" s="227"/>
      <c r="F1002" s="227"/>
      <c r="G1002" s="227"/>
      <c r="H1002" s="227"/>
      <c r="I1002" s="227"/>
      <c r="J1002" s="227"/>
      <c r="K1002" s="227"/>
      <c r="L1002" s="227"/>
      <c r="M1002" s="227"/>
      <c r="N1002" s="227"/>
      <c r="O1002" s="324"/>
      <c r="P1002" s="324"/>
      <c r="Q1002" s="324"/>
      <c r="R1002" s="227"/>
      <c r="S1002" s="227"/>
      <c r="T1002" s="227"/>
      <c r="U1002" s="227"/>
      <c r="V1002" s="227"/>
      <c r="W1002" s="227"/>
      <c r="X1002" s="227"/>
      <c r="Y1002" s="227"/>
      <c r="Z1002" s="226"/>
    </row>
    <row r="1003" spans="2:27" ht="12" customHeight="1">
      <c r="B1003" s="4"/>
      <c r="C1003" s="232"/>
      <c r="D1003" s="227"/>
      <c r="E1003" s="227"/>
      <c r="F1003" s="227"/>
      <c r="G1003" s="227"/>
      <c r="H1003" s="227"/>
      <c r="I1003" s="227"/>
      <c r="J1003" s="227"/>
      <c r="K1003" s="227"/>
      <c r="L1003" s="227"/>
      <c r="M1003" s="227"/>
      <c r="N1003" s="227"/>
      <c r="O1003" s="324"/>
      <c r="P1003" s="324"/>
      <c r="Q1003" s="324"/>
      <c r="R1003" s="227"/>
      <c r="S1003" s="227"/>
      <c r="T1003" s="227"/>
      <c r="U1003" s="227"/>
      <c r="V1003" s="227"/>
      <c r="W1003" s="227"/>
      <c r="X1003" s="227"/>
      <c r="Y1003" s="227"/>
      <c r="Z1003" s="226"/>
    </row>
    <row r="1004" spans="2:27" ht="12" customHeight="1">
      <c r="B1004" s="4"/>
      <c r="C1004" s="812" t="s">
        <v>754</v>
      </c>
      <c r="D1004" s="813"/>
      <c r="E1004" s="813"/>
      <c r="F1004" s="813"/>
      <c r="G1004" s="813"/>
      <c r="H1004" s="813"/>
      <c r="I1004" s="813"/>
      <c r="J1004" s="813"/>
      <c r="K1004" s="813"/>
      <c r="L1004" s="813"/>
      <c r="M1004" s="813"/>
      <c r="N1004" s="813"/>
      <c r="O1004" s="813"/>
      <c r="P1004" s="813"/>
      <c r="Q1004" s="813"/>
      <c r="R1004" s="813"/>
      <c r="S1004" s="813"/>
      <c r="T1004" s="813"/>
      <c r="U1004" s="813"/>
      <c r="V1004" s="813"/>
      <c r="W1004" s="813"/>
      <c r="X1004" s="813"/>
      <c r="Y1004" s="814"/>
      <c r="Z1004" s="226"/>
    </row>
    <row r="1005" spans="2:27" ht="12" customHeight="1">
      <c r="B1005" s="4"/>
      <c r="C1005" s="233" t="s">
        <v>369</v>
      </c>
      <c r="D1005" s="870" t="s">
        <v>751</v>
      </c>
      <c r="E1005" s="870"/>
      <c r="F1005" s="870"/>
      <c r="G1005" s="870"/>
      <c r="H1005" s="870"/>
      <c r="I1005" s="870"/>
      <c r="J1005" s="870"/>
      <c r="K1005" s="870"/>
      <c r="L1005" s="870"/>
      <c r="M1005" s="870"/>
      <c r="N1005" s="870"/>
      <c r="O1005" s="815" t="s">
        <v>370</v>
      </c>
      <c r="P1005" s="816"/>
      <c r="Q1005" s="816"/>
      <c r="R1005" s="233" t="s">
        <v>201</v>
      </c>
      <c r="S1005" s="818" t="s">
        <v>371</v>
      </c>
      <c r="T1005" s="819"/>
      <c r="U1005" s="820" t="s">
        <v>372</v>
      </c>
      <c r="V1005" s="820"/>
      <c r="W1005" s="820"/>
      <c r="X1005" s="820"/>
      <c r="Y1005" s="820"/>
      <c r="Z1005" s="226"/>
    </row>
    <row r="1006" spans="2:27" ht="12" customHeight="1">
      <c r="B1006" s="4"/>
      <c r="C1006" s="288"/>
      <c r="D1006" s="802" t="s">
        <v>377</v>
      </c>
      <c r="E1006" s="802"/>
      <c r="F1006" s="802"/>
      <c r="G1006" s="802"/>
      <c r="H1006" s="802"/>
      <c r="I1006" s="802"/>
      <c r="J1006" s="802"/>
      <c r="K1006" s="802"/>
      <c r="L1006" s="802"/>
      <c r="M1006" s="802"/>
      <c r="N1006" s="802"/>
      <c r="O1006" s="319"/>
      <c r="P1006" s="320"/>
      <c r="Q1006" s="320"/>
      <c r="R1006" s="290"/>
      <c r="S1006" s="284"/>
      <c r="T1006" s="289"/>
      <c r="U1006" s="291"/>
      <c r="V1006" s="292"/>
      <c r="W1006" s="292"/>
      <c r="X1006" s="292"/>
      <c r="Y1006" s="293"/>
      <c r="Z1006" s="226"/>
    </row>
    <row r="1007" spans="2:27" ht="12" customHeight="1">
      <c r="B1007" s="4"/>
      <c r="C1007" s="235"/>
      <c r="D1007" s="793" t="s">
        <v>378</v>
      </c>
      <c r="E1007" s="793"/>
      <c r="F1007" s="793"/>
      <c r="G1007" s="793"/>
      <c r="H1007" s="793"/>
      <c r="I1007" s="793"/>
      <c r="J1007" s="793"/>
      <c r="K1007" s="793"/>
      <c r="L1007" s="793"/>
      <c r="M1007" s="793"/>
      <c r="N1007" s="793"/>
      <c r="O1007" s="321"/>
      <c r="P1007" s="322"/>
      <c r="Q1007" s="323"/>
      <c r="R1007" s="246"/>
      <c r="S1007" s="244"/>
      <c r="T1007" s="244"/>
      <c r="U1007" s="244"/>
      <c r="V1007" s="244"/>
      <c r="W1007" s="244"/>
      <c r="X1007" s="244"/>
      <c r="Y1007" s="245"/>
      <c r="Z1007" s="226"/>
    </row>
    <row r="1008" spans="2:27" ht="12" customHeight="1">
      <c r="B1008" s="4"/>
      <c r="C1008" s="236" t="s">
        <v>382</v>
      </c>
      <c r="D1008" s="794" t="s">
        <v>383</v>
      </c>
      <c r="E1008" s="794"/>
      <c r="F1008" s="794"/>
      <c r="G1008" s="794"/>
      <c r="H1008" s="794"/>
      <c r="I1008" s="794"/>
      <c r="J1008" s="794"/>
      <c r="K1008" s="794"/>
      <c r="L1008" s="794"/>
      <c r="M1008" s="794"/>
      <c r="N1008" s="794"/>
      <c r="O1008" s="795">
        <v>14160</v>
      </c>
      <c r="P1008" s="795"/>
      <c r="Q1008" s="796"/>
      <c r="R1008" s="234" t="s">
        <v>384</v>
      </c>
      <c r="S1008" s="797">
        <v>44.4</v>
      </c>
      <c r="T1008" s="798"/>
      <c r="U1008" s="799">
        <f t="shared" ref="U1008" si="83">+ROUND(O1008*S1008,0)</f>
        <v>628704</v>
      </c>
      <c r="V1008" s="800"/>
      <c r="W1008" s="800"/>
      <c r="X1008" s="800"/>
      <c r="Y1008" s="801"/>
      <c r="Z1008" s="226"/>
      <c r="AA1008">
        <v>44.4</v>
      </c>
    </row>
    <row r="1009" spans="2:27" ht="12" customHeight="1">
      <c r="B1009" s="4"/>
      <c r="C1009" s="258"/>
      <c r="D1009" s="793" t="s">
        <v>387</v>
      </c>
      <c r="E1009" s="793"/>
      <c r="F1009" s="793"/>
      <c r="G1009" s="793"/>
      <c r="H1009" s="793"/>
      <c r="I1009" s="793"/>
      <c r="J1009" s="793"/>
      <c r="K1009" s="793"/>
      <c r="L1009" s="793"/>
      <c r="M1009" s="793"/>
      <c r="N1009" s="793"/>
      <c r="O1009" s="821"/>
      <c r="P1009" s="821"/>
      <c r="Q1009" s="822"/>
      <c r="R1009" s="259"/>
      <c r="S1009" s="823"/>
      <c r="T1009" s="824"/>
      <c r="U1009" s="825"/>
      <c r="V1009" s="826"/>
      <c r="W1009" s="826"/>
      <c r="X1009" s="826"/>
      <c r="Y1009" s="827"/>
      <c r="Z1009" s="226"/>
      <c r="AA1009">
        <v>0</v>
      </c>
    </row>
    <row r="1010" spans="2:27" ht="12" customHeight="1">
      <c r="B1010" s="4"/>
      <c r="C1010" s="236" t="s">
        <v>388</v>
      </c>
      <c r="D1010" s="794" t="s">
        <v>389</v>
      </c>
      <c r="E1010" s="794"/>
      <c r="F1010" s="794"/>
      <c r="G1010" s="794"/>
      <c r="H1010" s="794"/>
      <c r="I1010" s="794"/>
      <c r="J1010" s="794"/>
      <c r="K1010" s="794"/>
      <c r="L1010" s="794"/>
      <c r="M1010" s="794"/>
      <c r="N1010" s="794"/>
      <c r="O1010" s="795">
        <v>42396</v>
      </c>
      <c r="P1010" s="795"/>
      <c r="Q1010" s="796"/>
      <c r="R1010" s="238" t="s">
        <v>390</v>
      </c>
      <c r="S1010" s="797">
        <v>3</v>
      </c>
      <c r="T1010" s="798"/>
      <c r="U1010" s="799">
        <f t="shared" ref="U1010:U1011" si="84">+ROUND(O1010*S1010,0)</f>
        <v>127188</v>
      </c>
      <c r="V1010" s="800"/>
      <c r="W1010" s="800"/>
      <c r="X1010" s="800"/>
      <c r="Y1010" s="801"/>
      <c r="Z1010" s="226"/>
      <c r="AA1010">
        <v>3</v>
      </c>
    </row>
    <row r="1011" spans="2:27" ht="12" customHeight="1">
      <c r="B1011" s="4"/>
      <c r="C1011" s="236" t="s">
        <v>391</v>
      </c>
      <c r="D1011" s="794" t="s">
        <v>392</v>
      </c>
      <c r="E1011" s="794"/>
      <c r="F1011" s="794"/>
      <c r="G1011" s="794"/>
      <c r="H1011" s="794"/>
      <c r="I1011" s="794"/>
      <c r="J1011" s="794"/>
      <c r="K1011" s="794"/>
      <c r="L1011" s="794"/>
      <c r="M1011" s="794"/>
      <c r="N1011" s="794"/>
      <c r="O1011" s="795">
        <v>33623</v>
      </c>
      <c r="P1011" s="795"/>
      <c r="Q1011" s="796"/>
      <c r="R1011" s="239" t="s">
        <v>393</v>
      </c>
      <c r="S1011" s="797">
        <v>5</v>
      </c>
      <c r="T1011" s="798"/>
      <c r="U1011" s="799">
        <f t="shared" si="84"/>
        <v>168115</v>
      </c>
      <c r="V1011" s="800"/>
      <c r="W1011" s="800"/>
      <c r="X1011" s="800"/>
      <c r="Y1011" s="801"/>
      <c r="Z1011" s="226"/>
      <c r="AA1011">
        <v>5</v>
      </c>
    </row>
    <row r="1012" spans="2:27" ht="12" customHeight="1">
      <c r="B1012" s="4"/>
      <c r="C1012" s="260"/>
      <c r="D1012" s="793" t="s">
        <v>400</v>
      </c>
      <c r="E1012" s="793"/>
      <c r="F1012" s="793"/>
      <c r="G1012" s="793"/>
      <c r="H1012" s="793"/>
      <c r="I1012" s="793"/>
      <c r="J1012" s="793"/>
      <c r="K1012" s="793"/>
      <c r="L1012" s="793"/>
      <c r="M1012" s="793"/>
      <c r="N1012" s="793"/>
      <c r="O1012" s="828"/>
      <c r="P1012" s="828"/>
      <c r="Q1012" s="829"/>
      <c r="R1012" s="261"/>
      <c r="S1012" s="823"/>
      <c r="T1012" s="824"/>
      <c r="U1012" s="832"/>
      <c r="V1012" s="833"/>
      <c r="W1012" s="833"/>
      <c r="X1012" s="833"/>
      <c r="Y1012" s="834"/>
      <c r="Z1012" s="226"/>
      <c r="AA1012">
        <v>0</v>
      </c>
    </row>
    <row r="1013" spans="2:27" ht="12" customHeight="1">
      <c r="B1013" s="4"/>
      <c r="C1013" s="260"/>
      <c r="D1013" s="793" t="s">
        <v>405</v>
      </c>
      <c r="E1013" s="793"/>
      <c r="F1013" s="793"/>
      <c r="G1013" s="793"/>
      <c r="H1013" s="793"/>
      <c r="I1013" s="793"/>
      <c r="J1013" s="793"/>
      <c r="K1013" s="793"/>
      <c r="L1013" s="793"/>
      <c r="M1013" s="793"/>
      <c r="N1013" s="793"/>
      <c r="O1013" s="821"/>
      <c r="P1013" s="821"/>
      <c r="Q1013" s="822"/>
      <c r="R1013" s="262"/>
      <c r="S1013" s="823"/>
      <c r="T1013" s="824"/>
      <c r="U1013" s="825"/>
      <c r="V1013" s="826"/>
      <c r="W1013" s="826"/>
      <c r="X1013" s="826"/>
      <c r="Y1013" s="827"/>
      <c r="Z1013" s="226"/>
      <c r="AA1013">
        <v>0</v>
      </c>
    </row>
    <row r="1014" spans="2:27" ht="12" customHeight="1">
      <c r="B1014" s="4"/>
      <c r="C1014" s="236" t="s">
        <v>406</v>
      </c>
      <c r="D1014" s="794" t="s">
        <v>407</v>
      </c>
      <c r="E1014" s="794"/>
      <c r="F1014" s="794"/>
      <c r="G1014" s="794"/>
      <c r="H1014" s="794"/>
      <c r="I1014" s="794"/>
      <c r="J1014" s="794"/>
      <c r="K1014" s="794"/>
      <c r="L1014" s="794"/>
      <c r="M1014" s="794"/>
      <c r="N1014" s="794"/>
      <c r="O1014" s="795">
        <v>98054</v>
      </c>
      <c r="P1014" s="795"/>
      <c r="Q1014" s="796"/>
      <c r="R1014" s="234" t="s">
        <v>402</v>
      </c>
      <c r="S1014" s="797">
        <v>34.43</v>
      </c>
      <c r="T1014" s="798"/>
      <c r="U1014" s="799">
        <f t="shared" ref="U1014:U1015" si="85">+ROUND(O1014*S1014,0)</f>
        <v>3375999</v>
      </c>
      <c r="V1014" s="800"/>
      <c r="W1014" s="800"/>
      <c r="X1014" s="800"/>
      <c r="Y1014" s="801"/>
      <c r="Z1014" s="226"/>
      <c r="AA1014">
        <v>34.43</v>
      </c>
    </row>
    <row r="1015" spans="2:27" ht="12" customHeight="1">
      <c r="B1015" s="4"/>
      <c r="C1015" s="236" t="s">
        <v>408</v>
      </c>
      <c r="D1015" s="794" t="s">
        <v>409</v>
      </c>
      <c r="E1015" s="794"/>
      <c r="F1015" s="794"/>
      <c r="G1015" s="794"/>
      <c r="H1015" s="794"/>
      <c r="I1015" s="794"/>
      <c r="J1015" s="794"/>
      <c r="K1015" s="794"/>
      <c r="L1015" s="794"/>
      <c r="M1015" s="794"/>
      <c r="N1015" s="794"/>
      <c r="O1015" s="795">
        <v>80392</v>
      </c>
      <c r="P1015" s="795"/>
      <c r="Q1015" s="796"/>
      <c r="R1015" s="238" t="s">
        <v>402</v>
      </c>
      <c r="S1015" s="797">
        <v>33.629999999999995</v>
      </c>
      <c r="T1015" s="798"/>
      <c r="U1015" s="799">
        <f t="shared" si="85"/>
        <v>2703583</v>
      </c>
      <c r="V1015" s="800"/>
      <c r="W1015" s="800"/>
      <c r="X1015" s="800"/>
      <c r="Y1015" s="801"/>
      <c r="Z1015" s="226"/>
      <c r="AA1015">
        <v>33.629999999999995</v>
      </c>
    </row>
    <row r="1016" spans="2:27" ht="12" customHeight="1">
      <c r="B1016" s="4"/>
      <c r="C1016" s="260"/>
      <c r="D1016" s="793" t="s">
        <v>412</v>
      </c>
      <c r="E1016" s="793"/>
      <c r="F1016" s="793"/>
      <c r="G1016" s="793"/>
      <c r="H1016" s="793"/>
      <c r="I1016" s="793"/>
      <c r="J1016" s="793"/>
      <c r="K1016" s="793"/>
      <c r="L1016" s="793"/>
      <c r="M1016" s="793"/>
      <c r="N1016" s="793"/>
      <c r="O1016" s="828"/>
      <c r="P1016" s="828"/>
      <c r="Q1016" s="829"/>
      <c r="R1016" s="261"/>
      <c r="S1016" s="823"/>
      <c r="T1016" s="824"/>
      <c r="U1016" s="832"/>
      <c r="V1016" s="833"/>
      <c r="W1016" s="833"/>
      <c r="X1016" s="833"/>
      <c r="Y1016" s="834"/>
      <c r="Z1016" s="226"/>
      <c r="AA1016">
        <v>0</v>
      </c>
    </row>
    <row r="1017" spans="2:27" ht="12" customHeight="1">
      <c r="B1017" s="4"/>
      <c r="C1017" s="260"/>
      <c r="D1017" s="837" t="s">
        <v>515</v>
      </c>
      <c r="E1017" s="837"/>
      <c r="F1017" s="837"/>
      <c r="G1017" s="837"/>
      <c r="H1017" s="837"/>
      <c r="I1017" s="837"/>
      <c r="J1017" s="837"/>
      <c r="K1017" s="837"/>
      <c r="L1017" s="837"/>
      <c r="M1017" s="837"/>
      <c r="N1017" s="837"/>
      <c r="O1017" s="828"/>
      <c r="P1017" s="828"/>
      <c r="Q1017" s="829"/>
      <c r="R1017" s="261"/>
      <c r="S1017" s="823"/>
      <c r="T1017" s="824"/>
      <c r="U1017" s="832"/>
      <c r="V1017" s="833"/>
      <c r="W1017" s="833"/>
      <c r="X1017" s="833"/>
      <c r="Y1017" s="834"/>
      <c r="Z1017" s="226"/>
      <c r="AA1017">
        <v>0</v>
      </c>
    </row>
    <row r="1018" spans="2:27" ht="12" customHeight="1">
      <c r="B1018" s="4"/>
      <c r="C1018" s="236" t="s">
        <v>413</v>
      </c>
      <c r="D1018" s="794" t="s">
        <v>414</v>
      </c>
      <c r="E1018" s="794"/>
      <c r="F1018" s="794"/>
      <c r="G1018" s="794"/>
      <c r="H1018" s="794"/>
      <c r="I1018" s="794"/>
      <c r="J1018" s="794"/>
      <c r="K1018" s="794"/>
      <c r="L1018" s="794"/>
      <c r="M1018" s="794"/>
      <c r="N1018" s="794"/>
      <c r="O1018" s="795">
        <v>61399</v>
      </c>
      <c r="P1018" s="795"/>
      <c r="Q1018" s="796"/>
      <c r="R1018" s="238" t="s">
        <v>384</v>
      </c>
      <c r="S1018" s="871">
        <v>17</v>
      </c>
      <c r="T1018" s="872"/>
      <c r="U1018" s="799">
        <f t="shared" ref="U1018" si="86">+ROUND(O1018*S1018,0)</f>
        <v>1043783</v>
      </c>
      <c r="V1018" s="800"/>
      <c r="W1018" s="800"/>
      <c r="X1018" s="800"/>
      <c r="Y1018" s="801"/>
      <c r="Z1018" s="226"/>
      <c r="AA1018">
        <v>17</v>
      </c>
    </row>
    <row r="1019" spans="2:27" ht="12" customHeight="1">
      <c r="B1019" s="4"/>
      <c r="C1019" s="263"/>
      <c r="D1019" s="793" t="s">
        <v>422</v>
      </c>
      <c r="E1019" s="793"/>
      <c r="F1019" s="793"/>
      <c r="G1019" s="793"/>
      <c r="H1019" s="793"/>
      <c r="I1019" s="793"/>
      <c r="J1019" s="793"/>
      <c r="K1019" s="793"/>
      <c r="L1019" s="793"/>
      <c r="M1019" s="793"/>
      <c r="N1019" s="793"/>
      <c r="O1019" s="828"/>
      <c r="P1019" s="828"/>
      <c r="Q1019" s="829"/>
      <c r="R1019" s="261"/>
      <c r="S1019" s="823"/>
      <c r="T1019" s="824"/>
      <c r="U1019" s="832"/>
      <c r="V1019" s="833"/>
      <c r="W1019" s="833"/>
      <c r="X1019" s="833"/>
      <c r="Y1019" s="834"/>
      <c r="Z1019" s="226"/>
      <c r="AA1019">
        <v>0</v>
      </c>
    </row>
    <row r="1020" spans="2:27" ht="12" customHeight="1">
      <c r="B1020" s="4"/>
      <c r="C1020" s="263"/>
      <c r="D1020" s="793" t="s">
        <v>425</v>
      </c>
      <c r="E1020" s="793"/>
      <c r="F1020" s="793"/>
      <c r="G1020" s="793"/>
      <c r="H1020" s="793"/>
      <c r="I1020" s="793"/>
      <c r="J1020" s="793"/>
      <c r="K1020" s="793"/>
      <c r="L1020" s="793"/>
      <c r="M1020" s="793"/>
      <c r="N1020" s="793"/>
      <c r="O1020" s="828"/>
      <c r="P1020" s="828"/>
      <c r="Q1020" s="829"/>
      <c r="R1020" s="261"/>
      <c r="S1020" s="823"/>
      <c r="T1020" s="824"/>
      <c r="U1020" s="832"/>
      <c r="V1020" s="833"/>
      <c r="W1020" s="833"/>
      <c r="X1020" s="833"/>
      <c r="Y1020" s="834"/>
      <c r="Z1020" s="226"/>
      <c r="AA1020">
        <v>0</v>
      </c>
    </row>
    <row r="1021" spans="2:27" ht="12" customHeight="1">
      <c r="B1021" s="4"/>
      <c r="C1021" s="240" t="s">
        <v>428</v>
      </c>
      <c r="D1021" s="794" t="s">
        <v>429</v>
      </c>
      <c r="E1021" s="794"/>
      <c r="F1021" s="794"/>
      <c r="G1021" s="794"/>
      <c r="H1021" s="794"/>
      <c r="I1021" s="794"/>
      <c r="J1021" s="794"/>
      <c r="K1021" s="794"/>
      <c r="L1021" s="794"/>
      <c r="M1021" s="794"/>
      <c r="N1021" s="794"/>
      <c r="O1021" s="795">
        <v>7223</v>
      </c>
      <c r="P1021" s="795"/>
      <c r="Q1021" s="796"/>
      <c r="R1021" s="238" t="s">
        <v>381</v>
      </c>
      <c r="S1021" s="871">
        <v>338</v>
      </c>
      <c r="T1021" s="872"/>
      <c r="U1021" s="799">
        <f t="shared" ref="U1021" si="87">+ROUND(O1021*S1021,0)</f>
        <v>2441374</v>
      </c>
      <c r="V1021" s="800"/>
      <c r="W1021" s="800"/>
      <c r="X1021" s="800"/>
      <c r="Y1021" s="801"/>
      <c r="Z1021" s="226"/>
      <c r="AA1021">
        <v>338</v>
      </c>
    </row>
    <row r="1022" spans="2:27" ht="12" customHeight="1">
      <c r="B1022" s="4"/>
      <c r="C1022" s="263"/>
      <c r="D1022" s="793" t="s">
        <v>438</v>
      </c>
      <c r="E1022" s="793"/>
      <c r="F1022" s="793"/>
      <c r="G1022" s="793"/>
      <c r="H1022" s="793"/>
      <c r="I1022" s="793"/>
      <c r="J1022" s="793"/>
      <c r="K1022" s="793"/>
      <c r="L1022" s="793"/>
      <c r="M1022" s="793"/>
      <c r="N1022" s="793"/>
      <c r="O1022" s="828"/>
      <c r="P1022" s="828"/>
      <c r="Q1022" s="829"/>
      <c r="R1022" s="261"/>
      <c r="S1022" s="823"/>
      <c r="T1022" s="824"/>
      <c r="U1022" s="832"/>
      <c r="V1022" s="833"/>
      <c r="W1022" s="833"/>
      <c r="X1022" s="833"/>
      <c r="Y1022" s="834"/>
      <c r="Z1022" s="226"/>
      <c r="AA1022">
        <v>0</v>
      </c>
    </row>
    <row r="1023" spans="2:27" ht="12" customHeight="1">
      <c r="B1023" s="4"/>
      <c r="C1023" s="240" t="s">
        <v>439</v>
      </c>
      <c r="D1023" s="794" t="s">
        <v>440</v>
      </c>
      <c r="E1023" s="794"/>
      <c r="F1023" s="794"/>
      <c r="G1023" s="794"/>
      <c r="H1023" s="794"/>
      <c r="I1023" s="794"/>
      <c r="J1023" s="794"/>
      <c r="K1023" s="794"/>
      <c r="L1023" s="794"/>
      <c r="M1023" s="794"/>
      <c r="N1023" s="794"/>
      <c r="O1023" s="795">
        <v>20894</v>
      </c>
      <c r="P1023" s="795"/>
      <c r="Q1023" s="796"/>
      <c r="R1023" s="238" t="s">
        <v>381</v>
      </c>
      <c r="S1023" s="871">
        <v>70</v>
      </c>
      <c r="T1023" s="872"/>
      <c r="U1023" s="799">
        <f t="shared" ref="U1023" si="88">+ROUND(O1023*S1023,0)</f>
        <v>1462580</v>
      </c>
      <c r="V1023" s="800"/>
      <c r="W1023" s="800"/>
      <c r="X1023" s="800"/>
      <c r="Y1023" s="801"/>
      <c r="Z1023" s="226"/>
      <c r="AA1023">
        <v>70</v>
      </c>
    </row>
    <row r="1024" spans="2:27" ht="12" customHeight="1">
      <c r="B1024" s="4"/>
      <c r="C1024" s="263"/>
      <c r="D1024" s="793" t="s">
        <v>441</v>
      </c>
      <c r="E1024" s="793"/>
      <c r="F1024" s="793"/>
      <c r="G1024" s="793"/>
      <c r="H1024" s="793"/>
      <c r="I1024" s="793"/>
      <c r="J1024" s="793"/>
      <c r="K1024" s="793"/>
      <c r="L1024" s="793"/>
      <c r="M1024" s="793"/>
      <c r="N1024" s="793"/>
      <c r="O1024" s="828"/>
      <c r="P1024" s="828"/>
      <c r="Q1024" s="829"/>
      <c r="R1024" s="261"/>
      <c r="S1024" s="823"/>
      <c r="T1024" s="824"/>
      <c r="U1024" s="832"/>
      <c r="V1024" s="833"/>
      <c r="W1024" s="833"/>
      <c r="X1024" s="833"/>
      <c r="Y1024" s="834"/>
      <c r="Z1024" s="226"/>
      <c r="AA1024">
        <v>0</v>
      </c>
    </row>
    <row r="1025" spans="2:27" ht="12" customHeight="1">
      <c r="B1025" s="4"/>
      <c r="C1025" s="263"/>
      <c r="D1025" s="793" t="s">
        <v>445</v>
      </c>
      <c r="E1025" s="793"/>
      <c r="F1025" s="793"/>
      <c r="G1025" s="793"/>
      <c r="H1025" s="793"/>
      <c r="I1025" s="793"/>
      <c r="J1025" s="793"/>
      <c r="K1025" s="793"/>
      <c r="L1025" s="793"/>
      <c r="M1025" s="793"/>
      <c r="N1025" s="793"/>
      <c r="O1025" s="828"/>
      <c r="P1025" s="828"/>
      <c r="Q1025" s="829"/>
      <c r="R1025" s="261"/>
      <c r="S1025" s="823"/>
      <c r="T1025" s="824"/>
      <c r="U1025" s="832"/>
      <c r="V1025" s="833"/>
      <c r="W1025" s="833"/>
      <c r="X1025" s="833"/>
      <c r="Y1025" s="834"/>
      <c r="Z1025" s="226"/>
      <c r="AA1025">
        <v>0</v>
      </c>
    </row>
    <row r="1026" spans="2:27" ht="12" customHeight="1">
      <c r="B1026" s="4"/>
      <c r="C1026" s="240" t="s">
        <v>446</v>
      </c>
      <c r="D1026" s="794" t="s">
        <v>447</v>
      </c>
      <c r="E1026" s="794"/>
      <c r="F1026" s="794"/>
      <c r="G1026" s="794"/>
      <c r="H1026" s="794"/>
      <c r="I1026" s="794"/>
      <c r="J1026" s="794"/>
      <c r="K1026" s="794"/>
      <c r="L1026" s="794"/>
      <c r="M1026" s="794"/>
      <c r="N1026" s="794"/>
      <c r="O1026" s="795">
        <v>117657</v>
      </c>
      <c r="P1026" s="795"/>
      <c r="Q1026" s="796"/>
      <c r="R1026" s="238" t="s">
        <v>381</v>
      </c>
      <c r="S1026" s="871">
        <v>4.68</v>
      </c>
      <c r="T1026" s="872"/>
      <c r="U1026" s="799">
        <f t="shared" ref="U1026" si="89">+ROUND(O1026*S1026,0)</f>
        <v>550635</v>
      </c>
      <c r="V1026" s="800"/>
      <c r="W1026" s="800"/>
      <c r="X1026" s="800"/>
      <c r="Y1026" s="801"/>
      <c r="Z1026" s="226"/>
      <c r="AA1026">
        <v>4.68</v>
      </c>
    </row>
    <row r="1027" spans="2:27" ht="12" customHeight="1">
      <c r="B1027" s="4"/>
      <c r="C1027" s="263"/>
      <c r="D1027" s="793" t="s">
        <v>449</v>
      </c>
      <c r="E1027" s="793"/>
      <c r="F1027" s="793"/>
      <c r="G1027" s="793"/>
      <c r="H1027" s="793"/>
      <c r="I1027" s="793"/>
      <c r="J1027" s="793"/>
      <c r="K1027" s="793"/>
      <c r="L1027" s="793"/>
      <c r="M1027" s="793"/>
      <c r="N1027" s="793"/>
      <c r="O1027" s="828"/>
      <c r="P1027" s="828"/>
      <c r="Q1027" s="829"/>
      <c r="R1027" s="261"/>
      <c r="S1027" s="823"/>
      <c r="T1027" s="824"/>
      <c r="U1027" s="832"/>
      <c r="V1027" s="833"/>
      <c r="W1027" s="833"/>
      <c r="X1027" s="833"/>
      <c r="Y1027" s="834"/>
      <c r="Z1027" s="226"/>
      <c r="AA1027">
        <v>0</v>
      </c>
    </row>
    <row r="1028" spans="2:27" ht="12" customHeight="1">
      <c r="B1028" s="4"/>
      <c r="C1028" s="240" t="s">
        <v>450</v>
      </c>
      <c r="D1028" s="794" t="s">
        <v>451</v>
      </c>
      <c r="E1028" s="794"/>
      <c r="F1028" s="794"/>
      <c r="G1028" s="794"/>
      <c r="H1028" s="794"/>
      <c r="I1028" s="794"/>
      <c r="J1028" s="794"/>
      <c r="K1028" s="794"/>
      <c r="L1028" s="794"/>
      <c r="M1028" s="794"/>
      <c r="N1028" s="794"/>
      <c r="O1028" s="795">
        <v>64870</v>
      </c>
      <c r="P1028" s="795"/>
      <c r="Q1028" s="796"/>
      <c r="R1028" s="238" t="s">
        <v>452</v>
      </c>
      <c r="S1028" s="797">
        <v>57.66</v>
      </c>
      <c r="T1028" s="798"/>
      <c r="U1028" s="799">
        <f t="shared" ref="U1028" si="90">+ROUND(O1028*S1028,0)</f>
        <v>3740404</v>
      </c>
      <c r="V1028" s="800"/>
      <c r="W1028" s="800"/>
      <c r="X1028" s="800"/>
      <c r="Y1028" s="801"/>
      <c r="Z1028" s="226"/>
      <c r="AA1028">
        <v>57.66</v>
      </c>
    </row>
    <row r="1029" spans="2:27" ht="12" customHeight="1">
      <c r="B1029" s="4"/>
      <c r="C1029" s="263"/>
      <c r="D1029" s="793" t="s">
        <v>453</v>
      </c>
      <c r="E1029" s="793"/>
      <c r="F1029" s="793"/>
      <c r="G1029" s="793"/>
      <c r="H1029" s="793"/>
      <c r="I1029" s="793"/>
      <c r="J1029" s="793"/>
      <c r="K1029" s="793"/>
      <c r="L1029" s="793"/>
      <c r="M1029" s="793"/>
      <c r="N1029" s="793"/>
      <c r="O1029" s="828"/>
      <c r="P1029" s="828"/>
      <c r="Q1029" s="829"/>
      <c r="R1029" s="261"/>
      <c r="S1029" s="823"/>
      <c r="T1029" s="824"/>
      <c r="U1029" s="832"/>
      <c r="V1029" s="833"/>
      <c r="W1029" s="833"/>
      <c r="X1029" s="833"/>
      <c r="Y1029" s="834"/>
      <c r="Z1029" s="226"/>
      <c r="AA1029">
        <v>0</v>
      </c>
    </row>
    <row r="1030" spans="2:27" ht="12" customHeight="1">
      <c r="B1030" s="4"/>
      <c r="C1030" s="263"/>
      <c r="D1030" s="793" t="s">
        <v>454</v>
      </c>
      <c r="E1030" s="793"/>
      <c r="F1030" s="793"/>
      <c r="G1030" s="793"/>
      <c r="H1030" s="793"/>
      <c r="I1030" s="793"/>
      <c r="J1030" s="793"/>
      <c r="K1030" s="793"/>
      <c r="L1030" s="793"/>
      <c r="M1030" s="793"/>
      <c r="N1030" s="793"/>
      <c r="O1030" s="828"/>
      <c r="P1030" s="828"/>
      <c r="Q1030" s="829"/>
      <c r="R1030" s="261"/>
      <c r="S1030" s="823"/>
      <c r="T1030" s="824"/>
      <c r="U1030" s="832"/>
      <c r="V1030" s="833"/>
      <c r="W1030" s="833"/>
      <c r="X1030" s="833"/>
      <c r="Y1030" s="834"/>
      <c r="Z1030" s="226"/>
      <c r="AA1030">
        <v>0</v>
      </c>
    </row>
    <row r="1031" spans="2:27" ht="12" customHeight="1">
      <c r="B1031" s="4"/>
      <c r="C1031" s="240" t="s">
        <v>459</v>
      </c>
      <c r="D1031" s="794" t="s">
        <v>460</v>
      </c>
      <c r="E1031" s="794"/>
      <c r="F1031" s="794"/>
      <c r="G1031" s="794"/>
      <c r="H1031" s="794"/>
      <c r="I1031" s="794"/>
      <c r="J1031" s="794"/>
      <c r="K1031" s="794"/>
      <c r="L1031" s="794"/>
      <c r="M1031" s="794"/>
      <c r="N1031" s="794"/>
      <c r="O1031" s="795">
        <v>17770</v>
      </c>
      <c r="P1031" s="795"/>
      <c r="Q1031" s="796"/>
      <c r="R1031" s="238" t="s">
        <v>381</v>
      </c>
      <c r="S1031" s="797">
        <v>264</v>
      </c>
      <c r="T1031" s="798"/>
      <c r="U1031" s="799">
        <f t="shared" ref="U1031:U1035" si="91">+ROUND(O1031*S1031,0)</f>
        <v>4691280</v>
      </c>
      <c r="V1031" s="800"/>
      <c r="W1031" s="800"/>
      <c r="X1031" s="800"/>
      <c r="Y1031" s="801"/>
      <c r="Z1031" s="226"/>
      <c r="AA1031">
        <v>264</v>
      </c>
    </row>
    <row r="1032" spans="2:27" ht="12" customHeight="1">
      <c r="B1032" s="4"/>
      <c r="C1032" s="240" t="s">
        <v>461</v>
      </c>
      <c r="D1032" s="794" t="s">
        <v>462</v>
      </c>
      <c r="E1032" s="794"/>
      <c r="F1032" s="794"/>
      <c r="G1032" s="794"/>
      <c r="H1032" s="794"/>
      <c r="I1032" s="794"/>
      <c r="J1032" s="794"/>
      <c r="K1032" s="794"/>
      <c r="L1032" s="794"/>
      <c r="M1032" s="794"/>
      <c r="N1032" s="794"/>
      <c r="O1032" s="795">
        <v>236821</v>
      </c>
      <c r="P1032" s="795"/>
      <c r="Q1032" s="796"/>
      <c r="R1032" s="238" t="s">
        <v>393</v>
      </c>
      <c r="S1032" s="797">
        <v>57.48</v>
      </c>
      <c r="T1032" s="798"/>
      <c r="U1032" s="799">
        <f t="shared" si="91"/>
        <v>13612471</v>
      </c>
      <c r="V1032" s="800"/>
      <c r="W1032" s="800"/>
      <c r="X1032" s="800"/>
      <c r="Y1032" s="801"/>
      <c r="Z1032" s="226"/>
      <c r="AA1032">
        <v>57.48</v>
      </c>
    </row>
    <row r="1033" spans="2:27" ht="12" customHeight="1">
      <c r="B1033" s="4"/>
      <c r="C1033" s="240" t="s">
        <v>465</v>
      </c>
      <c r="D1033" s="794" t="s">
        <v>466</v>
      </c>
      <c r="E1033" s="794"/>
      <c r="F1033" s="794"/>
      <c r="G1033" s="794"/>
      <c r="H1033" s="794"/>
      <c r="I1033" s="794"/>
      <c r="J1033" s="794"/>
      <c r="K1033" s="794"/>
      <c r="L1033" s="794"/>
      <c r="M1033" s="794"/>
      <c r="N1033" s="794"/>
      <c r="O1033" s="795">
        <v>1879557</v>
      </c>
      <c r="P1033" s="795"/>
      <c r="Q1033" s="796"/>
      <c r="R1033" s="243" t="s">
        <v>467</v>
      </c>
      <c r="S1033" s="797">
        <v>1</v>
      </c>
      <c r="T1033" s="798"/>
      <c r="U1033" s="799">
        <f t="shared" si="91"/>
        <v>1879557</v>
      </c>
      <c r="V1033" s="800"/>
      <c r="W1033" s="800"/>
      <c r="X1033" s="800"/>
      <c r="Y1033" s="801"/>
      <c r="Z1033" s="226"/>
      <c r="AA1033">
        <v>1</v>
      </c>
    </row>
    <row r="1034" spans="2:27" ht="12" customHeight="1">
      <c r="B1034" s="4"/>
      <c r="C1034" s="240" t="s">
        <v>468</v>
      </c>
      <c r="D1034" s="794" t="s">
        <v>469</v>
      </c>
      <c r="E1034" s="794"/>
      <c r="F1034" s="794"/>
      <c r="G1034" s="794"/>
      <c r="H1034" s="794"/>
      <c r="I1034" s="794"/>
      <c r="J1034" s="794"/>
      <c r="K1034" s="794"/>
      <c r="L1034" s="794"/>
      <c r="M1034" s="794"/>
      <c r="N1034" s="794"/>
      <c r="O1034" s="795">
        <v>782764</v>
      </c>
      <c r="P1034" s="795"/>
      <c r="Q1034" s="796"/>
      <c r="R1034" s="238" t="s">
        <v>396</v>
      </c>
      <c r="S1034" s="797">
        <v>2</v>
      </c>
      <c r="T1034" s="798"/>
      <c r="U1034" s="799">
        <f t="shared" si="91"/>
        <v>1565528</v>
      </c>
      <c r="V1034" s="800"/>
      <c r="W1034" s="800"/>
      <c r="X1034" s="800"/>
      <c r="Y1034" s="801"/>
      <c r="Z1034" s="226"/>
      <c r="AA1034">
        <v>2</v>
      </c>
    </row>
    <row r="1035" spans="2:27" ht="12" customHeight="1">
      <c r="B1035" s="4"/>
      <c r="C1035" s="240" t="s">
        <v>470</v>
      </c>
      <c r="D1035" s="843" t="s">
        <v>471</v>
      </c>
      <c r="E1035" s="844"/>
      <c r="F1035" s="844"/>
      <c r="G1035" s="844"/>
      <c r="H1035" s="844"/>
      <c r="I1035" s="844"/>
      <c r="J1035" s="844"/>
      <c r="K1035" s="844"/>
      <c r="L1035" s="844"/>
      <c r="M1035" s="844"/>
      <c r="N1035" s="845"/>
      <c r="O1035" s="796">
        <v>3770007</v>
      </c>
      <c r="P1035" s="846"/>
      <c r="Q1035" s="847"/>
      <c r="R1035" s="238" t="s">
        <v>467</v>
      </c>
      <c r="S1035" s="797">
        <v>1</v>
      </c>
      <c r="T1035" s="798"/>
      <c r="U1035" s="799">
        <f t="shared" si="91"/>
        <v>3770007</v>
      </c>
      <c r="V1035" s="800"/>
      <c r="W1035" s="800"/>
      <c r="X1035" s="800"/>
      <c r="Y1035" s="801"/>
      <c r="Z1035" s="226"/>
      <c r="AA1035">
        <v>1</v>
      </c>
    </row>
    <row r="1036" spans="2:27" ht="12" customHeight="1">
      <c r="B1036" s="4"/>
      <c r="C1036" s="263"/>
      <c r="D1036" s="793" t="s">
        <v>492</v>
      </c>
      <c r="E1036" s="793"/>
      <c r="F1036" s="793"/>
      <c r="G1036" s="793"/>
      <c r="H1036" s="793"/>
      <c r="I1036" s="793"/>
      <c r="J1036" s="793"/>
      <c r="K1036" s="793"/>
      <c r="L1036" s="793"/>
      <c r="M1036" s="793"/>
      <c r="N1036" s="793"/>
      <c r="O1036" s="828"/>
      <c r="P1036" s="828"/>
      <c r="Q1036" s="829"/>
      <c r="R1036" s="261"/>
      <c r="S1036" s="823"/>
      <c r="T1036" s="824"/>
      <c r="U1036" s="832"/>
      <c r="V1036" s="833"/>
      <c r="W1036" s="833"/>
      <c r="X1036" s="833"/>
      <c r="Y1036" s="834"/>
      <c r="Z1036" s="226"/>
      <c r="AA1036">
        <v>0</v>
      </c>
    </row>
    <row r="1037" spans="2:27" ht="12" customHeight="1">
      <c r="B1037" s="4"/>
      <c r="C1037" s="240" t="s">
        <v>493</v>
      </c>
      <c r="D1037" s="794" t="s">
        <v>494</v>
      </c>
      <c r="E1037" s="794"/>
      <c r="F1037" s="794"/>
      <c r="G1037" s="794"/>
      <c r="H1037" s="794"/>
      <c r="I1037" s="794"/>
      <c r="J1037" s="794"/>
      <c r="K1037" s="794"/>
      <c r="L1037" s="794"/>
      <c r="M1037" s="794"/>
      <c r="N1037" s="794"/>
      <c r="O1037" s="795">
        <v>376335</v>
      </c>
      <c r="P1037" s="795"/>
      <c r="Q1037" s="796"/>
      <c r="R1037" s="234" t="s">
        <v>396</v>
      </c>
      <c r="S1037" s="797">
        <v>2</v>
      </c>
      <c r="T1037" s="798"/>
      <c r="U1037" s="799">
        <f t="shared" ref="U1037" si="92">+ROUND(O1037*S1037,0)</f>
        <v>752670</v>
      </c>
      <c r="V1037" s="800"/>
      <c r="W1037" s="800"/>
      <c r="X1037" s="800"/>
      <c r="Y1037" s="801"/>
      <c r="Z1037" s="226"/>
      <c r="AA1037">
        <v>2</v>
      </c>
    </row>
    <row r="1038" spans="2:27" ht="12" customHeight="1">
      <c r="B1038" s="263" t="s">
        <v>495</v>
      </c>
      <c r="C1038" s="263"/>
      <c r="D1038" s="793" t="s">
        <v>496</v>
      </c>
      <c r="E1038" s="793"/>
      <c r="F1038" s="793"/>
      <c r="G1038" s="793"/>
      <c r="H1038" s="793"/>
      <c r="I1038" s="793"/>
      <c r="J1038" s="793"/>
      <c r="K1038" s="793"/>
      <c r="L1038" s="793"/>
      <c r="M1038" s="793"/>
      <c r="N1038" s="793"/>
      <c r="O1038" s="821"/>
      <c r="P1038" s="821"/>
      <c r="Q1038" s="821"/>
      <c r="R1038" s="261"/>
      <c r="S1038" s="823"/>
      <c r="T1038" s="824"/>
      <c r="U1038" s="839"/>
      <c r="V1038" s="839"/>
      <c r="W1038" s="839"/>
      <c r="X1038" s="839"/>
      <c r="Y1038" s="839"/>
      <c r="Z1038" s="226"/>
      <c r="AA1038">
        <v>0</v>
      </c>
    </row>
    <row r="1039" spans="2:27" ht="27" customHeight="1">
      <c r="B1039" s="241" t="s">
        <v>497</v>
      </c>
      <c r="C1039" s="241" t="s">
        <v>498</v>
      </c>
      <c r="D1039" s="840" t="s">
        <v>499</v>
      </c>
      <c r="E1039" s="840"/>
      <c r="F1039" s="840"/>
      <c r="G1039" s="840"/>
      <c r="H1039" s="840"/>
      <c r="I1039" s="840"/>
      <c r="J1039" s="840"/>
      <c r="K1039" s="840"/>
      <c r="L1039" s="840"/>
      <c r="M1039" s="840"/>
      <c r="N1039" s="840"/>
      <c r="O1039" s="795">
        <v>25850</v>
      </c>
      <c r="P1039" s="795"/>
      <c r="Q1039" s="795"/>
      <c r="R1039" s="234" t="s">
        <v>500</v>
      </c>
      <c r="S1039" s="797">
        <v>3.5500000000000003</v>
      </c>
      <c r="T1039" s="798"/>
      <c r="U1039" s="842">
        <f t="shared" ref="U1039:U1071" si="93">+ROUND(O1039*S1039,0)</f>
        <v>91768</v>
      </c>
      <c r="V1039" s="842"/>
      <c r="W1039" s="842"/>
      <c r="X1039" s="842"/>
      <c r="Y1039" s="842"/>
      <c r="Z1039" s="226"/>
      <c r="AA1039">
        <v>3.5500000000000003</v>
      </c>
    </row>
    <row r="1040" spans="2:27" ht="27" customHeight="1">
      <c r="B1040" s="241" t="s">
        <v>501</v>
      </c>
      <c r="C1040" s="241" t="s">
        <v>502</v>
      </c>
      <c r="D1040" s="840" t="s">
        <v>503</v>
      </c>
      <c r="E1040" s="840"/>
      <c r="F1040" s="840"/>
      <c r="G1040" s="840"/>
      <c r="H1040" s="840"/>
      <c r="I1040" s="840"/>
      <c r="J1040" s="840"/>
      <c r="K1040" s="840"/>
      <c r="L1040" s="840"/>
      <c r="M1040" s="840"/>
      <c r="N1040" s="840"/>
      <c r="O1040" s="795">
        <v>5700</v>
      </c>
      <c r="P1040" s="795"/>
      <c r="Q1040" s="795"/>
      <c r="R1040" s="234" t="s">
        <v>504</v>
      </c>
      <c r="S1040" s="797">
        <v>19.29</v>
      </c>
      <c r="T1040" s="798"/>
      <c r="U1040" s="842">
        <f t="shared" si="93"/>
        <v>109953</v>
      </c>
      <c r="V1040" s="842"/>
      <c r="W1040" s="842"/>
      <c r="X1040" s="842"/>
      <c r="Y1040" s="842"/>
      <c r="Z1040" s="226"/>
      <c r="AA1040">
        <v>19.29</v>
      </c>
    </row>
    <row r="1041" spans="2:27" ht="27" customHeight="1">
      <c r="B1041" s="241" t="s">
        <v>505</v>
      </c>
      <c r="C1041" s="241" t="s">
        <v>506</v>
      </c>
      <c r="D1041" s="840" t="s">
        <v>507</v>
      </c>
      <c r="E1041" s="840"/>
      <c r="F1041" s="840"/>
      <c r="G1041" s="840"/>
      <c r="H1041" s="840"/>
      <c r="I1041" s="840"/>
      <c r="J1041" s="840"/>
      <c r="K1041" s="840"/>
      <c r="L1041" s="840"/>
      <c r="M1041" s="840"/>
      <c r="N1041" s="840"/>
      <c r="O1041" s="795">
        <v>35900</v>
      </c>
      <c r="P1041" s="795"/>
      <c r="Q1041" s="795"/>
      <c r="R1041" s="234" t="s">
        <v>504</v>
      </c>
      <c r="S1041" s="797">
        <v>1</v>
      </c>
      <c r="T1041" s="798"/>
      <c r="U1041" s="842">
        <f t="shared" si="93"/>
        <v>35900</v>
      </c>
      <c r="V1041" s="842"/>
      <c r="W1041" s="842"/>
      <c r="X1041" s="842"/>
      <c r="Y1041" s="842"/>
      <c r="Z1041" s="226"/>
      <c r="AA1041">
        <v>1</v>
      </c>
    </row>
    <row r="1042" spans="2:27" ht="27" customHeight="1">
      <c r="B1042" s="241" t="s">
        <v>508</v>
      </c>
      <c r="C1042" s="241" t="s">
        <v>509</v>
      </c>
      <c r="D1042" s="840" t="s">
        <v>510</v>
      </c>
      <c r="E1042" s="840"/>
      <c r="F1042" s="840"/>
      <c r="G1042" s="840"/>
      <c r="H1042" s="840"/>
      <c r="I1042" s="840"/>
      <c r="J1042" s="840"/>
      <c r="K1042" s="840"/>
      <c r="L1042" s="840"/>
      <c r="M1042" s="840"/>
      <c r="N1042" s="840"/>
      <c r="O1042" s="795">
        <v>60900</v>
      </c>
      <c r="P1042" s="795"/>
      <c r="Q1042" s="795"/>
      <c r="R1042" s="234" t="s">
        <v>504</v>
      </c>
      <c r="S1042" s="797">
        <v>1</v>
      </c>
      <c r="T1042" s="798"/>
      <c r="U1042" s="842">
        <f t="shared" si="93"/>
        <v>60900</v>
      </c>
      <c r="V1042" s="842"/>
      <c r="W1042" s="842"/>
      <c r="X1042" s="842"/>
      <c r="Y1042" s="842"/>
      <c r="Z1042" s="226"/>
      <c r="AA1042">
        <v>1</v>
      </c>
    </row>
    <row r="1043" spans="2:27" ht="36.75" customHeight="1">
      <c r="B1043" s="241" t="s">
        <v>511</v>
      </c>
      <c r="C1043" s="241" t="s">
        <v>512</v>
      </c>
      <c r="D1043" s="840" t="s">
        <v>513</v>
      </c>
      <c r="E1043" s="840"/>
      <c r="F1043" s="840"/>
      <c r="G1043" s="840"/>
      <c r="H1043" s="840"/>
      <c r="I1043" s="840"/>
      <c r="J1043" s="840"/>
      <c r="K1043" s="840"/>
      <c r="L1043" s="840"/>
      <c r="M1043" s="840"/>
      <c r="N1043" s="840"/>
      <c r="O1043" s="795">
        <v>294109</v>
      </c>
      <c r="P1043" s="795"/>
      <c r="Q1043" s="795"/>
      <c r="R1043" s="234" t="s">
        <v>504</v>
      </c>
      <c r="S1043" s="797">
        <v>1</v>
      </c>
      <c r="T1043" s="798"/>
      <c r="U1043" s="842">
        <f t="shared" si="93"/>
        <v>294109</v>
      </c>
      <c r="V1043" s="842"/>
      <c r="W1043" s="842"/>
      <c r="X1043" s="842"/>
      <c r="Y1043" s="842"/>
      <c r="Z1043" s="226"/>
      <c r="AA1043">
        <v>1</v>
      </c>
    </row>
    <row r="1044" spans="2:27" ht="27" customHeight="1">
      <c r="B1044" s="241" t="s">
        <v>516</v>
      </c>
      <c r="C1044" s="241" t="s">
        <v>575</v>
      </c>
      <c r="D1044" s="840" t="s">
        <v>586</v>
      </c>
      <c r="E1044" s="840"/>
      <c r="F1044" s="840"/>
      <c r="G1044" s="840"/>
      <c r="H1044" s="840"/>
      <c r="I1044" s="840"/>
      <c r="J1044" s="840"/>
      <c r="K1044" s="840"/>
      <c r="L1044" s="840"/>
      <c r="M1044" s="840"/>
      <c r="N1044" s="840"/>
      <c r="O1044" s="795">
        <v>18000</v>
      </c>
      <c r="P1044" s="795"/>
      <c r="Q1044" s="795"/>
      <c r="R1044" s="234" t="s">
        <v>500</v>
      </c>
      <c r="S1044" s="797">
        <v>6.07</v>
      </c>
      <c r="T1044" s="798"/>
      <c r="U1044" s="842">
        <f t="shared" si="93"/>
        <v>109260</v>
      </c>
      <c r="V1044" s="842"/>
      <c r="W1044" s="842"/>
      <c r="X1044" s="842"/>
      <c r="Y1044" s="842"/>
      <c r="Z1044" s="226"/>
      <c r="AA1044">
        <v>6.07</v>
      </c>
    </row>
    <row r="1045" spans="2:27" ht="44.25" customHeight="1">
      <c r="B1045" s="241" t="s">
        <v>517</v>
      </c>
      <c r="C1045" s="241" t="s">
        <v>576</v>
      </c>
      <c r="D1045" s="840" t="s">
        <v>587</v>
      </c>
      <c r="E1045" s="840"/>
      <c r="F1045" s="840"/>
      <c r="G1045" s="840"/>
      <c r="H1045" s="840"/>
      <c r="I1045" s="840"/>
      <c r="J1045" s="840"/>
      <c r="K1045" s="840"/>
      <c r="L1045" s="840"/>
      <c r="M1045" s="840"/>
      <c r="N1045" s="840"/>
      <c r="O1045" s="795">
        <v>940000</v>
      </c>
      <c r="P1045" s="795"/>
      <c r="Q1045" s="795"/>
      <c r="R1045" s="234" t="s">
        <v>504</v>
      </c>
      <c r="S1045" s="797">
        <v>1</v>
      </c>
      <c r="T1045" s="798"/>
      <c r="U1045" s="842">
        <f t="shared" si="93"/>
        <v>940000</v>
      </c>
      <c r="V1045" s="842"/>
      <c r="W1045" s="842"/>
      <c r="X1045" s="842"/>
      <c r="Y1045" s="842"/>
      <c r="Z1045" s="226"/>
      <c r="AA1045">
        <v>1</v>
      </c>
    </row>
    <row r="1046" spans="2:27" ht="39.75" customHeight="1">
      <c r="B1046" s="241" t="s">
        <v>518</v>
      </c>
      <c r="C1046" s="241" t="s">
        <v>577</v>
      </c>
      <c r="D1046" s="840" t="s">
        <v>588</v>
      </c>
      <c r="E1046" s="840"/>
      <c r="F1046" s="840"/>
      <c r="G1046" s="840"/>
      <c r="H1046" s="840"/>
      <c r="I1046" s="840"/>
      <c r="J1046" s="840"/>
      <c r="K1046" s="840"/>
      <c r="L1046" s="840"/>
      <c r="M1046" s="840"/>
      <c r="N1046" s="840"/>
      <c r="O1046" s="795">
        <v>12000</v>
      </c>
      <c r="P1046" s="795"/>
      <c r="Q1046" s="795"/>
      <c r="R1046" s="234" t="s">
        <v>616</v>
      </c>
      <c r="S1046" s="797">
        <v>3.5500000000000003</v>
      </c>
      <c r="T1046" s="798"/>
      <c r="U1046" s="842">
        <f t="shared" si="93"/>
        <v>42600</v>
      </c>
      <c r="V1046" s="842"/>
      <c r="W1046" s="842"/>
      <c r="X1046" s="842"/>
      <c r="Y1046" s="842"/>
      <c r="Z1046" s="226"/>
      <c r="AA1046">
        <v>3.5500000000000003</v>
      </c>
    </row>
    <row r="1047" spans="2:27" ht="27" customHeight="1">
      <c r="B1047" s="241" t="s">
        <v>519</v>
      </c>
      <c r="C1047" s="241" t="s">
        <v>578</v>
      </c>
      <c r="D1047" s="840" t="s">
        <v>589</v>
      </c>
      <c r="E1047" s="840"/>
      <c r="F1047" s="840"/>
      <c r="G1047" s="840"/>
      <c r="H1047" s="840"/>
      <c r="I1047" s="840"/>
      <c r="J1047" s="840"/>
      <c r="K1047" s="840"/>
      <c r="L1047" s="840"/>
      <c r="M1047" s="840"/>
      <c r="N1047" s="840"/>
      <c r="O1047" s="795">
        <v>211235</v>
      </c>
      <c r="P1047" s="795"/>
      <c r="Q1047" s="795"/>
      <c r="R1047" s="234" t="s">
        <v>504</v>
      </c>
      <c r="S1047" s="797">
        <v>1</v>
      </c>
      <c r="T1047" s="798"/>
      <c r="U1047" s="842">
        <f t="shared" si="93"/>
        <v>211235</v>
      </c>
      <c r="V1047" s="842"/>
      <c r="W1047" s="842"/>
      <c r="X1047" s="842"/>
      <c r="Y1047" s="842"/>
      <c r="Z1047" s="226"/>
      <c r="AA1047">
        <v>1</v>
      </c>
    </row>
    <row r="1048" spans="2:27" ht="27" customHeight="1">
      <c r="B1048" s="241" t="s">
        <v>520</v>
      </c>
      <c r="C1048" s="241" t="s">
        <v>579</v>
      </c>
      <c r="D1048" s="840" t="s">
        <v>590</v>
      </c>
      <c r="E1048" s="840"/>
      <c r="F1048" s="840"/>
      <c r="G1048" s="840"/>
      <c r="H1048" s="840"/>
      <c r="I1048" s="840"/>
      <c r="J1048" s="840"/>
      <c r="K1048" s="840"/>
      <c r="L1048" s="840"/>
      <c r="M1048" s="840"/>
      <c r="N1048" s="840"/>
      <c r="O1048" s="795">
        <v>21300</v>
      </c>
      <c r="P1048" s="795"/>
      <c r="Q1048" s="795"/>
      <c r="R1048" s="234" t="s">
        <v>504</v>
      </c>
      <c r="S1048" s="797">
        <v>10</v>
      </c>
      <c r="T1048" s="798"/>
      <c r="U1048" s="842">
        <f t="shared" si="93"/>
        <v>213000</v>
      </c>
      <c r="V1048" s="842"/>
      <c r="W1048" s="842"/>
      <c r="X1048" s="842"/>
      <c r="Y1048" s="842"/>
      <c r="Z1048" s="226"/>
      <c r="AA1048">
        <v>10</v>
      </c>
    </row>
    <row r="1049" spans="2:27" ht="27" customHeight="1">
      <c r="B1049" s="241" t="s">
        <v>521</v>
      </c>
      <c r="C1049" s="241" t="s">
        <v>580</v>
      </c>
      <c r="D1049" s="840" t="s">
        <v>591</v>
      </c>
      <c r="E1049" s="840"/>
      <c r="F1049" s="840"/>
      <c r="G1049" s="840"/>
      <c r="H1049" s="840"/>
      <c r="I1049" s="840"/>
      <c r="J1049" s="840"/>
      <c r="K1049" s="840"/>
      <c r="L1049" s="840"/>
      <c r="M1049" s="840"/>
      <c r="N1049" s="840"/>
      <c r="O1049" s="795">
        <v>65000</v>
      </c>
      <c r="P1049" s="795"/>
      <c r="Q1049" s="795"/>
      <c r="R1049" s="234" t="s">
        <v>504</v>
      </c>
      <c r="S1049" s="797">
        <v>1</v>
      </c>
      <c r="T1049" s="798"/>
      <c r="U1049" s="842">
        <f t="shared" si="93"/>
        <v>65000</v>
      </c>
      <c r="V1049" s="842"/>
      <c r="W1049" s="842"/>
      <c r="X1049" s="842"/>
      <c r="Y1049" s="842"/>
      <c r="Z1049" s="226"/>
      <c r="AA1049">
        <v>1</v>
      </c>
    </row>
    <row r="1050" spans="2:27" ht="27" customHeight="1">
      <c r="B1050" s="241" t="s">
        <v>522</v>
      </c>
      <c r="C1050" s="241" t="s">
        <v>581</v>
      </c>
      <c r="D1050" s="840" t="s">
        <v>592</v>
      </c>
      <c r="E1050" s="840"/>
      <c r="F1050" s="840"/>
      <c r="G1050" s="840"/>
      <c r="H1050" s="840"/>
      <c r="I1050" s="840"/>
      <c r="J1050" s="840"/>
      <c r="K1050" s="840"/>
      <c r="L1050" s="840"/>
      <c r="M1050" s="840"/>
      <c r="N1050" s="840"/>
      <c r="O1050" s="795">
        <v>1200</v>
      </c>
      <c r="P1050" s="795"/>
      <c r="Q1050" s="795"/>
      <c r="R1050" s="234" t="s">
        <v>504</v>
      </c>
      <c r="S1050" s="797">
        <v>1364</v>
      </c>
      <c r="T1050" s="798"/>
      <c r="U1050" s="842">
        <f t="shared" si="93"/>
        <v>1636800</v>
      </c>
      <c r="V1050" s="842"/>
      <c r="W1050" s="842"/>
      <c r="X1050" s="842"/>
      <c r="Y1050" s="842"/>
      <c r="Z1050" s="226"/>
      <c r="AA1050">
        <v>1364</v>
      </c>
    </row>
    <row r="1051" spans="2:27" ht="27" customHeight="1">
      <c r="B1051" s="241" t="s">
        <v>523</v>
      </c>
      <c r="C1051" s="241" t="s">
        <v>582</v>
      </c>
      <c r="D1051" s="840" t="s">
        <v>593</v>
      </c>
      <c r="E1051" s="840"/>
      <c r="F1051" s="840"/>
      <c r="G1051" s="840"/>
      <c r="H1051" s="840"/>
      <c r="I1051" s="840"/>
      <c r="J1051" s="840"/>
      <c r="K1051" s="840"/>
      <c r="L1051" s="840"/>
      <c r="M1051" s="840"/>
      <c r="N1051" s="840"/>
      <c r="O1051" s="795">
        <v>12900</v>
      </c>
      <c r="P1051" s="795"/>
      <c r="Q1051" s="795"/>
      <c r="R1051" s="234" t="s">
        <v>504</v>
      </c>
      <c r="S1051" s="797">
        <v>8</v>
      </c>
      <c r="T1051" s="798"/>
      <c r="U1051" s="842">
        <f t="shared" si="93"/>
        <v>103200</v>
      </c>
      <c r="V1051" s="842"/>
      <c r="W1051" s="842"/>
      <c r="X1051" s="842"/>
      <c r="Y1051" s="842"/>
      <c r="Z1051" s="226"/>
      <c r="AA1051">
        <v>8</v>
      </c>
    </row>
    <row r="1052" spans="2:27" ht="51" customHeight="1">
      <c r="B1052" s="241" t="s">
        <v>524</v>
      </c>
      <c r="C1052" s="241" t="s">
        <v>583</v>
      </c>
      <c r="D1052" s="840" t="s">
        <v>594</v>
      </c>
      <c r="E1052" s="840"/>
      <c r="F1052" s="840"/>
      <c r="G1052" s="840"/>
      <c r="H1052" s="840"/>
      <c r="I1052" s="840"/>
      <c r="J1052" s="840"/>
      <c r="K1052" s="840"/>
      <c r="L1052" s="840"/>
      <c r="M1052" s="840"/>
      <c r="N1052" s="840"/>
      <c r="O1052" s="795">
        <v>8700</v>
      </c>
      <c r="P1052" s="795"/>
      <c r="Q1052" s="795"/>
      <c r="R1052" s="234" t="s">
        <v>500</v>
      </c>
      <c r="S1052" s="797">
        <v>0.29000000000000004</v>
      </c>
      <c r="T1052" s="798"/>
      <c r="U1052" s="842">
        <f t="shared" si="93"/>
        <v>2523</v>
      </c>
      <c r="V1052" s="842"/>
      <c r="W1052" s="842"/>
      <c r="X1052" s="842"/>
      <c r="Y1052" s="842"/>
      <c r="Z1052" s="226"/>
      <c r="AA1052">
        <v>0.29000000000000004</v>
      </c>
    </row>
    <row r="1053" spans="2:27" ht="27" customHeight="1">
      <c r="B1053" s="241" t="s">
        <v>525</v>
      </c>
      <c r="C1053" s="241"/>
      <c r="D1053" s="840" t="s">
        <v>595</v>
      </c>
      <c r="E1053" s="840"/>
      <c r="F1053" s="840"/>
      <c r="G1053" s="840"/>
      <c r="H1053" s="840"/>
      <c r="I1053" s="840"/>
      <c r="J1053" s="840"/>
      <c r="K1053" s="840"/>
      <c r="L1053" s="840"/>
      <c r="M1053" s="840"/>
      <c r="N1053" s="840"/>
      <c r="O1053" s="795">
        <v>79990</v>
      </c>
      <c r="P1053" s="795"/>
      <c r="Q1053" s="795"/>
      <c r="R1053" s="234" t="s">
        <v>504</v>
      </c>
      <c r="S1053" s="797">
        <v>1</v>
      </c>
      <c r="T1053" s="798"/>
      <c r="U1053" s="842">
        <f t="shared" si="93"/>
        <v>79990</v>
      </c>
      <c r="V1053" s="842"/>
      <c r="W1053" s="842"/>
      <c r="X1053" s="842"/>
      <c r="Y1053" s="842"/>
      <c r="Z1053" s="226"/>
      <c r="AA1053">
        <v>1</v>
      </c>
    </row>
    <row r="1054" spans="2:27" ht="27" customHeight="1">
      <c r="B1054" s="241" t="s">
        <v>526</v>
      </c>
      <c r="C1054" s="241" t="s">
        <v>584</v>
      </c>
      <c r="D1054" s="840" t="s">
        <v>596</v>
      </c>
      <c r="E1054" s="840"/>
      <c r="F1054" s="840"/>
      <c r="G1054" s="840"/>
      <c r="H1054" s="840"/>
      <c r="I1054" s="840"/>
      <c r="J1054" s="840"/>
      <c r="K1054" s="840"/>
      <c r="L1054" s="840"/>
      <c r="M1054" s="840"/>
      <c r="N1054" s="840"/>
      <c r="O1054" s="795">
        <v>1035300</v>
      </c>
      <c r="P1054" s="795"/>
      <c r="Q1054" s="795"/>
      <c r="R1054" s="264" t="s">
        <v>617</v>
      </c>
      <c r="S1054" s="797">
        <v>1.23</v>
      </c>
      <c r="T1054" s="798"/>
      <c r="U1054" s="842">
        <f t="shared" si="93"/>
        <v>1273419</v>
      </c>
      <c r="V1054" s="842"/>
      <c r="W1054" s="842"/>
      <c r="X1054" s="842"/>
      <c r="Y1054" s="842"/>
      <c r="Z1054" s="226"/>
      <c r="AA1054">
        <v>1.23</v>
      </c>
    </row>
    <row r="1055" spans="2:27" ht="27" customHeight="1">
      <c r="B1055" s="241" t="s">
        <v>527</v>
      </c>
      <c r="C1055" s="241" t="s">
        <v>585</v>
      </c>
      <c r="D1055" s="840" t="s">
        <v>597</v>
      </c>
      <c r="E1055" s="840"/>
      <c r="F1055" s="840"/>
      <c r="G1055" s="840"/>
      <c r="H1055" s="840"/>
      <c r="I1055" s="840"/>
      <c r="J1055" s="840"/>
      <c r="K1055" s="840"/>
      <c r="L1055" s="840"/>
      <c r="M1055" s="840"/>
      <c r="N1055" s="840"/>
      <c r="O1055" s="795">
        <v>18900</v>
      </c>
      <c r="P1055" s="795"/>
      <c r="Q1055" s="795"/>
      <c r="R1055" s="234" t="s">
        <v>618</v>
      </c>
      <c r="S1055" s="797">
        <v>1</v>
      </c>
      <c r="T1055" s="798"/>
      <c r="U1055" s="842">
        <f t="shared" si="93"/>
        <v>18900</v>
      </c>
      <c r="V1055" s="842"/>
      <c r="W1055" s="842"/>
      <c r="X1055" s="842"/>
      <c r="Y1055" s="842"/>
      <c r="Z1055" s="226"/>
      <c r="AA1055">
        <v>1</v>
      </c>
    </row>
    <row r="1056" spans="2:27" ht="12" customHeight="1">
      <c r="B1056" s="241" t="s">
        <v>530</v>
      </c>
      <c r="C1056" s="265">
        <v>14684</v>
      </c>
      <c r="D1056" s="794" t="s">
        <v>600</v>
      </c>
      <c r="E1056" s="794"/>
      <c r="F1056" s="794"/>
      <c r="G1056" s="794"/>
      <c r="H1056" s="794"/>
      <c r="I1056" s="794"/>
      <c r="J1056" s="794"/>
      <c r="K1056" s="794"/>
      <c r="L1056" s="794"/>
      <c r="M1056" s="794"/>
      <c r="N1056" s="794"/>
      <c r="O1056" s="795">
        <v>456583.48</v>
      </c>
      <c r="P1056" s="795"/>
      <c r="Q1056" s="795"/>
      <c r="R1056" s="234" t="s">
        <v>504</v>
      </c>
      <c r="S1056" s="797">
        <v>1</v>
      </c>
      <c r="T1056" s="798"/>
      <c r="U1056" s="842">
        <f t="shared" si="93"/>
        <v>456583</v>
      </c>
      <c r="V1056" s="842"/>
      <c r="W1056" s="842"/>
      <c r="X1056" s="842"/>
      <c r="Y1056" s="842"/>
      <c r="Z1056" s="226"/>
      <c r="AA1056">
        <v>1</v>
      </c>
    </row>
    <row r="1057" spans="2:27" ht="12" customHeight="1">
      <c r="B1057" s="241" t="s">
        <v>531</v>
      </c>
      <c r="C1057" s="265">
        <v>11373</v>
      </c>
      <c r="D1057" s="794" t="s">
        <v>601</v>
      </c>
      <c r="E1057" s="794"/>
      <c r="F1057" s="794"/>
      <c r="G1057" s="794"/>
      <c r="H1057" s="794"/>
      <c r="I1057" s="794"/>
      <c r="J1057" s="794"/>
      <c r="K1057" s="794"/>
      <c r="L1057" s="794"/>
      <c r="M1057" s="794"/>
      <c r="N1057" s="794"/>
      <c r="O1057" s="795">
        <v>8734.86</v>
      </c>
      <c r="P1057" s="795"/>
      <c r="Q1057" s="795"/>
      <c r="R1057" s="234" t="s">
        <v>339</v>
      </c>
      <c r="S1057" s="797">
        <v>135.22</v>
      </c>
      <c r="T1057" s="798"/>
      <c r="U1057" s="842">
        <f t="shared" si="93"/>
        <v>1181128</v>
      </c>
      <c r="V1057" s="842"/>
      <c r="W1057" s="842"/>
      <c r="X1057" s="842"/>
      <c r="Y1057" s="842"/>
      <c r="Z1057" s="226"/>
      <c r="AA1057">
        <v>135.22</v>
      </c>
    </row>
    <row r="1058" spans="2:27" ht="12" customHeight="1">
      <c r="B1058" s="241" t="s">
        <v>532</v>
      </c>
      <c r="C1058" s="265">
        <v>12506</v>
      </c>
      <c r="D1058" s="794" t="s">
        <v>602</v>
      </c>
      <c r="E1058" s="794"/>
      <c r="F1058" s="794"/>
      <c r="G1058" s="794"/>
      <c r="H1058" s="794"/>
      <c r="I1058" s="794"/>
      <c r="J1058" s="794"/>
      <c r="K1058" s="794"/>
      <c r="L1058" s="794"/>
      <c r="M1058" s="794"/>
      <c r="N1058" s="794"/>
      <c r="O1058" s="795">
        <v>906.76</v>
      </c>
      <c r="P1058" s="795"/>
      <c r="Q1058" s="795"/>
      <c r="R1058" s="234" t="s">
        <v>339</v>
      </c>
      <c r="S1058" s="797">
        <v>135.22</v>
      </c>
      <c r="T1058" s="798"/>
      <c r="U1058" s="842">
        <f t="shared" si="93"/>
        <v>122612</v>
      </c>
      <c r="V1058" s="842"/>
      <c r="W1058" s="842"/>
      <c r="X1058" s="842"/>
      <c r="Y1058" s="842"/>
      <c r="Z1058" s="226"/>
      <c r="AA1058">
        <v>135.22</v>
      </c>
    </row>
    <row r="1059" spans="2:27" ht="12" customHeight="1">
      <c r="B1059" s="241" t="s">
        <v>533</v>
      </c>
      <c r="C1059" s="265">
        <v>10093</v>
      </c>
      <c r="D1059" s="794" t="s">
        <v>603</v>
      </c>
      <c r="E1059" s="794"/>
      <c r="F1059" s="794"/>
      <c r="G1059" s="794"/>
      <c r="H1059" s="794"/>
      <c r="I1059" s="794"/>
      <c r="J1059" s="794"/>
      <c r="K1059" s="794"/>
      <c r="L1059" s="794"/>
      <c r="M1059" s="794"/>
      <c r="N1059" s="794"/>
      <c r="O1059" s="795">
        <v>50023.64</v>
      </c>
      <c r="P1059" s="795"/>
      <c r="Q1059" s="795"/>
      <c r="R1059" s="234" t="s">
        <v>620</v>
      </c>
      <c r="S1059" s="797">
        <v>126.05</v>
      </c>
      <c r="T1059" s="798"/>
      <c r="U1059" s="842">
        <f t="shared" si="93"/>
        <v>6305480</v>
      </c>
      <c r="V1059" s="842"/>
      <c r="W1059" s="842"/>
      <c r="X1059" s="842"/>
      <c r="Y1059" s="842"/>
      <c r="Z1059" s="226"/>
      <c r="AA1059">
        <v>126.05</v>
      </c>
    </row>
    <row r="1060" spans="2:27" ht="12" customHeight="1">
      <c r="B1060" s="241" t="s">
        <v>534</v>
      </c>
      <c r="C1060" s="265">
        <v>10415</v>
      </c>
      <c r="D1060" s="794" t="s">
        <v>604</v>
      </c>
      <c r="E1060" s="794"/>
      <c r="F1060" s="794"/>
      <c r="G1060" s="794"/>
      <c r="H1060" s="794"/>
      <c r="I1060" s="794"/>
      <c r="J1060" s="794"/>
      <c r="K1060" s="794"/>
      <c r="L1060" s="794"/>
      <c r="M1060" s="794"/>
      <c r="N1060" s="794"/>
      <c r="O1060" s="795">
        <v>5505.59</v>
      </c>
      <c r="P1060" s="795"/>
      <c r="Q1060" s="795"/>
      <c r="R1060" s="234" t="s">
        <v>339</v>
      </c>
      <c r="S1060" s="797">
        <v>192.15</v>
      </c>
      <c r="T1060" s="798"/>
      <c r="U1060" s="842">
        <f t="shared" si="93"/>
        <v>1057899</v>
      </c>
      <c r="V1060" s="842"/>
      <c r="W1060" s="842"/>
      <c r="X1060" s="842"/>
      <c r="Y1060" s="842"/>
      <c r="Z1060" s="226"/>
      <c r="AA1060">
        <v>192.15</v>
      </c>
    </row>
    <row r="1061" spans="2:27" ht="12" customHeight="1">
      <c r="B1061" s="241" t="s">
        <v>539</v>
      </c>
      <c r="C1061" s="265">
        <v>15221</v>
      </c>
      <c r="D1061" s="794" t="s">
        <v>609</v>
      </c>
      <c r="E1061" s="794"/>
      <c r="F1061" s="794"/>
      <c r="G1061" s="794"/>
      <c r="H1061" s="794"/>
      <c r="I1061" s="794"/>
      <c r="J1061" s="794"/>
      <c r="K1061" s="794"/>
      <c r="L1061" s="794"/>
      <c r="M1061" s="794"/>
      <c r="N1061" s="794"/>
      <c r="O1061" s="795">
        <v>1500000</v>
      </c>
      <c r="P1061" s="795"/>
      <c r="Q1061" s="795"/>
      <c r="R1061" s="234" t="s">
        <v>618</v>
      </c>
      <c r="S1061" s="797">
        <v>2</v>
      </c>
      <c r="T1061" s="798"/>
      <c r="U1061" s="842">
        <f t="shared" si="93"/>
        <v>3000000</v>
      </c>
      <c r="V1061" s="842"/>
      <c r="W1061" s="842"/>
      <c r="X1061" s="842"/>
      <c r="Y1061" s="842"/>
      <c r="Z1061" s="226"/>
      <c r="AA1061">
        <v>2</v>
      </c>
    </row>
    <row r="1062" spans="2:27" ht="12" customHeight="1">
      <c r="B1062" s="241" t="s">
        <v>542</v>
      </c>
      <c r="C1062" s="265">
        <v>13005</v>
      </c>
      <c r="D1062" s="794" t="s">
        <v>612</v>
      </c>
      <c r="E1062" s="794"/>
      <c r="F1062" s="794"/>
      <c r="G1062" s="794"/>
      <c r="H1062" s="794"/>
      <c r="I1062" s="794"/>
      <c r="J1062" s="794"/>
      <c r="K1062" s="794"/>
      <c r="L1062" s="794"/>
      <c r="M1062" s="794"/>
      <c r="N1062" s="794"/>
      <c r="O1062" s="795">
        <v>109876.23</v>
      </c>
      <c r="P1062" s="795"/>
      <c r="Q1062" s="795"/>
      <c r="R1062" s="234" t="s">
        <v>339</v>
      </c>
      <c r="S1062" s="871">
        <v>3.65</v>
      </c>
      <c r="T1062" s="872"/>
      <c r="U1062" s="842">
        <f t="shared" si="93"/>
        <v>401048</v>
      </c>
      <c r="V1062" s="842"/>
      <c r="W1062" s="842"/>
      <c r="X1062" s="842"/>
      <c r="Y1062" s="842"/>
      <c r="Z1062" s="226"/>
      <c r="AA1062">
        <v>3.65</v>
      </c>
    </row>
    <row r="1063" spans="2:27" ht="12" customHeight="1">
      <c r="B1063" s="241" t="s">
        <v>544</v>
      </c>
      <c r="C1063" s="265">
        <v>16678</v>
      </c>
      <c r="D1063" s="794" t="s">
        <v>614</v>
      </c>
      <c r="E1063" s="794"/>
      <c r="F1063" s="794"/>
      <c r="G1063" s="794"/>
      <c r="H1063" s="794"/>
      <c r="I1063" s="794"/>
      <c r="J1063" s="794"/>
      <c r="K1063" s="794"/>
      <c r="L1063" s="794"/>
      <c r="M1063" s="794"/>
      <c r="N1063" s="794"/>
      <c r="O1063" s="795">
        <v>357799</v>
      </c>
      <c r="P1063" s="795"/>
      <c r="Q1063" s="795"/>
      <c r="R1063" s="234" t="s">
        <v>339</v>
      </c>
      <c r="S1063" s="871">
        <v>27.96</v>
      </c>
      <c r="T1063" s="872"/>
      <c r="U1063" s="842">
        <f t="shared" si="93"/>
        <v>10004060</v>
      </c>
      <c r="V1063" s="842"/>
      <c r="W1063" s="842"/>
      <c r="X1063" s="842"/>
      <c r="Y1063" s="842"/>
      <c r="Z1063" s="226"/>
      <c r="AA1063">
        <v>27.96</v>
      </c>
    </row>
    <row r="1064" spans="2:27" ht="12" customHeight="1">
      <c r="B1064" s="241" t="s">
        <v>548</v>
      </c>
      <c r="C1064" s="270">
        <v>100152</v>
      </c>
      <c r="D1064" s="794" t="s">
        <v>665</v>
      </c>
      <c r="E1064" s="794"/>
      <c r="F1064" s="794"/>
      <c r="G1064" s="794"/>
      <c r="H1064" s="794"/>
      <c r="I1064" s="794"/>
      <c r="J1064" s="794"/>
      <c r="K1064" s="794"/>
      <c r="L1064" s="794"/>
      <c r="M1064" s="794"/>
      <c r="N1064" s="794"/>
      <c r="O1064" s="795">
        <v>98748797</v>
      </c>
      <c r="P1064" s="795"/>
      <c r="Q1064" s="795"/>
      <c r="R1064" s="234" t="s">
        <v>618</v>
      </c>
      <c r="S1064" s="797">
        <v>1</v>
      </c>
      <c r="T1064" s="798"/>
      <c r="U1064" s="842">
        <f t="shared" si="93"/>
        <v>98748797</v>
      </c>
      <c r="V1064" s="842"/>
      <c r="W1064" s="842"/>
      <c r="X1064" s="842"/>
      <c r="Y1064" s="842"/>
      <c r="Z1064" s="226"/>
      <c r="AA1064">
        <v>1</v>
      </c>
    </row>
    <row r="1065" spans="2:27" ht="12" customHeight="1">
      <c r="B1065" s="241" t="s">
        <v>549</v>
      </c>
      <c r="C1065" s="270">
        <v>16672</v>
      </c>
      <c r="D1065" s="794" t="s">
        <v>666</v>
      </c>
      <c r="E1065" s="794"/>
      <c r="F1065" s="794"/>
      <c r="G1065" s="794"/>
      <c r="H1065" s="794"/>
      <c r="I1065" s="794"/>
      <c r="J1065" s="794"/>
      <c r="K1065" s="794"/>
      <c r="L1065" s="794"/>
      <c r="M1065" s="794"/>
      <c r="N1065" s="794"/>
      <c r="O1065" s="795">
        <v>518274</v>
      </c>
      <c r="P1065" s="795"/>
      <c r="Q1065" s="795"/>
      <c r="R1065" s="234" t="s">
        <v>339</v>
      </c>
      <c r="S1065" s="871">
        <v>86.53</v>
      </c>
      <c r="T1065" s="872"/>
      <c r="U1065" s="842">
        <f t="shared" si="93"/>
        <v>44846249</v>
      </c>
      <c r="V1065" s="842"/>
      <c r="W1065" s="842"/>
      <c r="X1065" s="842"/>
      <c r="Y1065" s="842"/>
      <c r="Z1065" s="226"/>
      <c r="AA1065">
        <v>86.53</v>
      </c>
    </row>
    <row r="1066" spans="2:27" ht="12" customHeight="1">
      <c r="B1066" s="241" t="s">
        <v>566</v>
      </c>
      <c r="C1066" s="270">
        <v>10862</v>
      </c>
      <c r="D1066" s="794" t="s">
        <v>683</v>
      </c>
      <c r="E1066" s="794"/>
      <c r="F1066" s="794"/>
      <c r="G1066" s="794"/>
      <c r="H1066" s="794"/>
      <c r="I1066" s="794"/>
      <c r="J1066" s="794"/>
      <c r="K1066" s="794"/>
      <c r="L1066" s="794"/>
      <c r="M1066" s="794"/>
      <c r="N1066" s="794"/>
      <c r="O1066" s="795">
        <v>1410.45</v>
      </c>
      <c r="P1066" s="795"/>
      <c r="Q1066" s="795"/>
      <c r="R1066" s="234" t="s">
        <v>339</v>
      </c>
      <c r="S1066" s="797">
        <v>168.15</v>
      </c>
      <c r="T1066" s="798"/>
      <c r="U1066" s="842">
        <f t="shared" si="93"/>
        <v>237167</v>
      </c>
      <c r="V1066" s="842"/>
      <c r="W1066" s="842"/>
      <c r="X1066" s="842"/>
      <c r="Y1066" s="842"/>
      <c r="Z1066" s="226"/>
      <c r="AA1066">
        <v>168.15</v>
      </c>
    </row>
    <row r="1067" spans="2:27" ht="12" customHeight="1">
      <c r="B1067" s="241" t="s">
        <v>569</v>
      </c>
      <c r="C1067" s="270">
        <v>10343</v>
      </c>
      <c r="D1067" s="794" t="s">
        <v>686</v>
      </c>
      <c r="E1067" s="794"/>
      <c r="F1067" s="794"/>
      <c r="G1067" s="794"/>
      <c r="H1067" s="794"/>
      <c r="I1067" s="794"/>
      <c r="J1067" s="794"/>
      <c r="K1067" s="794"/>
      <c r="L1067" s="794"/>
      <c r="M1067" s="794"/>
      <c r="N1067" s="794"/>
      <c r="O1067" s="795">
        <v>104861.26</v>
      </c>
      <c r="P1067" s="795"/>
      <c r="Q1067" s="795"/>
      <c r="R1067" s="234" t="s">
        <v>390</v>
      </c>
      <c r="S1067" s="797">
        <v>1</v>
      </c>
      <c r="T1067" s="798"/>
      <c r="U1067" s="842">
        <f t="shared" si="93"/>
        <v>104861</v>
      </c>
      <c r="V1067" s="842"/>
      <c r="W1067" s="842"/>
      <c r="X1067" s="842"/>
      <c r="Y1067" s="842"/>
      <c r="Z1067" s="226"/>
      <c r="AA1067">
        <v>1</v>
      </c>
    </row>
    <row r="1068" spans="2:27" ht="12" customHeight="1">
      <c r="B1068" s="241" t="s">
        <v>570</v>
      </c>
      <c r="C1068" s="270">
        <v>13692</v>
      </c>
      <c r="D1068" s="794" t="s">
        <v>687</v>
      </c>
      <c r="E1068" s="794"/>
      <c r="F1068" s="794"/>
      <c r="G1068" s="794"/>
      <c r="H1068" s="794"/>
      <c r="I1068" s="794"/>
      <c r="J1068" s="794"/>
      <c r="K1068" s="794"/>
      <c r="L1068" s="794"/>
      <c r="M1068" s="794"/>
      <c r="N1068" s="794"/>
      <c r="O1068" s="795">
        <v>175915.88</v>
      </c>
      <c r="P1068" s="795"/>
      <c r="Q1068" s="795"/>
      <c r="R1068" s="234" t="s">
        <v>339</v>
      </c>
      <c r="S1068" s="797">
        <v>12.5</v>
      </c>
      <c r="T1068" s="798"/>
      <c r="U1068" s="842">
        <f t="shared" si="93"/>
        <v>2198949</v>
      </c>
      <c r="V1068" s="842"/>
      <c r="W1068" s="842"/>
      <c r="X1068" s="842"/>
      <c r="Y1068" s="842"/>
      <c r="Z1068" s="226"/>
      <c r="AA1068">
        <v>12.5</v>
      </c>
    </row>
    <row r="1069" spans="2:27" ht="12" customHeight="1">
      <c r="B1069" s="241" t="s">
        <v>571</v>
      </c>
      <c r="C1069" s="270">
        <v>105803</v>
      </c>
      <c r="D1069" s="794" t="s">
        <v>688</v>
      </c>
      <c r="E1069" s="794"/>
      <c r="F1069" s="794"/>
      <c r="G1069" s="794"/>
      <c r="H1069" s="794"/>
      <c r="I1069" s="794"/>
      <c r="J1069" s="794"/>
      <c r="K1069" s="794"/>
      <c r="L1069" s="794"/>
      <c r="M1069" s="794"/>
      <c r="N1069" s="794"/>
      <c r="O1069" s="795">
        <v>24173187</v>
      </c>
      <c r="P1069" s="795"/>
      <c r="Q1069" s="795"/>
      <c r="R1069" s="234" t="s">
        <v>618</v>
      </c>
      <c r="S1069" s="797">
        <v>1</v>
      </c>
      <c r="T1069" s="798"/>
      <c r="U1069" s="842">
        <f t="shared" si="93"/>
        <v>24173187</v>
      </c>
      <c r="V1069" s="842"/>
      <c r="W1069" s="842"/>
      <c r="X1069" s="842"/>
      <c r="Y1069" s="842"/>
      <c r="Z1069" s="226"/>
      <c r="AA1069">
        <v>1</v>
      </c>
    </row>
    <row r="1070" spans="2:27" ht="12" customHeight="1">
      <c r="B1070" s="271" t="s">
        <v>573</v>
      </c>
      <c r="C1070" s="270">
        <v>14062</v>
      </c>
      <c r="D1070" s="794" t="s">
        <v>690</v>
      </c>
      <c r="E1070" s="794"/>
      <c r="F1070" s="794"/>
      <c r="G1070" s="794"/>
      <c r="H1070" s="794"/>
      <c r="I1070" s="794"/>
      <c r="J1070" s="794"/>
      <c r="K1070" s="794"/>
      <c r="L1070" s="794"/>
      <c r="M1070" s="794"/>
      <c r="N1070" s="794"/>
      <c r="O1070" s="795">
        <v>71507.23</v>
      </c>
      <c r="P1070" s="795"/>
      <c r="Q1070" s="795"/>
      <c r="R1070" s="273" t="s">
        <v>339</v>
      </c>
      <c r="S1070" s="797">
        <v>114.83000000000001</v>
      </c>
      <c r="T1070" s="798"/>
      <c r="U1070" s="842">
        <f t="shared" si="93"/>
        <v>8211175</v>
      </c>
      <c r="V1070" s="842"/>
      <c r="W1070" s="842"/>
      <c r="X1070" s="842"/>
      <c r="Y1070" s="842"/>
      <c r="Z1070" s="226"/>
      <c r="AA1070">
        <v>114.83000000000001</v>
      </c>
    </row>
    <row r="1071" spans="2:27" ht="12" customHeight="1">
      <c r="B1071" s="241" t="s">
        <v>630</v>
      </c>
      <c r="C1071" s="270">
        <v>10127</v>
      </c>
      <c r="D1071" s="794" t="s">
        <v>700</v>
      </c>
      <c r="E1071" s="794"/>
      <c r="F1071" s="794"/>
      <c r="G1071" s="794"/>
      <c r="H1071" s="794"/>
      <c r="I1071" s="794"/>
      <c r="J1071" s="794"/>
      <c r="K1071" s="794"/>
      <c r="L1071" s="794"/>
      <c r="M1071" s="794"/>
      <c r="N1071" s="794"/>
      <c r="O1071" s="795">
        <v>5953.06</v>
      </c>
      <c r="P1071" s="795"/>
      <c r="Q1071" s="795"/>
      <c r="R1071" s="266" t="s">
        <v>619</v>
      </c>
      <c r="S1071" s="797">
        <v>69.28</v>
      </c>
      <c r="T1071" s="798"/>
      <c r="U1071" s="842">
        <f t="shared" si="93"/>
        <v>412428</v>
      </c>
      <c r="V1071" s="842"/>
      <c r="W1071" s="842"/>
      <c r="X1071" s="842"/>
      <c r="Y1071" s="842"/>
      <c r="Z1071" s="226"/>
      <c r="AA1071">
        <v>69.28</v>
      </c>
    </row>
    <row r="1072" spans="2:27" ht="12" customHeight="1" thickBot="1">
      <c r="B1072" s="4"/>
      <c r="C1072" s="303"/>
      <c r="D1072" s="227"/>
      <c r="E1072" s="227"/>
      <c r="F1072" s="227"/>
      <c r="G1072" s="227"/>
      <c r="H1072" s="227"/>
      <c r="I1072" s="227"/>
      <c r="J1072" s="227"/>
      <c r="K1072" s="227"/>
      <c r="L1072" s="227"/>
      <c r="M1072" s="227"/>
      <c r="N1072" s="227"/>
      <c r="O1072" s="324"/>
      <c r="P1072" s="324"/>
      <c r="Q1072" s="324"/>
      <c r="R1072" s="227"/>
      <c r="S1072" s="227"/>
      <c r="T1072" s="227"/>
      <c r="U1072" s="227"/>
      <c r="V1072" s="227"/>
      <c r="W1072" s="227"/>
      <c r="X1072" s="227"/>
      <c r="Y1072" s="227"/>
      <c r="Z1072" s="226"/>
    </row>
    <row r="1073" spans="2:26" ht="12" customHeight="1" thickBot="1">
      <c r="B1073" s="4"/>
      <c r="C1073" s="303"/>
      <c r="D1073" s="848" t="s">
        <v>735</v>
      </c>
      <c r="E1073" s="849"/>
      <c r="F1073" s="849"/>
      <c r="G1073" s="849"/>
      <c r="H1073" s="849"/>
      <c r="I1073" s="849"/>
      <c r="J1073" s="849"/>
      <c r="K1073" s="849"/>
      <c r="L1073" s="849"/>
      <c r="M1073" s="849"/>
      <c r="N1073" s="849"/>
      <c r="O1073" s="849"/>
      <c r="P1073" s="849"/>
      <c r="Q1073" s="849"/>
      <c r="R1073" s="849"/>
      <c r="S1073" s="849"/>
      <c r="T1073" s="850"/>
      <c r="U1073" s="860"/>
      <c r="V1073" s="861"/>
      <c r="W1073" s="861"/>
      <c r="X1073" s="861"/>
      <c r="Y1073" s="862"/>
      <c r="Z1073" s="226"/>
    </row>
    <row r="1074" spans="2:26" ht="12" customHeight="1" thickBot="1">
      <c r="B1074" s="4"/>
      <c r="C1074" s="303"/>
      <c r="D1074" s="848" t="s">
        <v>736</v>
      </c>
      <c r="E1074" s="849"/>
      <c r="F1074" s="849"/>
      <c r="G1074" s="849"/>
      <c r="H1074" s="849"/>
      <c r="I1074" s="849"/>
      <c r="J1074" s="849"/>
      <c r="K1074" s="849"/>
      <c r="L1074" s="849"/>
      <c r="M1074" s="849"/>
      <c r="N1074" s="849"/>
      <c r="O1074" s="849"/>
      <c r="P1074" s="849"/>
      <c r="Q1074" s="849"/>
      <c r="R1074" s="849"/>
      <c r="S1074" s="849"/>
      <c r="T1074" s="850"/>
      <c r="U1074" s="851">
        <f>SUM(U1008:Y1071)</f>
        <v>249264058</v>
      </c>
      <c r="V1074" s="852"/>
      <c r="W1074" s="852"/>
      <c r="X1074" s="852"/>
      <c r="Y1074" s="853"/>
      <c r="Z1074" s="226"/>
    </row>
    <row r="1075" spans="2:26" ht="12" customHeight="1" thickBot="1">
      <c r="B1075" s="4"/>
      <c r="C1075" s="303"/>
      <c r="D1075" s="227"/>
      <c r="E1075" s="227"/>
      <c r="F1075" s="227"/>
      <c r="G1075" s="227"/>
      <c r="H1075" s="227"/>
      <c r="I1075" s="227"/>
      <c r="J1075" s="227"/>
      <c r="K1075" s="227"/>
      <c r="L1075" s="227"/>
      <c r="M1075" s="227"/>
      <c r="N1075" s="227"/>
      <c r="O1075" s="324"/>
      <c r="P1075" s="324"/>
      <c r="Q1075" s="324"/>
      <c r="R1075" s="227"/>
      <c r="S1075" s="227"/>
      <c r="T1075" s="227"/>
      <c r="U1075" s="227"/>
      <c r="V1075" s="227"/>
      <c r="W1075" s="227"/>
      <c r="X1075" s="227"/>
      <c r="Y1075" s="227"/>
      <c r="Z1075" s="226"/>
    </row>
    <row r="1076" spans="2:26" ht="12" customHeight="1" thickBot="1">
      <c r="B1076" s="4"/>
      <c r="C1076" s="303"/>
      <c r="D1076" s="854" t="s">
        <v>737</v>
      </c>
      <c r="E1076" s="855"/>
      <c r="F1076" s="855"/>
      <c r="G1076" s="855"/>
      <c r="H1076" s="855"/>
      <c r="I1076" s="855"/>
      <c r="J1076" s="855"/>
      <c r="K1076" s="855"/>
      <c r="L1076" s="855"/>
      <c r="M1076" s="855"/>
      <c r="N1076" s="856"/>
      <c r="O1076" s="325"/>
      <c r="P1076" s="326"/>
      <c r="Q1076" s="327"/>
      <c r="R1076" s="300">
        <v>0.18</v>
      </c>
      <c r="S1076" s="294"/>
      <c r="T1076" s="295"/>
      <c r="U1076" s="857">
        <f>+ROUND(R1076*$U$1074,0)</f>
        <v>44867530</v>
      </c>
      <c r="V1076" s="858"/>
      <c r="W1076" s="858"/>
      <c r="X1076" s="858"/>
      <c r="Y1076" s="859"/>
      <c r="Z1076" s="226"/>
    </row>
    <row r="1077" spans="2:26" ht="12" customHeight="1" thickBot="1">
      <c r="B1077" s="4"/>
      <c r="C1077" s="303"/>
      <c r="D1077" s="854" t="s">
        <v>738</v>
      </c>
      <c r="E1077" s="855"/>
      <c r="F1077" s="855"/>
      <c r="G1077" s="855"/>
      <c r="H1077" s="855"/>
      <c r="I1077" s="855"/>
      <c r="J1077" s="855"/>
      <c r="K1077" s="855"/>
      <c r="L1077" s="855"/>
      <c r="M1077" s="855"/>
      <c r="N1077" s="856"/>
      <c r="O1077" s="328"/>
      <c r="P1077" s="329"/>
      <c r="Q1077" s="330"/>
      <c r="R1077" s="301">
        <v>0.01</v>
      </c>
      <c r="S1077" s="298"/>
      <c r="T1077" s="299"/>
      <c r="U1077" s="857">
        <f t="shared" ref="U1077:U1078" si="94">+ROUND(R1077*$U$1074,0)</f>
        <v>2492641</v>
      </c>
      <c r="V1077" s="858"/>
      <c r="W1077" s="858"/>
      <c r="X1077" s="858"/>
      <c r="Y1077" s="859"/>
      <c r="Z1077" s="226"/>
    </row>
    <row r="1078" spans="2:26" ht="12" customHeight="1" thickBot="1">
      <c r="B1078" s="4"/>
      <c r="C1078" s="303"/>
      <c r="D1078" s="854" t="s">
        <v>739</v>
      </c>
      <c r="E1078" s="855"/>
      <c r="F1078" s="855"/>
      <c r="G1078" s="855"/>
      <c r="H1078" s="855"/>
      <c r="I1078" s="855"/>
      <c r="J1078" s="855"/>
      <c r="K1078" s="855"/>
      <c r="L1078" s="855"/>
      <c r="M1078" s="855"/>
      <c r="N1078" s="856"/>
      <c r="O1078" s="331"/>
      <c r="P1078" s="332"/>
      <c r="Q1078" s="333"/>
      <c r="R1078" s="302">
        <v>0.05</v>
      </c>
      <c r="S1078" s="296"/>
      <c r="T1078" s="297"/>
      <c r="U1078" s="866">
        <f t="shared" si="94"/>
        <v>12463203</v>
      </c>
      <c r="V1078" s="867"/>
      <c r="W1078" s="867"/>
      <c r="X1078" s="867"/>
      <c r="Y1078" s="868"/>
      <c r="Z1078" s="226"/>
    </row>
    <row r="1079" spans="2:26" ht="12" customHeight="1" thickBot="1">
      <c r="B1079" s="4"/>
      <c r="C1079" s="303"/>
      <c r="D1079" s="227"/>
      <c r="E1079" s="227"/>
      <c r="F1079" s="227"/>
      <c r="G1079" s="227"/>
      <c r="H1079" s="227"/>
      <c r="I1079" s="227"/>
      <c r="J1079" s="227"/>
      <c r="K1079" s="227"/>
      <c r="L1079" s="227"/>
      <c r="M1079" s="227"/>
      <c r="N1079" s="227"/>
      <c r="O1079" s="324"/>
      <c r="P1079" s="324"/>
      <c r="Q1079" s="324"/>
      <c r="R1079" s="227"/>
      <c r="S1079" s="227"/>
      <c r="T1079" s="227"/>
      <c r="U1079" s="227"/>
      <c r="V1079" s="227"/>
      <c r="W1079" s="227"/>
      <c r="X1079" s="227"/>
      <c r="Y1079" s="227"/>
      <c r="Z1079" s="226"/>
    </row>
    <row r="1080" spans="2:26" ht="12" customHeight="1" thickBot="1">
      <c r="B1080" s="4"/>
      <c r="C1080" s="303"/>
      <c r="D1080" s="848" t="s">
        <v>740</v>
      </c>
      <c r="E1080" s="849"/>
      <c r="F1080" s="849"/>
      <c r="G1080" s="849"/>
      <c r="H1080" s="849"/>
      <c r="I1080" s="849"/>
      <c r="J1080" s="849"/>
      <c r="K1080" s="849"/>
      <c r="L1080" s="849"/>
      <c r="M1080" s="849"/>
      <c r="N1080" s="849"/>
      <c r="O1080" s="849"/>
      <c r="P1080" s="849"/>
      <c r="Q1080" s="849"/>
      <c r="R1080" s="849"/>
      <c r="S1080" s="849"/>
      <c r="T1080" s="850"/>
      <c r="U1080" s="866">
        <f>SUM(U1076:Y1079)</f>
        <v>59823374</v>
      </c>
      <c r="V1080" s="867"/>
      <c r="W1080" s="867"/>
      <c r="X1080" s="867"/>
      <c r="Y1080" s="868"/>
      <c r="Z1080" s="226"/>
    </row>
    <row r="1081" spans="2:26" ht="12" customHeight="1" thickBot="1">
      <c r="B1081" s="4"/>
      <c r="C1081" s="303"/>
      <c r="D1081" s="848" t="s">
        <v>741</v>
      </c>
      <c r="E1081" s="849"/>
      <c r="F1081" s="849"/>
      <c r="G1081" s="849"/>
      <c r="H1081" s="849"/>
      <c r="I1081" s="849"/>
      <c r="J1081" s="849"/>
      <c r="K1081" s="849"/>
      <c r="L1081" s="849"/>
      <c r="M1081" s="849"/>
      <c r="N1081" s="849"/>
      <c r="O1081" s="849"/>
      <c r="P1081" s="849"/>
      <c r="Q1081" s="849"/>
      <c r="R1081" s="849"/>
      <c r="S1081" s="849"/>
      <c r="T1081" s="850"/>
      <c r="U1081" s="851">
        <f>+U1080+U1074</f>
        <v>309087432</v>
      </c>
      <c r="V1081" s="852"/>
      <c r="W1081" s="852"/>
      <c r="X1081" s="852"/>
      <c r="Y1081" s="853"/>
      <c r="Z1081" s="226"/>
    </row>
    <row r="1082" spans="2:26" ht="12" customHeight="1" thickBot="1">
      <c r="B1082" s="4"/>
      <c r="C1082" s="303"/>
      <c r="D1082" s="227"/>
      <c r="E1082" s="227"/>
      <c r="F1082" s="227"/>
      <c r="G1082" s="227"/>
      <c r="H1082" s="227"/>
      <c r="I1082" s="227"/>
      <c r="J1082" s="227"/>
      <c r="K1082" s="227"/>
      <c r="L1082" s="227"/>
      <c r="M1082" s="227"/>
      <c r="N1082" s="227"/>
      <c r="O1082" s="324"/>
      <c r="P1082" s="324"/>
      <c r="Q1082" s="324"/>
      <c r="R1082" s="227"/>
      <c r="S1082" s="227"/>
      <c r="T1082" s="227"/>
      <c r="U1082" s="227"/>
      <c r="V1082" s="227"/>
      <c r="W1082" s="227"/>
      <c r="X1082" s="227"/>
      <c r="Y1082" s="227"/>
      <c r="Z1082" s="226"/>
    </row>
    <row r="1083" spans="2:26" ht="12" customHeight="1" thickBot="1">
      <c r="B1083" s="4"/>
      <c r="C1083" s="303"/>
      <c r="D1083" s="863" t="s">
        <v>742</v>
      </c>
      <c r="E1083" s="864"/>
      <c r="F1083" s="864"/>
      <c r="G1083" s="864"/>
      <c r="H1083" s="864"/>
      <c r="I1083" s="864"/>
      <c r="J1083" s="864"/>
      <c r="K1083" s="864"/>
      <c r="L1083" s="864"/>
      <c r="M1083" s="864"/>
      <c r="N1083" s="865"/>
      <c r="O1083" s="334"/>
      <c r="P1083" s="324"/>
      <c r="Q1083" s="335"/>
      <c r="R1083" s="306">
        <v>4.2150259968363142E-2</v>
      </c>
      <c r="S1083" s="294"/>
      <c r="T1083" s="295"/>
      <c r="U1083" s="857">
        <f>+ROUND(R1083*$U$1074,0)</f>
        <v>10506545</v>
      </c>
      <c r="V1083" s="858"/>
      <c r="W1083" s="858"/>
      <c r="X1083" s="858"/>
      <c r="Y1083" s="859"/>
      <c r="Z1083" s="226"/>
    </row>
    <row r="1084" spans="2:26" ht="12" customHeight="1" thickBot="1">
      <c r="B1084" s="4"/>
      <c r="C1084" s="303"/>
      <c r="D1084" s="863" t="s">
        <v>743</v>
      </c>
      <c r="E1084" s="864"/>
      <c r="F1084" s="864"/>
      <c r="G1084" s="864"/>
      <c r="H1084" s="864"/>
      <c r="I1084" s="864"/>
      <c r="J1084" s="864"/>
      <c r="K1084" s="864"/>
      <c r="L1084" s="864"/>
      <c r="M1084" s="864"/>
      <c r="N1084" s="865"/>
      <c r="O1084" s="336"/>
      <c r="P1084" s="337"/>
      <c r="Q1084" s="338"/>
      <c r="R1084" s="307">
        <v>1.3361418773940233E-2</v>
      </c>
      <c r="S1084" s="298"/>
      <c r="T1084" s="299"/>
      <c r="U1084" s="857">
        <f t="shared" ref="U1084" si="95">+ROUND(R1084*$U$1074,0)</f>
        <v>3330521</v>
      </c>
      <c r="V1084" s="858"/>
      <c r="W1084" s="858"/>
      <c r="X1084" s="858"/>
      <c r="Y1084" s="859"/>
      <c r="Z1084" s="226"/>
    </row>
    <row r="1085" spans="2:26" ht="12" customHeight="1" thickBot="1">
      <c r="B1085" s="4"/>
      <c r="C1085" s="303"/>
      <c r="D1085" s="863" t="s">
        <v>744</v>
      </c>
      <c r="E1085" s="864"/>
      <c r="F1085" s="864"/>
      <c r="G1085" s="864"/>
      <c r="H1085" s="864"/>
      <c r="I1085" s="864"/>
      <c r="J1085" s="864"/>
      <c r="K1085" s="864"/>
      <c r="L1085" s="864"/>
      <c r="M1085" s="864"/>
      <c r="N1085" s="865"/>
      <c r="O1085" s="334"/>
      <c r="P1085" s="324"/>
      <c r="Q1085" s="335"/>
      <c r="R1085" s="308">
        <v>1.3578708661540624E-2</v>
      </c>
      <c r="S1085" s="296"/>
      <c r="T1085" s="297"/>
      <c r="U1085" s="857">
        <f>+ROUND(R1085*$U$1074,0)+1</f>
        <v>3384685</v>
      </c>
      <c r="V1085" s="858"/>
      <c r="W1085" s="858"/>
      <c r="X1085" s="858"/>
      <c r="Y1085" s="859"/>
      <c r="Z1085" s="226"/>
    </row>
    <row r="1086" spans="2:26" ht="12" customHeight="1" thickBot="1">
      <c r="B1086" s="4"/>
      <c r="C1086" s="303"/>
      <c r="D1086" s="863" t="s">
        <v>745</v>
      </c>
      <c r="E1086" s="864"/>
      <c r="F1086" s="864"/>
      <c r="G1086" s="864"/>
      <c r="H1086" s="864"/>
      <c r="I1086" s="864"/>
      <c r="J1086" s="864"/>
      <c r="K1086" s="864"/>
      <c r="L1086" s="864"/>
      <c r="M1086" s="864"/>
      <c r="N1086" s="865"/>
      <c r="O1086" s="334"/>
      <c r="P1086" s="324"/>
      <c r="Q1086" s="324"/>
      <c r="R1086" s="227"/>
      <c r="S1086" s="227"/>
      <c r="T1086" s="227"/>
      <c r="U1086" s="851">
        <f>+U1081+U1083+U1084+U1085</f>
        <v>326309183</v>
      </c>
      <c r="V1086" s="852"/>
      <c r="W1086" s="852"/>
      <c r="X1086" s="852"/>
      <c r="Y1086" s="853"/>
      <c r="Z1086" s="226"/>
    </row>
    <row r="1087" spans="2:26" ht="12" customHeight="1" thickBot="1">
      <c r="B1087" s="4"/>
      <c r="C1087" s="303"/>
      <c r="D1087" s="227"/>
      <c r="E1087" s="227"/>
      <c r="F1087" s="227"/>
      <c r="G1087" s="227"/>
      <c r="H1087" s="227"/>
      <c r="I1087" s="227"/>
      <c r="J1087" s="227"/>
      <c r="K1087" s="227"/>
      <c r="L1087" s="227"/>
      <c r="M1087" s="227"/>
      <c r="N1087" s="227"/>
      <c r="O1087" s="324"/>
      <c r="P1087" s="324"/>
      <c r="Q1087" s="324"/>
      <c r="R1087" s="227"/>
      <c r="S1087" s="227"/>
      <c r="T1087" s="227"/>
      <c r="U1087" s="227"/>
      <c r="V1087" s="227"/>
      <c r="W1087" s="227"/>
      <c r="X1087" s="227"/>
      <c r="Y1087" s="227"/>
      <c r="Z1087" s="226"/>
    </row>
    <row r="1088" spans="2:26" ht="12" customHeight="1" thickBot="1">
      <c r="B1088" s="4"/>
      <c r="C1088" s="303"/>
      <c r="D1088" s="863" t="s">
        <v>746</v>
      </c>
      <c r="E1088" s="864"/>
      <c r="F1088" s="864"/>
      <c r="G1088" s="864"/>
      <c r="H1088" s="864"/>
      <c r="I1088" s="864"/>
      <c r="J1088" s="864"/>
      <c r="K1088" s="864"/>
      <c r="L1088" s="864"/>
      <c r="M1088" s="864"/>
      <c r="N1088" s="865"/>
      <c r="O1088" s="334"/>
      <c r="P1088" s="324"/>
      <c r="Q1088" s="324"/>
      <c r="R1088" s="227"/>
      <c r="S1088" s="227"/>
      <c r="T1088" s="227"/>
      <c r="U1088" s="866">
        <v>0</v>
      </c>
      <c r="V1088" s="867"/>
      <c r="W1088" s="867"/>
      <c r="X1088" s="867"/>
      <c r="Y1088" s="868"/>
      <c r="Z1088" s="226"/>
    </row>
    <row r="1089" spans="2:26" ht="12" customHeight="1" thickBot="1">
      <c r="B1089" s="4"/>
      <c r="C1089" s="303"/>
      <c r="D1089" s="227"/>
      <c r="E1089" s="227"/>
      <c r="F1089" s="227"/>
      <c r="G1089" s="227"/>
      <c r="H1089" s="227"/>
      <c r="I1089" s="227"/>
      <c r="J1089" s="227"/>
      <c r="K1089" s="227"/>
      <c r="L1089" s="227"/>
      <c r="M1089" s="227"/>
      <c r="N1089" s="227"/>
      <c r="O1089" s="324"/>
      <c r="P1089" s="324"/>
      <c r="Q1089" s="324"/>
      <c r="R1089" s="227"/>
      <c r="S1089" s="227"/>
      <c r="T1089" s="227"/>
      <c r="U1089" s="227"/>
      <c r="V1089" s="227"/>
      <c r="W1089" s="227"/>
      <c r="X1089" s="227"/>
      <c r="Y1089" s="227"/>
      <c r="Z1089" s="226"/>
    </row>
    <row r="1090" spans="2:26" ht="12" customHeight="1" thickBot="1">
      <c r="B1090" s="4"/>
      <c r="C1090" s="303"/>
      <c r="D1090" s="863" t="s">
        <v>747</v>
      </c>
      <c r="E1090" s="864"/>
      <c r="F1090" s="864"/>
      <c r="G1090" s="864"/>
      <c r="H1090" s="864"/>
      <c r="I1090" s="864"/>
      <c r="J1090" s="864"/>
      <c r="K1090" s="864"/>
      <c r="L1090" s="864"/>
      <c r="M1090" s="864"/>
      <c r="N1090" s="865"/>
      <c r="O1090" s="334"/>
      <c r="P1090" s="324"/>
      <c r="Q1090" s="324"/>
      <c r="R1090" s="227"/>
      <c r="S1090" s="227"/>
      <c r="T1090" s="227"/>
      <c r="U1090" s="851">
        <f>+U1086+U1088+U1073</f>
        <v>326309183</v>
      </c>
      <c r="V1090" s="852"/>
      <c r="W1090" s="852"/>
      <c r="X1090" s="852"/>
      <c r="Y1090" s="853"/>
      <c r="Z1090" s="226"/>
    </row>
    <row r="1091" spans="2:26" ht="12" customHeight="1">
      <c r="B1091" s="4"/>
      <c r="C1091" s="232"/>
      <c r="D1091" s="227"/>
      <c r="E1091" s="227"/>
      <c r="F1091" s="227"/>
      <c r="G1091" s="227"/>
      <c r="H1091" s="227"/>
      <c r="I1091" s="227"/>
      <c r="J1091" s="227"/>
      <c r="K1091" s="227"/>
      <c r="L1091" s="227"/>
      <c r="M1091" s="227"/>
      <c r="N1091" s="227"/>
      <c r="O1091" s="324"/>
      <c r="P1091" s="324"/>
      <c r="Q1091" s="324"/>
      <c r="R1091" s="227"/>
      <c r="S1091" s="227"/>
      <c r="T1091" s="227"/>
      <c r="U1091" s="227"/>
      <c r="V1091" s="227"/>
      <c r="W1091" s="227"/>
      <c r="X1091" s="227"/>
      <c r="Y1091" s="227"/>
      <c r="Z1091" s="226"/>
    </row>
    <row r="1092" spans="2:26" ht="12" customHeight="1">
      <c r="B1092" s="4"/>
      <c r="C1092" s="232"/>
      <c r="D1092" s="227"/>
      <c r="E1092" s="227"/>
      <c r="F1092" s="227"/>
      <c r="G1092" s="227"/>
      <c r="H1092" s="227"/>
      <c r="I1092" s="227"/>
      <c r="J1092" s="227"/>
      <c r="K1092" s="227"/>
      <c r="L1092" s="227"/>
      <c r="M1092" s="227"/>
      <c r="N1092" s="227"/>
      <c r="O1092" s="324"/>
      <c r="P1092" s="324"/>
      <c r="Q1092" s="324"/>
      <c r="R1092" s="227"/>
      <c r="S1092" s="227"/>
      <c r="T1092" s="227"/>
      <c r="U1092" s="227"/>
      <c r="V1092" s="227"/>
      <c r="W1092" s="227"/>
      <c r="X1092" s="227"/>
      <c r="Y1092" s="227"/>
      <c r="Z1092" s="226"/>
    </row>
    <row r="1093" spans="2:26" ht="12" customHeight="1">
      <c r="B1093" s="4"/>
      <c r="C1093" s="232"/>
      <c r="D1093" s="227"/>
      <c r="E1093" s="227"/>
      <c r="F1093" s="227"/>
      <c r="G1093" s="227"/>
      <c r="H1093" s="227"/>
      <c r="I1093" s="227"/>
      <c r="J1093" s="227"/>
      <c r="K1093" s="227"/>
      <c r="L1093" s="227"/>
      <c r="M1093" s="227"/>
      <c r="N1093" s="227"/>
      <c r="O1093" s="324"/>
      <c r="P1093" s="324"/>
      <c r="Q1093" s="324"/>
      <c r="R1093" s="227"/>
      <c r="S1093" s="227"/>
      <c r="T1093" s="227"/>
      <c r="U1093" s="227"/>
      <c r="V1093" s="227"/>
      <c r="W1093" s="227"/>
      <c r="X1093" s="227"/>
      <c r="Y1093" s="227"/>
      <c r="Z1093" s="226"/>
    </row>
    <row r="1094" spans="2:26" ht="12" customHeight="1">
      <c r="B1094" s="4"/>
      <c r="C1094" s="232"/>
      <c r="D1094" s="227"/>
      <c r="E1094" s="227"/>
      <c r="F1094" s="227"/>
      <c r="G1094" s="227"/>
      <c r="H1094" s="227"/>
      <c r="I1094" s="227"/>
      <c r="J1094" s="227"/>
      <c r="K1094" s="227"/>
      <c r="L1094" s="227"/>
      <c r="M1094" s="227"/>
      <c r="N1094" s="227"/>
      <c r="O1094" s="324"/>
      <c r="P1094" s="324"/>
      <c r="Q1094" s="324"/>
      <c r="R1094" s="227"/>
      <c r="S1094" s="227"/>
      <c r="T1094" s="227"/>
      <c r="U1094" s="227"/>
      <c r="V1094" s="227"/>
      <c r="W1094" s="227"/>
      <c r="X1094" s="227"/>
      <c r="Y1094" s="227"/>
      <c r="Z1094" s="226"/>
    </row>
    <row r="1095" spans="2:26" ht="12" customHeight="1">
      <c r="B1095" s="4"/>
      <c r="C1095" s="232"/>
      <c r="D1095" s="227"/>
      <c r="E1095" s="227"/>
      <c r="F1095" s="227"/>
      <c r="G1095" s="227"/>
      <c r="H1095" s="227"/>
      <c r="I1095" s="227"/>
      <c r="J1095" s="227"/>
      <c r="K1095" s="227"/>
      <c r="L1095" s="227"/>
      <c r="M1095" s="227"/>
      <c r="N1095" s="227"/>
      <c r="O1095" s="324"/>
      <c r="P1095" s="324"/>
      <c r="Q1095" s="324"/>
      <c r="R1095" s="227"/>
      <c r="S1095" s="227"/>
      <c r="T1095" s="227"/>
      <c r="U1095" s="227"/>
      <c r="V1095" s="227"/>
      <c r="W1095" s="227"/>
      <c r="X1095" s="227"/>
      <c r="Y1095" s="227"/>
      <c r="Z1095" s="226"/>
    </row>
    <row r="1096" spans="2:26" ht="12" customHeight="1">
      <c r="B1096" s="4"/>
      <c r="C1096" s="232"/>
      <c r="D1096" s="227"/>
      <c r="E1096" s="227"/>
      <c r="F1096" s="227"/>
      <c r="G1096" s="227"/>
      <c r="H1096" s="227"/>
      <c r="I1096" s="227"/>
      <c r="J1096" s="227"/>
      <c r="K1096" s="227"/>
      <c r="L1096" s="227"/>
      <c r="M1096" s="227"/>
      <c r="N1096" s="227"/>
      <c r="O1096" s="324"/>
      <c r="P1096" s="324"/>
      <c r="Q1096" s="324"/>
      <c r="R1096" s="227"/>
      <c r="S1096" s="227"/>
      <c r="T1096" s="227"/>
      <c r="U1096" s="227"/>
      <c r="V1096" s="227"/>
      <c r="W1096" s="227"/>
      <c r="X1096" s="227"/>
      <c r="Y1096" s="227"/>
      <c r="Z1096" s="226"/>
    </row>
    <row r="1097" spans="2:26" ht="12" customHeight="1">
      <c r="B1097" s="4"/>
      <c r="C1097" s="232"/>
      <c r="D1097" s="227"/>
      <c r="E1097" s="227"/>
      <c r="F1097" s="227"/>
      <c r="G1097" s="227"/>
      <c r="H1097" s="227"/>
      <c r="I1097" s="227"/>
      <c r="J1097" s="227"/>
      <c r="K1097" s="227"/>
      <c r="L1097" s="227"/>
      <c r="M1097" s="227"/>
      <c r="N1097" s="227"/>
      <c r="O1097" s="324"/>
      <c r="P1097" s="324"/>
      <c r="Q1097" s="324"/>
      <c r="R1097" s="227"/>
      <c r="S1097" s="227"/>
      <c r="T1097" s="227"/>
      <c r="U1097" s="227"/>
      <c r="V1097" s="227"/>
      <c r="W1097" s="227"/>
      <c r="X1097" s="227"/>
      <c r="Y1097" s="227"/>
      <c r="Z1097" s="226"/>
    </row>
    <row r="1098" spans="2:26" ht="12" customHeight="1">
      <c r="B1098" s="4"/>
      <c r="C1098" s="232"/>
      <c r="D1098" s="227"/>
      <c r="E1098" s="227"/>
      <c r="F1098" s="227"/>
      <c r="G1098" s="227"/>
      <c r="H1098" s="227"/>
      <c r="I1098" s="227"/>
      <c r="J1098" s="227"/>
      <c r="K1098" s="227"/>
      <c r="L1098" s="227"/>
      <c r="M1098" s="227"/>
      <c r="N1098" s="227"/>
      <c r="O1098" s="324"/>
      <c r="P1098" s="324"/>
      <c r="Q1098" s="324"/>
      <c r="R1098" s="227"/>
      <c r="S1098" s="227"/>
      <c r="T1098" s="227"/>
      <c r="U1098" s="227"/>
      <c r="V1098" s="227"/>
      <c r="W1098" s="227"/>
      <c r="X1098" s="227"/>
      <c r="Y1098" s="227"/>
      <c r="Z1098" s="226"/>
    </row>
    <row r="1099" spans="2:26" ht="12" customHeight="1">
      <c r="B1099" s="4"/>
      <c r="C1099" s="232"/>
      <c r="D1099" s="227"/>
      <c r="E1099" s="227"/>
      <c r="F1099" s="227"/>
      <c r="G1099" s="227"/>
      <c r="H1099" s="227"/>
      <c r="I1099" s="227"/>
      <c r="J1099" s="227"/>
      <c r="K1099" s="227"/>
      <c r="L1099" s="227"/>
      <c r="M1099" s="227"/>
      <c r="N1099" s="227"/>
      <c r="O1099" s="324"/>
      <c r="P1099" s="324"/>
      <c r="Q1099" s="324"/>
      <c r="R1099" s="227"/>
      <c r="S1099" s="227"/>
      <c r="T1099" s="227"/>
      <c r="U1099" s="227"/>
      <c r="V1099" s="227"/>
      <c r="W1099" s="227"/>
      <c r="X1099" s="227"/>
      <c r="Y1099" s="227"/>
      <c r="Z1099" s="226"/>
    </row>
    <row r="1100" spans="2:26" ht="12" customHeight="1">
      <c r="B1100" s="4"/>
      <c r="C1100" s="232"/>
      <c r="D1100" s="227"/>
      <c r="E1100" s="227"/>
      <c r="F1100" s="227"/>
      <c r="G1100" s="227"/>
      <c r="H1100" s="227"/>
      <c r="I1100" s="227"/>
      <c r="J1100" s="227"/>
      <c r="K1100" s="227"/>
      <c r="L1100" s="227"/>
      <c r="M1100" s="227"/>
      <c r="N1100" s="227"/>
      <c r="O1100" s="324"/>
      <c r="P1100" s="324"/>
      <c r="Q1100" s="324"/>
      <c r="R1100" s="227"/>
      <c r="S1100" s="227"/>
      <c r="T1100" s="227"/>
      <c r="U1100" s="227"/>
      <c r="V1100" s="227"/>
      <c r="W1100" s="227"/>
      <c r="X1100" s="227"/>
      <c r="Y1100" s="227"/>
      <c r="Z1100" s="226"/>
    </row>
    <row r="1101" spans="2:26" ht="12" customHeight="1">
      <c r="B1101" s="4"/>
      <c r="C1101" s="232"/>
      <c r="D1101" s="227"/>
      <c r="E1101" s="227"/>
      <c r="F1101" s="227"/>
      <c r="G1101" s="227"/>
      <c r="H1101" s="227"/>
      <c r="I1101" s="227"/>
      <c r="J1101" s="227"/>
      <c r="K1101" s="227"/>
      <c r="L1101" s="227"/>
      <c r="M1101" s="227"/>
      <c r="N1101" s="227"/>
      <c r="O1101" s="324"/>
      <c r="P1101" s="324"/>
      <c r="Q1101" s="324"/>
      <c r="R1101" s="227"/>
      <c r="S1101" s="227"/>
      <c r="T1101" s="227"/>
      <c r="U1101" s="227"/>
      <c r="V1101" s="227"/>
      <c r="W1101" s="227"/>
      <c r="X1101" s="227"/>
      <c r="Y1101" s="227"/>
      <c r="Z1101" s="226"/>
    </row>
    <row r="1102" spans="2:26" ht="12" customHeight="1">
      <c r="B1102" s="4"/>
      <c r="C1102" s="232"/>
      <c r="D1102" s="227"/>
      <c r="E1102" s="227"/>
      <c r="F1102" s="227"/>
      <c r="G1102" s="227"/>
      <c r="H1102" s="227"/>
      <c r="I1102" s="227"/>
      <c r="J1102" s="227"/>
      <c r="K1102" s="227"/>
      <c r="L1102" s="227"/>
      <c r="M1102" s="227"/>
      <c r="N1102" s="227"/>
      <c r="O1102" s="324"/>
      <c r="P1102" s="324"/>
      <c r="Q1102" s="324"/>
      <c r="R1102" s="227"/>
      <c r="S1102" s="227"/>
      <c r="T1102" s="227"/>
      <c r="U1102" s="227"/>
      <c r="V1102" s="227"/>
      <c r="W1102" s="227"/>
      <c r="X1102" s="227"/>
      <c r="Y1102" s="227"/>
      <c r="Z1102" s="226"/>
    </row>
    <row r="1103" spans="2:26" ht="12" customHeight="1">
      <c r="B1103" s="4"/>
      <c r="C1103" s="232"/>
      <c r="D1103" s="227"/>
      <c r="E1103" s="227"/>
      <c r="F1103" s="227"/>
      <c r="G1103" s="227"/>
      <c r="H1103" s="227"/>
      <c r="I1103" s="227"/>
      <c r="J1103" s="227"/>
      <c r="K1103" s="227"/>
      <c r="L1103" s="227"/>
      <c r="M1103" s="227"/>
      <c r="N1103" s="227"/>
      <c r="O1103" s="324"/>
      <c r="P1103" s="324"/>
      <c r="Q1103" s="324"/>
      <c r="R1103" s="227"/>
      <c r="S1103" s="227"/>
      <c r="T1103" s="227"/>
      <c r="U1103" s="227"/>
      <c r="V1103" s="227"/>
      <c r="W1103" s="227"/>
      <c r="X1103" s="227"/>
      <c r="Y1103" s="227"/>
      <c r="Z1103" s="226"/>
    </row>
    <row r="1104" spans="2:26" ht="12" customHeight="1">
      <c r="B1104" s="4"/>
      <c r="C1104" s="232"/>
      <c r="D1104" s="227"/>
      <c r="E1104" s="227"/>
      <c r="F1104" s="227"/>
      <c r="G1104" s="227"/>
      <c r="H1104" s="227"/>
      <c r="I1104" s="227"/>
      <c r="J1104" s="227"/>
      <c r="K1104" s="227"/>
      <c r="L1104" s="227"/>
      <c r="M1104" s="227"/>
      <c r="N1104" s="227"/>
      <c r="O1104" s="324"/>
      <c r="P1104" s="324"/>
      <c r="Q1104" s="324"/>
      <c r="R1104" s="227"/>
      <c r="S1104" s="227"/>
      <c r="T1104" s="227"/>
      <c r="U1104" s="227"/>
      <c r="V1104" s="227"/>
      <c r="W1104" s="227"/>
      <c r="X1104" s="227"/>
      <c r="Y1104" s="227"/>
      <c r="Z1104" s="226"/>
    </row>
    <row r="1105" spans="2:27" ht="12" customHeight="1">
      <c r="B1105" s="4"/>
      <c r="C1105" s="232"/>
      <c r="D1105" s="227"/>
      <c r="E1105" s="227"/>
      <c r="F1105" s="227"/>
      <c r="G1105" s="227"/>
      <c r="H1105" s="227"/>
      <c r="I1105" s="227"/>
      <c r="J1105" s="227"/>
      <c r="K1105" s="227"/>
      <c r="L1105" s="227"/>
      <c r="M1105" s="227"/>
      <c r="N1105" s="227"/>
      <c r="O1105" s="324"/>
      <c r="P1105" s="324"/>
      <c r="Q1105" s="324"/>
      <c r="R1105" s="227"/>
      <c r="S1105" s="227"/>
      <c r="T1105" s="227"/>
      <c r="U1105" s="227"/>
      <c r="V1105" s="227"/>
      <c r="W1105" s="227"/>
      <c r="X1105" s="227"/>
      <c r="Y1105" s="227"/>
      <c r="Z1105" s="226"/>
    </row>
    <row r="1106" spans="2:27" ht="12" customHeight="1">
      <c r="B1106" s="4"/>
      <c r="C1106" s="232"/>
      <c r="D1106" s="227"/>
      <c r="E1106" s="227"/>
      <c r="F1106" s="227"/>
      <c r="G1106" s="227"/>
      <c r="H1106" s="227"/>
      <c r="I1106" s="227"/>
      <c r="J1106" s="227"/>
      <c r="K1106" s="227"/>
      <c r="L1106" s="227"/>
      <c r="M1106" s="227"/>
      <c r="N1106" s="227"/>
      <c r="O1106" s="324"/>
      <c r="P1106" s="324"/>
      <c r="Q1106" s="324"/>
      <c r="R1106" s="227"/>
      <c r="S1106" s="227"/>
      <c r="T1106" s="227"/>
      <c r="U1106" s="227"/>
      <c r="V1106" s="227"/>
      <c r="W1106" s="227"/>
      <c r="X1106" s="227"/>
      <c r="Y1106" s="227"/>
      <c r="Z1106" s="226"/>
    </row>
    <row r="1107" spans="2:27" ht="12" customHeight="1">
      <c r="B1107" s="4"/>
      <c r="C1107" s="232"/>
      <c r="D1107" s="227"/>
      <c r="E1107" s="227"/>
      <c r="F1107" s="227"/>
      <c r="G1107" s="227"/>
      <c r="H1107" s="227"/>
      <c r="I1107" s="227"/>
      <c r="J1107" s="227"/>
      <c r="K1107" s="227"/>
      <c r="L1107" s="227"/>
      <c r="M1107" s="227"/>
      <c r="N1107" s="227"/>
      <c r="O1107" s="324"/>
      <c r="P1107" s="324"/>
      <c r="Q1107" s="324"/>
      <c r="R1107" s="227"/>
      <c r="S1107" s="227"/>
      <c r="T1107" s="227"/>
      <c r="U1107" s="227"/>
      <c r="V1107" s="227"/>
      <c r="W1107" s="227"/>
      <c r="X1107" s="227"/>
      <c r="Y1107" s="227"/>
      <c r="Z1107" s="226"/>
    </row>
    <row r="1108" spans="2:27" ht="12" customHeight="1">
      <c r="B1108" s="4"/>
      <c r="C1108" s="232"/>
      <c r="D1108" s="227"/>
      <c r="E1108" s="227"/>
      <c r="F1108" s="227"/>
      <c r="G1108" s="227"/>
      <c r="H1108" s="227"/>
      <c r="I1108" s="227"/>
      <c r="J1108" s="227"/>
      <c r="K1108" s="227"/>
      <c r="L1108" s="227"/>
      <c r="M1108" s="227"/>
      <c r="N1108" s="227"/>
      <c r="O1108" s="324"/>
      <c r="P1108" s="324"/>
      <c r="Q1108" s="324"/>
      <c r="R1108" s="227"/>
      <c r="S1108" s="227"/>
      <c r="T1108" s="227"/>
      <c r="U1108" s="227"/>
      <c r="V1108" s="227"/>
      <c r="W1108" s="227"/>
      <c r="X1108" s="227"/>
      <c r="Y1108" s="227"/>
      <c r="Z1108" s="226"/>
    </row>
    <row r="1109" spans="2:27" ht="12" customHeight="1">
      <c r="B1109" s="4"/>
      <c r="C1109" s="232"/>
      <c r="D1109" s="227"/>
      <c r="E1109" s="227"/>
      <c r="F1109" s="227"/>
      <c r="G1109" s="227"/>
      <c r="H1109" s="227"/>
      <c r="I1109" s="227"/>
      <c r="J1109" s="227"/>
      <c r="K1109" s="227"/>
      <c r="L1109" s="227"/>
      <c r="M1109" s="227"/>
      <c r="N1109" s="227"/>
      <c r="O1109" s="324"/>
      <c r="P1109" s="324"/>
      <c r="Q1109" s="324"/>
      <c r="R1109" s="227"/>
      <c r="S1109" s="227"/>
      <c r="T1109" s="227"/>
      <c r="U1109" s="227"/>
      <c r="V1109" s="227"/>
      <c r="W1109" s="227"/>
      <c r="X1109" s="227"/>
      <c r="Y1109" s="227"/>
      <c r="Z1109" s="226"/>
    </row>
    <row r="1110" spans="2:27" ht="12" customHeight="1">
      <c r="B1110" s="4"/>
      <c r="C1110" s="812" t="s">
        <v>847</v>
      </c>
      <c r="D1110" s="813"/>
      <c r="E1110" s="813"/>
      <c r="F1110" s="813"/>
      <c r="G1110" s="813"/>
      <c r="H1110" s="813"/>
      <c r="I1110" s="813"/>
      <c r="J1110" s="813"/>
      <c r="K1110" s="813"/>
      <c r="L1110" s="813"/>
      <c r="M1110" s="813"/>
      <c r="N1110" s="813"/>
      <c r="O1110" s="813"/>
      <c r="P1110" s="813"/>
      <c r="Q1110" s="813"/>
      <c r="R1110" s="813"/>
      <c r="S1110" s="813"/>
      <c r="T1110" s="813"/>
      <c r="U1110" s="813"/>
      <c r="V1110" s="813"/>
      <c r="W1110" s="813"/>
      <c r="X1110" s="813"/>
      <c r="Y1110" s="814"/>
      <c r="Z1110" s="226"/>
    </row>
    <row r="1111" spans="2:27" ht="12" customHeight="1">
      <c r="B1111" s="4"/>
      <c r="C1111" s="233" t="s">
        <v>369</v>
      </c>
      <c r="D1111" s="870" t="s">
        <v>751</v>
      </c>
      <c r="E1111" s="870"/>
      <c r="F1111" s="870"/>
      <c r="G1111" s="870"/>
      <c r="H1111" s="870"/>
      <c r="I1111" s="870"/>
      <c r="J1111" s="870"/>
      <c r="K1111" s="870"/>
      <c r="L1111" s="870"/>
      <c r="M1111" s="870"/>
      <c r="N1111" s="870"/>
      <c r="O1111" s="815" t="s">
        <v>370</v>
      </c>
      <c r="P1111" s="816"/>
      <c r="Q1111" s="816"/>
      <c r="R1111" s="233" t="s">
        <v>201</v>
      </c>
      <c r="S1111" s="818" t="s">
        <v>371</v>
      </c>
      <c r="T1111" s="819"/>
      <c r="U1111" s="820" t="s">
        <v>372</v>
      </c>
      <c r="V1111" s="820"/>
      <c r="W1111" s="820"/>
      <c r="X1111" s="820"/>
      <c r="Y1111" s="820"/>
      <c r="Z1111" s="226"/>
    </row>
    <row r="1112" spans="2:27" ht="12" customHeight="1">
      <c r="B1112" s="4"/>
      <c r="C1112" s="288"/>
      <c r="D1112" s="802" t="s">
        <v>377</v>
      </c>
      <c r="E1112" s="802"/>
      <c r="F1112" s="802"/>
      <c r="G1112" s="802"/>
      <c r="H1112" s="802"/>
      <c r="I1112" s="802"/>
      <c r="J1112" s="802"/>
      <c r="K1112" s="802"/>
      <c r="L1112" s="802"/>
      <c r="M1112" s="802"/>
      <c r="N1112" s="802"/>
      <c r="O1112" s="319"/>
      <c r="P1112" s="320"/>
      <c r="Q1112" s="320"/>
      <c r="R1112" s="290"/>
      <c r="S1112" s="284"/>
      <c r="T1112" s="289"/>
      <c r="U1112" s="291"/>
      <c r="V1112" s="292"/>
      <c r="W1112" s="292"/>
      <c r="X1112" s="292"/>
      <c r="Y1112" s="293"/>
      <c r="Z1112" s="226"/>
    </row>
    <row r="1113" spans="2:27" ht="12" customHeight="1">
      <c r="B1113" s="4"/>
      <c r="C1113" s="258"/>
      <c r="D1113" s="793" t="s">
        <v>387</v>
      </c>
      <c r="E1113" s="793"/>
      <c r="F1113" s="793"/>
      <c r="G1113" s="793"/>
      <c r="H1113" s="793"/>
      <c r="I1113" s="793"/>
      <c r="J1113" s="793"/>
      <c r="K1113" s="793"/>
      <c r="L1113" s="793"/>
      <c r="M1113" s="793"/>
      <c r="N1113" s="793"/>
      <c r="O1113" s="821"/>
      <c r="P1113" s="821"/>
      <c r="Q1113" s="822"/>
      <c r="R1113" s="259"/>
      <c r="S1113" s="823"/>
      <c r="T1113" s="824"/>
      <c r="U1113" s="825"/>
      <c r="V1113" s="826"/>
      <c r="W1113" s="826"/>
      <c r="X1113" s="826"/>
      <c r="Y1113" s="827"/>
      <c r="Z1113" s="226"/>
      <c r="AA1113">
        <v>0</v>
      </c>
    </row>
    <row r="1114" spans="2:27" ht="12" customHeight="1">
      <c r="B1114" s="4"/>
      <c r="C1114" s="236" t="s">
        <v>388</v>
      </c>
      <c r="D1114" s="794" t="s">
        <v>389</v>
      </c>
      <c r="E1114" s="794"/>
      <c r="F1114" s="794"/>
      <c r="G1114" s="794"/>
      <c r="H1114" s="794"/>
      <c r="I1114" s="794"/>
      <c r="J1114" s="794"/>
      <c r="K1114" s="794"/>
      <c r="L1114" s="794"/>
      <c r="M1114" s="794"/>
      <c r="N1114" s="794"/>
      <c r="O1114" s="795">
        <v>42396</v>
      </c>
      <c r="P1114" s="795"/>
      <c r="Q1114" s="796"/>
      <c r="R1114" s="238" t="s">
        <v>390</v>
      </c>
      <c r="S1114" s="797">
        <v>1</v>
      </c>
      <c r="T1114" s="798"/>
      <c r="U1114" s="799">
        <f t="shared" ref="U1114:U1115" si="96">+ROUND(O1114*S1114,0)</f>
        <v>42396</v>
      </c>
      <c r="V1114" s="800"/>
      <c r="W1114" s="800"/>
      <c r="X1114" s="800"/>
      <c r="Y1114" s="801"/>
      <c r="Z1114" s="226"/>
      <c r="AA1114">
        <v>1</v>
      </c>
    </row>
    <row r="1115" spans="2:27" ht="12" customHeight="1">
      <c r="B1115" s="4"/>
      <c r="C1115" s="236" t="s">
        <v>397</v>
      </c>
      <c r="D1115" s="794" t="s">
        <v>398</v>
      </c>
      <c r="E1115" s="794"/>
      <c r="F1115" s="794"/>
      <c r="G1115" s="794"/>
      <c r="H1115" s="794"/>
      <c r="I1115" s="794"/>
      <c r="J1115" s="794"/>
      <c r="K1115" s="794"/>
      <c r="L1115" s="794"/>
      <c r="M1115" s="794"/>
      <c r="N1115" s="794"/>
      <c r="O1115" s="795">
        <v>77581</v>
      </c>
      <c r="P1115" s="795"/>
      <c r="Q1115" s="796"/>
      <c r="R1115" s="238" t="s">
        <v>399</v>
      </c>
      <c r="S1115" s="797">
        <v>4</v>
      </c>
      <c r="T1115" s="798"/>
      <c r="U1115" s="799">
        <f t="shared" si="96"/>
        <v>310324</v>
      </c>
      <c r="V1115" s="800"/>
      <c r="W1115" s="800"/>
      <c r="X1115" s="800"/>
      <c r="Y1115" s="801"/>
      <c r="Z1115" s="226"/>
      <c r="AA1115">
        <v>4</v>
      </c>
    </row>
    <row r="1116" spans="2:27" ht="12" customHeight="1">
      <c r="B1116" s="4"/>
      <c r="C1116" s="260"/>
      <c r="D1116" s="793" t="s">
        <v>400</v>
      </c>
      <c r="E1116" s="793"/>
      <c r="F1116" s="793"/>
      <c r="G1116" s="793"/>
      <c r="H1116" s="793"/>
      <c r="I1116" s="793"/>
      <c r="J1116" s="793"/>
      <c r="K1116" s="793"/>
      <c r="L1116" s="793"/>
      <c r="M1116" s="793"/>
      <c r="N1116" s="793"/>
      <c r="O1116" s="828"/>
      <c r="P1116" s="828"/>
      <c r="Q1116" s="829"/>
      <c r="R1116" s="261"/>
      <c r="S1116" s="823"/>
      <c r="T1116" s="824"/>
      <c r="U1116" s="832"/>
      <c r="V1116" s="833"/>
      <c r="W1116" s="833"/>
      <c r="X1116" s="833"/>
      <c r="Y1116" s="834"/>
      <c r="Z1116" s="226"/>
      <c r="AA1116">
        <v>0</v>
      </c>
    </row>
    <row r="1117" spans="2:27" ht="12" customHeight="1">
      <c r="B1117" s="4"/>
      <c r="C1117" s="260"/>
      <c r="D1117" s="793" t="s">
        <v>405</v>
      </c>
      <c r="E1117" s="793"/>
      <c r="F1117" s="793"/>
      <c r="G1117" s="793"/>
      <c r="H1117" s="793"/>
      <c r="I1117" s="793"/>
      <c r="J1117" s="793"/>
      <c r="K1117" s="793"/>
      <c r="L1117" s="793"/>
      <c r="M1117" s="793"/>
      <c r="N1117" s="793"/>
      <c r="O1117" s="821"/>
      <c r="P1117" s="821"/>
      <c r="Q1117" s="822"/>
      <c r="R1117" s="262"/>
      <c r="S1117" s="823"/>
      <c r="T1117" s="824"/>
      <c r="U1117" s="825"/>
      <c r="V1117" s="826"/>
      <c r="W1117" s="826"/>
      <c r="X1117" s="826"/>
      <c r="Y1117" s="827"/>
      <c r="Z1117" s="226"/>
      <c r="AA1117">
        <v>0</v>
      </c>
    </row>
    <row r="1118" spans="2:27" ht="12" customHeight="1">
      <c r="B1118" s="4"/>
      <c r="C1118" s="236" t="s">
        <v>406</v>
      </c>
      <c r="D1118" s="794" t="s">
        <v>407</v>
      </c>
      <c r="E1118" s="794"/>
      <c r="F1118" s="794"/>
      <c r="G1118" s="794"/>
      <c r="H1118" s="794"/>
      <c r="I1118" s="794"/>
      <c r="J1118" s="794"/>
      <c r="K1118" s="794"/>
      <c r="L1118" s="794"/>
      <c r="M1118" s="794"/>
      <c r="N1118" s="794"/>
      <c r="O1118" s="795">
        <v>98054</v>
      </c>
      <c r="P1118" s="795"/>
      <c r="Q1118" s="796"/>
      <c r="R1118" s="234" t="s">
        <v>402</v>
      </c>
      <c r="S1118" s="797">
        <v>14.77</v>
      </c>
      <c r="T1118" s="798"/>
      <c r="U1118" s="799">
        <f t="shared" ref="U1118:U1119" si="97">+ROUND(O1118*S1118,0)</f>
        <v>1448258</v>
      </c>
      <c r="V1118" s="800"/>
      <c r="W1118" s="800"/>
      <c r="X1118" s="800"/>
      <c r="Y1118" s="801"/>
      <c r="Z1118" s="226"/>
      <c r="AA1118">
        <v>14.77</v>
      </c>
    </row>
    <row r="1119" spans="2:27" ht="12" customHeight="1">
      <c r="B1119" s="4"/>
      <c r="C1119" s="236" t="s">
        <v>408</v>
      </c>
      <c r="D1119" s="794" t="s">
        <v>409</v>
      </c>
      <c r="E1119" s="794"/>
      <c r="F1119" s="794"/>
      <c r="G1119" s="794"/>
      <c r="H1119" s="794"/>
      <c r="I1119" s="794"/>
      <c r="J1119" s="794"/>
      <c r="K1119" s="794"/>
      <c r="L1119" s="794"/>
      <c r="M1119" s="794"/>
      <c r="N1119" s="794"/>
      <c r="O1119" s="795">
        <v>80392</v>
      </c>
      <c r="P1119" s="795"/>
      <c r="Q1119" s="796"/>
      <c r="R1119" s="238" t="s">
        <v>402</v>
      </c>
      <c r="S1119" s="797">
        <v>16.18</v>
      </c>
      <c r="T1119" s="798"/>
      <c r="U1119" s="799">
        <f t="shared" si="97"/>
        <v>1300743</v>
      </c>
      <c r="V1119" s="800"/>
      <c r="W1119" s="800"/>
      <c r="X1119" s="800"/>
      <c r="Y1119" s="801"/>
      <c r="Z1119" s="226"/>
      <c r="AA1119">
        <v>16.18</v>
      </c>
    </row>
    <row r="1120" spans="2:27" ht="12" customHeight="1">
      <c r="B1120" s="4"/>
      <c r="C1120" s="263"/>
      <c r="D1120" s="793" t="s">
        <v>438</v>
      </c>
      <c r="E1120" s="793"/>
      <c r="F1120" s="793"/>
      <c r="G1120" s="793"/>
      <c r="H1120" s="793"/>
      <c r="I1120" s="793"/>
      <c r="J1120" s="793"/>
      <c r="K1120" s="793"/>
      <c r="L1120" s="793"/>
      <c r="M1120" s="793"/>
      <c r="N1120" s="793"/>
      <c r="O1120" s="828"/>
      <c r="P1120" s="828"/>
      <c r="Q1120" s="829"/>
      <c r="R1120" s="261"/>
      <c r="S1120" s="823"/>
      <c r="T1120" s="824"/>
      <c r="U1120" s="832"/>
      <c r="V1120" s="833"/>
      <c r="W1120" s="833"/>
      <c r="X1120" s="833"/>
      <c r="Y1120" s="834"/>
      <c r="Z1120" s="226"/>
      <c r="AA1120">
        <v>0</v>
      </c>
    </row>
    <row r="1121" spans="2:27" ht="12" customHeight="1">
      <c r="B1121" s="4"/>
      <c r="C1121" s="240" t="s">
        <v>439</v>
      </c>
      <c r="D1121" s="794" t="s">
        <v>440</v>
      </c>
      <c r="E1121" s="794"/>
      <c r="F1121" s="794"/>
      <c r="G1121" s="794"/>
      <c r="H1121" s="794"/>
      <c r="I1121" s="794"/>
      <c r="J1121" s="794"/>
      <c r="K1121" s="794"/>
      <c r="L1121" s="794"/>
      <c r="M1121" s="794"/>
      <c r="N1121" s="794"/>
      <c r="O1121" s="795">
        <v>20894</v>
      </c>
      <c r="P1121" s="795"/>
      <c r="Q1121" s="796"/>
      <c r="R1121" s="238" t="s">
        <v>381</v>
      </c>
      <c r="S1121" s="871">
        <v>240</v>
      </c>
      <c r="T1121" s="872"/>
      <c r="U1121" s="799">
        <f t="shared" ref="U1121" si="98">+ROUND(O1121*S1121,0)</f>
        <v>5014560</v>
      </c>
      <c r="V1121" s="800"/>
      <c r="W1121" s="800"/>
      <c r="X1121" s="800"/>
      <c r="Y1121" s="801"/>
      <c r="Z1121" s="226"/>
      <c r="AA1121">
        <v>240</v>
      </c>
    </row>
    <row r="1122" spans="2:27" ht="12" customHeight="1">
      <c r="B1122" s="4"/>
      <c r="C1122" s="263"/>
      <c r="D1122" s="793" t="s">
        <v>441</v>
      </c>
      <c r="E1122" s="793"/>
      <c r="F1122" s="793"/>
      <c r="G1122" s="793"/>
      <c r="H1122" s="793"/>
      <c r="I1122" s="793"/>
      <c r="J1122" s="793"/>
      <c r="K1122" s="793"/>
      <c r="L1122" s="793"/>
      <c r="M1122" s="793"/>
      <c r="N1122" s="793"/>
      <c r="O1122" s="828"/>
      <c r="P1122" s="828"/>
      <c r="Q1122" s="829"/>
      <c r="R1122" s="261"/>
      <c r="S1122" s="823"/>
      <c r="T1122" s="824"/>
      <c r="U1122" s="832"/>
      <c r="V1122" s="833"/>
      <c r="W1122" s="833"/>
      <c r="X1122" s="833"/>
      <c r="Y1122" s="834"/>
      <c r="Z1122" s="226"/>
      <c r="AA1122">
        <v>0</v>
      </c>
    </row>
    <row r="1123" spans="2:27" ht="12" customHeight="1">
      <c r="B1123" s="4"/>
      <c r="C1123" s="263"/>
      <c r="D1123" s="793" t="s">
        <v>442</v>
      </c>
      <c r="E1123" s="793"/>
      <c r="F1123" s="793"/>
      <c r="G1123" s="793"/>
      <c r="H1123" s="793"/>
      <c r="I1123" s="793"/>
      <c r="J1123" s="793"/>
      <c r="K1123" s="793"/>
      <c r="L1123" s="793"/>
      <c r="M1123" s="793"/>
      <c r="N1123" s="793"/>
      <c r="O1123" s="828"/>
      <c r="P1123" s="828"/>
      <c r="Q1123" s="829"/>
      <c r="R1123" s="261"/>
      <c r="S1123" s="823"/>
      <c r="T1123" s="824"/>
      <c r="U1123" s="832"/>
      <c r="V1123" s="833"/>
      <c r="W1123" s="833"/>
      <c r="X1123" s="833"/>
      <c r="Y1123" s="834"/>
      <c r="Z1123" s="226"/>
      <c r="AA1123">
        <v>0</v>
      </c>
    </row>
    <row r="1124" spans="2:27" ht="12" customHeight="1">
      <c r="B1124" s="4"/>
      <c r="C1124" s="240" t="s">
        <v>443</v>
      </c>
      <c r="D1124" s="794" t="s">
        <v>444</v>
      </c>
      <c r="E1124" s="794"/>
      <c r="F1124" s="794"/>
      <c r="G1124" s="794"/>
      <c r="H1124" s="794"/>
      <c r="I1124" s="794"/>
      <c r="J1124" s="794"/>
      <c r="K1124" s="794"/>
      <c r="L1124" s="794"/>
      <c r="M1124" s="794"/>
      <c r="N1124" s="794"/>
      <c r="O1124" s="795">
        <v>129007</v>
      </c>
      <c r="P1124" s="795"/>
      <c r="Q1124" s="796"/>
      <c r="R1124" s="243" t="s">
        <v>381</v>
      </c>
      <c r="S1124" s="871">
        <v>35.57</v>
      </c>
      <c r="T1124" s="872"/>
      <c r="U1124" s="799">
        <f t="shared" ref="U1124" si="99">+ROUND(O1124*S1124,0)</f>
        <v>4588779</v>
      </c>
      <c r="V1124" s="800"/>
      <c r="W1124" s="800"/>
      <c r="X1124" s="800"/>
      <c r="Y1124" s="801"/>
      <c r="Z1124" s="226"/>
      <c r="AA1124">
        <v>35.57</v>
      </c>
    </row>
    <row r="1125" spans="2:27" ht="12" customHeight="1">
      <c r="B1125" s="4"/>
      <c r="C1125" s="263"/>
      <c r="D1125" s="793" t="s">
        <v>445</v>
      </c>
      <c r="E1125" s="793"/>
      <c r="F1125" s="793"/>
      <c r="G1125" s="793"/>
      <c r="H1125" s="793"/>
      <c r="I1125" s="793"/>
      <c r="J1125" s="793"/>
      <c r="K1125" s="793"/>
      <c r="L1125" s="793"/>
      <c r="M1125" s="793"/>
      <c r="N1125" s="793"/>
      <c r="O1125" s="828"/>
      <c r="P1125" s="828"/>
      <c r="Q1125" s="829"/>
      <c r="R1125" s="261"/>
      <c r="S1125" s="823"/>
      <c r="T1125" s="824"/>
      <c r="U1125" s="832"/>
      <c r="V1125" s="833"/>
      <c r="W1125" s="833"/>
      <c r="X1125" s="833"/>
      <c r="Y1125" s="834"/>
      <c r="Z1125" s="226"/>
      <c r="AA1125">
        <v>0</v>
      </c>
    </row>
    <row r="1126" spans="2:27" ht="12" customHeight="1">
      <c r="B1126" s="4"/>
      <c r="C1126" s="240" t="s">
        <v>446</v>
      </c>
      <c r="D1126" s="794" t="s">
        <v>447</v>
      </c>
      <c r="E1126" s="794"/>
      <c r="F1126" s="794"/>
      <c r="G1126" s="794"/>
      <c r="H1126" s="794"/>
      <c r="I1126" s="794"/>
      <c r="J1126" s="794"/>
      <c r="K1126" s="794"/>
      <c r="L1126" s="794"/>
      <c r="M1126" s="794"/>
      <c r="N1126" s="794"/>
      <c r="O1126" s="795">
        <v>117657</v>
      </c>
      <c r="P1126" s="795"/>
      <c r="Q1126" s="796"/>
      <c r="R1126" s="238" t="s">
        <v>381</v>
      </c>
      <c r="S1126" s="871">
        <v>46.68</v>
      </c>
      <c r="T1126" s="872"/>
      <c r="U1126" s="799">
        <f t="shared" ref="U1126:U1127" si="100">+ROUND(O1126*S1126,0)</f>
        <v>5492229</v>
      </c>
      <c r="V1126" s="800"/>
      <c r="W1126" s="800"/>
      <c r="X1126" s="800"/>
      <c r="Y1126" s="801"/>
      <c r="Z1126" s="226"/>
      <c r="AA1126">
        <v>46.68</v>
      </c>
    </row>
    <row r="1127" spans="2:27" ht="12" customHeight="1">
      <c r="B1127" s="4"/>
      <c r="C1127" s="240" t="s">
        <v>450</v>
      </c>
      <c r="D1127" s="794" t="s">
        <v>451</v>
      </c>
      <c r="E1127" s="794"/>
      <c r="F1127" s="794"/>
      <c r="G1127" s="794"/>
      <c r="H1127" s="794"/>
      <c r="I1127" s="794"/>
      <c r="J1127" s="794"/>
      <c r="K1127" s="794"/>
      <c r="L1127" s="794"/>
      <c r="M1127" s="794"/>
      <c r="N1127" s="794"/>
      <c r="O1127" s="795">
        <v>64870</v>
      </c>
      <c r="P1127" s="795"/>
      <c r="Q1127" s="796"/>
      <c r="R1127" s="238" t="s">
        <v>452</v>
      </c>
      <c r="S1127" s="797">
        <v>114.83</v>
      </c>
      <c r="T1127" s="798"/>
      <c r="U1127" s="799">
        <f t="shared" si="100"/>
        <v>7449022</v>
      </c>
      <c r="V1127" s="800"/>
      <c r="W1127" s="800"/>
      <c r="X1127" s="800"/>
      <c r="Y1127" s="801"/>
      <c r="Z1127" s="226"/>
      <c r="AA1127">
        <v>114.83</v>
      </c>
    </row>
    <row r="1128" spans="2:27" ht="12" customHeight="1">
      <c r="B1128" s="4"/>
      <c r="C1128" s="263"/>
      <c r="D1128" s="793" t="s">
        <v>453</v>
      </c>
      <c r="E1128" s="793"/>
      <c r="F1128" s="793"/>
      <c r="G1128" s="793"/>
      <c r="H1128" s="793"/>
      <c r="I1128" s="793"/>
      <c r="J1128" s="793"/>
      <c r="K1128" s="793"/>
      <c r="L1128" s="793"/>
      <c r="M1128" s="793"/>
      <c r="N1128" s="793"/>
      <c r="O1128" s="828"/>
      <c r="P1128" s="828"/>
      <c r="Q1128" s="829"/>
      <c r="R1128" s="261"/>
      <c r="S1128" s="823"/>
      <c r="T1128" s="824"/>
      <c r="U1128" s="832"/>
      <c r="V1128" s="833"/>
      <c r="W1128" s="833"/>
      <c r="X1128" s="833"/>
      <c r="Y1128" s="834"/>
      <c r="Z1128" s="226"/>
      <c r="AA1128">
        <v>0</v>
      </c>
    </row>
    <row r="1129" spans="2:27" ht="12" customHeight="1">
      <c r="B1129" s="4"/>
      <c r="C1129" s="263"/>
      <c r="D1129" s="793" t="s">
        <v>454</v>
      </c>
      <c r="E1129" s="793"/>
      <c r="F1129" s="793"/>
      <c r="G1129" s="793"/>
      <c r="H1129" s="793"/>
      <c r="I1129" s="793"/>
      <c r="J1129" s="793"/>
      <c r="K1129" s="793"/>
      <c r="L1129" s="793"/>
      <c r="M1129" s="793"/>
      <c r="N1129" s="793"/>
      <c r="O1129" s="828"/>
      <c r="P1129" s="828"/>
      <c r="Q1129" s="829"/>
      <c r="R1129" s="261"/>
      <c r="S1129" s="823"/>
      <c r="T1129" s="824"/>
      <c r="U1129" s="832"/>
      <c r="V1129" s="833"/>
      <c r="W1129" s="833"/>
      <c r="X1129" s="833"/>
      <c r="Y1129" s="834"/>
      <c r="Z1129" s="226"/>
      <c r="AA1129">
        <v>0</v>
      </c>
    </row>
    <row r="1130" spans="2:27" ht="12" customHeight="1">
      <c r="B1130" s="4"/>
      <c r="C1130" s="240" t="s">
        <v>461</v>
      </c>
      <c r="D1130" s="794" t="s">
        <v>462</v>
      </c>
      <c r="E1130" s="794"/>
      <c r="F1130" s="794"/>
      <c r="G1130" s="794"/>
      <c r="H1130" s="794"/>
      <c r="I1130" s="794"/>
      <c r="J1130" s="794"/>
      <c r="K1130" s="794"/>
      <c r="L1130" s="794"/>
      <c r="M1130" s="794"/>
      <c r="N1130" s="794"/>
      <c r="O1130" s="795">
        <v>236821</v>
      </c>
      <c r="P1130" s="795"/>
      <c r="Q1130" s="796"/>
      <c r="R1130" s="238" t="s">
        <v>393</v>
      </c>
      <c r="S1130" s="797">
        <v>34.4</v>
      </c>
      <c r="T1130" s="798"/>
      <c r="U1130" s="799">
        <f t="shared" ref="U1130:U1131" si="101">+ROUND(O1130*S1130,0)</f>
        <v>8146642</v>
      </c>
      <c r="V1130" s="800"/>
      <c r="W1130" s="800"/>
      <c r="X1130" s="800"/>
      <c r="Y1130" s="801"/>
      <c r="Z1130" s="226"/>
      <c r="AA1130">
        <v>34.4</v>
      </c>
    </row>
    <row r="1131" spans="2:27" ht="12" customHeight="1">
      <c r="B1131" s="4"/>
      <c r="C1131" s="240" t="s">
        <v>474</v>
      </c>
      <c r="D1131" s="794" t="s">
        <v>475</v>
      </c>
      <c r="E1131" s="794"/>
      <c r="F1131" s="794"/>
      <c r="G1131" s="794"/>
      <c r="H1131" s="794"/>
      <c r="I1131" s="794"/>
      <c r="J1131" s="794"/>
      <c r="K1131" s="794"/>
      <c r="L1131" s="794"/>
      <c r="M1131" s="794"/>
      <c r="N1131" s="794"/>
      <c r="O1131" s="795">
        <v>630406</v>
      </c>
      <c r="P1131" s="795"/>
      <c r="Q1131" s="796"/>
      <c r="R1131" s="238" t="s">
        <v>396</v>
      </c>
      <c r="S1131" s="797">
        <v>6</v>
      </c>
      <c r="T1131" s="798"/>
      <c r="U1131" s="799">
        <f t="shared" si="101"/>
        <v>3782436</v>
      </c>
      <c r="V1131" s="800"/>
      <c r="W1131" s="800"/>
      <c r="X1131" s="800"/>
      <c r="Y1131" s="801"/>
      <c r="Z1131" s="226"/>
      <c r="AA1131">
        <v>6</v>
      </c>
    </row>
    <row r="1132" spans="2:27" ht="12" customHeight="1">
      <c r="B1132" s="4"/>
      <c r="C1132" s="263"/>
      <c r="D1132" s="793" t="s">
        <v>492</v>
      </c>
      <c r="E1132" s="793"/>
      <c r="F1132" s="793"/>
      <c r="G1132" s="793"/>
      <c r="H1132" s="793"/>
      <c r="I1132" s="793"/>
      <c r="J1132" s="793"/>
      <c r="K1132" s="793"/>
      <c r="L1132" s="793"/>
      <c r="M1132" s="793"/>
      <c r="N1132" s="793"/>
      <c r="O1132" s="828"/>
      <c r="P1132" s="828"/>
      <c r="Q1132" s="829"/>
      <c r="R1132" s="261"/>
      <c r="S1132" s="823"/>
      <c r="T1132" s="824"/>
      <c r="U1132" s="832"/>
      <c r="V1132" s="833"/>
      <c r="W1132" s="833"/>
      <c r="X1132" s="833"/>
      <c r="Y1132" s="834"/>
      <c r="Z1132" s="226"/>
      <c r="AA1132">
        <v>0</v>
      </c>
    </row>
    <row r="1133" spans="2:27" ht="12" customHeight="1">
      <c r="B1133" s="4"/>
      <c r="C1133" s="240" t="s">
        <v>493</v>
      </c>
      <c r="D1133" s="794" t="s">
        <v>494</v>
      </c>
      <c r="E1133" s="794"/>
      <c r="F1133" s="794"/>
      <c r="G1133" s="794"/>
      <c r="H1133" s="794"/>
      <c r="I1133" s="794"/>
      <c r="J1133" s="794"/>
      <c r="K1133" s="794"/>
      <c r="L1133" s="794"/>
      <c r="M1133" s="794"/>
      <c r="N1133" s="794"/>
      <c r="O1133" s="795">
        <v>376335</v>
      </c>
      <c r="P1133" s="795"/>
      <c r="Q1133" s="796"/>
      <c r="R1133" s="234" t="s">
        <v>396</v>
      </c>
      <c r="S1133" s="797">
        <v>2</v>
      </c>
      <c r="T1133" s="798"/>
      <c r="U1133" s="799">
        <f t="shared" ref="U1133" si="102">+ROUND(O1133*S1133,0)</f>
        <v>752670</v>
      </c>
      <c r="V1133" s="800"/>
      <c r="W1133" s="800"/>
      <c r="X1133" s="800"/>
      <c r="Y1133" s="801"/>
      <c r="Z1133" s="226"/>
      <c r="AA1133">
        <v>2</v>
      </c>
    </row>
    <row r="1134" spans="2:27" ht="12" customHeight="1">
      <c r="B1134" s="263" t="s">
        <v>495</v>
      </c>
      <c r="C1134" s="263"/>
      <c r="D1134" s="793" t="s">
        <v>496</v>
      </c>
      <c r="E1134" s="793"/>
      <c r="F1134" s="793"/>
      <c r="G1134" s="793"/>
      <c r="H1134" s="793"/>
      <c r="I1134" s="793"/>
      <c r="J1134" s="793"/>
      <c r="K1134" s="793"/>
      <c r="L1134" s="793"/>
      <c r="M1134" s="793"/>
      <c r="N1134" s="793"/>
      <c r="O1134" s="821"/>
      <c r="P1134" s="821"/>
      <c r="Q1134" s="821"/>
      <c r="R1134" s="261"/>
      <c r="S1134" s="823"/>
      <c r="T1134" s="824"/>
      <c r="U1134" s="839"/>
      <c r="V1134" s="839"/>
      <c r="W1134" s="839"/>
      <c r="X1134" s="839"/>
      <c r="Y1134" s="839"/>
      <c r="Z1134" s="226"/>
      <c r="AA1134">
        <v>0</v>
      </c>
    </row>
    <row r="1135" spans="2:27" ht="35.25" customHeight="1">
      <c r="B1135" s="241" t="s">
        <v>497</v>
      </c>
      <c r="C1135" s="241" t="s">
        <v>498</v>
      </c>
      <c r="D1135" s="840" t="s">
        <v>499</v>
      </c>
      <c r="E1135" s="840"/>
      <c r="F1135" s="840"/>
      <c r="G1135" s="840"/>
      <c r="H1135" s="840"/>
      <c r="I1135" s="840"/>
      <c r="J1135" s="840"/>
      <c r="K1135" s="840"/>
      <c r="L1135" s="840"/>
      <c r="M1135" s="840"/>
      <c r="N1135" s="840"/>
      <c r="O1135" s="795">
        <v>25850</v>
      </c>
      <c r="P1135" s="795"/>
      <c r="Q1135" s="795"/>
      <c r="R1135" s="234" t="s">
        <v>500</v>
      </c>
      <c r="S1135" s="797">
        <v>2</v>
      </c>
      <c r="T1135" s="798"/>
      <c r="U1135" s="842">
        <f t="shared" ref="U1135:U1162" si="103">+ROUND(O1135*S1135,0)</f>
        <v>51700</v>
      </c>
      <c r="V1135" s="842"/>
      <c r="W1135" s="842"/>
      <c r="X1135" s="842"/>
      <c r="Y1135" s="842"/>
      <c r="Z1135" s="226"/>
      <c r="AA1135">
        <v>2</v>
      </c>
    </row>
    <row r="1136" spans="2:27" ht="35.25" customHeight="1">
      <c r="B1136" s="241" t="s">
        <v>501</v>
      </c>
      <c r="C1136" s="241" t="s">
        <v>502</v>
      </c>
      <c r="D1136" s="840" t="s">
        <v>503</v>
      </c>
      <c r="E1136" s="840"/>
      <c r="F1136" s="840"/>
      <c r="G1136" s="840"/>
      <c r="H1136" s="840"/>
      <c r="I1136" s="840"/>
      <c r="J1136" s="840"/>
      <c r="K1136" s="840"/>
      <c r="L1136" s="840"/>
      <c r="M1136" s="840"/>
      <c r="N1136" s="840"/>
      <c r="O1136" s="795">
        <v>5700</v>
      </c>
      <c r="P1136" s="795"/>
      <c r="Q1136" s="795"/>
      <c r="R1136" s="234" t="s">
        <v>504</v>
      </c>
      <c r="S1136" s="797">
        <v>10.92</v>
      </c>
      <c r="T1136" s="798"/>
      <c r="U1136" s="842">
        <f t="shared" si="103"/>
        <v>62244</v>
      </c>
      <c r="V1136" s="842"/>
      <c r="W1136" s="842"/>
      <c r="X1136" s="842"/>
      <c r="Y1136" s="842"/>
      <c r="Z1136" s="226"/>
      <c r="AA1136">
        <v>10.92</v>
      </c>
    </row>
    <row r="1137" spans="2:27" ht="35.25" customHeight="1">
      <c r="B1137" s="241" t="s">
        <v>505</v>
      </c>
      <c r="C1137" s="241" t="s">
        <v>506</v>
      </c>
      <c r="D1137" s="840" t="s">
        <v>507</v>
      </c>
      <c r="E1137" s="840"/>
      <c r="F1137" s="840"/>
      <c r="G1137" s="840"/>
      <c r="H1137" s="840"/>
      <c r="I1137" s="840"/>
      <c r="J1137" s="840"/>
      <c r="K1137" s="840"/>
      <c r="L1137" s="840"/>
      <c r="M1137" s="840"/>
      <c r="N1137" s="840"/>
      <c r="O1137" s="795">
        <v>35900</v>
      </c>
      <c r="P1137" s="795"/>
      <c r="Q1137" s="795"/>
      <c r="R1137" s="234" t="s">
        <v>504</v>
      </c>
      <c r="S1137" s="797">
        <v>1</v>
      </c>
      <c r="T1137" s="798"/>
      <c r="U1137" s="842">
        <f t="shared" si="103"/>
        <v>35900</v>
      </c>
      <c r="V1137" s="842"/>
      <c r="W1137" s="842"/>
      <c r="X1137" s="842"/>
      <c r="Y1137" s="842"/>
      <c r="Z1137" s="226"/>
      <c r="AA1137">
        <v>1</v>
      </c>
    </row>
    <row r="1138" spans="2:27" ht="35.25" customHeight="1">
      <c r="B1138" s="241" t="s">
        <v>508</v>
      </c>
      <c r="C1138" s="241" t="s">
        <v>509</v>
      </c>
      <c r="D1138" s="840" t="s">
        <v>510</v>
      </c>
      <c r="E1138" s="840"/>
      <c r="F1138" s="840"/>
      <c r="G1138" s="840"/>
      <c r="H1138" s="840"/>
      <c r="I1138" s="840"/>
      <c r="J1138" s="840"/>
      <c r="K1138" s="840"/>
      <c r="L1138" s="840"/>
      <c r="M1138" s="840"/>
      <c r="N1138" s="840"/>
      <c r="O1138" s="795">
        <v>60900</v>
      </c>
      <c r="P1138" s="795"/>
      <c r="Q1138" s="795"/>
      <c r="R1138" s="234" t="s">
        <v>504</v>
      </c>
      <c r="S1138" s="797">
        <v>1</v>
      </c>
      <c r="T1138" s="798"/>
      <c r="U1138" s="842">
        <f t="shared" si="103"/>
        <v>60900</v>
      </c>
      <c r="V1138" s="842"/>
      <c r="W1138" s="842"/>
      <c r="X1138" s="842"/>
      <c r="Y1138" s="842"/>
      <c r="Z1138" s="226"/>
      <c r="AA1138">
        <v>1</v>
      </c>
    </row>
    <row r="1139" spans="2:27" ht="39.75" customHeight="1">
      <c r="B1139" s="241" t="s">
        <v>511</v>
      </c>
      <c r="C1139" s="241" t="s">
        <v>512</v>
      </c>
      <c r="D1139" s="840" t="s">
        <v>513</v>
      </c>
      <c r="E1139" s="840"/>
      <c r="F1139" s="840"/>
      <c r="G1139" s="840"/>
      <c r="H1139" s="840"/>
      <c r="I1139" s="840"/>
      <c r="J1139" s="840"/>
      <c r="K1139" s="840"/>
      <c r="L1139" s="840"/>
      <c r="M1139" s="840"/>
      <c r="N1139" s="840"/>
      <c r="O1139" s="795">
        <v>294109</v>
      </c>
      <c r="P1139" s="795"/>
      <c r="Q1139" s="795"/>
      <c r="R1139" s="234" t="s">
        <v>504</v>
      </c>
      <c r="S1139" s="797">
        <v>1</v>
      </c>
      <c r="T1139" s="798"/>
      <c r="U1139" s="842">
        <f t="shared" si="103"/>
        <v>294109</v>
      </c>
      <c r="V1139" s="842"/>
      <c r="W1139" s="842"/>
      <c r="X1139" s="842"/>
      <c r="Y1139" s="842"/>
      <c r="Z1139" s="226"/>
      <c r="AA1139">
        <v>1</v>
      </c>
    </row>
    <row r="1140" spans="2:27" ht="35.25" customHeight="1">
      <c r="B1140" s="241" t="s">
        <v>516</v>
      </c>
      <c r="C1140" s="241" t="s">
        <v>575</v>
      </c>
      <c r="D1140" s="840" t="s">
        <v>586</v>
      </c>
      <c r="E1140" s="840"/>
      <c r="F1140" s="840"/>
      <c r="G1140" s="840"/>
      <c r="H1140" s="840"/>
      <c r="I1140" s="840"/>
      <c r="J1140" s="840"/>
      <c r="K1140" s="840"/>
      <c r="L1140" s="840"/>
      <c r="M1140" s="840"/>
      <c r="N1140" s="840"/>
      <c r="O1140" s="795">
        <v>18000</v>
      </c>
      <c r="P1140" s="795"/>
      <c r="Q1140" s="795"/>
      <c r="R1140" s="234" t="s">
        <v>500</v>
      </c>
      <c r="S1140" s="797">
        <v>3.44</v>
      </c>
      <c r="T1140" s="798"/>
      <c r="U1140" s="842">
        <f t="shared" si="103"/>
        <v>61920</v>
      </c>
      <c r="V1140" s="842"/>
      <c r="W1140" s="842"/>
      <c r="X1140" s="842"/>
      <c r="Y1140" s="842"/>
      <c r="Z1140" s="226"/>
      <c r="AA1140">
        <v>3.44</v>
      </c>
    </row>
    <row r="1141" spans="2:27" ht="39" customHeight="1">
      <c r="B1141" s="241" t="s">
        <v>517</v>
      </c>
      <c r="C1141" s="241" t="s">
        <v>576</v>
      </c>
      <c r="D1141" s="840" t="s">
        <v>587</v>
      </c>
      <c r="E1141" s="840"/>
      <c r="F1141" s="840"/>
      <c r="G1141" s="840"/>
      <c r="H1141" s="840"/>
      <c r="I1141" s="840"/>
      <c r="J1141" s="840"/>
      <c r="K1141" s="840"/>
      <c r="L1141" s="840"/>
      <c r="M1141" s="840"/>
      <c r="N1141" s="840"/>
      <c r="O1141" s="795">
        <v>940000</v>
      </c>
      <c r="P1141" s="795"/>
      <c r="Q1141" s="795"/>
      <c r="R1141" s="234" t="s">
        <v>504</v>
      </c>
      <c r="S1141" s="797">
        <v>1</v>
      </c>
      <c r="T1141" s="798"/>
      <c r="U1141" s="842">
        <f t="shared" si="103"/>
        <v>940000</v>
      </c>
      <c r="V1141" s="842"/>
      <c r="W1141" s="842"/>
      <c r="X1141" s="842"/>
      <c r="Y1141" s="842"/>
      <c r="Z1141" s="226"/>
      <c r="AA1141">
        <v>1</v>
      </c>
    </row>
    <row r="1142" spans="2:27" ht="39.75" customHeight="1">
      <c r="B1142" s="241" t="s">
        <v>518</v>
      </c>
      <c r="C1142" s="241" t="s">
        <v>577</v>
      </c>
      <c r="D1142" s="840" t="s">
        <v>588</v>
      </c>
      <c r="E1142" s="840"/>
      <c r="F1142" s="840"/>
      <c r="G1142" s="840"/>
      <c r="H1142" s="840"/>
      <c r="I1142" s="840"/>
      <c r="J1142" s="840"/>
      <c r="K1142" s="840"/>
      <c r="L1142" s="840"/>
      <c r="M1142" s="840"/>
      <c r="N1142" s="840"/>
      <c r="O1142" s="795">
        <v>12000</v>
      </c>
      <c r="P1142" s="795"/>
      <c r="Q1142" s="795"/>
      <c r="R1142" s="234" t="s">
        <v>616</v>
      </c>
      <c r="S1142" s="797">
        <v>2</v>
      </c>
      <c r="T1142" s="798"/>
      <c r="U1142" s="842">
        <f t="shared" si="103"/>
        <v>24000</v>
      </c>
      <c r="V1142" s="842"/>
      <c r="W1142" s="842"/>
      <c r="X1142" s="842"/>
      <c r="Y1142" s="842"/>
      <c r="Z1142" s="226"/>
      <c r="AA1142">
        <v>2</v>
      </c>
    </row>
    <row r="1143" spans="2:27" ht="35.25" customHeight="1">
      <c r="B1143" s="241" t="s">
        <v>519</v>
      </c>
      <c r="C1143" s="241" t="s">
        <v>578</v>
      </c>
      <c r="D1143" s="840" t="s">
        <v>589</v>
      </c>
      <c r="E1143" s="840"/>
      <c r="F1143" s="840"/>
      <c r="G1143" s="840"/>
      <c r="H1143" s="840"/>
      <c r="I1143" s="840"/>
      <c r="J1143" s="840"/>
      <c r="K1143" s="840"/>
      <c r="L1143" s="840"/>
      <c r="M1143" s="840"/>
      <c r="N1143" s="840"/>
      <c r="O1143" s="795">
        <v>211235</v>
      </c>
      <c r="P1143" s="795"/>
      <c r="Q1143" s="795"/>
      <c r="R1143" s="234" t="s">
        <v>504</v>
      </c>
      <c r="S1143" s="797">
        <v>1</v>
      </c>
      <c r="T1143" s="798"/>
      <c r="U1143" s="842">
        <f t="shared" si="103"/>
        <v>211235</v>
      </c>
      <c r="V1143" s="842"/>
      <c r="W1143" s="842"/>
      <c r="X1143" s="842"/>
      <c r="Y1143" s="842"/>
      <c r="Z1143" s="226"/>
      <c r="AA1143">
        <v>1</v>
      </c>
    </row>
    <row r="1144" spans="2:27" ht="35.25" customHeight="1">
      <c r="B1144" s="241" t="s">
        <v>520</v>
      </c>
      <c r="C1144" s="241" t="s">
        <v>579</v>
      </c>
      <c r="D1144" s="840" t="s">
        <v>590</v>
      </c>
      <c r="E1144" s="840"/>
      <c r="F1144" s="840"/>
      <c r="G1144" s="840"/>
      <c r="H1144" s="840"/>
      <c r="I1144" s="840"/>
      <c r="J1144" s="840"/>
      <c r="K1144" s="840"/>
      <c r="L1144" s="840"/>
      <c r="M1144" s="840"/>
      <c r="N1144" s="840"/>
      <c r="O1144" s="795">
        <v>21300</v>
      </c>
      <c r="P1144" s="795"/>
      <c r="Q1144" s="795"/>
      <c r="R1144" s="234" t="s">
        <v>504</v>
      </c>
      <c r="S1144" s="797">
        <v>8</v>
      </c>
      <c r="T1144" s="798"/>
      <c r="U1144" s="842">
        <f t="shared" si="103"/>
        <v>170400</v>
      </c>
      <c r="V1144" s="842"/>
      <c r="W1144" s="842"/>
      <c r="X1144" s="842"/>
      <c r="Y1144" s="842"/>
      <c r="Z1144" s="226"/>
      <c r="AA1144">
        <v>8</v>
      </c>
    </row>
    <row r="1145" spans="2:27" ht="35.25" customHeight="1">
      <c r="B1145" s="241" t="s">
        <v>521</v>
      </c>
      <c r="C1145" s="241" t="s">
        <v>580</v>
      </c>
      <c r="D1145" s="840" t="s">
        <v>591</v>
      </c>
      <c r="E1145" s="840"/>
      <c r="F1145" s="840"/>
      <c r="G1145" s="840"/>
      <c r="H1145" s="840"/>
      <c r="I1145" s="840"/>
      <c r="J1145" s="840"/>
      <c r="K1145" s="840"/>
      <c r="L1145" s="840"/>
      <c r="M1145" s="840"/>
      <c r="N1145" s="840"/>
      <c r="O1145" s="795">
        <v>65000</v>
      </c>
      <c r="P1145" s="795"/>
      <c r="Q1145" s="795"/>
      <c r="R1145" s="234" t="s">
        <v>504</v>
      </c>
      <c r="S1145" s="797">
        <v>1</v>
      </c>
      <c r="T1145" s="798"/>
      <c r="U1145" s="842">
        <f t="shared" si="103"/>
        <v>65000</v>
      </c>
      <c r="V1145" s="842"/>
      <c r="W1145" s="842"/>
      <c r="X1145" s="842"/>
      <c r="Y1145" s="842"/>
      <c r="Z1145" s="226"/>
      <c r="AA1145">
        <v>1</v>
      </c>
    </row>
    <row r="1146" spans="2:27" ht="35.25" customHeight="1">
      <c r="B1146" s="241" t="s">
        <v>522</v>
      </c>
      <c r="C1146" s="241" t="s">
        <v>581</v>
      </c>
      <c r="D1146" s="840" t="s">
        <v>592</v>
      </c>
      <c r="E1146" s="840"/>
      <c r="F1146" s="840"/>
      <c r="G1146" s="840"/>
      <c r="H1146" s="840"/>
      <c r="I1146" s="840"/>
      <c r="J1146" s="840"/>
      <c r="K1146" s="840"/>
      <c r="L1146" s="840"/>
      <c r="M1146" s="840"/>
      <c r="N1146" s="840"/>
      <c r="O1146" s="795">
        <v>1200</v>
      </c>
      <c r="P1146" s="795"/>
      <c r="Q1146" s="795"/>
      <c r="R1146" s="234" t="s">
        <v>504</v>
      </c>
      <c r="S1146" s="797">
        <v>600</v>
      </c>
      <c r="T1146" s="798"/>
      <c r="U1146" s="842">
        <f t="shared" si="103"/>
        <v>720000</v>
      </c>
      <c r="V1146" s="842"/>
      <c r="W1146" s="842"/>
      <c r="X1146" s="842"/>
      <c r="Y1146" s="842"/>
      <c r="Z1146" s="226"/>
      <c r="AA1146">
        <v>600</v>
      </c>
    </row>
    <row r="1147" spans="2:27" ht="35.25" customHeight="1">
      <c r="B1147" s="241" t="s">
        <v>523</v>
      </c>
      <c r="C1147" s="241" t="s">
        <v>582</v>
      </c>
      <c r="D1147" s="840" t="s">
        <v>593</v>
      </c>
      <c r="E1147" s="840"/>
      <c r="F1147" s="840"/>
      <c r="G1147" s="840"/>
      <c r="H1147" s="840"/>
      <c r="I1147" s="840"/>
      <c r="J1147" s="840"/>
      <c r="K1147" s="840"/>
      <c r="L1147" s="840"/>
      <c r="M1147" s="840"/>
      <c r="N1147" s="840"/>
      <c r="O1147" s="795">
        <v>12900</v>
      </c>
      <c r="P1147" s="795"/>
      <c r="Q1147" s="795"/>
      <c r="R1147" s="234" t="s">
        <v>504</v>
      </c>
      <c r="S1147" s="797">
        <v>2</v>
      </c>
      <c r="T1147" s="798"/>
      <c r="U1147" s="842">
        <f t="shared" si="103"/>
        <v>25800</v>
      </c>
      <c r="V1147" s="842"/>
      <c r="W1147" s="842"/>
      <c r="X1147" s="842"/>
      <c r="Y1147" s="842"/>
      <c r="Z1147" s="226"/>
      <c r="AA1147">
        <v>2</v>
      </c>
    </row>
    <row r="1148" spans="2:27" ht="54" customHeight="1">
      <c r="B1148" s="241" t="s">
        <v>524</v>
      </c>
      <c r="C1148" s="241" t="s">
        <v>583</v>
      </c>
      <c r="D1148" s="840" t="s">
        <v>594</v>
      </c>
      <c r="E1148" s="840"/>
      <c r="F1148" s="840"/>
      <c r="G1148" s="840"/>
      <c r="H1148" s="840"/>
      <c r="I1148" s="840"/>
      <c r="J1148" s="840"/>
      <c r="K1148" s="840"/>
      <c r="L1148" s="840"/>
      <c r="M1148" s="840"/>
      <c r="N1148" s="840"/>
      <c r="O1148" s="795">
        <v>8700</v>
      </c>
      <c r="P1148" s="795"/>
      <c r="Q1148" s="795"/>
      <c r="R1148" s="234" t="s">
        <v>500</v>
      </c>
      <c r="S1148" s="797">
        <v>0.12</v>
      </c>
      <c r="T1148" s="798"/>
      <c r="U1148" s="842">
        <f t="shared" si="103"/>
        <v>1044</v>
      </c>
      <c r="V1148" s="842"/>
      <c r="W1148" s="842"/>
      <c r="X1148" s="842"/>
      <c r="Y1148" s="842"/>
      <c r="Z1148" s="226"/>
      <c r="AA1148">
        <v>0.12</v>
      </c>
    </row>
    <row r="1149" spans="2:27" ht="35.25" customHeight="1">
      <c r="B1149" s="241" t="s">
        <v>525</v>
      </c>
      <c r="C1149" s="241"/>
      <c r="D1149" s="840" t="s">
        <v>595</v>
      </c>
      <c r="E1149" s="840"/>
      <c r="F1149" s="840"/>
      <c r="G1149" s="840"/>
      <c r="H1149" s="840"/>
      <c r="I1149" s="840"/>
      <c r="J1149" s="840"/>
      <c r="K1149" s="840"/>
      <c r="L1149" s="840"/>
      <c r="M1149" s="840"/>
      <c r="N1149" s="840"/>
      <c r="O1149" s="795">
        <v>79990</v>
      </c>
      <c r="P1149" s="795"/>
      <c r="Q1149" s="795"/>
      <c r="R1149" s="234" t="s">
        <v>504</v>
      </c>
      <c r="S1149" s="797">
        <v>1</v>
      </c>
      <c r="T1149" s="798"/>
      <c r="U1149" s="842">
        <f t="shared" si="103"/>
        <v>79990</v>
      </c>
      <c r="V1149" s="842"/>
      <c r="W1149" s="842"/>
      <c r="X1149" s="842"/>
      <c r="Y1149" s="842"/>
      <c r="Z1149" s="226"/>
      <c r="AA1149">
        <v>1</v>
      </c>
    </row>
    <row r="1150" spans="2:27" ht="35.25" customHeight="1">
      <c r="B1150" s="241" t="s">
        <v>526</v>
      </c>
      <c r="C1150" s="241" t="s">
        <v>584</v>
      </c>
      <c r="D1150" s="840" t="s">
        <v>596</v>
      </c>
      <c r="E1150" s="840"/>
      <c r="F1150" s="840"/>
      <c r="G1150" s="840"/>
      <c r="H1150" s="840"/>
      <c r="I1150" s="840"/>
      <c r="J1150" s="840"/>
      <c r="K1150" s="840"/>
      <c r="L1150" s="840"/>
      <c r="M1150" s="840"/>
      <c r="N1150" s="840"/>
      <c r="O1150" s="795">
        <v>1035300</v>
      </c>
      <c r="P1150" s="795"/>
      <c r="Q1150" s="795"/>
      <c r="R1150" s="264" t="s">
        <v>617</v>
      </c>
      <c r="S1150" s="797">
        <v>2</v>
      </c>
      <c r="T1150" s="798"/>
      <c r="U1150" s="842">
        <f t="shared" si="103"/>
        <v>2070600</v>
      </c>
      <c r="V1150" s="842"/>
      <c r="W1150" s="842"/>
      <c r="X1150" s="842"/>
      <c r="Y1150" s="842"/>
      <c r="Z1150" s="226"/>
      <c r="AA1150">
        <v>2</v>
      </c>
    </row>
    <row r="1151" spans="2:27" ht="35.25" customHeight="1">
      <c r="B1151" s="241" t="s">
        <v>527</v>
      </c>
      <c r="C1151" s="241" t="s">
        <v>585</v>
      </c>
      <c r="D1151" s="840" t="s">
        <v>597</v>
      </c>
      <c r="E1151" s="840"/>
      <c r="F1151" s="840"/>
      <c r="G1151" s="840"/>
      <c r="H1151" s="840"/>
      <c r="I1151" s="840"/>
      <c r="J1151" s="840"/>
      <c r="K1151" s="840"/>
      <c r="L1151" s="840"/>
      <c r="M1151" s="840"/>
      <c r="N1151" s="840"/>
      <c r="O1151" s="795">
        <v>18900</v>
      </c>
      <c r="P1151" s="795"/>
      <c r="Q1151" s="795"/>
      <c r="R1151" s="234" t="s">
        <v>618</v>
      </c>
      <c r="S1151" s="797">
        <v>1</v>
      </c>
      <c r="T1151" s="798"/>
      <c r="U1151" s="842">
        <f t="shared" si="103"/>
        <v>18900</v>
      </c>
      <c r="V1151" s="842"/>
      <c r="W1151" s="842"/>
      <c r="X1151" s="842"/>
      <c r="Y1151" s="842"/>
      <c r="Z1151" s="226"/>
      <c r="AA1151">
        <v>1</v>
      </c>
    </row>
    <row r="1152" spans="2:27" ht="12" customHeight="1">
      <c r="B1152" s="241" t="s">
        <v>530</v>
      </c>
      <c r="C1152" s="265">
        <v>14684</v>
      </c>
      <c r="D1152" s="794" t="s">
        <v>600</v>
      </c>
      <c r="E1152" s="794"/>
      <c r="F1152" s="794"/>
      <c r="G1152" s="794"/>
      <c r="H1152" s="794"/>
      <c r="I1152" s="794"/>
      <c r="J1152" s="794"/>
      <c r="K1152" s="794"/>
      <c r="L1152" s="794"/>
      <c r="M1152" s="794"/>
      <c r="N1152" s="794"/>
      <c r="O1152" s="795">
        <v>456583.48</v>
      </c>
      <c r="P1152" s="795"/>
      <c r="Q1152" s="795"/>
      <c r="R1152" s="234" t="s">
        <v>504</v>
      </c>
      <c r="S1152" s="797">
        <v>1</v>
      </c>
      <c r="T1152" s="798"/>
      <c r="U1152" s="842">
        <f t="shared" si="103"/>
        <v>456583</v>
      </c>
      <c r="V1152" s="842"/>
      <c r="W1152" s="842"/>
      <c r="X1152" s="842"/>
      <c r="Y1152" s="842"/>
      <c r="Z1152" s="226"/>
      <c r="AA1152">
        <v>1</v>
      </c>
    </row>
    <row r="1153" spans="2:27" ht="12" customHeight="1">
      <c r="B1153" s="241" t="s">
        <v>531</v>
      </c>
      <c r="C1153" s="265">
        <v>11373</v>
      </c>
      <c r="D1153" s="794" t="s">
        <v>601</v>
      </c>
      <c r="E1153" s="794"/>
      <c r="F1153" s="794"/>
      <c r="G1153" s="794"/>
      <c r="H1153" s="794"/>
      <c r="I1153" s="794"/>
      <c r="J1153" s="794"/>
      <c r="K1153" s="794"/>
      <c r="L1153" s="794"/>
      <c r="M1153" s="794"/>
      <c r="N1153" s="794"/>
      <c r="O1153" s="795">
        <v>8734.86</v>
      </c>
      <c r="P1153" s="795"/>
      <c r="Q1153" s="795"/>
      <c r="R1153" s="234" t="s">
        <v>339</v>
      </c>
      <c r="S1153" s="797">
        <v>196.69</v>
      </c>
      <c r="T1153" s="798"/>
      <c r="U1153" s="842">
        <f t="shared" si="103"/>
        <v>1718060</v>
      </c>
      <c r="V1153" s="842"/>
      <c r="W1153" s="842"/>
      <c r="X1153" s="842"/>
      <c r="Y1153" s="842"/>
      <c r="Z1153" s="226"/>
      <c r="AA1153">
        <v>196.69</v>
      </c>
    </row>
    <row r="1154" spans="2:27" ht="12" customHeight="1">
      <c r="B1154" s="241" t="s">
        <v>532</v>
      </c>
      <c r="C1154" s="265">
        <v>12506</v>
      </c>
      <c r="D1154" s="794" t="s">
        <v>602</v>
      </c>
      <c r="E1154" s="794"/>
      <c r="F1154" s="794"/>
      <c r="G1154" s="794"/>
      <c r="H1154" s="794"/>
      <c r="I1154" s="794"/>
      <c r="J1154" s="794"/>
      <c r="K1154" s="794"/>
      <c r="L1154" s="794"/>
      <c r="M1154" s="794"/>
      <c r="N1154" s="794"/>
      <c r="O1154" s="795">
        <v>906.76</v>
      </c>
      <c r="P1154" s="795"/>
      <c r="Q1154" s="795"/>
      <c r="R1154" s="234" t="s">
        <v>339</v>
      </c>
      <c r="S1154" s="797">
        <v>196.69</v>
      </c>
      <c r="T1154" s="798"/>
      <c r="U1154" s="842">
        <f t="shared" si="103"/>
        <v>178351</v>
      </c>
      <c r="V1154" s="842"/>
      <c r="W1154" s="842"/>
      <c r="X1154" s="842"/>
      <c r="Y1154" s="842"/>
      <c r="Z1154" s="226"/>
      <c r="AA1154">
        <v>196.69</v>
      </c>
    </row>
    <row r="1155" spans="2:27" ht="12" customHeight="1">
      <c r="B1155" s="241" t="s">
        <v>533</v>
      </c>
      <c r="C1155" s="265">
        <v>10093</v>
      </c>
      <c r="D1155" s="794" t="s">
        <v>603</v>
      </c>
      <c r="E1155" s="794"/>
      <c r="F1155" s="794"/>
      <c r="G1155" s="794"/>
      <c r="H1155" s="794"/>
      <c r="I1155" s="794"/>
      <c r="J1155" s="794"/>
      <c r="K1155" s="794"/>
      <c r="L1155" s="794"/>
      <c r="M1155" s="794"/>
      <c r="N1155" s="794"/>
      <c r="O1155" s="795">
        <v>50023.64</v>
      </c>
      <c r="P1155" s="795"/>
      <c r="Q1155" s="795"/>
      <c r="R1155" s="234" t="s">
        <v>620</v>
      </c>
      <c r="S1155" s="797">
        <v>98.22</v>
      </c>
      <c r="T1155" s="798"/>
      <c r="U1155" s="842">
        <f t="shared" si="103"/>
        <v>4913322</v>
      </c>
      <c r="V1155" s="842"/>
      <c r="W1155" s="842"/>
      <c r="X1155" s="842"/>
      <c r="Y1155" s="842"/>
      <c r="Z1155" s="226"/>
      <c r="AA1155">
        <v>98.22</v>
      </c>
    </row>
    <row r="1156" spans="2:27" ht="12" customHeight="1">
      <c r="B1156" s="241" t="s">
        <v>534</v>
      </c>
      <c r="C1156" s="265">
        <v>10415</v>
      </c>
      <c r="D1156" s="794" t="s">
        <v>604</v>
      </c>
      <c r="E1156" s="794"/>
      <c r="F1156" s="794"/>
      <c r="G1156" s="794"/>
      <c r="H1156" s="794"/>
      <c r="I1156" s="794"/>
      <c r="J1156" s="794"/>
      <c r="K1156" s="794"/>
      <c r="L1156" s="794"/>
      <c r="M1156" s="794"/>
      <c r="N1156" s="794"/>
      <c r="O1156" s="795">
        <v>5505.59</v>
      </c>
      <c r="P1156" s="795"/>
      <c r="Q1156" s="795"/>
      <c r="R1156" s="234" t="s">
        <v>339</v>
      </c>
      <c r="S1156" s="797">
        <v>80.91</v>
      </c>
      <c r="T1156" s="798"/>
      <c r="U1156" s="842">
        <f t="shared" si="103"/>
        <v>445457</v>
      </c>
      <c r="V1156" s="842"/>
      <c r="W1156" s="842"/>
      <c r="X1156" s="842"/>
      <c r="Y1156" s="842"/>
      <c r="Z1156" s="226"/>
      <c r="AA1156">
        <v>80.91</v>
      </c>
    </row>
    <row r="1157" spans="2:27" ht="12" customHeight="1">
      <c r="B1157" s="241" t="s">
        <v>537</v>
      </c>
      <c r="C1157" s="265">
        <v>10250</v>
      </c>
      <c r="D1157" s="794" t="s">
        <v>607</v>
      </c>
      <c r="E1157" s="794"/>
      <c r="F1157" s="794"/>
      <c r="G1157" s="794"/>
      <c r="H1157" s="794"/>
      <c r="I1157" s="794"/>
      <c r="J1157" s="794"/>
      <c r="K1157" s="794"/>
      <c r="L1157" s="794"/>
      <c r="M1157" s="794"/>
      <c r="N1157" s="794"/>
      <c r="O1157" s="795">
        <v>590067.14</v>
      </c>
      <c r="P1157" s="795"/>
      <c r="Q1157" s="795"/>
      <c r="R1157" s="234" t="s">
        <v>504</v>
      </c>
      <c r="S1157" s="797">
        <v>1</v>
      </c>
      <c r="T1157" s="798"/>
      <c r="U1157" s="842">
        <f t="shared" si="103"/>
        <v>590067</v>
      </c>
      <c r="V1157" s="842"/>
      <c r="W1157" s="842"/>
      <c r="X1157" s="842"/>
      <c r="Y1157" s="842"/>
      <c r="Z1157" s="226"/>
      <c r="AA1157">
        <v>1</v>
      </c>
    </row>
    <row r="1158" spans="2:27" ht="12" customHeight="1">
      <c r="B1158" s="241" t="s">
        <v>539</v>
      </c>
      <c r="C1158" s="265">
        <v>15221</v>
      </c>
      <c r="D1158" s="794" t="s">
        <v>609</v>
      </c>
      <c r="E1158" s="794"/>
      <c r="F1158" s="794"/>
      <c r="G1158" s="794"/>
      <c r="H1158" s="794"/>
      <c r="I1158" s="794"/>
      <c r="J1158" s="794"/>
      <c r="K1158" s="794"/>
      <c r="L1158" s="794"/>
      <c r="M1158" s="794"/>
      <c r="N1158" s="794"/>
      <c r="O1158" s="795">
        <v>1500000</v>
      </c>
      <c r="P1158" s="795"/>
      <c r="Q1158" s="795"/>
      <c r="R1158" s="234" t="s">
        <v>618</v>
      </c>
      <c r="S1158" s="797">
        <v>1</v>
      </c>
      <c r="T1158" s="798"/>
      <c r="U1158" s="842">
        <f t="shared" si="103"/>
        <v>1500000</v>
      </c>
      <c r="V1158" s="842"/>
      <c r="W1158" s="842"/>
      <c r="X1158" s="842"/>
      <c r="Y1158" s="842"/>
      <c r="Z1158" s="226"/>
      <c r="AA1158">
        <v>1</v>
      </c>
    </row>
    <row r="1159" spans="2:27" ht="12" customHeight="1">
      <c r="B1159" s="241" t="s">
        <v>540</v>
      </c>
      <c r="C1159" s="265">
        <v>16668</v>
      </c>
      <c r="D1159" s="794" t="s">
        <v>610</v>
      </c>
      <c r="E1159" s="794"/>
      <c r="F1159" s="794"/>
      <c r="G1159" s="794"/>
      <c r="H1159" s="794"/>
      <c r="I1159" s="794"/>
      <c r="J1159" s="794"/>
      <c r="K1159" s="794"/>
      <c r="L1159" s="794"/>
      <c r="M1159" s="794"/>
      <c r="N1159" s="794"/>
      <c r="O1159" s="795">
        <v>379266</v>
      </c>
      <c r="P1159" s="795"/>
      <c r="Q1159" s="795"/>
      <c r="R1159" s="234" t="s">
        <v>339</v>
      </c>
      <c r="S1159" s="871">
        <v>73.87</v>
      </c>
      <c r="T1159" s="872"/>
      <c r="U1159" s="842">
        <f t="shared" si="103"/>
        <v>28016379</v>
      </c>
      <c r="V1159" s="842"/>
      <c r="W1159" s="842"/>
      <c r="X1159" s="842"/>
      <c r="Y1159" s="842"/>
      <c r="Z1159" s="226"/>
      <c r="AA1159">
        <v>73.87</v>
      </c>
    </row>
    <row r="1160" spans="2:27" ht="12" customHeight="1">
      <c r="B1160" s="241" t="s">
        <v>566</v>
      </c>
      <c r="C1160" s="270">
        <v>10862</v>
      </c>
      <c r="D1160" s="794" t="s">
        <v>683</v>
      </c>
      <c r="E1160" s="794"/>
      <c r="F1160" s="794"/>
      <c r="G1160" s="794"/>
      <c r="H1160" s="794"/>
      <c r="I1160" s="794"/>
      <c r="J1160" s="794"/>
      <c r="K1160" s="794"/>
      <c r="L1160" s="794"/>
      <c r="M1160" s="794"/>
      <c r="N1160" s="794"/>
      <c r="O1160" s="795">
        <v>1410.45</v>
      </c>
      <c r="P1160" s="795"/>
      <c r="Q1160" s="795"/>
      <c r="R1160" s="234" t="s">
        <v>339</v>
      </c>
      <c r="S1160" s="797">
        <v>196.69</v>
      </c>
      <c r="T1160" s="798"/>
      <c r="U1160" s="842">
        <f t="shared" si="103"/>
        <v>277421</v>
      </c>
      <c r="V1160" s="842"/>
      <c r="W1160" s="842"/>
      <c r="X1160" s="842"/>
      <c r="Y1160" s="842"/>
      <c r="Z1160" s="226"/>
      <c r="AA1160">
        <v>196.69</v>
      </c>
    </row>
    <row r="1161" spans="2:27" ht="12" customHeight="1">
      <c r="B1161" s="271" t="s">
        <v>573</v>
      </c>
      <c r="C1161" s="270">
        <v>14062</v>
      </c>
      <c r="D1161" s="794" t="s">
        <v>690</v>
      </c>
      <c r="E1161" s="794"/>
      <c r="F1161" s="794"/>
      <c r="G1161" s="794"/>
      <c r="H1161" s="794"/>
      <c r="I1161" s="794"/>
      <c r="J1161" s="794"/>
      <c r="K1161" s="794"/>
      <c r="L1161" s="794"/>
      <c r="M1161" s="794"/>
      <c r="N1161" s="794"/>
      <c r="O1161" s="795">
        <v>71507.23</v>
      </c>
      <c r="P1161" s="795"/>
      <c r="Q1161" s="795"/>
      <c r="R1161" s="273" t="s">
        <v>339</v>
      </c>
      <c r="S1161" s="797">
        <v>73.87</v>
      </c>
      <c r="T1161" s="798"/>
      <c r="U1161" s="842">
        <f t="shared" si="103"/>
        <v>5282239</v>
      </c>
      <c r="V1161" s="842"/>
      <c r="W1161" s="842"/>
      <c r="X1161" s="842"/>
      <c r="Y1161" s="842"/>
      <c r="Z1161" s="226"/>
      <c r="AA1161">
        <v>73.87</v>
      </c>
    </row>
    <row r="1162" spans="2:27" ht="12" customHeight="1">
      <c r="B1162" s="241" t="s">
        <v>622</v>
      </c>
      <c r="C1162" s="270">
        <v>106052</v>
      </c>
      <c r="D1162" s="794" t="s">
        <v>692</v>
      </c>
      <c r="E1162" s="794"/>
      <c r="F1162" s="794"/>
      <c r="G1162" s="794"/>
      <c r="H1162" s="794"/>
      <c r="I1162" s="794"/>
      <c r="J1162" s="794"/>
      <c r="K1162" s="794"/>
      <c r="L1162" s="794"/>
      <c r="M1162" s="794"/>
      <c r="N1162" s="794"/>
      <c r="O1162" s="795">
        <v>79800000</v>
      </c>
      <c r="P1162" s="795"/>
      <c r="Q1162" s="795"/>
      <c r="R1162" s="234" t="s">
        <v>618</v>
      </c>
      <c r="S1162" s="797">
        <v>1</v>
      </c>
      <c r="T1162" s="798"/>
      <c r="U1162" s="842">
        <f t="shared" si="103"/>
        <v>79800000</v>
      </c>
      <c r="V1162" s="842"/>
      <c r="W1162" s="842"/>
      <c r="X1162" s="842"/>
      <c r="Y1162" s="842"/>
      <c r="Z1162" s="226"/>
      <c r="AA1162">
        <v>1</v>
      </c>
    </row>
    <row r="1163" spans="2:27" ht="12" customHeight="1" thickBot="1">
      <c r="B1163" s="4"/>
      <c r="C1163" s="303"/>
      <c r="D1163" s="227"/>
      <c r="E1163" s="227"/>
      <c r="F1163" s="227"/>
      <c r="G1163" s="227"/>
      <c r="H1163" s="227"/>
      <c r="I1163" s="227"/>
      <c r="J1163" s="227"/>
      <c r="K1163" s="227"/>
      <c r="L1163" s="227"/>
      <c r="M1163" s="227"/>
      <c r="N1163" s="227"/>
      <c r="O1163" s="324"/>
      <c r="P1163" s="324"/>
      <c r="Q1163" s="324"/>
      <c r="R1163" s="227"/>
      <c r="S1163" s="227"/>
      <c r="T1163" s="227"/>
      <c r="U1163" s="227"/>
      <c r="V1163" s="227"/>
      <c r="W1163" s="227"/>
      <c r="X1163" s="227"/>
      <c r="Y1163" s="227"/>
      <c r="Z1163" s="226"/>
    </row>
    <row r="1164" spans="2:27" ht="12" customHeight="1" thickBot="1">
      <c r="B1164" s="4"/>
      <c r="C1164" s="303"/>
      <c r="D1164" s="848" t="s">
        <v>735</v>
      </c>
      <c r="E1164" s="849"/>
      <c r="F1164" s="849"/>
      <c r="G1164" s="849"/>
      <c r="H1164" s="849"/>
      <c r="I1164" s="849"/>
      <c r="J1164" s="849"/>
      <c r="K1164" s="849"/>
      <c r="L1164" s="849"/>
      <c r="M1164" s="849"/>
      <c r="N1164" s="849"/>
      <c r="O1164" s="849"/>
      <c r="P1164" s="849"/>
      <c r="Q1164" s="849"/>
      <c r="R1164" s="849"/>
      <c r="S1164" s="849"/>
      <c r="T1164" s="850"/>
      <c r="U1164" s="860"/>
      <c r="V1164" s="861"/>
      <c r="W1164" s="861"/>
      <c r="X1164" s="861"/>
      <c r="Y1164" s="862"/>
      <c r="Z1164" s="226"/>
    </row>
    <row r="1165" spans="2:27" ht="12" customHeight="1" thickBot="1">
      <c r="B1165" s="4"/>
      <c r="C1165" s="303"/>
      <c r="D1165" s="848" t="s">
        <v>736</v>
      </c>
      <c r="E1165" s="849"/>
      <c r="F1165" s="849"/>
      <c r="G1165" s="849"/>
      <c r="H1165" s="849"/>
      <c r="I1165" s="849"/>
      <c r="J1165" s="849"/>
      <c r="K1165" s="849"/>
      <c r="L1165" s="849"/>
      <c r="M1165" s="849"/>
      <c r="N1165" s="849"/>
      <c r="O1165" s="849"/>
      <c r="P1165" s="849"/>
      <c r="Q1165" s="849"/>
      <c r="R1165" s="849"/>
      <c r="S1165" s="849"/>
      <c r="T1165" s="850"/>
      <c r="U1165" s="851">
        <f>SUM(U1113:Y1162)</f>
        <v>166399680</v>
      </c>
      <c r="V1165" s="852"/>
      <c r="W1165" s="852"/>
      <c r="X1165" s="852"/>
      <c r="Y1165" s="853"/>
      <c r="Z1165" s="226"/>
    </row>
    <row r="1166" spans="2:27" ht="12" customHeight="1" thickBot="1">
      <c r="B1166" s="4"/>
      <c r="C1166" s="303"/>
      <c r="D1166" s="227"/>
      <c r="E1166" s="227"/>
      <c r="F1166" s="227"/>
      <c r="G1166" s="227"/>
      <c r="H1166" s="227"/>
      <c r="I1166" s="227"/>
      <c r="J1166" s="227"/>
      <c r="K1166" s="227"/>
      <c r="L1166" s="227"/>
      <c r="M1166" s="227"/>
      <c r="N1166" s="227"/>
      <c r="O1166" s="324"/>
      <c r="P1166" s="324"/>
      <c r="Q1166" s="324"/>
      <c r="R1166" s="227"/>
      <c r="S1166" s="227"/>
      <c r="T1166" s="227"/>
      <c r="U1166" s="227"/>
      <c r="V1166" s="227"/>
      <c r="W1166" s="227"/>
      <c r="X1166" s="227"/>
      <c r="Y1166" s="227"/>
      <c r="Z1166" s="226"/>
    </row>
    <row r="1167" spans="2:27" ht="12" customHeight="1" thickBot="1">
      <c r="B1167" s="4"/>
      <c r="C1167" s="303"/>
      <c r="D1167" s="854" t="s">
        <v>737</v>
      </c>
      <c r="E1167" s="855"/>
      <c r="F1167" s="855"/>
      <c r="G1167" s="855"/>
      <c r="H1167" s="855"/>
      <c r="I1167" s="855"/>
      <c r="J1167" s="855"/>
      <c r="K1167" s="855"/>
      <c r="L1167" s="855"/>
      <c r="M1167" s="855"/>
      <c r="N1167" s="856"/>
      <c r="O1167" s="325"/>
      <c r="P1167" s="326"/>
      <c r="Q1167" s="327"/>
      <c r="R1167" s="300">
        <v>0.18</v>
      </c>
      <c r="S1167" s="294"/>
      <c r="T1167" s="295"/>
      <c r="U1167" s="857">
        <f t="shared" ref="U1167:U1168" si="104">+ROUND(R1167*$U$1165,0)</f>
        <v>29951942</v>
      </c>
      <c r="V1167" s="858"/>
      <c r="W1167" s="858"/>
      <c r="X1167" s="858"/>
      <c r="Y1167" s="859"/>
      <c r="Z1167" s="226"/>
    </row>
    <row r="1168" spans="2:27" ht="12" customHeight="1" thickBot="1">
      <c r="B1168" s="4"/>
      <c r="C1168" s="303"/>
      <c r="D1168" s="854" t="s">
        <v>738</v>
      </c>
      <c r="E1168" s="855"/>
      <c r="F1168" s="855"/>
      <c r="G1168" s="855"/>
      <c r="H1168" s="855"/>
      <c r="I1168" s="855"/>
      <c r="J1168" s="855"/>
      <c r="K1168" s="855"/>
      <c r="L1168" s="855"/>
      <c r="M1168" s="855"/>
      <c r="N1168" s="856"/>
      <c r="O1168" s="328"/>
      <c r="P1168" s="329"/>
      <c r="Q1168" s="330"/>
      <c r="R1168" s="301">
        <v>0.01</v>
      </c>
      <c r="S1168" s="298"/>
      <c r="T1168" s="299"/>
      <c r="U1168" s="857">
        <f t="shared" si="104"/>
        <v>1663997</v>
      </c>
      <c r="V1168" s="858"/>
      <c r="W1168" s="858"/>
      <c r="X1168" s="858"/>
      <c r="Y1168" s="859"/>
      <c r="Z1168" s="226"/>
    </row>
    <row r="1169" spans="2:26" ht="12" customHeight="1" thickBot="1">
      <c r="B1169" s="4"/>
      <c r="C1169" s="303"/>
      <c r="D1169" s="854" t="s">
        <v>739</v>
      </c>
      <c r="E1169" s="855"/>
      <c r="F1169" s="855"/>
      <c r="G1169" s="855"/>
      <c r="H1169" s="855"/>
      <c r="I1169" s="855"/>
      <c r="J1169" s="855"/>
      <c r="K1169" s="855"/>
      <c r="L1169" s="855"/>
      <c r="M1169" s="855"/>
      <c r="N1169" s="856"/>
      <c r="O1169" s="331"/>
      <c r="P1169" s="332"/>
      <c r="Q1169" s="333"/>
      <c r="R1169" s="302">
        <v>0.05</v>
      </c>
      <c r="S1169" s="296"/>
      <c r="T1169" s="297"/>
      <c r="U1169" s="866">
        <f>+ROUND(R1169*$U$1165,0)</f>
        <v>8319984</v>
      </c>
      <c r="V1169" s="867"/>
      <c r="W1169" s="867"/>
      <c r="X1169" s="867"/>
      <c r="Y1169" s="868"/>
      <c r="Z1169" s="226"/>
    </row>
    <row r="1170" spans="2:26" ht="12" customHeight="1" thickBot="1">
      <c r="B1170" s="4"/>
      <c r="C1170" s="303"/>
      <c r="D1170" s="227"/>
      <c r="E1170" s="227"/>
      <c r="F1170" s="227"/>
      <c r="G1170" s="227"/>
      <c r="H1170" s="227"/>
      <c r="I1170" s="227"/>
      <c r="J1170" s="227"/>
      <c r="K1170" s="227"/>
      <c r="L1170" s="227"/>
      <c r="M1170" s="227"/>
      <c r="N1170" s="227"/>
      <c r="O1170" s="324"/>
      <c r="P1170" s="324"/>
      <c r="Q1170" s="324"/>
      <c r="R1170" s="227"/>
      <c r="S1170" s="227"/>
      <c r="T1170" s="227"/>
      <c r="U1170" s="227"/>
      <c r="V1170" s="227"/>
      <c r="W1170" s="227"/>
      <c r="X1170" s="227"/>
      <c r="Y1170" s="227"/>
      <c r="Z1170" s="226"/>
    </row>
    <row r="1171" spans="2:26" ht="12" customHeight="1" thickBot="1">
      <c r="B1171" s="4"/>
      <c r="C1171" s="303"/>
      <c r="D1171" s="848" t="s">
        <v>740</v>
      </c>
      <c r="E1171" s="849"/>
      <c r="F1171" s="849"/>
      <c r="G1171" s="849"/>
      <c r="H1171" s="849"/>
      <c r="I1171" s="849"/>
      <c r="J1171" s="849"/>
      <c r="K1171" s="849"/>
      <c r="L1171" s="849"/>
      <c r="M1171" s="849"/>
      <c r="N1171" s="849"/>
      <c r="O1171" s="849"/>
      <c r="P1171" s="849"/>
      <c r="Q1171" s="849"/>
      <c r="R1171" s="849"/>
      <c r="S1171" s="849"/>
      <c r="T1171" s="850"/>
      <c r="U1171" s="866">
        <f>SUM(U1167:Y1170)</f>
        <v>39935923</v>
      </c>
      <c r="V1171" s="867"/>
      <c r="W1171" s="867"/>
      <c r="X1171" s="867"/>
      <c r="Y1171" s="868"/>
      <c r="Z1171" s="226"/>
    </row>
    <row r="1172" spans="2:26" ht="12" customHeight="1" thickBot="1">
      <c r="B1172" s="4"/>
      <c r="C1172" s="303"/>
      <c r="D1172" s="848" t="s">
        <v>741</v>
      </c>
      <c r="E1172" s="849"/>
      <c r="F1172" s="849"/>
      <c r="G1172" s="849"/>
      <c r="H1172" s="849"/>
      <c r="I1172" s="849"/>
      <c r="J1172" s="849"/>
      <c r="K1172" s="849"/>
      <c r="L1172" s="849"/>
      <c r="M1172" s="849"/>
      <c r="N1172" s="849"/>
      <c r="O1172" s="849"/>
      <c r="P1172" s="849"/>
      <c r="Q1172" s="849"/>
      <c r="R1172" s="849"/>
      <c r="S1172" s="849"/>
      <c r="T1172" s="850"/>
      <c r="U1172" s="851">
        <f>+U1171+U1165</f>
        <v>206335603</v>
      </c>
      <c r="V1172" s="852"/>
      <c r="W1172" s="852"/>
      <c r="X1172" s="852"/>
      <c r="Y1172" s="853"/>
      <c r="Z1172" s="226"/>
    </row>
    <row r="1173" spans="2:26" ht="12" customHeight="1" thickBot="1">
      <c r="B1173" s="4"/>
      <c r="C1173" s="303"/>
      <c r="D1173" s="227"/>
      <c r="E1173" s="227"/>
      <c r="F1173" s="227"/>
      <c r="G1173" s="227"/>
      <c r="H1173" s="227"/>
      <c r="I1173" s="227"/>
      <c r="J1173" s="227"/>
      <c r="K1173" s="227"/>
      <c r="L1173" s="227"/>
      <c r="M1173" s="227"/>
      <c r="N1173" s="227"/>
      <c r="O1173" s="324"/>
      <c r="P1173" s="324"/>
      <c r="Q1173" s="324"/>
      <c r="R1173" s="227"/>
      <c r="S1173" s="227"/>
      <c r="T1173" s="227"/>
      <c r="U1173" s="227"/>
      <c r="V1173" s="227"/>
      <c r="W1173" s="227"/>
      <c r="X1173" s="227"/>
      <c r="Y1173" s="227"/>
      <c r="Z1173" s="226"/>
    </row>
    <row r="1174" spans="2:26" ht="12" customHeight="1" thickBot="1">
      <c r="B1174" s="4"/>
      <c r="C1174" s="303"/>
      <c r="D1174" s="863" t="s">
        <v>742</v>
      </c>
      <c r="E1174" s="864"/>
      <c r="F1174" s="864"/>
      <c r="G1174" s="864"/>
      <c r="H1174" s="864"/>
      <c r="I1174" s="864"/>
      <c r="J1174" s="864"/>
      <c r="K1174" s="864"/>
      <c r="L1174" s="864"/>
      <c r="M1174" s="864"/>
      <c r="N1174" s="865"/>
      <c r="O1174" s="334"/>
      <c r="P1174" s="324"/>
      <c r="Q1174" s="335"/>
      <c r="R1174" s="300">
        <v>4.2150259968363142E-2</v>
      </c>
      <c r="S1174" s="294"/>
      <c r="T1174" s="295"/>
      <c r="U1174" s="857">
        <f>+ROUND(R1174*$U$1165,0)</f>
        <v>7013790</v>
      </c>
      <c r="V1174" s="858"/>
      <c r="W1174" s="858"/>
      <c r="X1174" s="858"/>
      <c r="Y1174" s="859"/>
      <c r="Z1174" s="226"/>
    </row>
    <row r="1175" spans="2:26" ht="12" customHeight="1" thickBot="1">
      <c r="B1175" s="4"/>
      <c r="C1175" s="303"/>
      <c r="D1175" s="863" t="s">
        <v>743</v>
      </c>
      <c r="E1175" s="864"/>
      <c r="F1175" s="864"/>
      <c r="G1175" s="864"/>
      <c r="H1175" s="864"/>
      <c r="I1175" s="864"/>
      <c r="J1175" s="864"/>
      <c r="K1175" s="864"/>
      <c r="L1175" s="864"/>
      <c r="M1175" s="864"/>
      <c r="N1175" s="865"/>
      <c r="O1175" s="336"/>
      <c r="P1175" s="337"/>
      <c r="Q1175" s="338"/>
      <c r="R1175" s="301">
        <v>1.3361418773940233E-2</v>
      </c>
      <c r="S1175" s="298"/>
      <c r="T1175" s="299"/>
      <c r="U1175" s="857">
        <f t="shared" ref="U1175" si="105">+ROUND(R1175*$U$1165,0)</f>
        <v>2223336</v>
      </c>
      <c r="V1175" s="858"/>
      <c r="W1175" s="858"/>
      <c r="X1175" s="858"/>
      <c r="Y1175" s="859"/>
      <c r="Z1175" s="226"/>
    </row>
    <row r="1176" spans="2:26" ht="12" customHeight="1" thickBot="1">
      <c r="B1176" s="4"/>
      <c r="C1176" s="303"/>
      <c r="D1176" s="863" t="s">
        <v>744</v>
      </c>
      <c r="E1176" s="864"/>
      <c r="F1176" s="864"/>
      <c r="G1176" s="864"/>
      <c r="H1176" s="864"/>
      <c r="I1176" s="864"/>
      <c r="J1176" s="864"/>
      <c r="K1176" s="864"/>
      <c r="L1176" s="864"/>
      <c r="M1176" s="864"/>
      <c r="N1176" s="865"/>
      <c r="O1176" s="334"/>
      <c r="P1176" s="324"/>
      <c r="Q1176" s="335"/>
      <c r="R1176" s="302">
        <v>1.3578708661540624E-2</v>
      </c>
      <c r="S1176" s="296"/>
      <c r="T1176" s="297"/>
      <c r="U1176" s="857">
        <f>+ROUND(R1176*$U$1165,0)+1</f>
        <v>2259494</v>
      </c>
      <c r="V1176" s="858"/>
      <c r="W1176" s="858"/>
      <c r="X1176" s="858"/>
      <c r="Y1176" s="859"/>
      <c r="Z1176" s="226"/>
    </row>
    <row r="1177" spans="2:26" ht="12" customHeight="1" thickBot="1">
      <c r="B1177" s="4"/>
      <c r="C1177" s="303"/>
      <c r="D1177" s="863" t="s">
        <v>745</v>
      </c>
      <c r="E1177" s="864"/>
      <c r="F1177" s="864"/>
      <c r="G1177" s="864"/>
      <c r="H1177" s="864"/>
      <c r="I1177" s="864"/>
      <c r="J1177" s="864"/>
      <c r="K1177" s="864"/>
      <c r="L1177" s="864"/>
      <c r="M1177" s="864"/>
      <c r="N1177" s="865"/>
      <c r="O1177" s="334"/>
      <c r="P1177" s="324"/>
      <c r="Q1177" s="324"/>
      <c r="R1177" s="227"/>
      <c r="S1177" s="227"/>
      <c r="T1177" s="227"/>
      <c r="U1177" s="851">
        <f>+U1172+U1174+U1175+U1176</f>
        <v>217832223</v>
      </c>
      <c r="V1177" s="852"/>
      <c r="W1177" s="852"/>
      <c r="X1177" s="852"/>
      <c r="Y1177" s="853"/>
      <c r="Z1177" s="226"/>
    </row>
    <row r="1178" spans="2:26" ht="12" customHeight="1" thickBot="1">
      <c r="B1178" s="4"/>
      <c r="C1178" s="303"/>
      <c r="D1178" s="227"/>
      <c r="E1178" s="227"/>
      <c r="F1178" s="227"/>
      <c r="G1178" s="227"/>
      <c r="H1178" s="227"/>
      <c r="I1178" s="227"/>
      <c r="J1178" s="227"/>
      <c r="K1178" s="227"/>
      <c r="L1178" s="227"/>
      <c r="M1178" s="227"/>
      <c r="N1178" s="227"/>
      <c r="O1178" s="324"/>
      <c r="P1178" s="324"/>
      <c r="Q1178" s="324"/>
      <c r="R1178" s="227"/>
      <c r="S1178" s="227"/>
      <c r="T1178" s="227"/>
      <c r="U1178" s="227"/>
      <c r="V1178" s="227"/>
      <c r="W1178" s="227"/>
      <c r="X1178" s="227"/>
      <c r="Y1178" s="227"/>
      <c r="Z1178" s="226"/>
    </row>
    <row r="1179" spans="2:26" ht="12" customHeight="1" thickBot="1">
      <c r="B1179" s="4"/>
      <c r="C1179" s="303"/>
      <c r="D1179" s="863" t="s">
        <v>746</v>
      </c>
      <c r="E1179" s="864"/>
      <c r="F1179" s="864"/>
      <c r="G1179" s="864"/>
      <c r="H1179" s="864"/>
      <c r="I1179" s="864"/>
      <c r="J1179" s="864"/>
      <c r="K1179" s="864"/>
      <c r="L1179" s="864"/>
      <c r="M1179" s="864"/>
      <c r="N1179" s="865"/>
      <c r="O1179" s="334"/>
      <c r="P1179" s="324"/>
      <c r="Q1179" s="324"/>
      <c r="R1179" s="227"/>
      <c r="S1179" s="227"/>
      <c r="T1179" s="227"/>
      <c r="U1179" s="866">
        <v>0</v>
      </c>
      <c r="V1179" s="867"/>
      <c r="W1179" s="867"/>
      <c r="X1179" s="867"/>
      <c r="Y1179" s="868"/>
      <c r="Z1179" s="226"/>
    </row>
    <row r="1180" spans="2:26" ht="12" customHeight="1" thickBot="1">
      <c r="B1180" s="4"/>
      <c r="C1180" s="303"/>
      <c r="D1180" s="227"/>
      <c r="E1180" s="227"/>
      <c r="F1180" s="227"/>
      <c r="G1180" s="227"/>
      <c r="H1180" s="227"/>
      <c r="I1180" s="227"/>
      <c r="J1180" s="227"/>
      <c r="K1180" s="227"/>
      <c r="L1180" s="227"/>
      <c r="M1180" s="227"/>
      <c r="N1180" s="227"/>
      <c r="O1180" s="324"/>
      <c r="P1180" s="324"/>
      <c r="Q1180" s="324"/>
      <c r="R1180" s="227"/>
      <c r="S1180" s="227"/>
      <c r="T1180" s="227"/>
      <c r="U1180" s="227"/>
      <c r="V1180" s="227"/>
      <c r="W1180" s="227"/>
      <c r="X1180" s="227"/>
      <c r="Y1180" s="227"/>
      <c r="Z1180" s="226"/>
    </row>
    <row r="1181" spans="2:26" ht="12" customHeight="1" thickBot="1">
      <c r="B1181" s="4"/>
      <c r="C1181" s="303"/>
      <c r="D1181" s="863" t="s">
        <v>747</v>
      </c>
      <c r="E1181" s="864"/>
      <c r="F1181" s="864"/>
      <c r="G1181" s="864"/>
      <c r="H1181" s="864"/>
      <c r="I1181" s="864"/>
      <c r="J1181" s="864"/>
      <c r="K1181" s="864"/>
      <c r="L1181" s="864"/>
      <c r="M1181" s="864"/>
      <c r="N1181" s="865"/>
      <c r="O1181" s="334"/>
      <c r="P1181" s="324"/>
      <c r="Q1181" s="324"/>
      <c r="R1181" s="227"/>
      <c r="S1181" s="227"/>
      <c r="T1181" s="227"/>
      <c r="U1181" s="851">
        <f>+U1177+U1179+U1164</f>
        <v>217832223</v>
      </c>
      <c r="V1181" s="852"/>
      <c r="W1181" s="852"/>
      <c r="X1181" s="852"/>
      <c r="Y1181" s="853"/>
      <c r="Z1181" s="226"/>
    </row>
    <row r="1182" spans="2:26" ht="12" customHeight="1">
      <c r="B1182" s="4"/>
      <c r="C1182" s="232"/>
      <c r="D1182" s="227"/>
      <c r="E1182" s="227"/>
      <c r="F1182" s="227"/>
      <c r="G1182" s="227"/>
      <c r="H1182" s="227"/>
      <c r="I1182" s="227"/>
      <c r="J1182" s="227"/>
      <c r="K1182" s="227"/>
      <c r="L1182" s="227"/>
      <c r="M1182" s="227"/>
      <c r="N1182" s="227"/>
      <c r="O1182" s="324"/>
      <c r="P1182" s="324"/>
      <c r="Q1182" s="324"/>
      <c r="R1182" s="227"/>
      <c r="S1182" s="227"/>
      <c r="T1182" s="227"/>
      <c r="U1182" s="227"/>
      <c r="V1182" s="227"/>
      <c r="W1182" s="227"/>
      <c r="X1182" s="227"/>
      <c r="Y1182" s="227"/>
      <c r="Z1182" s="226"/>
    </row>
    <row r="1183" spans="2:26" ht="12" customHeight="1">
      <c r="B1183" s="4"/>
      <c r="C1183" s="232"/>
      <c r="D1183" s="227"/>
      <c r="E1183" s="227"/>
      <c r="F1183" s="227"/>
      <c r="G1183" s="227"/>
      <c r="H1183" s="227"/>
      <c r="I1183" s="227"/>
      <c r="J1183" s="227"/>
      <c r="K1183" s="227"/>
      <c r="L1183" s="227"/>
      <c r="M1183" s="227"/>
      <c r="N1183" s="227"/>
      <c r="O1183" s="324"/>
      <c r="P1183" s="324"/>
      <c r="Q1183" s="324"/>
      <c r="R1183" s="227"/>
      <c r="S1183" s="227"/>
      <c r="T1183" s="227"/>
      <c r="U1183" s="227"/>
      <c r="V1183" s="227"/>
      <c r="W1183" s="227"/>
      <c r="X1183" s="227"/>
      <c r="Y1183" s="227"/>
      <c r="Z1183" s="226"/>
    </row>
    <row r="1184" spans="2:26" ht="12" customHeight="1">
      <c r="B1184" s="4"/>
      <c r="C1184" s="232"/>
      <c r="D1184" s="227"/>
      <c r="E1184" s="227"/>
      <c r="F1184" s="227"/>
      <c r="G1184" s="227"/>
      <c r="H1184" s="227"/>
      <c r="I1184" s="227"/>
      <c r="J1184" s="227"/>
      <c r="K1184" s="227"/>
      <c r="L1184" s="227"/>
      <c r="M1184" s="227"/>
      <c r="N1184" s="227"/>
      <c r="O1184" s="324"/>
      <c r="P1184" s="324"/>
      <c r="Q1184" s="324"/>
      <c r="R1184" s="227"/>
      <c r="S1184" s="227"/>
      <c r="T1184" s="227"/>
      <c r="U1184" s="227"/>
      <c r="V1184" s="227"/>
      <c r="W1184" s="227"/>
      <c r="X1184" s="227"/>
      <c r="Y1184" s="227"/>
      <c r="Z1184" s="226"/>
    </row>
    <row r="1185" spans="2:26" ht="12" customHeight="1">
      <c r="B1185" s="4"/>
      <c r="C1185" s="232"/>
      <c r="D1185" s="227"/>
      <c r="E1185" s="227"/>
      <c r="F1185" s="227"/>
      <c r="G1185" s="227"/>
      <c r="H1185" s="227"/>
      <c r="I1185" s="227"/>
      <c r="J1185" s="227"/>
      <c r="K1185" s="227"/>
      <c r="L1185" s="227"/>
      <c r="M1185" s="227"/>
      <c r="N1185" s="227"/>
      <c r="O1185" s="324"/>
      <c r="P1185" s="324"/>
      <c r="Q1185" s="324"/>
      <c r="R1185" s="227"/>
      <c r="S1185" s="227"/>
      <c r="T1185" s="227"/>
      <c r="U1185" s="227"/>
      <c r="V1185" s="227"/>
      <c r="W1185" s="227"/>
      <c r="X1185" s="227"/>
      <c r="Y1185" s="227"/>
      <c r="Z1185" s="226"/>
    </row>
    <row r="1186" spans="2:26" ht="12" customHeight="1">
      <c r="B1186" s="4"/>
      <c r="C1186" s="232"/>
      <c r="D1186" s="227"/>
      <c r="E1186" s="227"/>
      <c r="F1186" s="227"/>
      <c r="G1186" s="227"/>
      <c r="H1186" s="227"/>
      <c r="I1186" s="227"/>
      <c r="J1186" s="227"/>
      <c r="K1186" s="227"/>
      <c r="L1186" s="227"/>
      <c r="M1186" s="227"/>
      <c r="N1186" s="227"/>
      <c r="O1186" s="324"/>
      <c r="P1186" s="324"/>
      <c r="Q1186" s="324"/>
      <c r="R1186" s="227"/>
      <c r="S1186" s="227"/>
      <c r="T1186" s="227"/>
      <c r="U1186" s="227"/>
      <c r="V1186" s="227"/>
      <c r="W1186" s="227"/>
      <c r="X1186" s="227"/>
      <c r="Y1186" s="227"/>
      <c r="Z1186" s="226"/>
    </row>
    <row r="1187" spans="2:26" ht="12" customHeight="1">
      <c r="B1187" s="4"/>
      <c r="C1187" s="232"/>
      <c r="D1187" s="227"/>
      <c r="E1187" s="227"/>
      <c r="F1187" s="227"/>
      <c r="G1187" s="227"/>
      <c r="H1187" s="227"/>
      <c r="I1187" s="227"/>
      <c r="J1187" s="227"/>
      <c r="K1187" s="227"/>
      <c r="L1187" s="227"/>
      <c r="M1187" s="227"/>
      <c r="N1187" s="227"/>
      <c r="O1187" s="324"/>
      <c r="P1187" s="324"/>
      <c r="Q1187" s="324"/>
      <c r="R1187" s="227"/>
      <c r="S1187" s="227"/>
      <c r="T1187" s="227"/>
      <c r="U1187" s="227"/>
      <c r="V1187" s="227"/>
      <c r="W1187" s="227"/>
      <c r="X1187" s="227"/>
      <c r="Y1187" s="227"/>
      <c r="Z1187" s="226"/>
    </row>
    <row r="1188" spans="2:26" ht="12" customHeight="1">
      <c r="B1188" s="4"/>
      <c r="C1188" s="232"/>
      <c r="D1188" s="227"/>
      <c r="E1188" s="227"/>
      <c r="F1188" s="227"/>
      <c r="G1188" s="227"/>
      <c r="H1188" s="227"/>
      <c r="I1188" s="227"/>
      <c r="J1188" s="227"/>
      <c r="K1188" s="227"/>
      <c r="L1188" s="227"/>
      <c r="M1188" s="227"/>
      <c r="N1188" s="227"/>
      <c r="O1188" s="324"/>
      <c r="P1188" s="324"/>
      <c r="Q1188" s="324"/>
      <c r="R1188" s="227"/>
      <c r="S1188" s="227"/>
      <c r="T1188" s="227"/>
      <c r="U1188" s="227"/>
      <c r="V1188" s="227"/>
      <c r="W1188" s="227"/>
      <c r="X1188" s="227"/>
      <c r="Y1188" s="227"/>
      <c r="Z1188" s="226"/>
    </row>
    <row r="1189" spans="2:26" ht="12" customHeight="1">
      <c r="B1189" s="4"/>
      <c r="C1189" s="232"/>
      <c r="D1189" s="227"/>
      <c r="E1189" s="227"/>
      <c r="F1189" s="227"/>
      <c r="G1189" s="227"/>
      <c r="H1189" s="227"/>
      <c r="I1189" s="227"/>
      <c r="J1189" s="227"/>
      <c r="K1189" s="227"/>
      <c r="L1189" s="227"/>
      <c r="M1189" s="227"/>
      <c r="N1189" s="227"/>
      <c r="O1189" s="324"/>
      <c r="P1189" s="324"/>
      <c r="Q1189" s="324"/>
      <c r="R1189" s="227"/>
      <c r="S1189" s="227"/>
      <c r="T1189" s="227"/>
      <c r="U1189" s="227"/>
      <c r="V1189" s="227"/>
      <c r="W1189" s="227"/>
      <c r="X1189" s="227"/>
      <c r="Y1189" s="227"/>
      <c r="Z1189" s="226"/>
    </row>
    <row r="1190" spans="2:26" ht="12" customHeight="1">
      <c r="B1190" s="4"/>
      <c r="C1190" s="232"/>
      <c r="D1190" s="227"/>
      <c r="E1190" s="227"/>
      <c r="F1190" s="227"/>
      <c r="G1190" s="227"/>
      <c r="H1190" s="227"/>
      <c r="I1190" s="227"/>
      <c r="J1190" s="227"/>
      <c r="K1190" s="227"/>
      <c r="L1190" s="227"/>
      <c r="M1190" s="227"/>
      <c r="N1190" s="227"/>
      <c r="O1190" s="324"/>
      <c r="P1190" s="324"/>
      <c r="Q1190" s="324"/>
      <c r="R1190" s="227"/>
      <c r="S1190" s="227"/>
      <c r="T1190" s="227"/>
      <c r="U1190" s="227"/>
      <c r="V1190" s="227"/>
      <c r="W1190" s="227"/>
      <c r="X1190" s="227"/>
      <c r="Y1190" s="227"/>
      <c r="Z1190" s="226"/>
    </row>
    <row r="1191" spans="2:26" ht="12" customHeight="1">
      <c r="B1191" s="4"/>
      <c r="C1191" s="232"/>
      <c r="D1191" s="227"/>
      <c r="E1191" s="227"/>
      <c r="F1191" s="227"/>
      <c r="G1191" s="227"/>
      <c r="H1191" s="227"/>
      <c r="I1191" s="227"/>
      <c r="J1191" s="227"/>
      <c r="K1191" s="227"/>
      <c r="L1191" s="227"/>
      <c r="M1191" s="227"/>
      <c r="N1191" s="227"/>
      <c r="O1191" s="324"/>
      <c r="P1191" s="324"/>
      <c r="Q1191" s="324"/>
      <c r="R1191" s="227"/>
      <c r="S1191" s="227"/>
      <c r="T1191" s="227"/>
      <c r="U1191" s="227"/>
      <c r="V1191" s="227"/>
      <c r="W1191" s="227"/>
      <c r="X1191" s="227"/>
      <c r="Y1191" s="227"/>
      <c r="Z1191" s="226"/>
    </row>
    <row r="1192" spans="2:26" ht="12" customHeight="1">
      <c r="B1192" s="4"/>
      <c r="C1192" s="232"/>
      <c r="D1192" s="227"/>
      <c r="E1192" s="227"/>
      <c r="F1192" s="227"/>
      <c r="G1192" s="227"/>
      <c r="H1192" s="227"/>
      <c r="I1192" s="227"/>
      <c r="J1192" s="227"/>
      <c r="K1192" s="227"/>
      <c r="L1192" s="227"/>
      <c r="M1192" s="227"/>
      <c r="N1192" s="227"/>
      <c r="O1192" s="324"/>
      <c r="P1192" s="324"/>
      <c r="Q1192" s="324"/>
      <c r="R1192" s="227"/>
      <c r="S1192" s="227"/>
      <c r="T1192" s="227"/>
      <c r="U1192" s="227"/>
      <c r="V1192" s="227"/>
      <c r="W1192" s="227"/>
      <c r="X1192" s="227"/>
      <c r="Y1192" s="227"/>
      <c r="Z1192" s="226"/>
    </row>
    <row r="1193" spans="2:26" ht="12" customHeight="1">
      <c r="B1193" s="4"/>
      <c r="C1193" s="232"/>
      <c r="D1193" s="227"/>
      <c r="E1193" s="227"/>
      <c r="F1193" s="227"/>
      <c r="G1193" s="227"/>
      <c r="H1193" s="227"/>
      <c r="I1193" s="227"/>
      <c r="J1193" s="227"/>
      <c r="K1193" s="227"/>
      <c r="L1193" s="227"/>
      <c r="M1193" s="227"/>
      <c r="N1193" s="227"/>
      <c r="O1193" s="324"/>
      <c r="P1193" s="324"/>
      <c r="Q1193" s="324"/>
      <c r="R1193" s="227"/>
      <c r="S1193" s="227"/>
      <c r="T1193" s="227"/>
      <c r="U1193" s="227"/>
      <c r="V1193" s="227"/>
      <c r="W1193" s="227"/>
      <c r="X1193" s="227"/>
      <c r="Y1193" s="227"/>
      <c r="Z1193" s="226"/>
    </row>
    <row r="1194" spans="2:26" ht="12" customHeight="1">
      <c r="B1194" s="4"/>
      <c r="C1194" s="232"/>
      <c r="D1194" s="227"/>
      <c r="E1194" s="227"/>
      <c r="F1194" s="227"/>
      <c r="G1194" s="227"/>
      <c r="H1194" s="227"/>
      <c r="I1194" s="227"/>
      <c r="J1194" s="227"/>
      <c r="K1194" s="227"/>
      <c r="L1194" s="227"/>
      <c r="M1194" s="227"/>
      <c r="N1194" s="227"/>
      <c r="O1194" s="324"/>
      <c r="P1194" s="324"/>
      <c r="Q1194" s="324"/>
      <c r="R1194" s="227"/>
      <c r="S1194" s="227"/>
      <c r="T1194" s="227"/>
      <c r="U1194" s="227"/>
      <c r="V1194" s="227"/>
      <c r="W1194" s="227"/>
      <c r="X1194" s="227"/>
      <c r="Y1194" s="227"/>
      <c r="Z1194" s="226"/>
    </row>
    <row r="1195" spans="2:26" ht="12" customHeight="1">
      <c r="B1195" s="4"/>
      <c r="C1195" s="232"/>
      <c r="D1195" s="227"/>
      <c r="E1195" s="227"/>
      <c r="F1195" s="227"/>
      <c r="G1195" s="227"/>
      <c r="H1195" s="227"/>
      <c r="I1195" s="227"/>
      <c r="J1195" s="227"/>
      <c r="K1195" s="227"/>
      <c r="L1195" s="227"/>
      <c r="M1195" s="227"/>
      <c r="N1195" s="227"/>
      <c r="O1195" s="324"/>
      <c r="P1195" s="324"/>
      <c r="Q1195" s="324"/>
      <c r="R1195" s="227"/>
      <c r="S1195" s="227"/>
      <c r="T1195" s="227"/>
      <c r="U1195" s="227"/>
      <c r="V1195" s="227"/>
      <c r="W1195" s="227"/>
      <c r="X1195" s="227"/>
      <c r="Y1195" s="227"/>
      <c r="Z1195" s="226"/>
    </row>
    <row r="1196" spans="2:26" ht="12" customHeight="1">
      <c r="B1196" s="4"/>
      <c r="C1196" s="232"/>
      <c r="D1196" s="227"/>
      <c r="E1196" s="227"/>
      <c r="F1196" s="227"/>
      <c r="G1196" s="227"/>
      <c r="H1196" s="227"/>
      <c r="I1196" s="227"/>
      <c r="J1196" s="227"/>
      <c r="K1196" s="227"/>
      <c r="L1196" s="227"/>
      <c r="M1196" s="227"/>
      <c r="N1196" s="227"/>
      <c r="O1196" s="324"/>
      <c r="P1196" s="324"/>
      <c r="Q1196" s="324"/>
      <c r="R1196" s="227"/>
      <c r="S1196" s="227"/>
      <c r="T1196" s="227"/>
      <c r="U1196" s="227"/>
      <c r="V1196" s="227"/>
      <c r="W1196" s="227"/>
      <c r="X1196" s="227"/>
      <c r="Y1196" s="227"/>
      <c r="Z1196" s="226"/>
    </row>
    <row r="1197" spans="2:26" ht="12" customHeight="1">
      <c r="B1197" s="4"/>
      <c r="C1197" s="232"/>
      <c r="D1197" s="227"/>
      <c r="E1197" s="227"/>
      <c r="F1197" s="227"/>
      <c r="G1197" s="227"/>
      <c r="H1197" s="227"/>
      <c r="I1197" s="227"/>
      <c r="J1197" s="227"/>
      <c r="K1197" s="227"/>
      <c r="L1197" s="227"/>
      <c r="M1197" s="227"/>
      <c r="N1197" s="227"/>
      <c r="O1197" s="324"/>
      <c r="P1197" s="324"/>
      <c r="Q1197" s="324"/>
      <c r="R1197" s="227"/>
      <c r="S1197" s="227"/>
      <c r="T1197" s="227"/>
      <c r="U1197" s="227"/>
      <c r="V1197" s="227"/>
      <c r="W1197" s="227"/>
      <c r="X1197" s="227"/>
      <c r="Y1197" s="227"/>
      <c r="Z1197" s="226"/>
    </row>
    <row r="1198" spans="2:26" ht="12" customHeight="1">
      <c r="B1198" s="4"/>
      <c r="C1198" s="232"/>
      <c r="D1198" s="227"/>
      <c r="E1198" s="227"/>
      <c r="F1198" s="227"/>
      <c r="G1198" s="227"/>
      <c r="H1198" s="227"/>
      <c r="I1198" s="227"/>
      <c r="J1198" s="227"/>
      <c r="K1198" s="227"/>
      <c r="L1198" s="227"/>
      <c r="M1198" s="227"/>
      <c r="N1198" s="227"/>
      <c r="O1198" s="324"/>
      <c r="P1198" s="324"/>
      <c r="Q1198" s="324"/>
      <c r="R1198" s="227"/>
      <c r="S1198" s="227"/>
      <c r="T1198" s="227"/>
      <c r="U1198" s="227"/>
      <c r="V1198" s="227"/>
      <c r="W1198" s="227"/>
      <c r="X1198" s="227"/>
      <c r="Y1198" s="227"/>
      <c r="Z1198" s="226"/>
    </row>
    <row r="1199" spans="2:26" ht="12" customHeight="1">
      <c r="B1199" s="4"/>
      <c r="C1199" s="232"/>
      <c r="D1199" s="227"/>
      <c r="E1199" s="227"/>
      <c r="F1199" s="227"/>
      <c r="G1199" s="227"/>
      <c r="H1199" s="227"/>
      <c r="I1199" s="227"/>
      <c r="J1199" s="227"/>
      <c r="K1199" s="227"/>
      <c r="L1199" s="227"/>
      <c r="M1199" s="227"/>
      <c r="N1199" s="227"/>
      <c r="O1199" s="324"/>
      <c r="P1199" s="324"/>
      <c r="Q1199" s="324"/>
      <c r="R1199" s="227"/>
      <c r="S1199" s="227"/>
      <c r="T1199" s="227"/>
      <c r="U1199" s="227"/>
      <c r="V1199" s="227"/>
      <c r="W1199" s="227"/>
      <c r="X1199" s="227"/>
      <c r="Y1199" s="227"/>
      <c r="Z1199" s="226"/>
    </row>
    <row r="1200" spans="2:26" ht="12" customHeight="1">
      <c r="B1200" s="4"/>
      <c r="C1200" s="232"/>
      <c r="D1200" s="227"/>
      <c r="E1200" s="227"/>
      <c r="F1200" s="227"/>
      <c r="G1200" s="227"/>
      <c r="H1200" s="227"/>
      <c r="I1200" s="227"/>
      <c r="J1200" s="227"/>
      <c r="K1200" s="227"/>
      <c r="L1200" s="227"/>
      <c r="M1200" s="227"/>
      <c r="N1200" s="227"/>
      <c r="O1200" s="324"/>
      <c r="P1200" s="324"/>
      <c r="Q1200" s="324"/>
      <c r="R1200" s="227"/>
      <c r="S1200" s="227"/>
      <c r="T1200" s="227"/>
      <c r="U1200" s="227"/>
      <c r="V1200" s="227"/>
      <c r="W1200" s="227"/>
      <c r="X1200" s="227"/>
      <c r="Y1200" s="227"/>
      <c r="Z1200" s="226"/>
    </row>
    <row r="1201" spans="2:27" ht="12" customHeight="1">
      <c r="B1201" s="4"/>
      <c r="C1201" s="812" t="s">
        <v>848</v>
      </c>
      <c r="D1201" s="813"/>
      <c r="E1201" s="813"/>
      <c r="F1201" s="813"/>
      <c r="G1201" s="813"/>
      <c r="H1201" s="813"/>
      <c r="I1201" s="813"/>
      <c r="J1201" s="813"/>
      <c r="K1201" s="813"/>
      <c r="L1201" s="813"/>
      <c r="M1201" s="813"/>
      <c r="N1201" s="813"/>
      <c r="O1201" s="813"/>
      <c r="P1201" s="813"/>
      <c r="Q1201" s="813"/>
      <c r="R1201" s="813"/>
      <c r="S1201" s="813"/>
      <c r="T1201" s="813"/>
      <c r="U1201" s="813"/>
      <c r="V1201" s="813"/>
      <c r="W1201" s="813"/>
      <c r="X1201" s="813"/>
      <c r="Y1201" s="814"/>
      <c r="Z1201" s="226"/>
    </row>
    <row r="1202" spans="2:27" ht="12" customHeight="1">
      <c r="B1202" s="4"/>
      <c r="C1202" s="233" t="s">
        <v>369</v>
      </c>
      <c r="D1202" s="870" t="s">
        <v>751</v>
      </c>
      <c r="E1202" s="870"/>
      <c r="F1202" s="870"/>
      <c r="G1202" s="870"/>
      <c r="H1202" s="870"/>
      <c r="I1202" s="870"/>
      <c r="J1202" s="870"/>
      <c r="K1202" s="870"/>
      <c r="L1202" s="870"/>
      <c r="M1202" s="870"/>
      <c r="N1202" s="870"/>
      <c r="O1202" s="815" t="s">
        <v>370</v>
      </c>
      <c r="P1202" s="816"/>
      <c r="Q1202" s="816"/>
      <c r="R1202" s="233" t="s">
        <v>201</v>
      </c>
      <c r="S1202" s="818" t="s">
        <v>371</v>
      </c>
      <c r="T1202" s="819"/>
      <c r="U1202" s="820" t="s">
        <v>372</v>
      </c>
      <c r="V1202" s="820"/>
      <c r="W1202" s="820"/>
      <c r="X1202" s="820"/>
      <c r="Y1202" s="820"/>
      <c r="Z1202" s="226"/>
    </row>
    <row r="1203" spans="2:27" ht="12" customHeight="1">
      <c r="B1203" s="4"/>
      <c r="C1203" s="288"/>
      <c r="D1203" s="802" t="s">
        <v>377</v>
      </c>
      <c r="E1203" s="802"/>
      <c r="F1203" s="802"/>
      <c r="G1203" s="802"/>
      <c r="H1203" s="802"/>
      <c r="I1203" s="802"/>
      <c r="J1203" s="802"/>
      <c r="K1203" s="802"/>
      <c r="L1203" s="802"/>
      <c r="M1203" s="802"/>
      <c r="N1203" s="802"/>
      <c r="O1203" s="319"/>
      <c r="P1203" s="320"/>
      <c r="Q1203" s="320"/>
      <c r="R1203" s="290"/>
      <c r="S1203" s="284"/>
      <c r="T1203" s="289"/>
      <c r="U1203" s="291"/>
      <c r="V1203" s="292"/>
      <c r="W1203" s="292"/>
      <c r="X1203" s="292"/>
      <c r="Y1203" s="293"/>
      <c r="Z1203" s="226"/>
    </row>
    <row r="1204" spans="2:27" ht="12" customHeight="1">
      <c r="B1204" s="4"/>
      <c r="C1204" s="258"/>
      <c r="D1204" s="793" t="s">
        <v>387</v>
      </c>
      <c r="E1204" s="793"/>
      <c r="F1204" s="793"/>
      <c r="G1204" s="793"/>
      <c r="H1204" s="793"/>
      <c r="I1204" s="793"/>
      <c r="J1204" s="793"/>
      <c r="K1204" s="793"/>
      <c r="L1204" s="793"/>
      <c r="M1204" s="793"/>
      <c r="N1204" s="793"/>
      <c r="O1204" s="821"/>
      <c r="P1204" s="821"/>
      <c r="Q1204" s="822"/>
      <c r="R1204" s="259"/>
      <c r="S1204" s="823"/>
      <c r="T1204" s="824"/>
      <c r="U1204" s="825"/>
      <c r="V1204" s="826"/>
      <c r="W1204" s="826"/>
      <c r="X1204" s="826"/>
      <c r="Y1204" s="827"/>
      <c r="Z1204" s="226"/>
      <c r="AA1204">
        <v>0</v>
      </c>
    </row>
    <row r="1205" spans="2:27" ht="12" customHeight="1">
      <c r="B1205" s="4"/>
      <c r="C1205" s="236" t="s">
        <v>391</v>
      </c>
      <c r="D1205" s="794" t="s">
        <v>392</v>
      </c>
      <c r="E1205" s="794"/>
      <c r="F1205" s="794"/>
      <c r="G1205" s="794"/>
      <c r="H1205" s="794"/>
      <c r="I1205" s="794"/>
      <c r="J1205" s="794"/>
      <c r="K1205" s="794"/>
      <c r="L1205" s="794"/>
      <c r="M1205" s="794"/>
      <c r="N1205" s="794"/>
      <c r="O1205" s="795">
        <v>33623</v>
      </c>
      <c r="P1205" s="795"/>
      <c r="Q1205" s="796"/>
      <c r="R1205" s="239" t="s">
        <v>393</v>
      </c>
      <c r="S1205" s="797">
        <v>10</v>
      </c>
      <c r="T1205" s="798"/>
      <c r="U1205" s="799">
        <f t="shared" ref="U1205:U1206" si="106">+ROUND(O1205*S1205,0)</f>
        <v>336230</v>
      </c>
      <c r="V1205" s="800"/>
      <c r="W1205" s="800"/>
      <c r="X1205" s="800"/>
      <c r="Y1205" s="801"/>
      <c r="Z1205" s="226"/>
      <c r="AA1205">
        <v>10</v>
      </c>
    </row>
    <row r="1206" spans="2:27" ht="12" customHeight="1">
      <c r="B1206" s="4"/>
      <c r="C1206" s="236" t="s">
        <v>394</v>
      </c>
      <c r="D1206" s="794" t="s">
        <v>395</v>
      </c>
      <c r="E1206" s="794"/>
      <c r="F1206" s="794"/>
      <c r="G1206" s="794"/>
      <c r="H1206" s="794"/>
      <c r="I1206" s="794"/>
      <c r="J1206" s="794"/>
      <c r="K1206" s="794"/>
      <c r="L1206" s="794"/>
      <c r="M1206" s="794"/>
      <c r="N1206" s="794"/>
      <c r="O1206" s="795">
        <v>25412</v>
      </c>
      <c r="P1206" s="795"/>
      <c r="Q1206" s="796"/>
      <c r="R1206" s="238" t="s">
        <v>396</v>
      </c>
      <c r="S1206" s="797">
        <v>2</v>
      </c>
      <c r="T1206" s="798"/>
      <c r="U1206" s="799">
        <f t="shared" si="106"/>
        <v>50824</v>
      </c>
      <c r="V1206" s="800"/>
      <c r="W1206" s="800"/>
      <c r="X1206" s="800"/>
      <c r="Y1206" s="801"/>
      <c r="Z1206" s="226"/>
      <c r="AA1206">
        <v>2</v>
      </c>
    </row>
    <row r="1207" spans="2:27" ht="12" customHeight="1">
      <c r="B1207" s="4"/>
      <c r="C1207" s="260"/>
      <c r="D1207" s="793" t="s">
        <v>400</v>
      </c>
      <c r="E1207" s="793"/>
      <c r="F1207" s="793"/>
      <c r="G1207" s="793"/>
      <c r="H1207" s="793"/>
      <c r="I1207" s="793"/>
      <c r="J1207" s="793"/>
      <c r="K1207" s="793"/>
      <c r="L1207" s="793"/>
      <c r="M1207" s="793"/>
      <c r="N1207" s="793"/>
      <c r="O1207" s="828"/>
      <c r="P1207" s="828"/>
      <c r="Q1207" s="829"/>
      <c r="R1207" s="261"/>
      <c r="S1207" s="823"/>
      <c r="T1207" s="824"/>
      <c r="U1207" s="832"/>
      <c r="V1207" s="833"/>
      <c r="W1207" s="833"/>
      <c r="X1207" s="833"/>
      <c r="Y1207" s="834"/>
      <c r="Z1207" s="226"/>
      <c r="AA1207">
        <v>0</v>
      </c>
    </row>
    <row r="1208" spans="2:27" ht="12" customHeight="1">
      <c r="B1208" s="4"/>
      <c r="C1208" s="260"/>
      <c r="D1208" s="793" t="s">
        <v>405</v>
      </c>
      <c r="E1208" s="793"/>
      <c r="F1208" s="793"/>
      <c r="G1208" s="793"/>
      <c r="H1208" s="793"/>
      <c r="I1208" s="793"/>
      <c r="J1208" s="793"/>
      <c r="K1208" s="793"/>
      <c r="L1208" s="793"/>
      <c r="M1208" s="793"/>
      <c r="N1208" s="793"/>
      <c r="O1208" s="821"/>
      <c r="P1208" s="821"/>
      <c r="Q1208" s="822"/>
      <c r="R1208" s="262"/>
      <c r="S1208" s="823"/>
      <c r="T1208" s="824"/>
      <c r="U1208" s="825"/>
      <c r="V1208" s="826"/>
      <c r="W1208" s="826"/>
      <c r="X1208" s="826"/>
      <c r="Y1208" s="827"/>
      <c r="Z1208" s="226"/>
      <c r="AA1208">
        <v>0</v>
      </c>
    </row>
    <row r="1209" spans="2:27" ht="12" customHeight="1">
      <c r="B1209" s="4"/>
      <c r="C1209" s="236" t="s">
        <v>406</v>
      </c>
      <c r="D1209" s="794" t="s">
        <v>407</v>
      </c>
      <c r="E1209" s="794"/>
      <c r="F1209" s="794"/>
      <c r="G1209" s="794"/>
      <c r="H1209" s="794"/>
      <c r="I1209" s="794"/>
      <c r="J1209" s="794"/>
      <c r="K1209" s="794"/>
      <c r="L1209" s="794"/>
      <c r="M1209" s="794"/>
      <c r="N1209" s="794"/>
      <c r="O1209" s="795">
        <v>98054</v>
      </c>
      <c r="P1209" s="795"/>
      <c r="Q1209" s="796"/>
      <c r="R1209" s="234" t="s">
        <v>402</v>
      </c>
      <c r="S1209" s="797">
        <v>13.15</v>
      </c>
      <c r="T1209" s="798"/>
      <c r="U1209" s="799">
        <f t="shared" ref="U1209:U1210" si="107">+ROUND(O1209*S1209,0)</f>
        <v>1289410</v>
      </c>
      <c r="V1209" s="800"/>
      <c r="W1209" s="800"/>
      <c r="X1209" s="800"/>
      <c r="Y1209" s="801"/>
      <c r="Z1209" s="226"/>
      <c r="AA1209">
        <v>13.15</v>
      </c>
    </row>
    <row r="1210" spans="2:27" ht="12" customHeight="1">
      <c r="B1210" s="4"/>
      <c r="C1210" s="236" t="s">
        <v>408</v>
      </c>
      <c r="D1210" s="794" t="s">
        <v>409</v>
      </c>
      <c r="E1210" s="794"/>
      <c r="F1210" s="794"/>
      <c r="G1210" s="794"/>
      <c r="H1210" s="794"/>
      <c r="I1210" s="794"/>
      <c r="J1210" s="794"/>
      <c r="K1210" s="794"/>
      <c r="L1210" s="794"/>
      <c r="M1210" s="794"/>
      <c r="N1210" s="794"/>
      <c r="O1210" s="795">
        <v>80392</v>
      </c>
      <c r="P1210" s="795"/>
      <c r="Q1210" s="796"/>
      <c r="R1210" s="238" t="s">
        <v>402</v>
      </c>
      <c r="S1210" s="797">
        <v>15.299999999999999</v>
      </c>
      <c r="T1210" s="798"/>
      <c r="U1210" s="799">
        <f t="shared" si="107"/>
        <v>1229998</v>
      </c>
      <c r="V1210" s="800"/>
      <c r="W1210" s="800"/>
      <c r="X1210" s="800"/>
      <c r="Y1210" s="801"/>
      <c r="Z1210" s="226"/>
      <c r="AA1210">
        <v>15.299999999999999</v>
      </c>
    </row>
    <row r="1211" spans="2:27" ht="12" customHeight="1">
      <c r="B1211" s="4"/>
      <c r="C1211" s="263"/>
      <c r="D1211" s="793" t="s">
        <v>415</v>
      </c>
      <c r="E1211" s="793"/>
      <c r="F1211" s="793"/>
      <c r="G1211" s="793"/>
      <c r="H1211" s="793"/>
      <c r="I1211" s="793"/>
      <c r="J1211" s="793"/>
      <c r="K1211" s="793"/>
      <c r="L1211" s="793"/>
      <c r="M1211" s="793"/>
      <c r="N1211" s="793"/>
      <c r="O1211" s="828"/>
      <c r="P1211" s="828"/>
      <c r="Q1211" s="829"/>
      <c r="R1211" s="261"/>
      <c r="S1211" s="823"/>
      <c r="T1211" s="824"/>
      <c r="U1211" s="832"/>
      <c r="V1211" s="833"/>
      <c r="W1211" s="833"/>
      <c r="X1211" s="833"/>
      <c r="Y1211" s="834"/>
      <c r="Z1211" s="226"/>
      <c r="AA1211">
        <v>0</v>
      </c>
    </row>
    <row r="1212" spans="2:27" ht="12" customHeight="1">
      <c r="B1212" s="4"/>
      <c r="C1212" s="263"/>
      <c r="D1212" s="793" t="s">
        <v>416</v>
      </c>
      <c r="E1212" s="793"/>
      <c r="F1212" s="793"/>
      <c r="G1212" s="793"/>
      <c r="H1212" s="793"/>
      <c r="I1212" s="793"/>
      <c r="J1212" s="793"/>
      <c r="K1212" s="793"/>
      <c r="L1212" s="793"/>
      <c r="M1212" s="793"/>
      <c r="N1212" s="793"/>
      <c r="O1212" s="828"/>
      <c r="P1212" s="828"/>
      <c r="Q1212" s="829"/>
      <c r="R1212" s="261"/>
      <c r="S1212" s="823"/>
      <c r="T1212" s="824"/>
      <c r="U1212" s="832"/>
      <c r="V1212" s="833"/>
      <c r="W1212" s="833"/>
      <c r="X1212" s="833"/>
      <c r="Y1212" s="834"/>
      <c r="Z1212" s="226"/>
      <c r="AA1212">
        <v>0</v>
      </c>
    </row>
    <row r="1213" spans="2:27" ht="12" customHeight="1">
      <c r="B1213" s="4"/>
      <c r="C1213" s="242">
        <v>16677</v>
      </c>
      <c r="D1213" s="794" t="s">
        <v>419</v>
      </c>
      <c r="E1213" s="794"/>
      <c r="F1213" s="794"/>
      <c r="G1213" s="794"/>
      <c r="H1213" s="794"/>
      <c r="I1213" s="794"/>
      <c r="J1213" s="794"/>
      <c r="K1213" s="794"/>
      <c r="L1213" s="794"/>
      <c r="M1213" s="794"/>
      <c r="N1213" s="794"/>
      <c r="O1213" s="795">
        <v>303040</v>
      </c>
      <c r="P1213" s="795"/>
      <c r="Q1213" s="796"/>
      <c r="R1213" s="238" t="s">
        <v>381</v>
      </c>
      <c r="S1213" s="871">
        <v>50.88</v>
      </c>
      <c r="T1213" s="872"/>
      <c r="U1213" s="799">
        <f t="shared" ref="U1213" si="108">+ROUND(O1213*S1213,0)</f>
        <v>15418675</v>
      </c>
      <c r="V1213" s="800"/>
      <c r="W1213" s="800"/>
      <c r="X1213" s="800"/>
      <c r="Y1213" s="801"/>
      <c r="Z1213" s="226"/>
      <c r="AA1213">
        <v>50.88</v>
      </c>
    </row>
    <row r="1214" spans="2:27" ht="12" customHeight="1">
      <c r="B1214" s="4"/>
      <c r="C1214" s="263"/>
      <c r="D1214" s="793" t="s">
        <v>422</v>
      </c>
      <c r="E1214" s="793"/>
      <c r="F1214" s="793"/>
      <c r="G1214" s="793"/>
      <c r="H1214" s="793"/>
      <c r="I1214" s="793"/>
      <c r="J1214" s="793"/>
      <c r="K1214" s="793"/>
      <c r="L1214" s="793"/>
      <c r="M1214" s="793"/>
      <c r="N1214" s="793"/>
      <c r="O1214" s="828"/>
      <c r="P1214" s="828"/>
      <c r="Q1214" s="829"/>
      <c r="R1214" s="261"/>
      <c r="S1214" s="823"/>
      <c r="T1214" s="824"/>
      <c r="U1214" s="832"/>
      <c r="V1214" s="833"/>
      <c r="W1214" s="833"/>
      <c r="X1214" s="833"/>
      <c r="Y1214" s="834"/>
      <c r="Z1214" s="226"/>
      <c r="AA1214">
        <v>0</v>
      </c>
    </row>
    <row r="1215" spans="2:27" ht="12" customHeight="1">
      <c r="B1215" s="4"/>
      <c r="C1215" s="263"/>
      <c r="D1215" s="793" t="s">
        <v>425</v>
      </c>
      <c r="E1215" s="793"/>
      <c r="F1215" s="793"/>
      <c r="G1215" s="793"/>
      <c r="H1215" s="793"/>
      <c r="I1215" s="793"/>
      <c r="J1215" s="793"/>
      <c r="K1215" s="793"/>
      <c r="L1215" s="793"/>
      <c r="M1215" s="793"/>
      <c r="N1215" s="793"/>
      <c r="O1215" s="828"/>
      <c r="P1215" s="828"/>
      <c r="Q1215" s="829"/>
      <c r="R1215" s="261"/>
      <c r="S1215" s="823"/>
      <c r="T1215" s="824"/>
      <c r="U1215" s="832"/>
      <c r="V1215" s="833"/>
      <c r="W1215" s="833"/>
      <c r="X1215" s="833"/>
      <c r="Y1215" s="834"/>
      <c r="Z1215" s="226"/>
      <c r="AA1215">
        <v>0</v>
      </c>
    </row>
    <row r="1216" spans="2:27" ht="12" customHeight="1">
      <c r="B1216" s="4"/>
      <c r="C1216" s="240" t="s">
        <v>430</v>
      </c>
      <c r="D1216" s="794" t="s">
        <v>431</v>
      </c>
      <c r="E1216" s="794"/>
      <c r="F1216" s="794"/>
      <c r="G1216" s="794"/>
      <c r="H1216" s="794"/>
      <c r="I1216" s="794"/>
      <c r="J1216" s="794"/>
      <c r="K1216" s="794"/>
      <c r="L1216" s="794"/>
      <c r="M1216" s="794"/>
      <c r="N1216" s="794"/>
      <c r="O1216" s="795">
        <v>17596</v>
      </c>
      <c r="P1216" s="795"/>
      <c r="Q1216" s="796"/>
      <c r="R1216" s="238" t="s">
        <v>393</v>
      </c>
      <c r="S1216" s="797">
        <v>63.63</v>
      </c>
      <c r="T1216" s="798"/>
      <c r="U1216" s="799">
        <f t="shared" ref="U1216:U1217" si="109">+ROUND(O1216*S1216,0)</f>
        <v>1119633</v>
      </c>
      <c r="V1216" s="800"/>
      <c r="W1216" s="800"/>
      <c r="X1216" s="800"/>
      <c r="Y1216" s="801"/>
      <c r="Z1216" s="226"/>
      <c r="AA1216">
        <v>63.63</v>
      </c>
    </row>
    <row r="1217" spans="2:27" ht="12" customHeight="1">
      <c r="B1217" s="4"/>
      <c r="C1217" s="240" t="s">
        <v>436</v>
      </c>
      <c r="D1217" s="794" t="s">
        <v>437</v>
      </c>
      <c r="E1217" s="794"/>
      <c r="F1217" s="794"/>
      <c r="G1217" s="794"/>
      <c r="H1217" s="794"/>
      <c r="I1217" s="794"/>
      <c r="J1217" s="794"/>
      <c r="K1217" s="794"/>
      <c r="L1217" s="794"/>
      <c r="M1217" s="794"/>
      <c r="N1217" s="794"/>
      <c r="O1217" s="795">
        <v>454590</v>
      </c>
      <c r="P1217" s="795"/>
      <c r="Q1217" s="796"/>
      <c r="R1217" s="238" t="s">
        <v>399</v>
      </c>
      <c r="S1217" s="797">
        <v>2</v>
      </c>
      <c r="T1217" s="798"/>
      <c r="U1217" s="799">
        <f t="shared" si="109"/>
        <v>909180</v>
      </c>
      <c r="V1217" s="800"/>
      <c r="W1217" s="800"/>
      <c r="X1217" s="800"/>
      <c r="Y1217" s="801"/>
      <c r="Z1217" s="226"/>
      <c r="AA1217">
        <v>2</v>
      </c>
    </row>
    <row r="1218" spans="2:27" ht="12" customHeight="1">
      <c r="B1218" s="4"/>
      <c r="C1218" s="263"/>
      <c r="D1218" s="793" t="s">
        <v>438</v>
      </c>
      <c r="E1218" s="793"/>
      <c r="F1218" s="793"/>
      <c r="G1218" s="793"/>
      <c r="H1218" s="793"/>
      <c r="I1218" s="793"/>
      <c r="J1218" s="793"/>
      <c r="K1218" s="793"/>
      <c r="L1218" s="793"/>
      <c r="M1218" s="793"/>
      <c r="N1218" s="793"/>
      <c r="O1218" s="828"/>
      <c r="P1218" s="828"/>
      <c r="Q1218" s="829"/>
      <c r="R1218" s="261"/>
      <c r="S1218" s="823"/>
      <c r="T1218" s="824"/>
      <c r="U1218" s="832"/>
      <c r="V1218" s="833"/>
      <c r="W1218" s="833"/>
      <c r="X1218" s="833"/>
      <c r="Y1218" s="834"/>
      <c r="Z1218" s="226"/>
      <c r="AA1218">
        <v>0</v>
      </c>
    </row>
    <row r="1219" spans="2:27" ht="12" customHeight="1">
      <c r="B1219" s="4"/>
      <c r="C1219" s="240" t="s">
        <v>439</v>
      </c>
      <c r="D1219" s="794" t="s">
        <v>440</v>
      </c>
      <c r="E1219" s="794"/>
      <c r="F1219" s="794"/>
      <c r="G1219" s="794"/>
      <c r="H1219" s="794"/>
      <c r="I1219" s="794"/>
      <c r="J1219" s="794"/>
      <c r="K1219" s="794"/>
      <c r="L1219" s="794"/>
      <c r="M1219" s="794"/>
      <c r="N1219" s="794"/>
      <c r="O1219" s="795">
        <v>20894</v>
      </c>
      <c r="P1219" s="795"/>
      <c r="Q1219" s="796"/>
      <c r="R1219" s="238" t="s">
        <v>381</v>
      </c>
      <c r="S1219" s="871">
        <v>210</v>
      </c>
      <c r="T1219" s="872"/>
      <c r="U1219" s="799">
        <f t="shared" ref="U1219" si="110">+ROUND(O1219*S1219,0)</f>
        <v>4387740</v>
      </c>
      <c r="V1219" s="800"/>
      <c r="W1219" s="800"/>
      <c r="X1219" s="800"/>
      <c r="Y1219" s="801"/>
      <c r="Z1219" s="226"/>
      <c r="AA1219">
        <v>210</v>
      </c>
    </row>
    <row r="1220" spans="2:27" ht="12" customHeight="1">
      <c r="B1220" s="4"/>
      <c r="C1220" s="263"/>
      <c r="D1220" s="793" t="s">
        <v>449</v>
      </c>
      <c r="E1220" s="793"/>
      <c r="F1220" s="793"/>
      <c r="G1220" s="793"/>
      <c r="H1220" s="793"/>
      <c r="I1220" s="793"/>
      <c r="J1220" s="793"/>
      <c r="K1220" s="793"/>
      <c r="L1220" s="793"/>
      <c r="M1220" s="793"/>
      <c r="N1220" s="793"/>
      <c r="O1220" s="828"/>
      <c r="P1220" s="828"/>
      <c r="Q1220" s="829"/>
      <c r="R1220" s="261"/>
      <c r="S1220" s="823"/>
      <c r="T1220" s="824"/>
      <c r="U1220" s="832"/>
      <c r="V1220" s="833"/>
      <c r="W1220" s="833"/>
      <c r="X1220" s="833"/>
      <c r="Y1220" s="834"/>
      <c r="Z1220" s="226"/>
      <c r="AA1220">
        <v>0</v>
      </c>
    </row>
    <row r="1221" spans="2:27" ht="12" customHeight="1">
      <c r="B1221" s="4"/>
      <c r="C1221" s="240" t="s">
        <v>450</v>
      </c>
      <c r="D1221" s="794" t="s">
        <v>451</v>
      </c>
      <c r="E1221" s="794"/>
      <c r="F1221" s="794"/>
      <c r="G1221" s="794"/>
      <c r="H1221" s="794"/>
      <c r="I1221" s="794"/>
      <c r="J1221" s="794"/>
      <c r="K1221" s="794"/>
      <c r="L1221" s="794"/>
      <c r="M1221" s="794"/>
      <c r="N1221" s="794"/>
      <c r="O1221" s="795">
        <v>64870</v>
      </c>
      <c r="P1221" s="795"/>
      <c r="Q1221" s="796"/>
      <c r="R1221" s="238" t="s">
        <v>452</v>
      </c>
      <c r="S1221" s="797">
        <v>44.81</v>
      </c>
      <c r="T1221" s="798"/>
      <c r="U1221" s="799">
        <f t="shared" ref="U1221" si="111">+ROUND(O1221*S1221,0)</f>
        <v>2906825</v>
      </c>
      <c r="V1221" s="800"/>
      <c r="W1221" s="800"/>
      <c r="X1221" s="800"/>
      <c r="Y1221" s="801"/>
      <c r="Z1221" s="226"/>
      <c r="AA1221">
        <v>44.81</v>
      </c>
    </row>
    <row r="1222" spans="2:27" ht="12" customHeight="1">
      <c r="B1222" s="4"/>
      <c r="C1222" s="263"/>
      <c r="D1222" s="793" t="s">
        <v>453</v>
      </c>
      <c r="E1222" s="793"/>
      <c r="F1222" s="793"/>
      <c r="G1222" s="793"/>
      <c r="H1222" s="793"/>
      <c r="I1222" s="793"/>
      <c r="J1222" s="793"/>
      <c r="K1222" s="793"/>
      <c r="L1222" s="793"/>
      <c r="M1222" s="793"/>
      <c r="N1222" s="793"/>
      <c r="O1222" s="828"/>
      <c r="P1222" s="828"/>
      <c r="Q1222" s="829"/>
      <c r="R1222" s="261"/>
      <c r="S1222" s="823"/>
      <c r="T1222" s="824"/>
      <c r="U1222" s="832"/>
      <c r="V1222" s="833"/>
      <c r="W1222" s="833"/>
      <c r="X1222" s="833"/>
      <c r="Y1222" s="834"/>
      <c r="Z1222" s="226"/>
      <c r="AA1222">
        <v>0</v>
      </c>
    </row>
    <row r="1223" spans="2:27" ht="12" customHeight="1">
      <c r="B1223" s="4"/>
      <c r="C1223" s="263"/>
      <c r="D1223" s="793" t="s">
        <v>454</v>
      </c>
      <c r="E1223" s="793"/>
      <c r="F1223" s="793"/>
      <c r="G1223" s="793"/>
      <c r="H1223" s="793"/>
      <c r="I1223" s="793"/>
      <c r="J1223" s="793"/>
      <c r="K1223" s="793"/>
      <c r="L1223" s="793"/>
      <c r="M1223" s="793"/>
      <c r="N1223" s="793"/>
      <c r="O1223" s="828"/>
      <c r="P1223" s="828"/>
      <c r="Q1223" s="829"/>
      <c r="R1223" s="261"/>
      <c r="S1223" s="823"/>
      <c r="T1223" s="824"/>
      <c r="U1223" s="832"/>
      <c r="V1223" s="833"/>
      <c r="W1223" s="833"/>
      <c r="X1223" s="833"/>
      <c r="Y1223" s="834"/>
      <c r="Z1223" s="226"/>
      <c r="AA1223">
        <v>0</v>
      </c>
    </row>
    <row r="1224" spans="2:27" ht="12" customHeight="1">
      <c r="B1224" s="4"/>
      <c r="C1224" s="240" t="s">
        <v>459</v>
      </c>
      <c r="D1224" s="794" t="s">
        <v>460</v>
      </c>
      <c r="E1224" s="794"/>
      <c r="F1224" s="794"/>
      <c r="G1224" s="794"/>
      <c r="H1224" s="794"/>
      <c r="I1224" s="794"/>
      <c r="J1224" s="794"/>
      <c r="K1224" s="794"/>
      <c r="L1224" s="794"/>
      <c r="M1224" s="794"/>
      <c r="N1224" s="794"/>
      <c r="O1224" s="795">
        <v>17770</v>
      </c>
      <c r="P1224" s="795"/>
      <c r="Q1224" s="796"/>
      <c r="R1224" s="238" t="s">
        <v>381</v>
      </c>
      <c r="S1224" s="797">
        <v>306.8</v>
      </c>
      <c r="T1224" s="798"/>
      <c r="U1224" s="799">
        <f t="shared" ref="U1224:U1229" si="112">+ROUND(O1224*S1224,0)</f>
        <v>5451836</v>
      </c>
      <c r="V1224" s="800"/>
      <c r="W1224" s="800"/>
      <c r="X1224" s="800"/>
      <c r="Y1224" s="801"/>
      <c r="Z1224" s="226"/>
      <c r="AA1224">
        <v>306.8</v>
      </c>
    </row>
    <row r="1225" spans="2:27" ht="12" customHeight="1">
      <c r="B1225" s="4"/>
      <c r="C1225" s="240" t="s">
        <v>461</v>
      </c>
      <c r="D1225" s="794" t="s">
        <v>462</v>
      </c>
      <c r="E1225" s="794"/>
      <c r="F1225" s="794"/>
      <c r="G1225" s="794"/>
      <c r="H1225" s="794"/>
      <c r="I1225" s="794"/>
      <c r="J1225" s="794"/>
      <c r="K1225" s="794"/>
      <c r="L1225" s="794"/>
      <c r="M1225" s="794"/>
      <c r="N1225" s="794"/>
      <c r="O1225" s="795">
        <v>236821</v>
      </c>
      <c r="P1225" s="795"/>
      <c r="Q1225" s="796"/>
      <c r="R1225" s="238" t="s">
        <v>393</v>
      </c>
      <c r="S1225" s="797">
        <v>28.86</v>
      </c>
      <c r="T1225" s="798"/>
      <c r="U1225" s="799">
        <f t="shared" si="112"/>
        <v>6834654</v>
      </c>
      <c r="V1225" s="800"/>
      <c r="W1225" s="800"/>
      <c r="X1225" s="800"/>
      <c r="Y1225" s="801"/>
      <c r="Z1225" s="226"/>
      <c r="AA1225">
        <v>28.86</v>
      </c>
    </row>
    <row r="1226" spans="2:27" ht="12" customHeight="1">
      <c r="B1226" s="4"/>
      <c r="C1226" s="240" t="s">
        <v>465</v>
      </c>
      <c r="D1226" s="794" t="s">
        <v>466</v>
      </c>
      <c r="E1226" s="794"/>
      <c r="F1226" s="794"/>
      <c r="G1226" s="794"/>
      <c r="H1226" s="794"/>
      <c r="I1226" s="794"/>
      <c r="J1226" s="794"/>
      <c r="K1226" s="794"/>
      <c r="L1226" s="794"/>
      <c r="M1226" s="794"/>
      <c r="N1226" s="794"/>
      <c r="O1226" s="795">
        <v>1879557</v>
      </c>
      <c r="P1226" s="795"/>
      <c r="Q1226" s="796"/>
      <c r="R1226" s="243" t="s">
        <v>467</v>
      </c>
      <c r="S1226" s="797">
        <v>2</v>
      </c>
      <c r="T1226" s="798"/>
      <c r="U1226" s="799">
        <f t="shared" si="112"/>
        <v>3759114</v>
      </c>
      <c r="V1226" s="800"/>
      <c r="W1226" s="800"/>
      <c r="X1226" s="800"/>
      <c r="Y1226" s="801"/>
      <c r="Z1226" s="226"/>
      <c r="AA1226">
        <v>2</v>
      </c>
    </row>
    <row r="1227" spans="2:27" ht="12" customHeight="1">
      <c r="B1227" s="4"/>
      <c r="C1227" s="240" t="s">
        <v>468</v>
      </c>
      <c r="D1227" s="794" t="s">
        <v>469</v>
      </c>
      <c r="E1227" s="794"/>
      <c r="F1227" s="794"/>
      <c r="G1227" s="794"/>
      <c r="H1227" s="794"/>
      <c r="I1227" s="794"/>
      <c r="J1227" s="794"/>
      <c r="K1227" s="794"/>
      <c r="L1227" s="794"/>
      <c r="M1227" s="794"/>
      <c r="N1227" s="794"/>
      <c r="O1227" s="795">
        <v>782764</v>
      </c>
      <c r="P1227" s="795"/>
      <c r="Q1227" s="796"/>
      <c r="R1227" s="238" t="s">
        <v>396</v>
      </c>
      <c r="S1227" s="797">
        <v>4</v>
      </c>
      <c r="T1227" s="798"/>
      <c r="U1227" s="799">
        <f t="shared" si="112"/>
        <v>3131056</v>
      </c>
      <c r="V1227" s="800"/>
      <c r="W1227" s="800"/>
      <c r="X1227" s="800"/>
      <c r="Y1227" s="801"/>
      <c r="Z1227" s="226"/>
      <c r="AA1227">
        <v>4</v>
      </c>
    </row>
    <row r="1228" spans="2:27" ht="12" customHeight="1">
      <c r="B1228" s="4"/>
      <c r="C1228" s="240" t="s">
        <v>470</v>
      </c>
      <c r="D1228" s="794" t="s">
        <v>471</v>
      </c>
      <c r="E1228" s="794"/>
      <c r="F1228" s="794"/>
      <c r="G1228" s="794"/>
      <c r="H1228" s="794"/>
      <c r="I1228" s="794"/>
      <c r="J1228" s="794"/>
      <c r="K1228" s="794"/>
      <c r="L1228" s="794"/>
      <c r="M1228" s="794"/>
      <c r="N1228" s="794"/>
      <c r="O1228" s="795">
        <v>3770007</v>
      </c>
      <c r="P1228" s="795"/>
      <c r="Q1228" s="796"/>
      <c r="R1228" s="238" t="s">
        <v>467</v>
      </c>
      <c r="S1228" s="797">
        <v>2</v>
      </c>
      <c r="T1228" s="798"/>
      <c r="U1228" s="799">
        <f t="shared" si="112"/>
        <v>7540014</v>
      </c>
      <c r="V1228" s="800"/>
      <c r="W1228" s="800"/>
      <c r="X1228" s="800"/>
      <c r="Y1228" s="801"/>
      <c r="Z1228" s="226"/>
      <c r="AA1228">
        <v>2</v>
      </c>
    </row>
    <row r="1229" spans="2:27" ht="12" customHeight="1">
      <c r="B1229" s="4"/>
      <c r="C1229" s="240" t="s">
        <v>476</v>
      </c>
      <c r="D1229" s="794" t="s">
        <v>477</v>
      </c>
      <c r="E1229" s="794"/>
      <c r="F1229" s="794"/>
      <c r="G1229" s="794"/>
      <c r="H1229" s="794"/>
      <c r="I1229" s="794"/>
      <c r="J1229" s="794"/>
      <c r="K1229" s="794"/>
      <c r="L1229" s="794"/>
      <c r="M1229" s="794"/>
      <c r="N1229" s="794"/>
      <c r="O1229" s="795">
        <v>325178</v>
      </c>
      <c r="P1229" s="795"/>
      <c r="Q1229" s="796"/>
      <c r="R1229" s="238" t="s">
        <v>396</v>
      </c>
      <c r="S1229" s="797">
        <v>2</v>
      </c>
      <c r="T1229" s="798"/>
      <c r="U1229" s="799">
        <f t="shared" si="112"/>
        <v>650356</v>
      </c>
      <c r="V1229" s="800"/>
      <c r="W1229" s="800"/>
      <c r="X1229" s="800"/>
      <c r="Y1229" s="801"/>
      <c r="Z1229" s="226"/>
      <c r="AA1229">
        <v>2</v>
      </c>
    </row>
    <row r="1230" spans="2:27" ht="12" customHeight="1">
      <c r="B1230" s="4"/>
      <c r="C1230" s="263"/>
      <c r="D1230" s="793" t="s">
        <v>492</v>
      </c>
      <c r="E1230" s="793"/>
      <c r="F1230" s="793"/>
      <c r="G1230" s="793"/>
      <c r="H1230" s="793"/>
      <c r="I1230" s="793"/>
      <c r="J1230" s="793"/>
      <c r="K1230" s="793"/>
      <c r="L1230" s="793"/>
      <c r="M1230" s="793"/>
      <c r="N1230" s="793"/>
      <c r="O1230" s="828"/>
      <c r="P1230" s="828"/>
      <c r="Q1230" s="829"/>
      <c r="R1230" s="261"/>
      <c r="S1230" s="823"/>
      <c r="T1230" s="824"/>
      <c r="U1230" s="832"/>
      <c r="V1230" s="833"/>
      <c r="W1230" s="833"/>
      <c r="X1230" s="833"/>
      <c r="Y1230" s="834"/>
      <c r="Z1230" s="226"/>
      <c r="AA1230">
        <v>0</v>
      </c>
    </row>
    <row r="1231" spans="2:27" ht="12" customHeight="1">
      <c r="B1231" s="4"/>
      <c r="C1231" s="240" t="s">
        <v>493</v>
      </c>
      <c r="D1231" s="794" t="s">
        <v>494</v>
      </c>
      <c r="E1231" s="794"/>
      <c r="F1231" s="794"/>
      <c r="G1231" s="794"/>
      <c r="H1231" s="794"/>
      <c r="I1231" s="794"/>
      <c r="J1231" s="794"/>
      <c r="K1231" s="794"/>
      <c r="L1231" s="794"/>
      <c r="M1231" s="794"/>
      <c r="N1231" s="794"/>
      <c r="O1231" s="795">
        <v>376335</v>
      </c>
      <c r="P1231" s="795"/>
      <c r="Q1231" s="796"/>
      <c r="R1231" s="234" t="s">
        <v>396</v>
      </c>
      <c r="S1231" s="797">
        <v>2</v>
      </c>
      <c r="T1231" s="798"/>
      <c r="U1231" s="799">
        <f t="shared" ref="U1231" si="113">+ROUND(O1231*S1231,0)</f>
        <v>752670</v>
      </c>
      <c r="V1231" s="800"/>
      <c r="W1231" s="800"/>
      <c r="X1231" s="800"/>
      <c r="Y1231" s="801"/>
      <c r="Z1231" s="226"/>
      <c r="AA1231">
        <v>2</v>
      </c>
    </row>
    <row r="1232" spans="2:27" ht="12" customHeight="1">
      <c r="B1232" s="263" t="s">
        <v>495</v>
      </c>
      <c r="C1232" s="263"/>
      <c r="D1232" s="793" t="s">
        <v>496</v>
      </c>
      <c r="E1232" s="793"/>
      <c r="F1232" s="793"/>
      <c r="G1232" s="793"/>
      <c r="H1232" s="793"/>
      <c r="I1232" s="793"/>
      <c r="J1232" s="793"/>
      <c r="K1232" s="793"/>
      <c r="L1232" s="793"/>
      <c r="M1232" s="793"/>
      <c r="N1232" s="793"/>
      <c r="O1232" s="821"/>
      <c r="P1232" s="821"/>
      <c r="Q1232" s="821"/>
      <c r="R1232" s="261"/>
      <c r="S1232" s="823"/>
      <c r="T1232" s="824"/>
      <c r="U1232" s="839"/>
      <c r="V1232" s="839"/>
      <c r="W1232" s="839"/>
      <c r="X1232" s="839"/>
      <c r="Y1232" s="839"/>
      <c r="Z1232" s="226"/>
      <c r="AA1232">
        <v>0</v>
      </c>
    </row>
    <row r="1233" spans="2:27" ht="25.5" customHeight="1">
      <c r="B1233" s="241" t="s">
        <v>497</v>
      </c>
      <c r="C1233" s="241" t="s">
        <v>498</v>
      </c>
      <c r="D1233" s="840" t="s">
        <v>499</v>
      </c>
      <c r="E1233" s="840"/>
      <c r="F1233" s="840"/>
      <c r="G1233" s="840"/>
      <c r="H1233" s="840"/>
      <c r="I1233" s="840"/>
      <c r="J1233" s="840"/>
      <c r="K1233" s="840"/>
      <c r="L1233" s="840"/>
      <c r="M1233" s="840"/>
      <c r="N1233" s="840"/>
      <c r="O1233" s="795">
        <v>25850</v>
      </c>
      <c r="P1233" s="795"/>
      <c r="Q1233" s="795"/>
      <c r="R1233" s="234" t="s">
        <v>500</v>
      </c>
      <c r="S1233" s="797">
        <v>1.33</v>
      </c>
      <c r="T1233" s="798"/>
      <c r="U1233" s="842">
        <f t="shared" ref="U1233:U1263" si="114">+ROUND(O1233*S1233,0)</f>
        <v>34381</v>
      </c>
      <c r="V1233" s="842"/>
      <c r="W1233" s="842"/>
      <c r="X1233" s="842"/>
      <c r="Y1233" s="842"/>
      <c r="Z1233" s="226"/>
      <c r="AA1233">
        <v>1.33</v>
      </c>
    </row>
    <row r="1234" spans="2:27" ht="25.5" customHeight="1">
      <c r="B1234" s="241" t="s">
        <v>501</v>
      </c>
      <c r="C1234" s="241" t="s">
        <v>502</v>
      </c>
      <c r="D1234" s="840" t="s">
        <v>503</v>
      </c>
      <c r="E1234" s="840"/>
      <c r="F1234" s="840"/>
      <c r="G1234" s="840"/>
      <c r="H1234" s="840"/>
      <c r="I1234" s="840"/>
      <c r="J1234" s="840"/>
      <c r="K1234" s="840"/>
      <c r="L1234" s="840"/>
      <c r="M1234" s="840"/>
      <c r="N1234" s="840"/>
      <c r="O1234" s="795">
        <v>5700</v>
      </c>
      <c r="P1234" s="795"/>
      <c r="Q1234" s="795"/>
      <c r="R1234" s="234" t="s">
        <v>504</v>
      </c>
      <c r="S1234" s="797">
        <v>7.28</v>
      </c>
      <c r="T1234" s="798"/>
      <c r="U1234" s="842">
        <f t="shared" si="114"/>
        <v>41496</v>
      </c>
      <c r="V1234" s="842"/>
      <c r="W1234" s="842"/>
      <c r="X1234" s="842"/>
      <c r="Y1234" s="842"/>
      <c r="Z1234" s="226"/>
      <c r="AA1234">
        <v>7.28</v>
      </c>
    </row>
    <row r="1235" spans="2:27" ht="25.5" customHeight="1">
      <c r="B1235" s="241" t="s">
        <v>505</v>
      </c>
      <c r="C1235" s="241" t="s">
        <v>506</v>
      </c>
      <c r="D1235" s="840" t="s">
        <v>507</v>
      </c>
      <c r="E1235" s="840"/>
      <c r="F1235" s="840"/>
      <c r="G1235" s="840"/>
      <c r="H1235" s="840"/>
      <c r="I1235" s="840"/>
      <c r="J1235" s="840"/>
      <c r="K1235" s="840"/>
      <c r="L1235" s="840"/>
      <c r="M1235" s="840"/>
      <c r="N1235" s="840"/>
      <c r="O1235" s="795">
        <v>35900</v>
      </c>
      <c r="P1235" s="795"/>
      <c r="Q1235" s="795"/>
      <c r="R1235" s="234" t="s">
        <v>504</v>
      </c>
      <c r="S1235" s="797">
        <v>1</v>
      </c>
      <c r="T1235" s="798"/>
      <c r="U1235" s="842">
        <f t="shared" si="114"/>
        <v>35900</v>
      </c>
      <c r="V1235" s="842"/>
      <c r="W1235" s="842"/>
      <c r="X1235" s="842"/>
      <c r="Y1235" s="842"/>
      <c r="Z1235" s="226"/>
      <c r="AA1235">
        <v>1</v>
      </c>
    </row>
    <row r="1236" spans="2:27" ht="25.5" customHeight="1">
      <c r="B1236" s="241" t="s">
        <v>508</v>
      </c>
      <c r="C1236" s="241" t="s">
        <v>509</v>
      </c>
      <c r="D1236" s="840" t="s">
        <v>510</v>
      </c>
      <c r="E1236" s="840"/>
      <c r="F1236" s="840"/>
      <c r="G1236" s="840"/>
      <c r="H1236" s="840"/>
      <c r="I1236" s="840"/>
      <c r="J1236" s="840"/>
      <c r="K1236" s="840"/>
      <c r="L1236" s="840"/>
      <c r="M1236" s="840"/>
      <c r="N1236" s="840"/>
      <c r="O1236" s="795">
        <v>60900</v>
      </c>
      <c r="P1236" s="795"/>
      <c r="Q1236" s="795"/>
      <c r="R1236" s="234" t="s">
        <v>504</v>
      </c>
      <c r="S1236" s="797">
        <v>1</v>
      </c>
      <c r="T1236" s="798"/>
      <c r="U1236" s="842">
        <f t="shared" si="114"/>
        <v>60900</v>
      </c>
      <c r="V1236" s="842"/>
      <c r="W1236" s="842"/>
      <c r="X1236" s="842"/>
      <c r="Y1236" s="842"/>
      <c r="Z1236" s="226"/>
      <c r="AA1236">
        <v>1</v>
      </c>
    </row>
    <row r="1237" spans="2:27" ht="42.75" customHeight="1">
      <c r="B1237" s="241" t="s">
        <v>511</v>
      </c>
      <c r="C1237" s="241" t="s">
        <v>512</v>
      </c>
      <c r="D1237" s="840" t="s">
        <v>513</v>
      </c>
      <c r="E1237" s="840"/>
      <c r="F1237" s="840"/>
      <c r="G1237" s="840"/>
      <c r="H1237" s="840"/>
      <c r="I1237" s="840"/>
      <c r="J1237" s="840"/>
      <c r="K1237" s="840"/>
      <c r="L1237" s="840"/>
      <c r="M1237" s="840"/>
      <c r="N1237" s="840"/>
      <c r="O1237" s="795">
        <v>294109</v>
      </c>
      <c r="P1237" s="795"/>
      <c r="Q1237" s="795"/>
      <c r="R1237" s="234" t="s">
        <v>504</v>
      </c>
      <c r="S1237" s="797">
        <v>1</v>
      </c>
      <c r="T1237" s="798"/>
      <c r="U1237" s="842">
        <f t="shared" si="114"/>
        <v>294109</v>
      </c>
      <c r="V1237" s="842"/>
      <c r="W1237" s="842"/>
      <c r="X1237" s="842"/>
      <c r="Y1237" s="842"/>
      <c r="Z1237" s="226"/>
      <c r="AA1237">
        <v>1</v>
      </c>
    </row>
    <row r="1238" spans="2:27" ht="25.5" customHeight="1">
      <c r="B1238" s="241" t="s">
        <v>516</v>
      </c>
      <c r="C1238" s="241" t="s">
        <v>575</v>
      </c>
      <c r="D1238" s="840" t="s">
        <v>586</v>
      </c>
      <c r="E1238" s="840"/>
      <c r="F1238" s="840"/>
      <c r="G1238" s="840"/>
      <c r="H1238" s="840"/>
      <c r="I1238" s="840"/>
      <c r="J1238" s="840"/>
      <c r="K1238" s="840"/>
      <c r="L1238" s="840"/>
      <c r="M1238" s="840"/>
      <c r="N1238" s="840"/>
      <c r="O1238" s="795">
        <v>18000</v>
      </c>
      <c r="P1238" s="795"/>
      <c r="Q1238" s="795"/>
      <c r="R1238" s="234" t="s">
        <v>500</v>
      </c>
      <c r="S1238" s="797">
        <v>2.29</v>
      </c>
      <c r="T1238" s="798"/>
      <c r="U1238" s="842">
        <f t="shared" si="114"/>
        <v>41220</v>
      </c>
      <c r="V1238" s="842"/>
      <c r="W1238" s="842"/>
      <c r="X1238" s="842"/>
      <c r="Y1238" s="842"/>
      <c r="Z1238" s="226"/>
      <c r="AA1238">
        <v>2.29</v>
      </c>
    </row>
    <row r="1239" spans="2:27" ht="25.5" customHeight="1">
      <c r="B1239" s="241" t="s">
        <v>517</v>
      </c>
      <c r="C1239" s="241" t="s">
        <v>576</v>
      </c>
      <c r="D1239" s="840" t="s">
        <v>587</v>
      </c>
      <c r="E1239" s="840"/>
      <c r="F1239" s="840"/>
      <c r="G1239" s="840"/>
      <c r="H1239" s="840"/>
      <c r="I1239" s="840"/>
      <c r="J1239" s="840"/>
      <c r="K1239" s="840"/>
      <c r="L1239" s="840"/>
      <c r="M1239" s="840"/>
      <c r="N1239" s="840"/>
      <c r="O1239" s="795">
        <v>940000</v>
      </c>
      <c r="P1239" s="795"/>
      <c r="Q1239" s="795"/>
      <c r="R1239" s="234" t="s">
        <v>504</v>
      </c>
      <c r="S1239" s="797">
        <v>1</v>
      </c>
      <c r="T1239" s="798"/>
      <c r="U1239" s="842">
        <f t="shared" si="114"/>
        <v>940000</v>
      </c>
      <c r="V1239" s="842"/>
      <c r="W1239" s="842"/>
      <c r="X1239" s="842"/>
      <c r="Y1239" s="842"/>
      <c r="Z1239" s="226"/>
      <c r="AA1239">
        <v>1</v>
      </c>
    </row>
    <row r="1240" spans="2:27" ht="41.25" customHeight="1">
      <c r="B1240" s="241" t="s">
        <v>518</v>
      </c>
      <c r="C1240" s="241" t="s">
        <v>577</v>
      </c>
      <c r="D1240" s="840" t="s">
        <v>588</v>
      </c>
      <c r="E1240" s="840"/>
      <c r="F1240" s="840"/>
      <c r="G1240" s="840"/>
      <c r="H1240" s="840"/>
      <c r="I1240" s="840"/>
      <c r="J1240" s="840"/>
      <c r="K1240" s="840"/>
      <c r="L1240" s="840"/>
      <c r="M1240" s="840"/>
      <c r="N1240" s="840"/>
      <c r="O1240" s="795">
        <v>12000</v>
      </c>
      <c r="P1240" s="795"/>
      <c r="Q1240" s="795"/>
      <c r="R1240" s="234" t="s">
        <v>616</v>
      </c>
      <c r="S1240" s="797">
        <v>1.33</v>
      </c>
      <c r="T1240" s="798"/>
      <c r="U1240" s="842">
        <f t="shared" si="114"/>
        <v>15960</v>
      </c>
      <c r="V1240" s="842"/>
      <c r="W1240" s="842"/>
      <c r="X1240" s="842"/>
      <c r="Y1240" s="842"/>
      <c r="Z1240" s="226"/>
      <c r="AA1240">
        <v>1.33</v>
      </c>
    </row>
    <row r="1241" spans="2:27" ht="25.5" customHeight="1">
      <c r="B1241" s="241" t="s">
        <v>519</v>
      </c>
      <c r="C1241" s="241" t="s">
        <v>578</v>
      </c>
      <c r="D1241" s="840" t="s">
        <v>589</v>
      </c>
      <c r="E1241" s="840"/>
      <c r="F1241" s="840"/>
      <c r="G1241" s="840"/>
      <c r="H1241" s="840"/>
      <c r="I1241" s="840"/>
      <c r="J1241" s="840"/>
      <c r="K1241" s="840"/>
      <c r="L1241" s="840"/>
      <c r="M1241" s="840"/>
      <c r="N1241" s="840"/>
      <c r="O1241" s="795">
        <v>211235</v>
      </c>
      <c r="P1241" s="795"/>
      <c r="Q1241" s="795"/>
      <c r="R1241" s="234" t="s">
        <v>504</v>
      </c>
      <c r="S1241" s="797">
        <v>1</v>
      </c>
      <c r="T1241" s="798"/>
      <c r="U1241" s="842">
        <f t="shared" si="114"/>
        <v>211235</v>
      </c>
      <c r="V1241" s="842"/>
      <c r="W1241" s="842"/>
      <c r="X1241" s="842"/>
      <c r="Y1241" s="842"/>
      <c r="Z1241" s="226"/>
      <c r="AA1241">
        <v>1</v>
      </c>
    </row>
    <row r="1242" spans="2:27" ht="25.5" customHeight="1">
      <c r="B1242" s="241" t="s">
        <v>520</v>
      </c>
      <c r="C1242" s="241" t="s">
        <v>579</v>
      </c>
      <c r="D1242" s="840" t="s">
        <v>590</v>
      </c>
      <c r="E1242" s="840"/>
      <c r="F1242" s="840"/>
      <c r="G1242" s="840"/>
      <c r="H1242" s="840"/>
      <c r="I1242" s="840"/>
      <c r="J1242" s="840"/>
      <c r="K1242" s="840"/>
      <c r="L1242" s="840"/>
      <c r="M1242" s="840"/>
      <c r="N1242" s="840"/>
      <c r="O1242" s="795">
        <v>21300</v>
      </c>
      <c r="P1242" s="795"/>
      <c r="Q1242" s="795"/>
      <c r="R1242" s="234" t="s">
        <v>504</v>
      </c>
      <c r="S1242" s="797">
        <v>8</v>
      </c>
      <c r="T1242" s="798"/>
      <c r="U1242" s="842">
        <f t="shared" si="114"/>
        <v>170400</v>
      </c>
      <c r="V1242" s="842"/>
      <c r="W1242" s="842"/>
      <c r="X1242" s="842"/>
      <c r="Y1242" s="842"/>
      <c r="Z1242" s="226"/>
      <c r="AA1242">
        <v>8</v>
      </c>
    </row>
    <row r="1243" spans="2:27" ht="25.5" customHeight="1">
      <c r="B1243" s="241" t="s">
        <v>521</v>
      </c>
      <c r="C1243" s="241" t="s">
        <v>580</v>
      </c>
      <c r="D1243" s="840" t="s">
        <v>591</v>
      </c>
      <c r="E1243" s="840"/>
      <c r="F1243" s="840"/>
      <c r="G1243" s="840"/>
      <c r="H1243" s="840"/>
      <c r="I1243" s="840"/>
      <c r="J1243" s="840"/>
      <c r="K1243" s="840"/>
      <c r="L1243" s="840"/>
      <c r="M1243" s="840"/>
      <c r="N1243" s="840"/>
      <c r="O1243" s="795">
        <v>65000</v>
      </c>
      <c r="P1243" s="795"/>
      <c r="Q1243" s="795"/>
      <c r="R1243" s="234" t="s">
        <v>504</v>
      </c>
      <c r="S1243" s="797">
        <v>1</v>
      </c>
      <c r="T1243" s="798"/>
      <c r="U1243" s="842">
        <f t="shared" si="114"/>
        <v>65000</v>
      </c>
      <c r="V1243" s="842"/>
      <c r="W1243" s="842"/>
      <c r="X1243" s="842"/>
      <c r="Y1243" s="842"/>
      <c r="Z1243" s="226"/>
      <c r="AA1243">
        <v>1</v>
      </c>
    </row>
    <row r="1244" spans="2:27" ht="25.5" customHeight="1">
      <c r="B1244" s="241" t="s">
        <v>522</v>
      </c>
      <c r="C1244" s="241" t="s">
        <v>581</v>
      </c>
      <c r="D1244" s="840" t="s">
        <v>592</v>
      </c>
      <c r="E1244" s="840"/>
      <c r="F1244" s="840"/>
      <c r="G1244" s="840"/>
      <c r="H1244" s="840"/>
      <c r="I1244" s="840"/>
      <c r="J1244" s="840"/>
      <c r="K1244" s="840"/>
      <c r="L1244" s="840"/>
      <c r="M1244" s="840"/>
      <c r="N1244" s="840"/>
      <c r="O1244" s="795">
        <v>1200</v>
      </c>
      <c r="P1244" s="795"/>
      <c r="Q1244" s="795"/>
      <c r="R1244" s="234" t="s">
        <v>504</v>
      </c>
      <c r="S1244" s="797">
        <v>400</v>
      </c>
      <c r="T1244" s="798"/>
      <c r="U1244" s="842">
        <f t="shared" si="114"/>
        <v>480000</v>
      </c>
      <c r="V1244" s="842"/>
      <c r="W1244" s="842"/>
      <c r="X1244" s="842"/>
      <c r="Y1244" s="842"/>
      <c r="Z1244" s="226"/>
      <c r="AA1244">
        <v>400</v>
      </c>
    </row>
    <row r="1245" spans="2:27" ht="25.5" customHeight="1">
      <c r="B1245" s="241" t="s">
        <v>523</v>
      </c>
      <c r="C1245" s="241" t="s">
        <v>582</v>
      </c>
      <c r="D1245" s="840" t="s">
        <v>593</v>
      </c>
      <c r="E1245" s="840"/>
      <c r="F1245" s="840"/>
      <c r="G1245" s="840"/>
      <c r="H1245" s="840"/>
      <c r="I1245" s="840"/>
      <c r="J1245" s="840"/>
      <c r="K1245" s="840"/>
      <c r="L1245" s="840"/>
      <c r="M1245" s="840"/>
      <c r="N1245" s="840"/>
      <c r="O1245" s="795">
        <v>12900</v>
      </c>
      <c r="P1245" s="795"/>
      <c r="Q1245" s="795"/>
      <c r="R1245" s="234" t="s">
        <v>504</v>
      </c>
      <c r="S1245" s="797">
        <v>2</v>
      </c>
      <c r="T1245" s="798"/>
      <c r="U1245" s="842">
        <f t="shared" si="114"/>
        <v>25800</v>
      </c>
      <c r="V1245" s="842"/>
      <c r="W1245" s="842"/>
      <c r="X1245" s="842"/>
      <c r="Y1245" s="842"/>
      <c r="Z1245" s="226"/>
      <c r="AA1245">
        <v>2</v>
      </c>
    </row>
    <row r="1246" spans="2:27" ht="60.75" customHeight="1">
      <c r="B1246" s="241" t="s">
        <v>524</v>
      </c>
      <c r="C1246" s="241" t="s">
        <v>583</v>
      </c>
      <c r="D1246" s="840" t="s">
        <v>594</v>
      </c>
      <c r="E1246" s="840"/>
      <c r="F1246" s="840"/>
      <c r="G1246" s="840"/>
      <c r="H1246" s="840"/>
      <c r="I1246" s="840"/>
      <c r="J1246" s="840"/>
      <c r="K1246" s="840"/>
      <c r="L1246" s="840"/>
      <c r="M1246" s="840"/>
      <c r="N1246" s="840"/>
      <c r="O1246" s="795">
        <v>8700</v>
      </c>
      <c r="P1246" s="795"/>
      <c r="Q1246" s="795"/>
      <c r="R1246" s="234" t="s">
        <v>500</v>
      </c>
      <c r="S1246" s="797">
        <v>0.12</v>
      </c>
      <c r="T1246" s="798"/>
      <c r="U1246" s="842">
        <f t="shared" si="114"/>
        <v>1044</v>
      </c>
      <c r="V1246" s="842"/>
      <c r="W1246" s="842"/>
      <c r="X1246" s="842"/>
      <c r="Y1246" s="842"/>
      <c r="Z1246" s="226"/>
      <c r="AA1246">
        <v>0.12</v>
      </c>
    </row>
    <row r="1247" spans="2:27" ht="25.5" customHeight="1">
      <c r="B1247" s="241" t="s">
        <v>525</v>
      </c>
      <c r="C1247" s="241"/>
      <c r="D1247" s="840" t="s">
        <v>595</v>
      </c>
      <c r="E1247" s="840"/>
      <c r="F1247" s="840"/>
      <c r="G1247" s="840"/>
      <c r="H1247" s="840"/>
      <c r="I1247" s="840"/>
      <c r="J1247" s="840"/>
      <c r="K1247" s="840"/>
      <c r="L1247" s="840"/>
      <c r="M1247" s="840"/>
      <c r="N1247" s="840"/>
      <c r="O1247" s="795">
        <v>79990</v>
      </c>
      <c r="P1247" s="795"/>
      <c r="Q1247" s="795"/>
      <c r="R1247" s="234" t="s">
        <v>504</v>
      </c>
      <c r="S1247" s="797">
        <v>1</v>
      </c>
      <c r="T1247" s="798"/>
      <c r="U1247" s="842">
        <f t="shared" si="114"/>
        <v>79990</v>
      </c>
      <c r="V1247" s="842"/>
      <c r="W1247" s="842"/>
      <c r="X1247" s="842"/>
      <c r="Y1247" s="842"/>
      <c r="Z1247" s="226"/>
      <c r="AA1247">
        <v>1</v>
      </c>
    </row>
    <row r="1248" spans="2:27" ht="25.5" customHeight="1">
      <c r="B1248" s="241" t="s">
        <v>526</v>
      </c>
      <c r="C1248" s="241" t="s">
        <v>584</v>
      </c>
      <c r="D1248" s="840" t="s">
        <v>596</v>
      </c>
      <c r="E1248" s="840"/>
      <c r="F1248" s="840"/>
      <c r="G1248" s="840"/>
      <c r="H1248" s="840"/>
      <c r="I1248" s="840"/>
      <c r="J1248" s="840"/>
      <c r="K1248" s="840"/>
      <c r="L1248" s="840"/>
      <c r="M1248" s="840"/>
      <c r="N1248" s="840"/>
      <c r="O1248" s="795">
        <v>1035300</v>
      </c>
      <c r="P1248" s="795"/>
      <c r="Q1248" s="795"/>
      <c r="R1248" s="264" t="s">
        <v>617</v>
      </c>
      <c r="S1248" s="797">
        <v>2</v>
      </c>
      <c r="T1248" s="798"/>
      <c r="U1248" s="842">
        <f t="shared" si="114"/>
        <v>2070600</v>
      </c>
      <c r="V1248" s="842"/>
      <c r="W1248" s="842"/>
      <c r="X1248" s="842"/>
      <c r="Y1248" s="842"/>
      <c r="Z1248" s="226"/>
      <c r="AA1248">
        <v>2</v>
      </c>
    </row>
    <row r="1249" spans="2:27" ht="25.5" customHeight="1">
      <c r="B1249" s="241" t="s">
        <v>527</v>
      </c>
      <c r="C1249" s="241" t="s">
        <v>585</v>
      </c>
      <c r="D1249" s="840" t="s">
        <v>597</v>
      </c>
      <c r="E1249" s="840"/>
      <c r="F1249" s="840"/>
      <c r="G1249" s="840"/>
      <c r="H1249" s="840"/>
      <c r="I1249" s="840"/>
      <c r="J1249" s="840"/>
      <c r="K1249" s="840"/>
      <c r="L1249" s="840"/>
      <c r="M1249" s="840"/>
      <c r="N1249" s="840"/>
      <c r="O1249" s="795">
        <v>18900</v>
      </c>
      <c r="P1249" s="795"/>
      <c r="Q1249" s="795"/>
      <c r="R1249" s="234" t="s">
        <v>618</v>
      </c>
      <c r="S1249" s="797">
        <v>1</v>
      </c>
      <c r="T1249" s="798"/>
      <c r="U1249" s="842">
        <f t="shared" si="114"/>
        <v>18900</v>
      </c>
      <c r="V1249" s="842"/>
      <c r="W1249" s="842"/>
      <c r="X1249" s="842"/>
      <c r="Y1249" s="842"/>
      <c r="Z1249" s="226"/>
      <c r="AA1249">
        <v>1</v>
      </c>
    </row>
    <row r="1250" spans="2:27" ht="12" customHeight="1">
      <c r="B1250" s="241" t="s">
        <v>530</v>
      </c>
      <c r="C1250" s="265">
        <v>14684</v>
      </c>
      <c r="D1250" s="794" t="s">
        <v>600</v>
      </c>
      <c r="E1250" s="794"/>
      <c r="F1250" s="794"/>
      <c r="G1250" s="794"/>
      <c r="H1250" s="794"/>
      <c r="I1250" s="794"/>
      <c r="J1250" s="794"/>
      <c r="K1250" s="794"/>
      <c r="L1250" s="794"/>
      <c r="M1250" s="794"/>
      <c r="N1250" s="794"/>
      <c r="O1250" s="795">
        <v>456583.48</v>
      </c>
      <c r="P1250" s="795"/>
      <c r="Q1250" s="795"/>
      <c r="R1250" s="234" t="s">
        <v>504</v>
      </c>
      <c r="S1250" s="797">
        <v>1</v>
      </c>
      <c r="T1250" s="798"/>
      <c r="U1250" s="842">
        <f t="shared" si="114"/>
        <v>456583</v>
      </c>
      <c r="V1250" s="842"/>
      <c r="W1250" s="842"/>
      <c r="X1250" s="842"/>
      <c r="Y1250" s="842"/>
      <c r="Z1250" s="226"/>
      <c r="AA1250">
        <v>1</v>
      </c>
    </row>
    <row r="1251" spans="2:27" ht="12" customHeight="1">
      <c r="B1251" s="241" t="s">
        <v>532</v>
      </c>
      <c r="C1251" s="265">
        <v>12506</v>
      </c>
      <c r="D1251" s="794" t="s">
        <v>602</v>
      </c>
      <c r="E1251" s="794"/>
      <c r="F1251" s="794"/>
      <c r="G1251" s="794"/>
      <c r="H1251" s="794"/>
      <c r="I1251" s="794"/>
      <c r="J1251" s="794"/>
      <c r="K1251" s="794"/>
      <c r="L1251" s="794"/>
      <c r="M1251" s="794"/>
      <c r="N1251" s="794"/>
      <c r="O1251" s="795">
        <v>906.76</v>
      </c>
      <c r="P1251" s="795"/>
      <c r="Q1251" s="795"/>
      <c r="R1251" s="234" t="s">
        <v>339</v>
      </c>
      <c r="S1251" s="797">
        <v>70.55</v>
      </c>
      <c r="T1251" s="798"/>
      <c r="U1251" s="842">
        <f t="shared" si="114"/>
        <v>63972</v>
      </c>
      <c r="V1251" s="842"/>
      <c r="W1251" s="842"/>
      <c r="X1251" s="842"/>
      <c r="Y1251" s="842"/>
      <c r="Z1251" s="226"/>
      <c r="AA1251">
        <v>70.55</v>
      </c>
    </row>
    <row r="1252" spans="2:27" ht="12" customHeight="1">
      <c r="B1252" s="241" t="s">
        <v>533</v>
      </c>
      <c r="C1252" s="265">
        <v>10093</v>
      </c>
      <c r="D1252" s="794" t="s">
        <v>603</v>
      </c>
      <c r="E1252" s="794"/>
      <c r="F1252" s="794"/>
      <c r="G1252" s="794"/>
      <c r="H1252" s="794"/>
      <c r="I1252" s="794"/>
      <c r="J1252" s="794"/>
      <c r="K1252" s="794"/>
      <c r="L1252" s="794"/>
      <c r="M1252" s="794"/>
      <c r="N1252" s="794"/>
      <c r="O1252" s="795">
        <v>50023.64</v>
      </c>
      <c r="P1252" s="795"/>
      <c r="Q1252" s="795"/>
      <c r="R1252" s="234" t="s">
        <v>620</v>
      </c>
      <c r="S1252" s="797">
        <v>36.880000000000003</v>
      </c>
      <c r="T1252" s="798"/>
      <c r="U1252" s="842">
        <f t="shared" si="114"/>
        <v>1844872</v>
      </c>
      <c r="V1252" s="842"/>
      <c r="W1252" s="842"/>
      <c r="X1252" s="842"/>
      <c r="Y1252" s="842"/>
      <c r="Z1252" s="226"/>
      <c r="AA1252">
        <v>36.880000000000003</v>
      </c>
    </row>
    <row r="1253" spans="2:27" ht="12" customHeight="1">
      <c r="B1253" s="241" t="s">
        <v>534</v>
      </c>
      <c r="C1253" s="265">
        <v>10415</v>
      </c>
      <c r="D1253" s="794" t="s">
        <v>604</v>
      </c>
      <c r="E1253" s="794"/>
      <c r="F1253" s="794"/>
      <c r="G1253" s="794"/>
      <c r="H1253" s="794"/>
      <c r="I1253" s="794"/>
      <c r="J1253" s="794"/>
      <c r="K1253" s="794"/>
      <c r="L1253" s="794"/>
      <c r="M1253" s="794"/>
      <c r="N1253" s="794"/>
      <c r="O1253" s="795">
        <v>5505.59</v>
      </c>
      <c r="P1253" s="795"/>
      <c r="Q1253" s="795"/>
      <c r="R1253" s="234" t="s">
        <v>339</v>
      </c>
      <c r="S1253" s="797">
        <v>76.509999999999991</v>
      </c>
      <c r="T1253" s="798"/>
      <c r="U1253" s="842">
        <f t="shared" si="114"/>
        <v>421233</v>
      </c>
      <c r="V1253" s="842"/>
      <c r="W1253" s="842"/>
      <c r="X1253" s="842"/>
      <c r="Y1253" s="842"/>
      <c r="Z1253" s="226"/>
      <c r="AA1253">
        <v>76.509999999999991</v>
      </c>
    </row>
    <row r="1254" spans="2:27" ht="12" customHeight="1">
      <c r="B1254" s="241" t="s">
        <v>537</v>
      </c>
      <c r="C1254" s="265">
        <v>10250</v>
      </c>
      <c r="D1254" s="794" t="s">
        <v>607</v>
      </c>
      <c r="E1254" s="794"/>
      <c r="F1254" s="794"/>
      <c r="G1254" s="794"/>
      <c r="H1254" s="794"/>
      <c r="I1254" s="794"/>
      <c r="J1254" s="794"/>
      <c r="K1254" s="794"/>
      <c r="L1254" s="794"/>
      <c r="M1254" s="794"/>
      <c r="N1254" s="794"/>
      <c r="O1254" s="795">
        <v>590067.14</v>
      </c>
      <c r="P1254" s="795"/>
      <c r="Q1254" s="795"/>
      <c r="R1254" s="234" t="s">
        <v>504</v>
      </c>
      <c r="S1254" s="797">
        <v>3</v>
      </c>
      <c r="T1254" s="798"/>
      <c r="U1254" s="842">
        <f t="shared" si="114"/>
        <v>1770201</v>
      </c>
      <c r="V1254" s="842"/>
      <c r="W1254" s="842"/>
      <c r="X1254" s="842"/>
      <c r="Y1254" s="842"/>
      <c r="Z1254" s="226"/>
      <c r="AA1254">
        <v>3</v>
      </c>
    </row>
    <row r="1255" spans="2:27" ht="12" customHeight="1">
      <c r="B1255" s="241" t="s">
        <v>539</v>
      </c>
      <c r="C1255" s="265">
        <v>15221</v>
      </c>
      <c r="D1255" s="794" t="s">
        <v>609</v>
      </c>
      <c r="E1255" s="794"/>
      <c r="F1255" s="794"/>
      <c r="G1255" s="794"/>
      <c r="H1255" s="794"/>
      <c r="I1255" s="794"/>
      <c r="J1255" s="794"/>
      <c r="K1255" s="794"/>
      <c r="L1255" s="794"/>
      <c r="M1255" s="794"/>
      <c r="N1255" s="794"/>
      <c r="O1255" s="795">
        <v>1500000</v>
      </c>
      <c r="P1255" s="795"/>
      <c r="Q1255" s="795"/>
      <c r="R1255" s="234" t="s">
        <v>618</v>
      </c>
      <c r="S1255" s="797">
        <v>1</v>
      </c>
      <c r="T1255" s="798"/>
      <c r="U1255" s="842">
        <f t="shared" si="114"/>
        <v>1500000</v>
      </c>
      <c r="V1255" s="842"/>
      <c r="W1255" s="842"/>
      <c r="X1255" s="842"/>
      <c r="Y1255" s="842"/>
      <c r="Z1255" s="226"/>
      <c r="AA1255">
        <v>1</v>
      </c>
    </row>
    <row r="1256" spans="2:27" ht="12" customHeight="1">
      <c r="B1256" s="241" t="s">
        <v>543</v>
      </c>
      <c r="C1256" s="265">
        <v>10256</v>
      </c>
      <c r="D1256" s="794" t="s">
        <v>613</v>
      </c>
      <c r="E1256" s="794"/>
      <c r="F1256" s="794"/>
      <c r="G1256" s="794"/>
      <c r="H1256" s="794"/>
      <c r="I1256" s="794"/>
      <c r="J1256" s="794"/>
      <c r="K1256" s="794"/>
      <c r="L1256" s="794"/>
      <c r="M1256" s="794"/>
      <c r="N1256" s="794"/>
      <c r="O1256" s="795">
        <v>7312.53</v>
      </c>
      <c r="P1256" s="795"/>
      <c r="Q1256" s="795"/>
      <c r="R1256" s="234" t="s">
        <v>339</v>
      </c>
      <c r="S1256" s="871">
        <v>903.25</v>
      </c>
      <c r="T1256" s="872"/>
      <c r="U1256" s="842">
        <f t="shared" si="114"/>
        <v>6605043</v>
      </c>
      <c r="V1256" s="842"/>
      <c r="W1256" s="842"/>
      <c r="X1256" s="842"/>
      <c r="Y1256" s="842"/>
      <c r="Z1256" s="226"/>
      <c r="AA1256">
        <v>903.25</v>
      </c>
    </row>
    <row r="1257" spans="2:27" ht="12" customHeight="1">
      <c r="B1257" s="241" t="s">
        <v>553</v>
      </c>
      <c r="C1257" s="270">
        <v>106006</v>
      </c>
      <c r="D1257" s="794" t="s">
        <v>670</v>
      </c>
      <c r="E1257" s="794"/>
      <c r="F1257" s="794"/>
      <c r="G1257" s="794"/>
      <c r="H1257" s="794"/>
      <c r="I1257" s="794"/>
      <c r="J1257" s="794"/>
      <c r="K1257" s="794"/>
      <c r="L1257" s="794"/>
      <c r="M1257" s="794"/>
      <c r="N1257" s="794"/>
      <c r="O1257" s="795">
        <v>34475000</v>
      </c>
      <c r="P1257" s="795"/>
      <c r="Q1257" s="795"/>
      <c r="R1257" s="234" t="s">
        <v>618</v>
      </c>
      <c r="S1257" s="797">
        <v>1</v>
      </c>
      <c r="T1257" s="798"/>
      <c r="U1257" s="842">
        <f t="shared" si="114"/>
        <v>34475000</v>
      </c>
      <c r="V1257" s="842"/>
      <c r="W1257" s="842"/>
      <c r="X1257" s="842"/>
      <c r="Y1257" s="842"/>
      <c r="Z1257" s="226"/>
      <c r="AA1257">
        <v>1</v>
      </c>
    </row>
    <row r="1258" spans="2:27" ht="12" customHeight="1">
      <c r="B1258" s="241" t="s">
        <v>566</v>
      </c>
      <c r="C1258" s="270">
        <v>10862</v>
      </c>
      <c r="D1258" s="794" t="s">
        <v>683</v>
      </c>
      <c r="E1258" s="794"/>
      <c r="F1258" s="794"/>
      <c r="G1258" s="794"/>
      <c r="H1258" s="794"/>
      <c r="I1258" s="794"/>
      <c r="J1258" s="794"/>
      <c r="K1258" s="794"/>
      <c r="L1258" s="794"/>
      <c r="M1258" s="794"/>
      <c r="N1258" s="794"/>
      <c r="O1258" s="795">
        <v>1410.45</v>
      </c>
      <c r="P1258" s="795"/>
      <c r="Q1258" s="795"/>
      <c r="R1258" s="234" t="s">
        <v>339</v>
      </c>
      <c r="S1258" s="797">
        <v>76.510000000000005</v>
      </c>
      <c r="T1258" s="798"/>
      <c r="U1258" s="842">
        <f t="shared" si="114"/>
        <v>107914</v>
      </c>
      <c r="V1258" s="842"/>
      <c r="W1258" s="842"/>
      <c r="X1258" s="842"/>
      <c r="Y1258" s="842"/>
      <c r="Z1258" s="226"/>
      <c r="AA1258">
        <v>76.510000000000005</v>
      </c>
    </row>
    <row r="1259" spans="2:27" ht="12" customHeight="1">
      <c r="B1259" s="241" t="s">
        <v>569</v>
      </c>
      <c r="C1259" s="270">
        <v>10343</v>
      </c>
      <c r="D1259" s="794" t="s">
        <v>686</v>
      </c>
      <c r="E1259" s="794"/>
      <c r="F1259" s="794"/>
      <c r="G1259" s="794"/>
      <c r="H1259" s="794"/>
      <c r="I1259" s="794"/>
      <c r="J1259" s="794"/>
      <c r="K1259" s="794"/>
      <c r="L1259" s="794"/>
      <c r="M1259" s="794"/>
      <c r="N1259" s="794"/>
      <c r="O1259" s="795">
        <v>104861.26</v>
      </c>
      <c r="P1259" s="795"/>
      <c r="Q1259" s="795"/>
      <c r="R1259" s="234" t="s">
        <v>390</v>
      </c>
      <c r="S1259" s="797">
        <v>2</v>
      </c>
      <c r="T1259" s="798"/>
      <c r="U1259" s="842">
        <f t="shared" si="114"/>
        <v>209723</v>
      </c>
      <c r="V1259" s="842"/>
      <c r="W1259" s="842"/>
      <c r="X1259" s="842"/>
      <c r="Y1259" s="842"/>
      <c r="Z1259" s="226"/>
      <c r="AA1259">
        <v>2</v>
      </c>
    </row>
    <row r="1260" spans="2:27" ht="12" customHeight="1">
      <c r="B1260" s="241" t="s">
        <v>570</v>
      </c>
      <c r="C1260" s="270">
        <v>13692</v>
      </c>
      <c r="D1260" s="794" t="s">
        <v>687</v>
      </c>
      <c r="E1260" s="794"/>
      <c r="F1260" s="794"/>
      <c r="G1260" s="794"/>
      <c r="H1260" s="794"/>
      <c r="I1260" s="794"/>
      <c r="J1260" s="794"/>
      <c r="K1260" s="794"/>
      <c r="L1260" s="794"/>
      <c r="M1260" s="794"/>
      <c r="N1260" s="794"/>
      <c r="O1260" s="795">
        <v>175915.88</v>
      </c>
      <c r="P1260" s="795"/>
      <c r="Q1260" s="795"/>
      <c r="R1260" s="234" t="s">
        <v>339</v>
      </c>
      <c r="S1260" s="797">
        <v>25</v>
      </c>
      <c r="T1260" s="798"/>
      <c r="U1260" s="842">
        <f t="shared" si="114"/>
        <v>4397897</v>
      </c>
      <c r="V1260" s="842"/>
      <c r="W1260" s="842"/>
      <c r="X1260" s="842"/>
      <c r="Y1260" s="842"/>
      <c r="Z1260" s="226"/>
      <c r="AA1260">
        <v>25</v>
      </c>
    </row>
    <row r="1261" spans="2:27" ht="12" customHeight="1">
      <c r="B1261" s="271" t="s">
        <v>573</v>
      </c>
      <c r="C1261" s="270">
        <v>14062</v>
      </c>
      <c r="D1261" s="794" t="s">
        <v>690</v>
      </c>
      <c r="E1261" s="794"/>
      <c r="F1261" s="794"/>
      <c r="G1261" s="794"/>
      <c r="H1261" s="794"/>
      <c r="I1261" s="794"/>
      <c r="J1261" s="794"/>
      <c r="K1261" s="794"/>
      <c r="L1261" s="794"/>
      <c r="M1261" s="794"/>
      <c r="N1261" s="794"/>
      <c r="O1261" s="795">
        <v>71507.23</v>
      </c>
      <c r="P1261" s="795"/>
      <c r="Q1261" s="795"/>
      <c r="R1261" s="273" t="s">
        <v>339</v>
      </c>
      <c r="S1261" s="797">
        <v>51.31</v>
      </c>
      <c r="T1261" s="798"/>
      <c r="U1261" s="842">
        <f t="shared" si="114"/>
        <v>3669036</v>
      </c>
      <c r="V1261" s="842"/>
      <c r="W1261" s="842"/>
      <c r="X1261" s="842"/>
      <c r="Y1261" s="842"/>
      <c r="Z1261" s="226"/>
      <c r="AA1261">
        <v>51.31</v>
      </c>
    </row>
    <row r="1262" spans="2:27" ht="12" customHeight="1">
      <c r="B1262" s="241" t="s">
        <v>646</v>
      </c>
      <c r="C1262" s="270">
        <v>10868</v>
      </c>
      <c r="D1262" s="794" t="s">
        <v>716</v>
      </c>
      <c r="E1262" s="794"/>
      <c r="F1262" s="794"/>
      <c r="G1262" s="794"/>
      <c r="H1262" s="794"/>
      <c r="I1262" s="794"/>
      <c r="J1262" s="794"/>
      <c r="K1262" s="794"/>
      <c r="L1262" s="794"/>
      <c r="M1262" s="794"/>
      <c r="N1262" s="794"/>
      <c r="O1262" s="795">
        <v>23763.88</v>
      </c>
      <c r="P1262" s="795"/>
      <c r="Q1262" s="795"/>
      <c r="R1262" s="266" t="s">
        <v>339</v>
      </c>
      <c r="S1262" s="797">
        <v>19.239999999999998</v>
      </c>
      <c r="T1262" s="798"/>
      <c r="U1262" s="842">
        <f t="shared" si="114"/>
        <v>457217</v>
      </c>
      <c r="V1262" s="842"/>
      <c r="W1262" s="842"/>
      <c r="X1262" s="842"/>
      <c r="Y1262" s="842"/>
      <c r="Z1262" s="226"/>
      <c r="AA1262">
        <v>19.239999999999998</v>
      </c>
    </row>
    <row r="1263" spans="2:27" ht="12" customHeight="1">
      <c r="B1263" s="241" t="s">
        <v>648</v>
      </c>
      <c r="C1263" s="270">
        <v>10803</v>
      </c>
      <c r="D1263" s="794" t="s">
        <v>718</v>
      </c>
      <c r="E1263" s="794"/>
      <c r="F1263" s="794"/>
      <c r="G1263" s="794"/>
      <c r="H1263" s="794"/>
      <c r="I1263" s="794"/>
      <c r="J1263" s="794"/>
      <c r="K1263" s="794"/>
      <c r="L1263" s="794"/>
      <c r="M1263" s="794"/>
      <c r="N1263" s="794"/>
      <c r="O1263" s="795">
        <v>139685.01999999999</v>
      </c>
      <c r="P1263" s="795"/>
      <c r="Q1263" s="795"/>
      <c r="R1263" s="266" t="s">
        <v>618</v>
      </c>
      <c r="S1263" s="797">
        <v>4</v>
      </c>
      <c r="T1263" s="798"/>
      <c r="U1263" s="842">
        <f t="shared" si="114"/>
        <v>558740</v>
      </c>
      <c r="V1263" s="842"/>
      <c r="W1263" s="842"/>
      <c r="X1263" s="842"/>
      <c r="Y1263" s="842"/>
      <c r="Z1263" s="226"/>
      <c r="AA1263">
        <v>4</v>
      </c>
    </row>
    <row r="1264" spans="2:27" ht="12" customHeight="1" thickBot="1">
      <c r="B1264" s="4"/>
      <c r="C1264" s="303"/>
      <c r="D1264" s="227"/>
      <c r="E1264" s="227"/>
      <c r="F1264" s="227"/>
      <c r="G1264" s="227"/>
      <c r="H1264" s="227"/>
      <c r="I1264" s="227"/>
      <c r="J1264" s="227"/>
      <c r="K1264" s="227"/>
      <c r="L1264" s="227"/>
      <c r="M1264" s="227"/>
      <c r="N1264" s="227"/>
      <c r="O1264" s="324"/>
      <c r="P1264" s="324"/>
      <c r="Q1264" s="324"/>
      <c r="R1264" s="227"/>
      <c r="S1264" s="227"/>
      <c r="T1264" s="227"/>
      <c r="U1264" s="227"/>
      <c r="V1264" s="227"/>
      <c r="W1264" s="227"/>
      <c r="X1264" s="227"/>
      <c r="Y1264" s="227"/>
      <c r="Z1264" s="226"/>
    </row>
    <row r="1265" spans="2:26" ht="12" customHeight="1" thickBot="1">
      <c r="B1265" s="4"/>
      <c r="C1265" s="303"/>
      <c r="D1265" s="848" t="s">
        <v>735</v>
      </c>
      <c r="E1265" s="849"/>
      <c r="F1265" s="849"/>
      <c r="G1265" s="849"/>
      <c r="H1265" s="849"/>
      <c r="I1265" s="849"/>
      <c r="J1265" s="849"/>
      <c r="K1265" s="849"/>
      <c r="L1265" s="849"/>
      <c r="M1265" s="849"/>
      <c r="N1265" s="849"/>
      <c r="O1265" s="849"/>
      <c r="P1265" s="849"/>
      <c r="Q1265" s="849"/>
      <c r="R1265" s="849"/>
      <c r="S1265" s="849"/>
      <c r="T1265" s="850"/>
      <c r="U1265" s="860"/>
      <c r="V1265" s="861"/>
      <c r="W1265" s="861"/>
      <c r="X1265" s="861"/>
      <c r="Y1265" s="862"/>
      <c r="Z1265" s="226"/>
    </row>
    <row r="1266" spans="2:26" ht="12" customHeight="1" thickBot="1">
      <c r="B1266" s="4"/>
      <c r="C1266" s="303"/>
      <c r="D1266" s="848" t="s">
        <v>736</v>
      </c>
      <c r="E1266" s="849"/>
      <c r="F1266" s="849"/>
      <c r="G1266" s="849"/>
      <c r="H1266" s="849"/>
      <c r="I1266" s="849"/>
      <c r="J1266" s="849"/>
      <c r="K1266" s="849"/>
      <c r="L1266" s="849"/>
      <c r="M1266" s="849"/>
      <c r="N1266" s="849"/>
      <c r="O1266" s="849"/>
      <c r="P1266" s="849"/>
      <c r="Q1266" s="849"/>
      <c r="R1266" s="849"/>
      <c r="S1266" s="849"/>
      <c r="T1266" s="850"/>
      <c r="U1266" s="851">
        <f>SUM(U1204:Y1263)</f>
        <v>116892581</v>
      </c>
      <c r="V1266" s="852"/>
      <c r="W1266" s="852"/>
      <c r="X1266" s="852"/>
      <c r="Y1266" s="853"/>
      <c r="Z1266" s="226"/>
    </row>
    <row r="1267" spans="2:26" ht="12" customHeight="1" thickBot="1">
      <c r="B1267" s="4"/>
      <c r="C1267" s="303"/>
      <c r="D1267" s="227"/>
      <c r="E1267" s="227"/>
      <c r="F1267" s="227"/>
      <c r="G1267" s="227"/>
      <c r="H1267" s="227"/>
      <c r="I1267" s="227"/>
      <c r="J1267" s="227"/>
      <c r="K1267" s="227"/>
      <c r="L1267" s="227"/>
      <c r="M1267" s="227"/>
      <c r="N1267" s="227"/>
      <c r="O1267" s="324"/>
      <c r="P1267" s="324"/>
      <c r="Q1267" s="324"/>
      <c r="R1267" s="227"/>
      <c r="S1267" s="227"/>
      <c r="T1267" s="227"/>
      <c r="U1267" s="227"/>
      <c r="V1267" s="227"/>
      <c r="W1267" s="227"/>
      <c r="X1267" s="227"/>
      <c r="Y1267" s="227"/>
      <c r="Z1267" s="226"/>
    </row>
    <row r="1268" spans="2:26" ht="12" customHeight="1" thickBot="1">
      <c r="B1268" s="4"/>
      <c r="C1268" s="303"/>
      <c r="D1268" s="854" t="s">
        <v>737</v>
      </c>
      <c r="E1268" s="855"/>
      <c r="F1268" s="855"/>
      <c r="G1268" s="855"/>
      <c r="H1268" s="855"/>
      <c r="I1268" s="855"/>
      <c r="J1268" s="855"/>
      <c r="K1268" s="855"/>
      <c r="L1268" s="855"/>
      <c r="M1268" s="855"/>
      <c r="N1268" s="856"/>
      <c r="O1268" s="325"/>
      <c r="P1268" s="326"/>
      <c r="Q1268" s="327"/>
      <c r="R1268" s="300">
        <v>0.18</v>
      </c>
      <c r="S1268" s="294"/>
      <c r="T1268" s="295"/>
      <c r="U1268" s="857">
        <f>+ROUND(R1268*$U$1266,0)</f>
        <v>21040665</v>
      </c>
      <c r="V1268" s="858"/>
      <c r="W1268" s="858"/>
      <c r="X1268" s="858"/>
      <c r="Y1268" s="859"/>
      <c r="Z1268" s="226"/>
    </row>
    <row r="1269" spans="2:26" ht="12" customHeight="1" thickBot="1">
      <c r="B1269" s="4"/>
      <c r="C1269" s="303"/>
      <c r="D1269" s="854" t="s">
        <v>738</v>
      </c>
      <c r="E1269" s="855"/>
      <c r="F1269" s="855"/>
      <c r="G1269" s="855"/>
      <c r="H1269" s="855"/>
      <c r="I1269" s="855"/>
      <c r="J1269" s="855"/>
      <c r="K1269" s="855"/>
      <c r="L1269" s="855"/>
      <c r="M1269" s="855"/>
      <c r="N1269" s="856"/>
      <c r="O1269" s="328"/>
      <c r="P1269" s="329"/>
      <c r="Q1269" s="330"/>
      <c r="R1269" s="301">
        <v>0.01</v>
      </c>
      <c r="S1269" s="298"/>
      <c r="T1269" s="299"/>
      <c r="U1269" s="857">
        <f t="shared" ref="U1269:U1270" si="115">+ROUND(R1269*$U$1266,0)</f>
        <v>1168926</v>
      </c>
      <c r="V1269" s="858"/>
      <c r="W1269" s="858"/>
      <c r="X1269" s="858"/>
      <c r="Y1269" s="859"/>
      <c r="Z1269" s="226"/>
    </row>
    <row r="1270" spans="2:26" ht="12" customHeight="1" thickBot="1">
      <c r="B1270" s="4"/>
      <c r="C1270" s="303"/>
      <c r="D1270" s="854" t="s">
        <v>739</v>
      </c>
      <c r="E1270" s="855"/>
      <c r="F1270" s="855"/>
      <c r="G1270" s="855"/>
      <c r="H1270" s="855"/>
      <c r="I1270" s="855"/>
      <c r="J1270" s="855"/>
      <c r="K1270" s="855"/>
      <c r="L1270" s="855"/>
      <c r="M1270" s="855"/>
      <c r="N1270" s="856"/>
      <c r="O1270" s="331"/>
      <c r="P1270" s="332"/>
      <c r="Q1270" s="333"/>
      <c r="R1270" s="302">
        <v>0.05</v>
      </c>
      <c r="S1270" s="296"/>
      <c r="T1270" s="297"/>
      <c r="U1270" s="866">
        <f t="shared" si="115"/>
        <v>5844629</v>
      </c>
      <c r="V1270" s="867"/>
      <c r="W1270" s="867"/>
      <c r="X1270" s="867"/>
      <c r="Y1270" s="868"/>
      <c r="Z1270" s="226"/>
    </row>
    <row r="1271" spans="2:26" ht="12" customHeight="1" thickBot="1">
      <c r="B1271" s="4"/>
      <c r="C1271" s="303"/>
      <c r="D1271" s="227"/>
      <c r="E1271" s="227"/>
      <c r="F1271" s="227"/>
      <c r="G1271" s="227"/>
      <c r="H1271" s="227"/>
      <c r="I1271" s="227"/>
      <c r="J1271" s="227"/>
      <c r="K1271" s="227"/>
      <c r="L1271" s="227"/>
      <c r="M1271" s="227"/>
      <c r="N1271" s="227"/>
      <c r="O1271" s="324"/>
      <c r="P1271" s="324"/>
      <c r="Q1271" s="324"/>
      <c r="R1271" s="227"/>
      <c r="S1271" s="227"/>
      <c r="T1271" s="227"/>
      <c r="U1271" s="227"/>
      <c r="V1271" s="227"/>
      <c r="W1271" s="227"/>
      <c r="X1271" s="227"/>
      <c r="Y1271" s="227"/>
      <c r="Z1271" s="226"/>
    </row>
    <row r="1272" spans="2:26" ht="12" customHeight="1" thickBot="1">
      <c r="B1272" s="4"/>
      <c r="C1272" s="303"/>
      <c r="D1272" s="848" t="s">
        <v>740</v>
      </c>
      <c r="E1272" s="849"/>
      <c r="F1272" s="849"/>
      <c r="G1272" s="849"/>
      <c r="H1272" s="849"/>
      <c r="I1272" s="849"/>
      <c r="J1272" s="849"/>
      <c r="K1272" s="849"/>
      <c r="L1272" s="849"/>
      <c r="M1272" s="849"/>
      <c r="N1272" s="849"/>
      <c r="O1272" s="849"/>
      <c r="P1272" s="849"/>
      <c r="Q1272" s="849"/>
      <c r="R1272" s="849"/>
      <c r="S1272" s="849"/>
      <c r="T1272" s="850"/>
      <c r="U1272" s="866">
        <f>SUM(U1268:Y1271)</f>
        <v>28054220</v>
      </c>
      <c r="V1272" s="867"/>
      <c r="W1272" s="867"/>
      <c r="X1272" s="867"/>
      <c r="Y1272" s="868"/>
      <c r="Z1272" s="226"/>
    </row>
    <row r="1273" spans="2:26" ht="12" customHeight="1" thickBot="1">
      <c r="B1273" s="4"/>
      <c r="C1273" s="303"/>
      <c r="D1273" s="848" t="s">
        <v>741</v>
      </c>
      <c r="E1273" s="849"/>
      <c r="F1273" s="849"/>
      <c r="G1273" s="849"/>
      <c r="H1273" s="849"/>
      <c r="I1273" s="849"/>
      <c r="J1273" s="849"/>
      <c r="K1273" s="849"/>
      <c r="L1273" s="849"/>
      <c r="M1273" s="849"/>
      <c r="N1273" s="849"/>
      <c r="O1273" s="849"/>
      <c r="P1273" s="849"/>
      <c r="Q1273" s="849"/>
      <c r="R1273" s="849"/>
      <c r="S1273" s="849"/>
      <c r="T1273" s="850"/>
      <c r="U1273" s="851">
        <f>+U1272+U1266</f>
        <v>144946801</v>
      </c>
      <c r="V1273" s="852"/>
      <c r="W1273" s="852"/>
      <c r="X1273" s="852"/>
      <c r="Y1273" s="853"/>
      <c r="Z1273" s="226"/>
    </row>
    <row r="1274" spans="2:26" ht="12" customHeight="1" thickBot="1">
      <c r="B1274" s="4"/>
      <c r="C1274" s="303"/>
      <c r="D1274" s="227"/>
      <c r="E1274" s="227"/>
      <c r="F1274" s="227"/>
      <c r="G1274" s="227"/>
      <c r="H1274" s="227"/>
      <c r="I1274" s="227"/>
      <c r="J1274" s="227"/>
      <c r="K1274" s="227"/>
      <c r="L1274" s="227"/>
      <c r="M1274" s="227"/>
      <c r="N1274" s="227"/>
      <c r="O1274" s="324"/>
      <c r="P1274" s="324"/>
      <c r="Q1274" s="324"/>
      <c r="R1274" s="227"/>
      <c r="S1274" s="227"/>
      <c r="T1274" s="227"/>
      <c r="U1274" s="227"/>
      <c r="V1274" s="227"/>
      <c r="W1274" s="227"/>
      <c r="X1274" s="227"/>
      <c r="Y1274" s="227"/>
      <c r="Z1274" s="226"/>
    </row>
    <row r="1275" spans="2:26" ht="12" customHeight="1" thickBot="1">
      <c r="B1275" s="4"/>
      <c r="C1275" s="303"/>
      <c r="D1275" s="863" t="s">
        <v>742</v>
      </c>
      <c r="E1275" s="864"/>
      <c r="F1275" s="864"/>
      <c r="G1275" s="864"/>
      <c r="H1275" s="864"/>
      <c r="I1275" s="864"/>
      <c r="J1275" s="864"/>
      <c r="K1275" s="864"/>
      <c r="L1275" s="864"/>
      <c r="M1275" s="864"/>
      <c r="N1275" s="865"/>
      <c r="O1275" s="334"/>
      <c r="P1275" s="324"/>
      <c r="Q1275" s="335"/>
      <c r="R1275" s="306">
        <v>4.2150259968363142E-2</v>
      </c>
      <c r="S1275" s="294"/>
      <c r="T1275" s="295"/>
      <c r="U1275" s="857">
        <f>+ROUND(R1275*$U$1266,0)</f>
        <v>4927053</v>
      </c>
      <c r="V1275" s="858"/>
      <c r="W1275" s="858"/>
      <c r="X1275" s="858"/>
      <c r="Y1275" s="859"/>
      <c r="Z1275" s="226"/>
    </row>
    <row r="1276" spans="2:26" ht="12" customHeight="1" thickBot="1">
      <c r="B1276" s="4"/>
      <c r="C1276" s="303"/>
      <c r="D1276" s="863" t="s">
        <v>743</v>
      </c>
      <c r="E1276" s="864"/>
      <c r="F1276" s="864"/>
      <c r="G1276" s="864"/>
      <c r="H1276" s="864"/>
      <c r="I1276" s="864"/>
      <c r="J1276" s="864"/>
      <c r="K1276" s="864"/>
      <c r="L1276" s="864"/>
      <c r="M1276" s="864"/>
      <c r="N1276" s="865"/>
      <c r="O1276" s="336"/>
      <c r="P1276" s="337"/>
      <c r="Q1276" s="338"/>
      <c r="R1276" s="307">
        <v>1.3361418773940233E-2</v>
      </c>
      <c r="S1276" s="298"/>
      <c r="T1276" s="299"/>
      <c r="U1276" s="857">
        <f t="shared" ref="U1276" si="116">+ROUND(R1276*$U$1266,0)</f>
        <v>1561851</v>
      </c>
      <c r="V1276" s="858"/>
      <c r="W1276" s="858"/>
      <c r="X1276" s="858"/>
      <c r="Y1276" s="859"/>
      <c r="Z1276" s="226"/>
    </row>
    <row r="1277" spans="2:26" ht="12" customHeight="1" thickBot="1">
      <c r="B1277" s="4"/>
      <c r="C1277" s="303"/>
      <c r="D1277" s="863" t="s">
        <v>744</v>
      </c>
      <c r="E1277" s="864"/>
      <c r="F1277" s="864"/>
      <c r="G1277" s="864"/>
      <c r="H1277" s="864"/>
      <c r="I1277" s="864"/>
      <c r="J1277" s="864"/>
      <c r="K1277" s="864"/>
      <c r="L1277" s="864"/>
      <c r="M1277" s="864"/>
      <c r="N1277" s="865"/>
      <c r="O1277" s="334"/>
      <c r="P1277" s="324"/>
      <c r="Q1277" s="335"/>
      <c r="R1277" s="308">
        <v>1.3578708661540624E-2</v>
      </c>
      <c r="S1277" s="296"/>
      <c r="T1277" s="297"/>
      <c r="U1277" s="857">
        <f>+ROUND(R1277*$U$1266,0)+1</f>
        <v>1587251</v>
      </c>
      <c r="V1277" s="858"/>
      <c r="W1277" s="858"/>
      <c r="X1277" s="858"/>
      <c r="Y1277" s="859"/>
      <c r="Z1277" s="226"/>
    </row>
    <row r="1278" spans="2:26" ht="12" customHeight="1" thickBot="1">
      <c r="B1278" s="4"/>
      <c r="C1278" s="303"/>
      <c r="D1278" s="863" t="s">
        <v>745</v>
      </c>
      <c r="E1278" s="864"/>
      <c r="F1278" s="864"/>
      <c r="G1278" s="864"/>
      <c r="H1278" s="864"/>
      <c r="I1278" s="864"/>
      <c r="J1278" s="864"/>
      <c r="K1278" s="864"/>
      <c r="L1278" s="864"/>
      <c r="M1278" s="864"/>
      <c r="N1278" s="865"/>
      <c r="O1278" s="334"/>
      <c r="P1278" s="324"/>
      <c r="Q1278" s="324"/>
      <c r="R1278" s="227"/>
      <c r="S1278" s="227"/>
      <c r="T1278" s="227"/>
      <c r="U1278" s="851">
        <f>+U1273+U1275+U1276+U1277</f>
        <v>153022956</v>
      </c>
      <c r="V1278" s="852"/>
      <c r="W1278" s="852"/>
      <c r="X1278" s="852"/>
      <c r="Y1278" s="853"/>
      <c r="Z1278" s="226"/>
    </row>
    <row r="1279" spans="2:26" ht="12" customHeight="1" thickBot="1">
      <c r="B1279" s="4"/>
      <c r="C1279" s="303"/>
      <c r="D1279" s="227"/>
      <c r="E1279" s="227"/>
      <c r="F1279" s="227"/>
      <c r="G1279" s="227"/>
      <c r="H1279" s="227"/>
      <c r="I1279" s="227"/>
      <c r="J1279" s="227"/>
      <c r="K1279" s="227"/>
      <c r="L1279" s="227"/>
      <c r="M1279" s="227"/>
      <c r="N1279" s="227"/>
      <c r="O1279" s="324"/>
      <c r="P1279" s="324"/>
      <c r="Q1279" s="324"/>
      <c r="R1279" s="227"/>
      <c r="S1279" s="227"/>
      <c r="T1279" s="227"/>
      <c r="U1279" s="227"/>
      <c r="V1279" s="227"/>
      <c r="W1279" s="227"/>
      <c r="X1279" s="227"/>
      <c r="Y1279" s="227"/>
      <c r="Z1279" s="226"/>
    </row>
    <row r="1280" spans="2:26" ht="12" customHeight="1" thickBot="1">
      <c r="B1280" s="4"/>
      <c r="C1280" s="303"/>
      <c r="D1280" s="863" t="s">
        <v>746</v>
      </c>
      <c r="E1280" s="864"/>
      <c r="F1280" s="864"/>
      <c r="G1280" s="864"/>
      <c r="H1280" s="864"/>
      <c r="I1280" s="864"/>
      <c r="J1280" s="864"/>
      <c r="K1280" s="864"/>
      <c r="L1280" s="864"/>
      <c r="M1280" s="864"/>
      <c r="N1280" s="865"/>
      <c r="O1280" s="334"/>
      <c r="P1280" s="324"/>
      <c r="Q1280" s="324"/>
      <c r="R1280" s="227"/>
      <c r="S1280" s="227"/>
      <c r="T1280" s="227"/>
      <c r="U1280" s="866">
        <v>0</v>
      </c>
      <c r="V1280" s="867"/>
      <c r="W1280" s="867"/>
      <c r="X1280" s="867"/>
      <c r="Y1280" s="868"/>
      <c r="Z1280" s="226"/>
    </row>
    <row r="1281" spans="2:26" ht="12" customHeight="1" thickBot="1">
      <c r="B1281" s="4"/>
      <c r="C1281" s="303"/>
      <c r="D1281" s="227"/>
      <c r="E1281" s="227"/>
      <c r="F1281" s="227"/>
      <c r="G1281" s="227"/>
      <c r="H1281" s="227"/>
      <c r="I1281" s="227"/>
      <c r="J1281" s="227"/>
      <c r="K1281" s="227"/>
      <c r="L1281" s="227"/>
      <c r="M1281" s="227"/>
      <c r="N1281" s="227"/>
      <c r="O1281" s="324"/>
      <c r="P1281" s="324"/>
      <c r="Q1281" s="324"/>
      <c r="R1281" s="227"/>
      <c r="S1281" s="227"/>
      <c r="T1281" s="227"/>
      <c r="U1281" s="227"/>
      <c r="V1281" s="227"/>
      <c r="W1281" s="227"/>
      <c r="X1281" s="227"/>
      <c r="Y1281" s="227"/>
      <c r="Z1281" s="226"/>
    </row>
    <row r="1282" spans="2:26" ht="12" customHeight="1" thickBot="1">
      <c r="B1282" s="4"/>
      <c r="C1282" s="303"/>
      <c r="D1282" s="863" t="s">
        <v>747</v>
      </c>
      <c r="E1282" s="864"/>
      <c r="F1282" s="864"/>
      <c r="G1282" s="864"/>
      <c r="H1282" s="864"/>
      <c r="I1282" s="864"/>
      <c r="J1282" s="864"/>
      <c r="K1282" s="864"/>
      <c r="L1282" s="864"/>
      <c r="M1282" s="864"/>
      <c r="N1282" s="865"/>
      <c r="O1282" s="334"/>
      <c r="P1282" s="324"/>
      <c r="Q1282" s="324"/>
      <c r="R1282" s="227"/>
      <c r="S1282" s="227"/>
      <c r="T1282" s="227"/>
      <c r="U1282" s="851">
        <f>+U1278+U1280+U1265</f>
        <v>153022956</v>
      </c>
      <c r="V1282" s="852"/>
      <c r="W1282" s="852"/>
      <c r="X1282" s="852"/>
      <c r="Y1282" s="853"/>
      <c r="Z1282" s="226"/>
    </row>
    <row r="1283" spans="2:26" ht="12" customHeight="1">
      <c r="B1283" s="4"/>
      <c r="C1283" s="232"/>
      <c r="D1283" s="227"/>
      <c r="E1283" s="227"/>
      <c r="F1283" s="227"/>
      <c r="G1283" s="227"/>
      <c r="H1283" s="227"/>
      <c r="I1283" s="227"/>
      <c r="J1283" s="227"/>
      <c r="K1283" s="227"/>
      <c r="L1283" s="227"/>
      <c r="M1283" s="227"/>
      <c r="N1283" s="227"/>
      <c r="O1283" s="324"/>
      <c r="P1283" s="324"/>
      <c r="Q1283" s="324"/>
      <c r="R1283" s="227"/>
      <c r="S1283" s="227"/>
      <c r="T1283" s="227"/>
      <c r="U1283" s="227"/>
      <c r="V1283" s="227"/>
      <c r="W1283" s="227"/>
      <c r="X1283" s="227"/>
      <c r="Y1283" s="227"/>
      <c r="Z1283" s="226"/>
    </row>
    <row r="1284" spans="2:26" ht="12" customHeight="1">
      <c r="B1284" s="4"/>
      <c r="C1284" s="232"/>
      <c r="D1284" s="227"/>
      <c r="E1284" s="227"/>
      <c r="F1284" s="227"/>
      <c r="G1284" s="227"/>
      <c r="H1284" s="227"/>
      <c r="I1284" s="227"/>
      <c r="J1284" s="227"/>
      <c r="K1284" s="227"/>
      <c r="L1284" s="227"/>
      <c r="M1284" s="227"/>
      <c r="N1284" s="227"/>
      <c r="O1284" s="324"/>
      <c r="P1284" s="324"/>
      <c r="Q1284" s="324"/>
      <c r="R1284" s="227"/>
      <c r="S1284" s="227"/>
      <c r="T1284" s="227"/>
      <c r="U1284" s="227"/>
      <c r="V1284" s="227"/>
      <c r="W1284" s="227"/>
      <c r="X1284" s="227"/>
      <c r="Y1284" s="227"/>
      <c r="Z1284" s="226"/>
    </row>
    <row r="1285" spans="2:26" ht="12" customHeight="1">
      <c r="B1285" s="4"/>
      <c r="C1285" s="232"/>
      <c r="D1285" s="227"/>
      <c r="E1285" s="227"/>
      <c r="F1285" s="227"/>
      <c r="G1285" s="227"/>
      <c r="H1285" s="227"/>
      <c r="I1285" s="227"/>
      <c r="J1285" s="227"/>
      <c r="K1285" s="227"/>
      <c r="L1285" s="227"/>
      <c r="M1285" s="227"/>
      <c r="N1285" s="227"/>
      <c r="O1285" s="324"/>
      <c r="P1285" s="324"/>
      <c r="Q1285" s="324"/>
      <c r="R1285" s="227"/>
      <c r="S1285" s="227"/>
      <c r="T1285" s="227"/>
      <c r="U1285" s="227"/>
      <c r="V1285" s="227"/>
      <c r="W1285" s="227"/>
      <c r="X1285" s="227"/>
      <c r="Y1285" s="227"/>
      <c r="Z1285" s="226"/>
    </row>
    <row r="1286" spans="2:26" ht="12" customHeight="1">
      <c r="B1286" s="4"/>
      <c r="C1286" s="232"/>
      <c r="D1286" s="227"/>
      <c r="E1286" s="227"/>
      <c r="F1286" s="227"/>
      <c r="G1286" s="227"/>
      <c r="H1286" s="227"/>
      <c r="I1286" s="227"/>
      <c r="J1286" s="227"/>
      <c r="K1286" s="227"/>
      <c r="L1286" s="227"/>
      <c r="M1286" s="227"/>
      <c r="N1286" s="227"/>
      <c r="O1286" s="324"/>
      <c r="P1286" s="324"/>
      <c r="Q1286" s="324"/>
      <c r="R1286" s="227"/>
      <c r="S1286" s="227"/>
      <c r="T1286" s="227"/>
      <c r="U1286" s="227"/>
      <c r="V1286" s="227"/>
      <c r="W1286" s="227"/>
      <c r="X1286" s="227"/>
      <c r="Y1286" s="227"/>
      <c r="Z1286" s="226"/>
    </row>
    <row r="1287" spans="2:26" ht="12" customHeight="1">
      <c r="B1287" s="4"/>
      <c r="C1287" s="232"/>
      <c r="D1287" s="227"/>
      <c r="E1287" s="227"/>
      <c r="F1287" s="227"/>
      <c r="G1287" s="227"/>
      <c r="H1287" s="227"/>
      <c r="I1287" s="227"/>
      <c r="J1287" s="227"/>
      <c r="K1287" s="227"/>
      <c r="L1287" s="227"/>
      <c r="M1287" s="227"/>
      <c r="N1287" s="227"/>
      <c r="O1287" s="324"/>
      <c r="P1287" s="324"/>
      <c r="Q1287" s="324"/>
      <c r="R1287" s="227"/>
      <c r="S1287" s="227"/>
      <c r="T1287" s="227"/>
      <c r="U1287" s="227"/>
      <c r="V1287" s="227"/>
      <c r="W1287" s="227"/>
      <c r="X1287" s="227"/>
      <c r="Y1287" s="227"/>
      <c r="Z1287" s="226"/>
    </row>
    <row r="1288" spans="2:26" ht="12" customHeight="1">
      <c r="B1288" s="4"/>
      <c r="C1288" s="232"/>
      <c r="D1288" s="227"/>
      <c r="E1288" s="227"/>
      <c r="F1288" s="227"/>
      <c r="G1288" s="227"/>
      <c r="H1288" s="227"/>
      <c r="I1288" s="227"/>
      <c r="J1288" s="227"/>
      <c r="K1288" s="227"/>
      <c r="L1288" s="227"/>
      <c r="M1288" s="227"/>
      <c r="N1288" s="227"/>
      <c r="O1288" s="324"/>
      <c r="P1288" s="324"/>
      <c r="Q1288" s="324"/>
      <c r="R1288" s="227"/>
      <c r="S1288" s="227"/>
      <c r="T1288" s="227"/>
      <c r="U1288" s="227"/>
      <c r="V1288" s="227"/>
      <c r="W1288" s="227"/>
      <c r="X1288" s="227"/>
      <c r="Y1288" s="227"/>
      <c r="Z1288" s="226"/>
    </row>
    <row r="1289" spans="2:26" ht="12" customHeight="1">
      <c r="B1289" s="4"/>
      <c r="C1289" s="232"/>
      <c r="D1289" s="227"/>
      <c r="E1289" s="227"/>
      <c r="F1289" s="227"/>
      <c r="G1289" s="227"/>
      <c r="H1289" s="227"/>
      <c r="I1289" s="227"/>
      <c r="J1289" s="227"/>
      <c r="K1289" s="227"/>
      <c r="L1289" s="227"/>
      <c r="M1289" s="227"/>
      <c r="N1289" s="227"/>
      <c r="O1289" s="324"/>
      <c r="P1289" s="324"/>
      <c r="Q1289" s="324"/>
      <c r="R1289" s="227"/>
      <c r="S1289" s="227"/>
      <c r="T1289" s="227"/>
      <c r="U1289" s="227"/>
      <c r="V1289" s="227"/>
      <c r="W1289" s="227"/>
      <c r="X1289" s="227"/>
      <c r="Y1289" s="227"/>
      <c r="Z1289" s="226"/>
    </row>
    <row r="1290" spans="2:26" ht="12" customHeight="1">
      <c r="B1290" s="4"/>
      <c r="C1290" s="232"/>
      <c r="D1290" s="227"/>
      <c r="E1290" s="227"/>
      <c r="F1290" s="227"/>
      <c r="G1290" s="227"/>
      <c r="H1290" s="227"/>
      <c r="I1290" s="227"/>
      <c r="J1290" s="227"/>
      <c r="K1290" s="227"/>
      <c r="L1290" s="227"/>
      <c r="M1290" s="227"/>
      <c r="N1290" s="227"/>
      <c r="O1290" s="324"/>
      <c r="P1290" s="324"/>
      <c r="Q1290" s="324"/>
      <c r="R1290" s="227"/>
      <c r="S1290" s="227"/>
      <c r="T1290" s="227"/>
      <c r="U1290" s="227"/>
      <c r="V1290" s="227"/>
      <c r="W1290" s="227"/>
      <c r="X1290" s="227"/>
      <c r="Y1290" s="227"/>
      <c r="Z1290" s="226"/>
    </row>
    <row r="1291" spans="2:26" ht="12" customHeight="1">
      <c r="B1291" s="4"/>
      <c r="C1291" s="232"/>
      <c r="D1291" s="227"/>
      <c r="E1291" s="227"/>
      <c r="F1291" s="227"/>
      <c r="G1291" s="227"/>
      <c r="H1291" s="227"/>
      <c r="I1291" s="227"/>
      <c r="J1291" s="227"/>
      <c r="K1291" s="227"/>
      <c r="L1291" s="227"/>
      <c r="M1291" s="227"/>
      <c r="N1291" s="227"/>
      <c r="O1291" s="324"/>
      <c r="P1291" s="324"/>
      <c r="Q1291" s="324"/>
      <c r="R1291" s="227"/>
      <c r="S1291" s="227"/>
      <c r="T1291" s="227"/>
      <c r="U1291" s="227"/>
      <c r="V1291" s="227"/>
      <c r="W1291" s="227"/>
      <c r="X1291" s="227"/>
      <c r="Y1291" s="227"/>
      <c r="Z1291" s="226"/>
    </row>
    <row r="1292" spans="2:26" ht="12" customHeight="1">
      <c r="B1292" s="4"/>
      <c r="C1292" s="232"/>
      <c r="D1292" s="227"/>
      <c r="E1292" s="227"/>
      <c r="F1292" s="227"/>
      <c r="G1292" s="227"/>
      <c r="H1292" s="227"/>
      <c r="I1292" s="227"/>
      <c r="J1292" s="227"/>
      <c r="K1292" s="227"/>
      <c r="L1292" s="227"/>
      <c r="M1292" s="227"/>
      <c r="N1292" s="227"/>
      <c r="O1292" s="324"/>
      <c r="P1292" s="324"/>
      <c r="Q1292" s="324"/>
      <c r="R1292" s="227"/>
      <c r="S1292" s="227"/>
      <c r="T1292" s="227"/>
      <c r="U1292" s="227"/>
      <c r="V1292" s="227"/>
      <c r="W1292" s="227"/>
      <c r="X1292" s="227"/>
      <c r="Y1292" s="227"/>
      <c r="Z1292" s="226"/>
    </row>
    <row r="1293" spans="2:26" ht="12" customHeight="1">
      <c r="B1293" s="4"/>
      <c r="C1293" s="232"/>
      <c r="D1293" s="227"/>
      <c r="E1293" s="227"/>
      <c r="F1293" s="227"/>
      <c r="G1293" s="227"/>
      <c r="H1293" s="227"/>
      <c r="I1293" s="227"/>
      <c r="J1293" s="227"/>
      <c r="K1293" s="227"/>
      <c r="L1293" s="227"/>
      <c r="M1293" s="227"/>
      <c r="N1293" s="227"/>
      <c r="O1293" s="324"/>
      <c r="P1293" s="324"/>
      <c r="Q1293" s="324"/>
      <c r="R1293" s="227"/>
      <c r="S1293" s="227"/>
      <c r="T1293" s="227"/>
      <c r="U1293" s="227"/>
      <c r="V1293" s="227"/>
      <c r="W1293" s="227"/>
      <c r="X1293" s="227"/>
      <c r="Y1293" s="227"/>
      <c r="Z1293" s="226"/>
    </row>
    <row r="1294" spans="2:26" ht="12" customHeight="1">
      <c r="B1294" s="4"/>
      <c r="C1294" s="232"/>
      <c r="D1294" s="227"/>
      <c r="E1294" s="227"/>
      <c r="F1294" s="227"/>
      <c r="G1294" s="227"/>
      <c r="H1294" s="227"/>
      <c r="I1294" s="227"/>
      <c r="J1294" s="227"/>
      <c r="K1294" s="227"/>
      <c r="L1294" s="227"/>
      <c r="M1294" s="227"/>
      <c r="N1294" s="227"/>
      <c r="O1294" s="324"/>
      <c r="P1294" s="324"/>
      <c r="Q1294" s="324"/>
      <c r="R1294" s="227"/>
      <c r="S1294" s="227"/>
      <c r="T1294" s="227"/>
      <c r="U1294" s="227"/>
      <c r="V1294" s="227"/>
      <c r="W1294" s="227"/>
      <c r="X1294" s="227"/>
      <c r="Y1294" s="227"/>
      <c r="Z1294" s="226"/>
    </row>
    <row r="1295" spans="2:26" ht="12" customHeight="1">
      <c r="B1295" s="4"/>
      <c r="C1295" s="232"/>
      <c r="D1295" s="227"/>
      <c r="E1295" s="227"/>
      <c r="F1295" s="227"/>
      <c r="G1295" s="227"/>
      <c r="H1295" s="227"/>
      <c r="I1295" s="227"/>
      <c r="J1295" s="227"/>
      <c r="K1295" s="227"/>
      <c r="L1295" s="227"/>
      <c r="M1295" s="227"/>
      <c r="N1295" s="227"/>
      <c r="O1295" s="324"/>
      <c r="P1295" s="324"/>
      <c r="Q1295" s="324"/>
      <c r="R1295" s="227"/>
      <c r="S1295" s="227"/>
      <c r="T1295" s="227"/>
      <c r="U1295" s="227"/>
      <c r="V1295" s="227"/>
      <c r="W1295" s="227"/>
      <c r="X1295" s="227"/>
      <c r="Y1295" s="227"/>
      <c r="Z1295" s="226"/>
    </row>
    <row r="1296" spans="2:26" ht="12" customHeight="1">
      <c r="B1296" s="4"/>
      <c r="C1296" s="232"/>
      <c r="D1296" s="227"/>
      <c r="E1296" s="227"/>
      <c r="F1296" s="227"/>
      <c r="G1296" s="227"/>
      <c r="H1296" s="227"/>
      <c r="I1296" s="227"/>
      <c r="J1296" s="227"/>
      <c r="K1296" s="227"/>
      <c r="L1296" s="227"/>
      <c r="M1296" s="227"/>
      <c r="N1296" s="227"/>
      <c r="O1296" s="324"/>
      <c r="P1296" s="324"/>
      <c r="Q1296" s="324"/>
      <c r="R1296" s="227"/>
      <c r="S1296" s="227"/>
      <c r="T1296" s="227"/>
      <c r="U1296" s="227"/>
      <c r="V1296" s="227"/>
      <c r="W1296" s="227"/>
      <c r="X1296" s="227"/>
      <c r="Y1296" s="227"/>
      <c r="Z1296" s="226"/>
    </row>
    <row r="1297" spans="2:27" ht="12" customHeight="1">
      <c r="B1297" s="4"/>
      <c r="C1297" s="232"/>
      <c r="D1297" s="227"/>
      <c r="E1297" s="227"/>
      <c r="F1297" s="227"/>
      <c r="G1297" s="227"/>
      <c r="H1297" s="227"/>
      <c r="I1297" s="227"/>
      <c r="J1297" s="227"/>
      <c r="K1297" s="227"/>
      <c r="L1297" s="227"/>
      <c r="M1297" s="227"/>
      <c r="N1297" s="227"/>
      <c r="O1297" s="324"/>
      <c r="P1297" s="324"/>
      <c r="Q1297" s="324"/>
      <c r="R1297" s="227"/>
      <c r="S1297" s="227"/>
      <c r="T1297" s="227"/>
      <c r="U1297" s="227"/>
      <c r="V1297" s="227"/>
      <c r="W1297" s="227"/>
      <c r="X1297" s="227"/>
      <c r="Y1297" s="227"/>
      <c r="Z1297" s="226"/>
    </row>
    <row r="1298" spans="2:27" ht="12" customHeight="1">
      <c r="B1298" s="4"/>
      <c r="C1298" s="232"/>
      <c r="D1298" s="227"/>
      <c r="E1298" s="227"/>
      <c r="F1298" s="227"/>
      <c r="G1298" s="227"/>
      <c r="H1298" s="227"/>
      <c r="I1298" s="227"/>
      <c r="J1298" s="227"/>
      <c r="K1298" s="227"/>
      <c r="L1298" s="227"/>
      <c r="M1298" s="227"/>
      <c r="N1298" s="227"/>
      <c r="O1298" s="324"/>
      <c r="P1298" s="324"/>
      <c r="Q1298" s="324"/>
      <c r="R1298" s="227"/>
      <c r="S1298" s="227"/>
      <c r="T1298" s="227"/>
      <c r="U1298" s="227"/>
      <c r="V1298" s="227"/>
      <c r="W1298" s="227"/>
      <c r="X1298" s="227"/>
      <c r="Y1298" s="227"/>
      <c r="Z1298" s="226"/>
    </row>
    <row r="1299" spans="2:27" ht="12" customHeight="1">
      <c r="B1299" s="4"/>
      <c r="C1299" s="232"/>
      <c r="D1299" s="227"/>
      <c r="E1299" s="227"/>
      <c r="F1299" s="227"/>
      <c r="G1299" s="227"/>
      <c r="H1299" s="227"/>
      <c r="I1299" s="227"/>
      <c r="J1299" s="227"/>
      <c r="K1299" s="227"/>
      <c r="L1299" s="227"/>
      <c r="M1299" s="227"/>
      <c r="N1299" s="227"/>
      <c r="O1299" s="324"/>
      <c r="P1299" s="324"/>
      <c r="Q1299" s="324"/>
      <c r="R1299" s="227"/>
      <c r="S1299" s="227"/>
      <c r="T1299" s="227"/>
      <c r="U1299" s="227"/>
      <c r="V1299" s="227"/>
      <c r="W1299" s="227"/>
      <c r="X1299" s="227"/>
      <c r="Y1299" s="227"/>
      <c r="Z1299" s="226"/>
    </row>
    <row r="1300" spans="2:27" ht="12" customHeight="1">
      <c r="B1300" s="4"/>
      <c r="C1300" s="232"/>
      <c r="D1300" s="227"/>
      <c r="E1300" s="227"/>
      <c r="F1300" s="227"/>
      <c r="G1300" s="227"/>
      <c r="H1300" s="227"/>
      <c r="I1300" s="227"/>
      <c r="J1300" s="227"/>
      <c r="K1300" s="227"/>
      <c r="L1300" s="227"/>
      <c r="M1300" s="227"/>
      <c r="N1300" s="227"/>
      <c r="O1300" s="324"/>
      <c r="P1300" s="324"/>
      <c r="Q1300" s="324"/>
      <c r="R1300" s="227"/>
      <c r="S1300" s="227"/>
      <c r="T1300" s="227"/>
      <c r="U1300" s="227"/>
      <c r="V1300" s="227"/>
      <c r="W1300" s="227"/>
      <c r="X1300" s="227"/>
      <c r="Y1300" s="227"/>
      <c r="Z1300" s="226"/>
    </row>
    <row r="1301" spans="2:27" ht="12" customHeight="1">
      <c r="B1301" s="4"/>
      <c r="C1301" s="232"/>
      <c r="D1301" s="227"/>
      <c r="E1301" s="227"/>
      <c r="F1301" s="227"/>
      <c r="G1301" s="227"/>
      <c r="H1301" s="227"/>
      <c r="I1301" s="227"/>
      <c r="J1301" s="227"/>
      <c r="K1301" s="227"/>
      <c r="L1301" s="227"/>
      <c r="M1301" s="227"/>
      <c r="N1301" s="227"/>
      <c r="O1301" s="324"/>
      <c r="P1301" s="324"/>
      <c r="Q1301" s="324"/>
      <c r="R1301" s="227"/>
      <c r="S1301" s="227"/>
      <c r="T1301" s="227"/>
      <c r="U1301" s="227"/>
      <c r="V1301" s="227"/>
      <c r="W1301" s="227"/>
      <c r="X1301" s="227"/>
      <c r="Y1301" s="227"/>
      <c r="Z1301" s="226"/>
    </row>
    <row r="1302" spans="2:27" ht="12" customHeight="1">
      <c r="B1302" s="4"/>
      <c r="C1302" s="812" t="s">
        <v>755</v>
      </c>
      <c r="D1302" s="813"/>
      <c r="E1302" s="813"/>
      <c r="F1302" s="813"/>
      <c r="G1302" s="813"/>
      <c r="H1302" s="813"/>
      <c r="I1302" s="813"/>
      <c r="J1302" s="813"/>
      <c r="K1302" s="813"/>
      <c r="L1302" s="813"/>
      <c r="M1302" s="813"/>
      <c r="N1302" s="813"/>
      <c r="O1302" s="813"/>
      <c r="P1302" s="813"/>
      <c r="Q1302" s="813"/>
      <c r="R1302" s="813"/>
      <c r="S1302" s="813"/>
      <c r="T1302" s="813"/>
      <c r="U1302" s="813"/>
      <c r="V1302" s="813"/>
      <c r="W1302" s="813"/>
      <c r="X1302" s="813"/>
      <c r="Y1302" s="814"/>
      <c r="Z1302" s="226"/>
    </row>
    <row r="1303" spans="2:27" ht="12" customHeight="1">
      <c r="B1303" s="4"/>
      <c r="C1303" s="233" t="s">
        <v>369</v>
      </c>
      <c r="D1303" s="870" t="s">
        <v>751</v>
      </c>
      <c r="E1303" s="870"/>
      <c r="F1303" s="870"/>
      <c r="G1303" s="870"/>
      <c r="H1303" s="870"/>
      <c r="I1303" s="870"/>
      <c r="J1303" s="870"/>
      <c r="K1303" s="870"/>
      <c r="L1303" s="870"/>
      <c r="M1303" s="870"/>
      <c r="N1303" s="870"/>
      <c r="O1303" s="815" t="s">
        <v>370</v>
      </c>
      <c r="P1303" s="816"/>
      <c r="Q1303" s="816"/>
      <c r="R1303" s="233" t="s">
        <v>201</v>
      </c>
      <c r="S1303" s="818" t="s">
        <v>371</v>
      </c>
      <c r="T1303" s="819"/>
      <c r="U1303" s="820" t="s">
        <v>372</v>
      </c>
      <c r="V1303" s="820"/>
      <c r="W1303" s="820"/>
      <c r="X1303" s="820"/>
      <c r="Y1303" s="820"/>
      <c r="Z1303" s="226"/>
    </row>
    <row r="1304" spans="2:27" ht="12" customHeight="1">
      <c r="B1304" s="4"/>
      <c r="C1304" s="288"/>
      <c r="D1304" s="802" t="s">
        <v>377</v>
      </c>
      <c r="E1304" s="802"/>
      <c r="F1304" s="802"/>
      <c r="G1304" s="802"/>
      <c r="H1304" s="802"/>
      <c r="I1304" s="802"/>
      <c r="J1304" s="802"/>
      <c r="K1304" s="802"/>
      <c r="L1304" s="802"/>
      <c r="M1304" s="802"/>
      <c r="N1304" s="802"/>
      <c r="O1304" s="319"/>
      <c r="P1304" s="320"/>
      <c r="Q1304" s="320"/>
      <c r="R1304" s="290"/>
      <c r="S1304" s="284"/>
      <c r="T1304" s="289"/>
      <c r="U1304" s="291"/>
      <c r="V1304" s="292"/>
      <c r="W1304" s="292"/>
      <c r="X1304" s="292"/>
      <c r="Y1304" s="293"/>
      <c r="Z1304" s="226"/>
    </row>
    <row r="1305" spans="2:27" ht="12" customHeight="1">
      <c r="B1305" s="4"/>
      <c r="C1305" s="258"/>
      <c r="D1305" s="793" t="s">
        <v>387</v>
      </c>
      <c r="E1305" s="793"/>
      <c r="F1305" s="793"/>
      <c r="G1305" s="793"/>
      <c r="H1305" s="793"/>
      <c r="I1305" s="793"/>
      <c r="J1305" s="793"/>
      <c r="K1305" s="793"/>
      <c r="L1305" s="793"/>
      <c r="M1305" s="793"/>
      <c r="N1305" s="793"/>
      <c r="O1305" s="821"/>
      <c r="P1305" s="821"/>
      <c r="Q1305" s="822"/>
      <c r="R1305" s="259"/>
      <c r="S1305" s="823"/>
      <c r="T1305" s="824"/>
      <c r="U1305" s="825"/>
      <c r="V1305" s="826"/>
      <c r="W1305" s="826"/>
      <c r="X1305" s="826"/>
      <c r="Y1305" s="827"/>
      <c r="Z1305" s="226"/>
    </row>
    <row r="1306" spans="2:27" ht="12" customHeight="1">
      <c r="B1306" s="4"/>
      <c r="C1306" s="236" t="s">
        <v>388</v>
      </c>
      <c r="D1306" s="794" t="s">
        <v>389</v>
      </c>
      <c r="E1306" s="794"/>
      <c r="F1306" s="794"/>
      <c r="G1306" s="794"/>
      <c r="H1306" s="794"/>
      <c r="I1306" s="794"/>
      <c r="J1306" s="794"/>
      <c r="K1306" s="794"/>
      <c r="L1306" s="794"/>
      <c r="M1306" s="794"/>
      <c r="N1306" s="794"/>
      <c r="O1306" s="795">
        <v>42396</v>
      </c>
      <c r="P1306" s="795"/>
      <c r="Q1306" s="796"/>
      <c r="R1306" s="238" t="s">
        <v>390</v>
      </c>
      <c r="S1306" s="797">
        <f t="shared" ref="S1306:S1323" si="117">+AA1306</f>
        <v>1</v>
      </c>
      <c r="T1306" s="798"/>
      <c r="U1306" s="799">
        <f t="shared" ref="U1306" si="118">+ROUND(O1306*S1306,0)</f>
        <v>42396</v>
      </c>
      <c r="V1306" s="800"/>
      <c r="W1306" s="800"/>
      <c r="X1306" s="800"/>
      <c r="Y1306" s="801"/>
      <c r="Z1306" s="226"/>
      <c r="AA1306">
        <v>1</v>
      </c>
    </row>
    <row r="1307" spans="2:27" ht="12" customHeight="1">
      <c r="B1307" s="4"/>
      <c r="C1307" s="260"/>
      <c r="D1307" s="793" t="s">
        <v>400</v>
      </c>
      <c r="E1307" s="793"/>
      <c r="F1307" s="793"/>
      <c r="G1307" s="793"/>
      <c r="H1307" s="793"/>
      <c r="I1307" s="793"/>
      <c r="J1307" s="793"/>
      <c r="K1307" s="793"/>
      <c r="L1307" s="793"/>
      <c r="M1307" s="793"/>
      <c r="N1307" s="793"/>
      <c r="O1307" s="828"/>
      <c r="P1307" s="828"/>
      <c r="Q1307" s="829"/>
      <c r="R1307" s="261"/>
      <c r="S1307" s="823"/>
      <c r="T1307" s="824"/>
      <c r="U1307" s="832"/>
      <c r="V1307" s="833"/>
      <c r="W1307" s="833"/>
      <c r="X1307" s="833"/>
      <c r="Y1307" s="834"/>
      <c r="Z1307" s="226"/>
    </row>
    <row r="1308" spans="2:27" ht="12" customHeight="1">
      <c r="B1308" s="4"/>
      <c r="C1308" s="260"/>
      <c r="D1308" s="793" t="s">
        <v>405</v>
      </c>
      <c r="E1308" s="793"/>
      <c r="F1308" s="793"/>
      <c r="G1308" s="793"/>
      <c r="H1308" s="793"/>
      <c r="I1308" s="793"/>
      <c r="J1308" s="793"/>
      <c r="K1308" s="793"/>
      <c r="L1308" s="793"/>
      <c r="M1308" s="793"/>
      <c r="N1308" s="793"/>
      <c r="O1308" s="821"/>
      <c r="P1308" s="821"/>
      <c r="Q1308" s="822"/>
      <c r="R1308" s="262"/>
      <c r="S1308" s="823"/>
      <c r="T1308" s="824"/>
      <c r="U1308" s="825"/>
      <c r="V1308" s="826"/>
      <c r="W1308" s="826"/>
      <c r="X1308" s="826"/>
      <c r="Y1308" s="827"/>
      <c r="Z1308" s="226"/>
    </row>
    <row r="1309" spans="2:27" ht="12" customHeight="1">
      <c r="B1309" s="4"/>
      <c r="C1309" s="236" t="s">
        <v>406</v>
      </c>
      <c r="D1309" s="794" t="s">
        <v>407</v>
      </c>
      <c r="E1309" s="794"/>
      <c r="F1309" s="794"/>
      <c r="G1309" s="794"/>
      <c r="H1309" s="794"/>
      <c r="I1309" s="794"/>
      <c r="J1309" s="794"/>
      <c r="K1309" s="794"/>
      <c r="L1309" s="794"/>
      <c r="M1309" s="794"/>
      <c r="N1309" s="794"/>
      <c r="O1309" s="795">
        <v>98054</v>
      </c>
      <c r="P1309" s="795"/>
      <c r="Q1309" s="796"/>
      <c r="R1309" s="234" t="s">
        <v>402</v>
      </c>
      <c r="S1309" s="797">
        <f t="shared" si="117"/>
        <v>10.26</v>
      </c>
      <c r="T1309" s="798"/>
      <c r="U1309" s="799">
        <f t="shared" ref="U1309:U1310" si="119">+ROUND(O1309*S1309,0)</f>
        <v>1006034</v>
      </c>
      <c r="V1309" s="800"/>
      <c r="W1309" s="800"/>
      <c r="X1309" s="800"/>
      <c r="Y1309" s="801"/>
      <c r="Z1309" s="226"/>
      <c r="AA1309">
        <v>10.26</v>
      </c>
    </row>
    <row r="1310" spans="2:27" ht="12" customHeight="1">
      <c r="B1310" s="4"/>
      <c r="C1310" s="236" t="s">
        <v>408</v>
      </c>
      <c r="D1310" s="794" t="s">
        <v>409</v>
      </c>
      <c r="E1310" s="794"/>
      <c r="F1310" s="794"/>
      <c r="G1310" s="794"/>
      <c r="H1310" s="794"/>
      <c r="I1310" s="794"/>
      <c r="J1310" s="794"/>
      <c r="K1310" s="794"/>
      <c r="L1310" s="794"/>
      <c r="M1310" s="794"/>
      <c r="N1310" s="794"/>
      <c r="O1310" s="795">
        <v>80392</v>
      </c>
      <c r="P1310" s="795"/>
      <c r="Q1310" s="796"/>
      <c r="R1310" s="238" t="s">
        <v>402</v>
      </c>
      <c r="S1310" s="797">
        <f t="shared" si="117"/>
        <v>11.45</v>
      </c>
      <c r="T1310" s="798"/>
      <c r="U1310" s="799">
        <f t="shared" si="119"/>
        <v>920488</v>
      </c>
      <c r="V1310" s="800"/>
      <c r="W1310" s="800"/>
      <c r="X1310" s="800"/>
      <c r="Y1310" s="801"/>
      <c r="Z1310" s="226"/>
      <c r="AA1310">
        <v>11.45</v>
      </c>
    </row>
    <row r="1311" spans="2:27" ht="12" customHeight="1">
      <c r="B1311" s="4"/>
      <c r="C1311" s="263"/>
      <c r="D1311" s="793" t="s">
        <v>415</v>
      </c>
      <c r="E1311" s="793"/>
      <c r="F1311" s="793"/>
      <c r="G1311" s="793"/>
      <c r="H1311" s="793"/>
      <c r="I1311" s="793"/>
      <c r="J1311" s="793"/>
      <c r="K1311" s="793"/>
      <c r="L1311" s="793"/>
      <c r="M1311" s="793"/>
      <c r="N1311" s="793"/>
      <c r="O1311" s="828"/>
      <c r="P1311" s="828"/>
      <c r="Q1311" s="829"/>
      <c r="R1311" s="261"/>
      <c r="S1311" s="823"/>
      <c r="T1311" s="824"/>
      <c r="U1311" s="832"/>
      <c r="V1311" s="833"/>
      <c r="W1311" s="833"/>
      <c r="X1311" s="833"/>
      <c r="Y1311" s="834"/>
      <c r="Z1311" s="226"/>
    </row>
    <row r="1312" spans="2:27" ht="12" customHeight="1">
      <c r="B1312" s="4"/>
      <c r="C1312" s="263"/>
      <c r="D1312" s="793" t="s">
        <v>416</v>
      </c>
      <c r="E1312" s="793"/>
      <c r="F1312" s="793"/>
      <c r="G1312" s="793"/>
      <c r="H1312" s="793"/>
      <c r="I1312" s="793"/>
      <c r="J1312" s="793"/>
      <c r="K1312" s="793"/>
      <c r="L1312" s="793"/>
      <c r="M1312" s="793"/>
      <c r="N1312" s="793"/>
      <c r="O1312" s="828"/>
      <c r="P1312" s="828"/>
      <c r="Q1312" s="829"/>
      <c r="R1312" s="261"/>
      <c r="S1312" s="823"/>
      <c r="T1312" s="824"/>
      <c r="U1312" s="832"/>
      <c r="V1312" s="833"/>
      <c r="W1312" s="833"/>
      <c r="X1312" s="833"/>
      <c r="Y1312" s="834"/>
      <c r="Z1312" s="226"/>
    </row>
    <row r="1313" spans="2:27" ht="12" customHeight="1">
      <c r="B1313" s="4"/>
      <c r="C1313" s="242">
        <v>16677</v>
      </c>
      <c r="D1313" s="794" t="s">
        <v>419</v>
      </c>
      <c r="E1313" s="794"/>
      <c r="F1313" s="794"/>
      <c r="G1313" s="794"/>
      <c r="H1313" s="794"/>
      <c r="I1313" s="794"/>
      <c r="J1313" s="794"/>
      <c r="K1313" s="794"/>
      <c r="L1313" s="794"/>
      <c r="M1313" s="794"/>
      <c r="N1313" s="794"/>
      <c r="O1313" s="795">
        <v>303040</v>
      </c>
      <c r="P1313" s="795"/>
      <c r="Q1313" s="796"/>
      <c r="R1313" s="238" t="s">
        <v>381</v>
      </c>
      <c r="S1313" s="871">
        <f t="shared" si="117"/>
        <v>51.31</v>
      </c>
      <c r="T1313" s="872"/>
      <c r="U1313" s="799">
        <f t="shared" ref="U1313" si="120">+ROUND(O1313*S1313,0)</f>
        <v>15548982</v>
      </c>
      <c r="V1313" s="800"/>
      <c r="W1313" s="800"/>
      <c r="X1313" s="800"/>
      <c r="Y1313" s="801"/>
      <c r="Z1313" s="226"/>
      <c r="AA1313">
        <v>51.31</v>
      </c>
    </row>
    <row r="1314" spans="2:27" ht="12" customHeight="1">
      <c r="B1314" s="4"/>
      <c r="C1314" s="263"/>
      <c r="D1314" s="793" t="s">
        <v>438</v>
      </c>
      <c r="E1314" s="793"/>
      <c r="F1314" s="793"/>
      <c r="G1314" s="793"/>
      <c r="H1314" s="793"/>
      <c r="I1314" s="793"/>
      <c r="J1314" s="793"/>
      <c r="K1314" s="793"/>
      <c r="L1314" s="793"/>
      <c r="M1314" s="793"/>
      <c r="N1314" s="793"/>
      <c r="O1314" s="828"/>
      <c r="P1314" s="828"/>
      <c r="Q1314" s="829"/>
      <c r="R1314" s="261"/>
      <c r="S1314" s="823"/>
      <c r="T1314" s="824"/>
      <c r="U1314" s="832"/>
      <c r="V1314" s="833"/>
      <c r="W1314" s="833"/>
      <c r="X1314" s="833"/>
      <c r="Y1314" s="834"/>
      <c r="Z1314" s="226"/>
    </row>
    <row r="1315" spans="2:27" ht="12" customHeight="1">
      <c r="B1315" s="4"/>
      <c r="C1315" s="240" t="s">
        <v>439</v>
      </c>
      <c r="D1315" s="794" t="s">
        <v>440</v>
      </c>
      <c r="E1315" s="794"/>
      <c r="F1315" s="794"/>
      <c r="G1315" s="794"/>
      <c r="H1315" s="794"/>
      <c r="I1315" s="794"/>
      <c r="J1315" s="794"/>
      <c r="K1315" s="794"/>
      <c r="L1315" s="794"/>
      <c r="M1315" s="794"/>
      <c r="N1315" s="794"/>
      <c r="O1315" s="795">
        <v>20894</v>
      </c>
      <c r="P1315" s="795"/>
      <c r="Q1315" s="796"/>
      <c r="R1315" s="238" t="s">
        <v>381</v>
      </c>
      <c r="S1315" s="871">
        <f t="shared" si="117"/>
        <v>90</v>
      </c>
      <c r="T1315" s="872"/>
      <c r="U1315" s="799">
        <f t="shared" ref="U1315" si="121">+ROUND(O1315*S1315,0)</f>
        <v>1880460</v>
      </c>
      <c r="V1315" s="800"/>
      <c r="W1315" s="800"/>
      <c r="X1315" s="800"/>
      <c r="Y1315" s="801"/>
      <c r="Z1315" s="226"/>
      <c r="AA1315">
        <v>90</v>
      </c>
    </row>
    <row r="1316" spans="2:27" ht="12" customHeight="1">
      <c r="B1316" s="4"/>
      <c r="C1316" s="263"/>
      <c r="D1316" s="793" t="s">
        <v>441</v>
      </c>
      <c r="E1316" s="793"/>
      <c r="F1316" s="793"/>
      <c r="G1316" s="793"/>
      <c r="H1316" s="793"/>
      <c r="I1316" s="793"/>
      <c r="J1316" s="793"/>
      <c r="K1316" s="793"/>
      <c r="L1316" s="793"/>
      <c r="M1316" s="793"/>
      <c r="N1316" s="793"/>
      <c r="O1316" s="828"/>
      <c r="P1316" s="828"/>
      <c r="Q1316" s="829"/>
      <c r="R1316" s="261"/>
      <c r="S1316" s="823"/>
      <c r="T1316" s="824"/>
      <c r="U1316" s="832"/>
      <c r="V1316" s="833"/>
      <c r="W1316" s="833"/>
      <c r="X1316" s="833"/>
      <c r="Y1316" s="834"/>
      <c r="Z1316" s="226"/>
    </row>
    <row r="1317" spans="2:27" ht="12" customHeight="1">
      <c r="B1317" s="4"/>
      <c r="C1317" s="263"/>
      <c r="D1317" s="793" t="s">
        <v>445</v>
      </c>
      <c r="E1317" s="793"/>
      <c r="F1317" s="793"/>
      <c r="G1317" s="793"/>
      <c r="H1317" s="793"/>
      <c r="I1317" s="793"/>
      <c r="J1317" s="793"/>
      <c r="K1317" s="793"/>
      <c r="L1317" s="793"/>
      <c r="M1317" s="793"/>
      <c r="N1317" s="793"/>
      <c r="O1317" s="828"/>
      <c r="P1317" s="828"/>
      <c r="Q1317" s="829"/>
      <c r="R1317" s="261"/>
      <c r="S1317" s="823"/>
      <c r="T1317" s="824"/>
      <c r="U1317" s="832"/>
      <c r="V1317" s="833"/>
      <c r="W1317" s="833"/>
      <c r="X1317" s="833"/>
      <c r="Y1317" s="834"/>
      <c r="Z1317" s="226"/>
    </row>
    <row r="1318" spans="2:27" ht="12" customHeight="1">
      <c r="B1318" s="4"/>
      <c r="C1318" s="240" t="s">
        <v>446</v>
      </c>
      <c r="D1318" s="794" t="s">
        <v>447</v>
      </c>
      <c r="E1318" s="794"/>
      <c r="F1318" s="794"/>
      <c r="G1318" s="794"/>
      <c r="H1318" s="794"/>
      <c r="I1318" s="794"/>
      <c r="J1318" s="794"/>
      <c r="K1318" s="794"/>
      <c r="L1318" s="794"/>
      <c r="M1318" s="794"/>
      <c r="N1318" s="794"/>
      <c r="O1318" s="795">
        <v>117657</v>
      </c>
      <c r="P1318" s="795"/>
      <c r="Q1318" s="796"/>
      <c r="R1318" s="238" t="s">
        <v>381</v>
      </c>
      <c r="S1318" s="871">
        <f t="shared" si="117"/>
        <v>29.09</v>
      </c>
      <c r="T1318" s="872"/>
      <c r="U1318" s="799">
        <f t="shared" ref="U1318" si="122">+ROUND(O1318*S1318,0)</f>
        <v>3422642</v>
      </c>
      <c r="V1318" s="800"/>
      <c r="W1318" s="800"/>
      <c r="X1318" s="800"/>
      <c r="Y1318" s="801"/>
      <c r="Z1318" s="226"/>
      <c r="AA1318">
        <v>29.09</v>
      </c>
    </row>
    <row r="1319" spans="2:27" ht="12" customHeight="1">
      <c r="B1319" s="4"/>
      <c r="C1319" s="263"/>
      <c r="D1319" s="793" t="s">
        <v>449</v>
      </c>
      <c r="E1319" s="793"/>
      <c r="F1319" s="793"/>
      <c r="G1319" s="793"/>
      <c r="H1319" s="793"/>
      <c r="I1319" s="793"/>
      <c r="J1319" s="793"/>
      <c r="K1319" s="793"/>
      <c r="L1319" s="793"/>
      <c r="M1319" s="793"/>
      <c r="N1319" s="793"/>
      <c r="O1319" s="828"/>
      <c r="P1319" s="828"/>
      <c r="Q1319" s="829"/>
      <c r="R1319" s="261"/>
      <c r="S1319" s="823"/>
      <c r="T1319" s="824"/>
      <c r="U1319" s="832"/>
      <c r="V1319" s="833"/>
      <c r="W1319" s="833"/>
      <c r="X1319" s="833"/>
      <c r="Y1319" s="834"/>
      <c r="Z1319" s="226"/>
    </row>
    <row r="1320" spans="2:27" ht="12" customHeight="1">
      <c r="B1320" s="4"/>
      <c r="C1320" s="240" t="s">
        <v>450</v>
      </c>
      <c r="D1320" s="794" t="s">
        <v>451</v>
      </c>
      <c r="E1320" s="794"/>
      <c r="F1320" s="794"/>
      <c r="G1320" s="794"/>
      <c r="H1320" s="794"/>
      <c r="I1320" s="794"/>
      <c r="J1320" s="794"/>
      <c r="K1320" s="794"/>
      <c r="L1320" s="794"/>
      <c r="M1320" s="794"/>
      <c r="N1320" s="794"/>
      <c r="O1320" s="795">
        <v>64870</v>
      </c>
      <c r="P1320" s="795"/>
      <c r="Q1320" s="796"/>
      <c r="R1320" s="238" t="s">
        <v>452</v>
      </c>
      <c r="S1320" s="797">
        <f t="shared" si="117"/>
        <v>45.79</v>
      </c>
      <c r="T1320" s="798"/>
      <c r="U1320" s="799">
        <f t="shared" ref="U1320" si="123">+ROUND(O1320*S1320,0)</f>
        <v>2970397</v>
      </c>
      <c r="V1320" s="800"/>
      <c r="W1320" s="800"/>
      <c r="X1320" s="800"/>
      <c r="Y1320" s="801"/>
      <c r="Z1320" s="226"/>
      <c r="AA1320">
        <v>45.79</v>
      </c>
    </row>
    <row r="1321" spans="2:27" ht="12" customHeight="1">
      <c r="B1321" s="4"/>
      <c r="C1321" s="263"/>
      <c r="D1321" s="793" t="s">
        <v>453</v>
      </c>
      <c r="E1321" s="793"/>
      <c r="F1321" s="793"/>
      <c r="G1321" s="793"/>
      <c r="H1321" s="793"/>
      <c r="I1321" s="793"/>
      <c r="J1321" s="793"/>
      <c r="K1321" s="793"/>
      <c r="L1321" s="793"/>
      <c r="M1321" s="793"/>
      <c r="N1321" s="793"/>
      <c r="O1321" s="828"/>
      <c r="P1321" s="828"/>
      <c r="Q1321" s="829"/>
      <c r="R1321" s="261"/>
      <c r="S1321" s="823"/>
      <c r="T1321" s="824"/>
      <c r="U1321" s="832"/>
      <c r="V1321" s="833"/>
      <c r="W1321" s="833"/>
      <c r="X1321" s="833"/>
      <c r="Y1321" s="834"/>
      <c r="Z1321" s="226"/>
    </row>
    <row r="1322" spans="2:27" ht="12" customHeight="1">
      <c r="B1322" s="4"/>
      <c r="C1322" s="263"/>
      <c r="D1322" s="793" t="s">
        <v>454</v>
      </c>
      <c r="E1322" s="793"/>
      <c r="F1322" s="793"/>
      <c r="G1322" s="793"/>
      <c r="H1322" s="793"/>
      <c r="I1322" s="793"/>
      <c r="J1322" s="793"/>
      <c r="K1322" s="793"/>
      <c r="L1322" s="793"/>
      <c r="M1322" s="793"/>
      <c r="N1322" s="793"/>
      <c r="O1322" s="828"/>
      <c r="P1322" s="828"/>
      <c r="Q1322" s="829"/>
      <c r="R1322" s="261"/>
      <c r="S1322" s="823"/>
      <c r="T1322" s="824"/>
      <c r="U1322" s="832"/>
      <c r="V1322" s="833"/>
      <c r="W1322" s="833"/>
      <c r="X1322" s="833"/>
      <c r="Y1322" s="834"/>
      <c r="Z1322" s="226"/>
    </row>
    <row r="1323" spans="2:27" ht="12" customHeight="1">
      <c r="B1323" s="4"/>
      <c r="C1323" s="240" t="s">
        <v>461</v>
      </c>
      <c r="D1323" s="794" t="s">
        <v>462</v>
      </c>
      <c r="E1323" s="794"/>
      <c r="F1323" s="794"/>
      <c r="G1323" s="794"/>
      <c r="H1323" s="794"/>
      <c r="I1323" s="794"/>
      <c r="J1323" s="794"/>
      <c r="K1323" s="794"/>
      <c r="L1323" s="794"/>
      <c r="M1323" s="794"/>
      <c r="N1323" s="794"/>
      <c r="O1323" s="795">
        <v>236821</v>
      </c>
      <c r="P1323" s="795"/>
      <c r="Q1323" s="796"/>
      <c r="R1323" s="238" t="s">
        <v>393</v>
      </c>
      <c r="S1323" s="797">
        <f t="shared" si="117"/>
        <v>29</v>
      </c>
      <c r="T1323" s="798"/>
      <c r="U1323" s="799">
        <f t="shared" ref="U1323" si="124">+ROUND(O1323*S1323,0)</f>
        <v>6867809</v>
      </c>
      <c r="V1323" s="800"/>
      <c r="W1323" s="800"/>
      <c r="X1323" s="800"/>
      <c r="Y1323" s="801"/>
      <c r="Z1323" s="226"/>
      <c r="AA1323">
        <v>29</v>
      </c>
    </row>
    <row r="1324" spans="2:27" ht="12" customHeight="1">
      <c r="B1324" s="4"/>
      <c r="C1324" s="263"/>
      <c r="D1324" s="793" t="s">
        <v>492</v>
      </c>
      <c r="E1324" s="793"/>
      <c r="F1324" s="793"/>
      <c r="G1324" s="793"/>
      <c r="H1324" s="793"/>
      <c r="I1324" s="793"/>
      <c r="J1324" s="793"/>
      <c r="K1324" s="793"/>
      <c r="L1324" s="793"/>
      <c r="M1324" s="793"/>
      <c r="N1324" s="793"/>
      <c r="O1324" s="828"/>
      <c r="P1324" s="828"/>
      <c r="Q1324" s="829"/>
      <c r="R1324" s="261"/>
      <c r="S1324" s="823"/>
      <c r="T1324" s="824"/>
      <c r="U1324" s="832"/>
      <c r="V1324" s="833"/>
      <c r="W1324" s="833"/>
      <c r="X1324" s="833"/>
      <c r="Y1324" s="834"/>
      <c r="Z1324" s="226"/>
    </row>
    <row r="1325" spans="2:27" ht="12" customHeight="1">
      <c r="B1325" s="4"/>
      <c r="C1325" s="240" t="s">
        <v>493</v>
      </c>
      <c r="D1325" s="794" t="s">
        <v>494</v>
      </c>
      <c r="E1325" s="794"/>
      <c r="F1325" s="794"/>
      <c r="G1325" s="794"/>
      <c r="H1325" s="794"/>
      <c r="I1325" s="794"/>
      <c r="J1325" s="794"/>
      <c r="K1325" s="794"/>
      <c r="L1325" s="794"/>
      <c r="M1325" s="794"/>
      <c r="N1325" s="794"/>
      <c r="O1325" s="795">
        <v>376335</v>
      </c>
      <c r="P1325" s="795"/>
      <c r="Q1325" s="796"/>
      <c r="R1325" s="234" t="s">
        <v>396</v>
      </c>
      <c r="S1325" s="797">
        <f t="shared" ref="S1325:S1356" si="125">+AA1325</f>
        <v>1</v>
      </c>
      <c r="T1325" s="798"/>
      <c r="U1325" s="799">
        <f t="shared" ref="U1325" si="126">+ROUND(O1325*S1325,0)</f>
        <v>376335</v>
      </c>
      <c r="V1325" s="800"/>
      <c r="W1325" s="800"/>
      <c r="X1325" s="800"/>
      <c r="Y1325" s="801"/>
      <c r="Z1325" s="226"/>
      <c r="AA1325">
        <v>1</v>
      </c>
    </row>
    <row r="1326" spans="2:27" ht="12" customHeight="1">
      <c r="B1326" s="263" t="s">
        <v>495</v>
      </c>
      <c r="C1326" s="263"/>
      <c r="D1326" s="793" t="s">
        <v>496</v>
      </c>
      <c r="E1326" s="793"/>
      <c r="F1326" s="793"/>
      <c r="G1326" s="793"/>
      <c r="H1326" s="793"/>
      <c r="I1326" s="793"/>
      <c r="J1326" s="793"/>
      <c r="K1326" s="793"/>
      <c r="L1326" s="793"/>
      <c r="M1326" s="793"/>
      <c r="N1326" s="793"/>
      <c r="O1326" s="821"/>
      <c r="P1326" s="821"/>
      <c r="Q1326" s="821"/>
      <c r="R1326" s="261"/>
      <c r="S1326" s="823"/>
      <c r="T1326" s="824"/>
      <c r="U1326" s="839"/>
      <c r="V1326" s="839"/>
      <c r="W1326" s="839"/>
      <c r="X1326" s="839"/>
      <c r="Y1326" s="839"/>
      <c r="Z1326" s="226"/>
    </row>
    <row r="1327" spans="2:27" ht="25.5" customHeight="1">
      <c r="B1327" s="241" t="s">
        <v>497</v>
      </c>
      <c r="C1327" s="241" t="s">
        <v>498</v>
      </c>
      <c r="D1327" s="840" t="s">
        <v>499</v>
      </c>
      <c r="E1327" s="840"/>
      <c r="F1327" s="840"/>
      <c r="G1327" s="840"/>
      <c r="H1327" s="840"/>
      <c r="I1327" s="840"/>
      <c r="J1327" s="840"/>
      <c r="K1327" s="840"/>
      <c r="L1327" s="840"/>
      <c r="M1327" s="840"/>
      <c r="N1327" s="840"/>
      <c r="O1327" s="795">
        <v>25850</v>
      </c>
      <c r="P1327" s="795"/>
      <c r="Q1327" s="795"/>
      <c r="R1327" s="234" t="s">
        <v>500</v>
      </c>
      <c r="S1327" s="797">
        <f t="shared" si="125"/>
        <v>1.33</v>
      </c>
      <c r="T1327" s="798"/>
      <c r="U1327" s="842">
        <f t="shared" ref="U1327:U1356" si="127">+ROUND(O1327*S1327,0)</f>
        <v>34381</v>
      </c>
      <c r="V1327" s="842"/>
      <c r="W1327" s="842"/>
      <c r="X1327" s="842"/>
      <c r="Y1327" s="842"/>
      <c r="Z1327" s="226"/>
      <c r="AA1327">
        <v>1.33</v>
      </c>
    </row>
    <row r="1328" spans="2:27" ht="25.5" customHeight="1">
      <c r="B1328" s="241" t="s">
        <v>501</v>
      </c>
      <c r="C1328" s="241" t="s">
        <v>502</v>
      </c>
      <c r="D1328" s="840" t="s">
        <v>503</v>
      </c>
      <c r="E1328" s="840"/>
      <c r="F1328" s="840"/>
      <c r="G1328" s="840"/>
      <c r="H1328" s="840"/>
      <c r="I1328" s="840"/>
      <c r="J1328" s="840"/>
      <c r="K1328" s="840"/>
      <c r="L1328" s="840"/>
      <c r="M1328" s="840"/>
      <c r="N1328" s="840"/>
      <c r="O1328" s="795">
        <v>5700</v>
      </c>
      <c r="P1328" s="795"/>
      <c r="Q1328" s="795"/>
      <c r="R1328" s="234" t="s">
        <v>504</v>
      </c>
      <c r="S1328" s="797">
        <f t="shared" si="125"/>
        <v>7.28</v>
      </c>
      <c r="T1328" s="798"/>
      <c r="U1328" s="842">
        <f t="shared" si="127"/>
        <v>41496</v>
      </c>
      <c r="V1328" s="842"/>
      <c r="W1328" s="842"/>
      <c r="X1328" s="842"/>
      <c r="Y1328" s="842"/>
      <c r="Z1328" s="226"/>
      <c r="AA1328">
        <v>7.28</v>
      </c>
    </row>
    <row r="1329" spans="2:27" ht="25.5" customHeight="1">
      <c r="B1329" s="241" t="s">
        <v>505</v>
      </c>
      <c r="C1329" s="241" t="s">
        <v>506</v>
      </c>
      <c r="D1329" s="840" t="s">
        <v>507</v>
      </c>
      <c r="E1329" s="840"/>
      <c r="F1329" s="840"/>
      <c r="G1329" s="840"/>
      <c r="H1329" s="840"/>
      <c r="I1329" s="840"/>
      <c r="J1329" s="840"/>
      <c r="K1329" s="840"/>
      <c r="L1329" s="840"/>
      <c r="M1329" s="840"/>
      <c r="N1329" s="840"/>
      <c r="O1329" s="795">
        <v>35900</v>
      </c>
      <c r="P1329" s="795"/>
      <c r="Q1329" s="795"/>
      <c r="R1329" s="234" t="s">
        <v>504</v>
      </c>
      <c r="S1329" s="797">
        <f t="shared" si="125"/>
        <v>1</v>
      </c>
      <c r="T1329" s="798"/>
      <c r="U1329" s="842">
        <f t="shared" si="127"/>
        <v>35900</v>
      </c>
      <c r="V1329" s="842"/>
      <c r="W1329" s="842"/>
      <c r="X1329" s="842"/>
      <c r="Y1329" s="842"/>
      <c r="Z1329" s="226"/>
      <c r="AA1329">
        <v>1</v>
      </c>
    </row>
    <row r="1330" spans="2:27" ht="25.5" customHeight="1">
      <c r="B1330" s="241" t="s">
        <v>508</v>
      </c>
      <c r="C1330" s="241" t="s">
        <v>509</v>
      </c>
      <c r="D1330" s="840" t="s">
        <v>510</v>
      </c>
      <c r="E1330" s="840"/>
      <c r="F1330" s="840"/>
      <c r="G1330" s="840"/>
      <c r="H1330" s="840"/>
      <c r="I1330" s="840"/>
      <c r="J1330" s="840"/>
      <c r="K1330" s="840"/>
      <c r="L1330" s="840"/>
      <c r="M1330" s="840"/>
      <c r="N1330" s="840"/>
      <c r="O1330" s="795">
        <v>60900</v>
      </c>
      <c r="P1330" s="795"/>
      <c r="Q1330" s="795"/>
      <c r="R1330" s="234" t="s">
        <v>504</v>
      </c>
      <c r="S1330" s="797">
        <f t="shared" si="125"/>
        <v>1</v>
      </c>
      <c r="T1330" s="798"/>
      <c r="U1330" s="842">
        <f t="shared" si="127"/>
        <v>60900</v>
      </c>
      <c r="V1330" s="842"/>
      <c r="W1330" s="842"/>
      <c r="X1330" s="842"/>
      <c r="Y1330" s="842"/>
      <c r="Z1330" s="226"/>
      <c r="AA1330">
        <v>1</v>
      </c>
    </row>
    <row r="1331" spans="2:27" ht="37.5" customHeight="1">
      <c r="B1331" s="241" t="s">
        <v>511</v>
      </c>
      <c r="C1331" s="241" t="s">
        <v>512</v>
      </c>
      <c r="D1331" s="840" t="s">
        <v>513</v>
      </c>
      <c r="E1331" s="840"/>
      <c r="F1331" s="840"/>
      <c r="G1331" s="840"/>
      <c r="H1331" s="840"/>
      <c r="I1331" s="840"/>
      <c r="J1331" s="840"/>
      <c r="K1331" s="840"/>
      <c r="L1331" s="840"/>
      <c r="M1331" s="840"/>
      <c r="N1331" s="840"/>
      <c r="O1331" s="795">
        <v>294109</v>
      </c>
      <c r="P1331" s="795"/>
      <c r="Q1331" s="795"/>
      <c r="R1331" s="234" t="s">
        <v>504</v>
      </c>
      <c r="S1331" s="797">
        <f t="shared" si="125"/>
        <v>1</v>
      </c>
      <c r="T1331" s="798"/>
      <c r="U1331" s="842">
        <f t="shared" si="127"/>
        <v>294109</v>
      </c>
      <c r="V1331" s="842"/>
      <c r="W1331" s="842"/>
      <c r="X1331" s="842"/>
      <c r="Y1331" s="842"/>
      <c r="Z1331" s="226"/>
      <c r="AA1331">
        <v>1</v>
      </c>
    </row>
    <row r="1332" spans="2:27" ht="25.5" customHeight="1">
      <c r="B1332" s="241" t="s">
        <v>516</v>
      </c>
      <c r="C1332" s="241" t="s">
        <v>575</v>
      </c>
      <c r="D1332" s="840" t="s">
        <v>586</v>
      </c>
      <c r="E1332" s="840"/>
      <c r="F1332" s="840"/>
      <c r="G1332" s="840"/>
      <c r="H1332" s="840"/>
      <c r="I1332" s="840"/>
      <c r="J1332" s="840"/>
      <c r="K1332" s="840"/>
      <c r="L1332" s="840"/>
      <c r="M1332" s="840"/>
      <c r="N1332" s="840"/>
      <c r="O1332" s="795">
        <v>18000</v>
      </c>
      <c r="P1332" s="795"/>
      <c r="Q1332" s="795"/>
      <c r="R1332" s="234" t="s">
        <v>500</v>
      </c>
      <c r="S1332" s="797">
        <f t="shared" si="125"/>
        <v>2.29</v>
      </c>
      <c r="T1332" s="798"/>
      <c r="U1332" s="842">
        <f t="shared" si="127"/>
        <v>41220</v>
      </c>
      <c r="V1332" s="842"/>
      <c r="W1332" s="842"/>
      <c r="X1332" s="842"/>
      <c r="Y1332" s="842"/>
      <c r="Z1332" s="226"/>
      <c r="AA1332">
        <v>2.29</v>
      </c>
    </row>
    <row r="1333" spans="2:27" ht="25.5" customHeight="1">
      <c r="B1333" s="241" t="s">
        <v>517</v>
      </c>
      <c r="C1333" s="241" t="s">
        <v>576</v>
      </c>
      <c r="D1333" s="840" t="s">
        <v>587</v>
      </c>
      <c r="E1333" s="840"/>
      <c r="F1333" s="840"/>
      <c r="G1333" s="840"/>
      <c r="H1333" s="840"/>
      <c r="I1333" s="840"/>
      <c r="J1333" s="840"/>
      <c r="K1333" s="840"/>
      <c r="L1333" s="840"/>
      <c r="M1333" s="840"/>
      <c r="N1333" s="840"/>
      <c r="O1333" s="795">
        <v>940000</v>
      </c>
      <c r="P1333" s="795"/>
      <c r="Q1333" s="795"/>
      <c r="R1333" s="234" t="s">
        <v>504</v>
      </c>
      <c r="S1333" s="797">
        <f t="shared" si="125"/>
        <v>1</v>
      </c>
      <c r="T1333" s="798"/>
      <c r="U1333" s="842">
        <f t="shared" si="127"/>
        <v>940000</v>
      </c>
      <c r="V1333" s="842"/>
      <c r="W1333" s="842"/>
      <c r="X1333" s="842"/>
      <c r="Y1333" s="842"/>
      <c r="Z1333" s="226"/>
      <c r="AA1333">
        <v>1</v>
      </c>
    </row>
    <row r="1334" spans="2:27" ht="37.5" customHeight="1">
      <c r="B1334" s="241" t="s">
        <v>518</v>
      </c>
      <c r="C1334" s="241" t="s">
        <v>577</v>
      </c>
      <c r="D1334" s="840" t="s">
        <v>588</v>
      </c>
      <c r="E1334" s="840"/>
      <c r="F1334" s="840"/>
      <c r="G1334" s="840"/>
      <c r="H1334" s="840"/>
      <c r="I1334" s="840"/>
      <c r="J1334" s="840"/>
      <c r="K1334" s="840"/>
      <c r="L1334" s="840"/>
      <c r="M1334" s="840"/>
      <c r="N1334" s="840"/>
      <c r="O1334" s="795">
        <v>12000</v>
      </c>
      <c r="P1334" s="795"/>
      <c r="Q1334" s="795"/>
      <c r="R1334" s="234" t="s">
        <v>616</v>
      </c>
      <c r="S1334" s="797">
        <f t="shared" si="125"/>
        <v>1.33</v>
      </c>
      <c r="T1334" s="798"/>
      <c r="U1334" s="842">
        <f t="shared" si="127"/>
        <v>15960</v>
      </c>
      <c r="V1334" s="842"/>
      <c r="W1334" s="842"/>
      <c r="X1334" s="842"/>
      <c r="Y1334" s="842"/>
      <c r="Z1334" s="226"/>
      <c r="AA1334">
        <v>1.33</v>
      </c>
    </row>
    <row r="1335" spans="2:27" ht="25.5" customHeight="1">
      <c r="B1335" s="241" t="s">
        <v>519</v>
      </c>
      <c r="C1335" s="241" t="s">
        <v>578</v>
      </c>
      <c r="D1335" s="840" t="s">
        <v>589</v>
      </c>
      <c r="E1335" s="840"/>
      <c r="F1335" s="840"/>
      <c r="G1335" s="840"/>
      <c r="H1335" s="840"/>
      <c r="I1335" s="840"/>
      <c r="J1335" s="840"/>
      <c r="K1335" s="840"/>
      <c r="L1335" s="840"/>
      <c r="M1335" s="840"/>
      <c r="N1335" s="840"/>
      <c r="O1335" s="795">
        <v>211235</v>
      </c>
      <c r="P1335" s="795"/>
      <c r="Q1335" s="795"/>
      <c r="R1335" s="234" t="s">
        <v>504</v>
      </c>
      <c r="S1335" s="797">
        <f t="shared" si="125"/>
        <v>1</v>
      </c>
      <c r="T1335" s="798"/>
      <c r="U1335" s="842">
        <f t="shared" si="127"/>
        <v>211235</v>
      </c>
      <c r="V1335" s="842"/>
      <c r="W1335" s="842"/>
      <c r="X1335" s="842"/>
      <c r="Y1335" s="842"/>
      <c r="Z1335" s="226"/>
      <c r="AA1335">
        <v>1</v>
      </c>
    </row>
    <row r="1336" spans="2:27" ht="25.5" customHeight="1">
      <c r="B1336" s="241" t="s">
        <v>520</v>
      </c>
      <c r="C1336" s="241" t="s">
        <v>579</v>
      </c>
      <c r="D1336" s="840" t="s">
        <v>590</v>
      </c>
      <c r="E1336" s="840"/>
      <c r="F1336" s="840"/>
      <c r="G1336" s="840"/>
      <c r="H1336" s="840"/>
      <c r="I1336" s="840"/>
      <c r="J1336" s="840"/>
      <c r="K1336" s="840"/>
      <c r="L1336" s="840"/>
      <c r="M1336" s="840"/>
      <c r="N1336" s="840"/>
      <c r="O1336" s="795">
        <v>21300</v>
      </c>
      <c r="P1336" s="795"/>
      <c r="Q1336" s="795"/>
      <c r="R1336" s="234" t="s">
        <v>504</v>
      </c>
      <c r="S1336" s="797">
        <f t="shared" si="125"/>
        <v>8</v>
      </c>
      <c r="T1336" s="798"/>
      <c r="U1336" s="842">
        <f t="shared" si="127"/>
        <v>170400</v>
      </c>
      <c r="V1336" s="842"/>
      <c r="W1336" s="842"/>
      <c r="X1336" s="842"/>
      <c r="Y1336" s="842"/>
      <c r="Z1336" s="226"/>
      <c r="AA1336">
        <v>8</v>
      </c>
    </row>
    <row r="1337" spans="2:27" ht="25.5" customHeight="1">
      <c r="B1337" s="241" t="s">
        <v>521</v>
      </c>
      <c r="C1337" s="241" t="s">
        <v>580</v>
      </c>
      <c r="D1337" s="840" t="s">
        <v>591</v>
      </c>
      <c r="E1337" s="840"/>
      <c r="F1337" s="840"/>
      <c r="G1337" s="840"/>
      <c r="H1337" s="840"/>
      <c r="I1337" s="840"/>
      <c r="J1337" s="840"/>
      <c r="K1337" s="840"/>
      <c r="L1337" s="840"/>
      <c r="M1337" s="840"/>
      <c r="N1337" s="840"/>
      <c r="O1337" s="795">
        <v>65000</v>
      </c>
      <c r="P1337" s="795"/>
      <c r="Q1337" s="795"/>
      <c r="R1337" s="234" t="s">
        <v>504</v>
      </c>
      <c r="S1337" s="797">
        <f t="shared" si="125"/>
        <v>1</v>
      </c>
      <c r="T1337" s="798"/>
      <c r="U1337" s="842">
        <f t="shared" si="127"/>
        <v>65000</v>
      </c>
      <c r="V1337" s="842"/>
      <c r="W1337" s="842"/>
      <c r="X1337" s="842"/>
      <c r="Y1337" s="842"/>
      <c r="Z1337" s="226"/>
      <c r="AA1337">
        <v>1</v>
      </c>
    </row>
    <row r="1338" spans="2:27" ht="25.5" customHeight="1">
      <c r="B1338" s="241" t="s">
        <v>522</v>
      </c>
      <c r="C1338" s="241" t="s">
        <v>581</v>
      </c>
      <c r="D1338" s="840" t="s">
        <v>592</v>
      </c>
      <c r="E1338" s="840"/>
      <c r="F1338" s="840"/>
      <c r="G1338" s="840"/>
      <c r="H1338" s="840"/>
      <c r="I1338" s="840"/>
      <c r="J1338" s="840"/>
      <c r="K1338" s="840"/>
      <c r="L1338" s="840"/>
      <c r="M1338" s="840"/>
      <c r="N1338" s="840"/>
      <c r="O1338" s="795">
        <v>1200</v>
      </c>
      <c r="P1338" s="795"/>
      <c r="Q1338" s="795"/>
      <c r="R1338" s="234" t="s">
        <v>504</v>
      </c>
      <c r="S1338" s="797">
        <f t="shared" si="125"/>
        <v>400</v>
      </c>
      <c r="T1338" s="798"/>
      <c r="U1338" s="842">
        <f t="shared" si="127"/>
        <v>480000</v>
      </c>
      <c r="V1338" s="842"/>
      <c r="W1338" s="842"/>
      <c r="X1338" s="842"/>
      <c r="Y1338" s="842"/>
      <c r="Z1338" s="226"/>
      <c r="AA1338">
        <v>400</v>
      </c>
    </row>
    <row r="1339" spans="2:27" ht="25.5" customHeight="1">
      <c r="B1339" s="241" t="s">
        <v>523</v>
      </c>
      <c r="C1339" s="241" t="s">
        <v>582</v>
      </c>
      <c r="D1339" s="840" t="s">
        <v>593</v>
      </c>
      <c r="E1339" s="840"/>
      <c r="F1339" s="840"/>
      <c r="G1339" s="840"/>
      <c r="H1339" s="840"/>
      <c r="I1339" s="840"/>
      <c r="J1339" s="840"/>
      <c r="K1339" s="840"/>
      <c r="L1339" s="840"/>
      <c r="M1339" s="840"/>
      <c r="N1339" s="840"/>
      <c r="O1339" s="795">
        <v>12900</v>
      </c>
      <c r="P1339" s="795"/>
      <c r="Q1339" s="795"/>
      <c r="R1339" s="234" t="s">
        <v>504</v>
      </c>
      <c r="S1339" s="797">
        <f t="shared" si="125"/>
        <v>2</v>
      </c>
      <c r="T1339" s="798"/>
      <c r="U1339" s="842">
        <f t="shared" si="127"/>
        <v>25800</v>
      </c>
      <c r="V1339" s="842"/>
      <c r="W1339" s="842"/>
      <c r="X1339" s="842"/>
      <c r="Y1339" s="842"/>
      <c r="Z1339" s="226"/>
      <c r="AA1339">
        <v>2</v>
      </c>
    </row>
    <row r="1340" spans="2:27" ht="49.5" customHeight="1">
      <c r="B1340" s="241" t="s">
        <v>524</v>
      </c>
      <c r="C1340" s="241" t="s">
        <v>583</v>
      </c>
      <c r="D1340" s="840" t="s">
        <v>594</v>
      </c>
      <c r="E1340" s="840"/>
      <c r="F1340" s="840"/>
      <c r="G1340" s="840"/>
      <c r="H1340" s="840"/>
      <c r="I1340" s="840"/>
      <c r="J1340" s="840"/>
      <c r="K1340" s="840"/>
      <c r="L1340" s="840"/>
      <c r="M1340" s="840"/>
      <c r="N1340" s="840"/>
      <c r="O1340" s="795">
        <v>8700</v>
      </c>
      <c r="P1340" s="795"/>
      <c r="Q1340" s="795"/>
      <c r="R1340" s="234" t="s">
        <v>500</v>
      </c>
      <c r="S1340" s="797">
        <f t="shared" si="125"/>
        <v>0.12</v>
      </c>
      <c r="T1340" s="798"/>
      <c r="U1340" s="842">
        <f t="shared" si="127"/>
        <v>1044</v>
      </c>
      <c r="V1340" s="842"/>
      <c r="W1340" s="842"/>
      <c r="X1340" s="842"/>
      <c r="Y1340" s="842"/>
      <c r="Z1340" s="226"/>
      <c r="AA1340">
        <v>0.12</v>
      </c>
    </row>
    <row r="1341" spans="2:27" ht="25.5" customHeight="1">
      <c r="B1341" s="241" t="s">
        <v>525</v>
      </c>
      <c r="C1341" s="241"/>
      <c r="D1341" s="840" t="s">
        <v>595</v>
      </c>
      <c r="E1341" s="840"/>
      <c r="F1341" s="840"/>
      <c r="G1341" s="840"/>
      <c r="H1341" s="840"/>
      <c r="I1341" s="840"/>
      <c r="J1341" s="840"/>
      <c r="K1341" s="840"/>
      <c r="L1341" s="840"/>
      <c r="M1341" s="840"/>
      <c r="N1341" s="840"/>
      <c r="O1341" s="795">
        <v>79990</v>
      </c>
      <c r="P1341" s="795"/>
      <c r="Q1341" s="795"/>
      <c r="R1341" s="234" t="s">
        <v>504</v>
      </c>
      <c r="S1341" s="797">
        <f t="shared" si="125"/>
        <v>1</v>
      </c>
      <c r="T1341" s="798"/>
      <c r="U1341" s="842">
        <f t="shared" si="127"/>
        <v>79990</v>
      </c>
      <c r="V1341" s="842"/>
      <c r="W1341" s="842"/>
      <c r="X1341" s="842"/>
      <c r="Y1341" s="842"/>
      <c r="Z1341" s="226"/>
      <c r="AA1341">
        <v>1</v>
      </c>
    </row>
    <row r="1342" spans="2:27" ht="25.5" customHeight="1">
      <c r="B1342" s="241" t="s">
        <v>526</v>
      </c>
      <c r="C1342" s="241" t="s">
        <v>584</v>
      </c>
      <c r="D1342" s="840" t="s">
        <v>596</v>
      </c>
      <c r="E1342" s="840"/>
      <c r="F1342" s="840"/>
      <c r="G1342" s="840"/>
      <c r="H1342" s="840"/>
      <c r="I1342" s="840"/>
      <c r="J1342" s="840"/>
      <c r="K1342" s="840"/>
      <c r="L1342" s="840"/>
      <c r="M1342" s="840"/>
      <c r="N1342" s="840"/>
      <c r="O1342" s="795">
        <v>1035300</v>
      </c>
      <c r="P1342" s="795"/>
      <c r="Q1342" s="795"/>
      <c r="R1342" s="264" t="s">
        <v>617</v>
      </c>
      <c r="S1342" s="797">
        <f t="shared" si="125"/>
        <v>2</v>
      </c>
      <c r="T1342" s="798"/>
      <c r="U1342" s="842">
        <f t="shared" si="127"/>
        <v>2070600</v>
      </c>
      <c r="V1342" s="842"/>
      <c r="W1342" s="842"/>
      <c r="X1342" s="842"/>
      <c r="Y1342" s="842"/>
      <c r="Z1342" s="226"/>
      <c r="AA1342">
        <v>2</v>
      </c>
    </row>
    <row r="1343" spans="2:27" ht="25.5" customHeight="1">
      <c r="B1343" s="241" t="s">
        <v>527</v>
      </c>
      <c r="C1343" s="241" t="s">
        <v>585</v>
      </c>
      <c r="D1343" s="840" t="s">
        <v>597</v>
      </c>
      <c r="E1343" s="840"/>
      <c r="F1343" s="840"/>
      <c r="G1343" s="840"/>
      <c r="H1343" s="840"/>
      <c r="I1343" s="840"/>
      <c r="J1343" s="840"/>
      <c r="K1343" s="840"/>
      <c r="L1343" s="840"/>
      <c r="M1343" s="840"/>
      <c r="N1343" s="840"/>
      <c r="O1343" s="795">
        <v>18900</v>
      </c>
      <c r="P1343" s="795"/>
      <c r="Q1343" s="795"/>
      <c r="R1343" s="234" t="s">
        <v>618</v>
      </c>
      <c r="S1343" s="797">
        <f t="shared" si="125"/>
        <v>1</v>
      </c>
      <c r="T1343" s="798"/>
      <c r="U1343" s="842">
        <f t="shared" si="127"/>
        <v>18900</v>
      </c>
      <c r="V1343" s="842"/>
      <c r="W1343" s="842"/>
      <c r="X1343" s="842"/>
      <c r="Y1343" s="842"/>
      <c r="Z1343" s="226"/>
      <c r="AA1343">
        <v>1</v>
      </c>
    </row>
    <row r="1344" spans="2:27" ht="12" customHeight="1">
      <c r="B1344" s="241" t="s">
        <v>530</v>
      </c>
      <c r="C1344" s="265">
        <v>14684</v>
      </c>
      <c r="D1344" s="794" t="s">
        <v>600</v>
      </c>
      <c r="E1344" s="794"/>
      <c r="F1344" s="794"/>
      <c r="G1344" s="794"/>
      <c r="H1344" s="794"/>
      <c r="I1344" s="794"/>
      <c r="J1344" s="794"/>
      <c r="K1344" s="794"/>
      <c r="L1344" s="794"/>
      <c r="M1344" s="794"/>
      <c r="N1344" s="794"/>
      <c r="O1344" s="795">
        <v>456583.48</v>
      </c>
      <c r="P1344" s="795"/>
      <c r="Q1344" s="795"/>
      <c r="R1344" s="234" t="s">
        <v>504</v>
      </c>
      <c r="S1344" s="797">
        <f t="shared" si="125"/>
        <v>1</v>
      </c>
      <c r="T1344" s="798"/>
      <c r="U1344" s="842">
        <f t="shared" si="127"/>
        <v>456583</v>
      </c>
      <c r="V1344" s="842"/>
      <c r="W1344" s="842"/>
      <c r="X1344" s="842"/>
      <c r="Y1344" s="842"/>
      <c r="Z1344" s="226"/>
      <c r="AA1344">
        <v>1</v>
      </c>
    </row>
    <row r="1345" spans="2:27" ht="12" customHeight="1">
      <c r="B1345" s="241" t="s">
        <v>531</v>
      </c>
      <c r="C1345" s="265">
        <v>11373</v>
      </c>
      <c r="D1345" s="794" t="s">
        <v>601</v>
      </c>
      <c r="E1345" s="794"/>
      <c r="F1345" s="794"/>
      <c r="G1345" s="794"/>
      <c r="H1345" s="794"/>
      <c r="I1345" s="794"/>
      <c r="J1345" s="794"/>
      <c r="K1345" s="794"/>
      <c r="L1345" s="794"/>
      <c r="M1345" s="794"/>
      <c r="N1345" s="794"/>
      <c r="O1345" s="795">
        <v>8734.86</v>
      </c>
      <c r="P1345" s="795"/>
      <c r="Q1345" s="795"/>
      <c r="R1345" s="234" t="s">
        <v>339</v>
      </c>
      <c r="S1345" s="797">
        <f t="shared" si="125"/>
        <v>99.49</v>
      </c>
      <c r="T1345" s="798"/>
      <c r="U1345" s="842">
        <f t="shared" si="127"/>
        <v>869031</v>
      </c>
      <c r="V1345" s="842"/>
      <c r="W1345" s="842"/>
      <c r="X1345" s="842"/>
      <c r="Y1345" s="842"/>
      <c r="Z1345" s="226"/>
      <c r="AA1345">
        <v>99.49</v>
      </c>
    </row>
    <row r="1346" spans="2:27" ht="12" customHeight="1">
      <c r="B1346" s="241" t="s">
        <v>532</v>
      </c>
      <c r="C1346" s="265">
        <v>12506</v>
      </c>
      <c r="D1346" s="794" t="s">
        <v>602</v>
      </c>
      <c r="E1346" s="794"/>
      <c r="F1346" s="794"/>
      <c r="G1346" s="794"/>
      <c r="H1346" s="794"/>
      <c r="I1346" s="794"/>
      <c r="J1346" s="794"/>
      <c r="K1346" s="794"/>
      <c r="L1346" s="794"/>
      <c r="M1346" s="794"/>
      <c r="N1346" s="794"/>
      <c r="O1346" s="795">
        <v>906.76</v>
      </c>
      <c r="P1346" s="795"/>
      <c r="Q1346" s="795"/>
      <c r="R1346" s="234" t="s">
        <v>339</v>
      </c>
      <c r="S1346" s="797">
        <f t="shared" si="125"/>
        <v>99.49</v>
      </c>
      <c r="T1346" s="798"/>
      <c r="U1346" s="842">
        <f t="shared" si="127"/>
        <v>90214</v>
      </c>
      <c r="V1346" s="842"/>
      <c r="W1346" s="842"/>
      <c r="X1346" s="842"/>
      <c r="Y1346" s="842"/>
      <c r="Z1346" s="226"/>
      <c r="AA1346">
        <v>99.49</v>
      </c>
    </row>
    <row r="1347" spans="2:27" ht="12" customHeight="1">
      <c r="B1347" s="241" t="s">
        <v>533</v>
      </c>
      <c r="C1347" s="265">
        <v>10093</v>
      </c>
      <c r="D1347" s="794" t="s">
        <v>603</v>
      </c>
      <c r="E1347" s="794"/>
      <c r="F1347" s="794"/>
      <c r="G1347" s="794"/>
      <c r="H1347" s="794"/>
      <c r="I1347" s="794"/>
      <c r="J1347" s="794"/>
      <c r="K1347" s="794"/>
      <c r="L1347" s="794"/>
      <c r="M1347" s="794"/>
      <c r="N1347" s="794"/>
      <c r="O1347" s="795">
        <v>50023.64</v>
      </c>
      <c r="P1347" s="795"/>
      <c r="Q1347" s="795"/>
      <c r="R1347" s="234" t="s">
        <v>620</v>
      </c>
      <c r="S1347" s="797">
        <f t="shared" si="125"/>
        <v>44.94</v>
      </c>
      <c r="T1347" s="798"/>
      <c r="U1347" s="842">
        <f t="shared" si="127"/>
        <v>2248062</v>
      </c>
      <c r="V1347" s="842"/>
      <c r="W1347" s="842"/>
      <c r="X1347" s="842"/>
      <c r="Y1347" s="842"/>
      <c r="Z1347" s="226"/>
      <c r="AA1347">
        <v>44.94</v>
      </c>
    </row>
    <row r="1348" spans="2:27" ht="12" customHeight="1">
      <c r="B1348" s="241" t="s">
        <v>534</v>
      </c>
      <c r="C1348" s="265">
        <v>10415</v>
      </c>
      <c r="D1348" s="794" t="s">
        <v>604</v>
      </c>
      <c r="E1348" s="794"/>
      <c r="F1348" s="794"/>
      <c r="G1348" s="794"/>
      <c r="H1348" s="794"/>
      <c r="I1348" s="794"/>
      <c r="J1348" s="794"/>
      <c r="K1348" s="794"/>
      <c r="L1348" s="794"/>
      <c r="M1348" s="794"/>
      <c r="N1348" s="794"/>
      <c r="O1348" s="795">
        <v>5505.59</v>
      </c>
      <c r="P1348" s="795"/>
      <c r="Q1348" s="795"/>
      <c r="R1348" s="234" t="s">
        <v>339</v>
      </c>
      <c r="S1348" s="797">
        <f t="shared" si="125"/>
        <v>31.5</v>
      </c>
      <c r="T1348" s="798"/>
      <c r="U1348" s="842">
        <f t="shared" si="127"/>
        <v>173426</v>
      </c>
      <c r="V1348" s="842"/>
      <c r="W1348" s="842"/>
      <c r="X1348" s="842"/>
      <c r="Y1348" s="842"/>
      <c r="Z1348" s="226"/>
      <c r="AA1348">
        <v>31.5</v>
      </c>
    </row>
    <row r="1349" spans="2:27" ht="12" customHeight="1">
      <c r="B1349" s="241" t="s">
        <v>537</v>
      </c>
      <c r="C1349" s="265">
        <v>10250</v>
      </c>
      <c r="D1349" s="794" t="s">
        <v>607</v>
      </c>
      <c r="E1349" s="794"/>
      <c r="F1349" s="794"/>
      <c r="G1349" s="794"/>
      <c r="H1349" s="794"/>
      <c r="I1349" s="794"/>
      <c r="J1349" s="794"/>
      <c r="K1349" s="794"/>
      <c r="L1349" s="794"/>
      <c r="M1349" s="794"/>
      <c r="N1349" s="794"/>
      <c r="O1349" s="795">
        <v>590067.14</v>
      </c>
      <c r="P1349" s="795"/>
      <c r="Q1349" s="795"/>
      <c r="R1349" s="234" t="s">
        <v>504</v>
      </c>
      <c r="S1349" s="797">
        <f t="shared" si="125"/>
        <v>2</v>
      </c>
      <c r="T1349" s="798"/>
      <c r="U1349" s="842">
        <f t="shared" si="127"/>
        <v>1180134</v>
      </c>
      <c r="V1349" s="842"/>
      <c r="W1349" s="842"/>
      <c r="X1349" s="842"/>
      <c r="Y1349" s="842"/>
      <c r="Z1349" s="226"/>
      <c r="AA1349">
        <v>2</v>
      </c>
    </row>
    <row r="1350" spans="2:27" ht="12" customHeight="1">
      <c r="B1350" s="241" t="s">
        <v>539</v>
      </c>
      <c r="C1350" s="265">
        <v>15221</v>
      </c>
      <c r="D1350" s="794" t="s">
        <v>609</v>
      </c>
      <c r="E1350" s="794"/>
      <c r="F1350" s="794"/>
      <c r="G1350" s="794"/>
      <c r="H1350" s="794"/>
      <c r="I1350" s="794"/>
      <c r="J1350" s="794"/>
      <c r="K1350" s="794"/>
      <c r="L1350" s="794"/>
      <c r="M1350" s="794"/>
      <c r="N1350" s="794"/>
      <c r="O1350" s="795">
        <v>1500000</v>
      </c>
      <c r="P1350" s="795"/>
      <c r="Q1350" s="795"/>
      <c r="R1350" s="234" t="s">
        <v>618</v>
      </c>
      <c r="S1350" s="797">
        <f t="shared" si="125"/>
        <v>1</v>
      </c>
      <c r="T1350" s="798"/>
      <c r="U1350" s="842">
        <f t="shared" si="127"/>
        <v>1500000</v>
      </c>
      <c r="V1350" s="842"/>
      <c r="W1350" s="842"/>
      <c r="X1350" s="842"/>
      <c r="Y1350" s="842"/>
      <c r="Z1350" s="226"/>
      <c r="AA1350">
        <v>1</v>
      </c>
    </row>
    <row r="1351" spans="2:27" ht="12" customHeight="1">
      <c r="B1351" s="241" t="s">
        <v>553</v>
      </c>
      <c r="C1351" s="270">
        <v>106006</v>
      </c>
      <c r="D1351" s="794" t="s">
        <v>670</v>
      </c>
      <c r="E1351" s="794"/>
      <c r="F1351" s="794"/>
      <c r="G1351" s="794"/>
      <c r="H1351" s="794"/>
      <c r="I1351" s="794"/>
      <c r="J1351" s="794"/>
      <c r="K1351" s="794"/>
      <c r="L1351" s="794"/>
      <c r="M1351" s="794"/>
      <c r="N1351" s="794"/>
      <c r="O1351" s="795">
        <v>34475000</v>
      </c>
      <c r="P1351" s="795"/>
      <c r="Q1351" s="795"/>
      <c r="R1351" s="234" t="s">
        <v>618</v>
      </c>
      <c r="S1351" s="797">
        <f t="shared" si="125"/>
        <v>1</v>
      </c>
      <c r="T1351" s="798"/>
      <c r="U1351" s="842">
        <f t="shared" si="127"/>
        <v>34475000</v>
      </c>
      <c r="V1351" s="842"/>
      <c r="W1351" s="842"/>
      <c r="X1351" s="842"/>
      <c r="Y1351" s="842"/>
      <c r="Z1351" s="226"/>
      <c r="AA1351">
        <v>1</v>
      </c>
    </row>
    <row r="1352" spans="2:27" ht="12" customHeight="1">
      <c r="B1352" s="241" t="s">
        <v>566</v>
      </c>
      <c r="C1352" s="270">
        <v>10862</v>
      </c>
      <c r="D1352" s="794" t="s">
        <v>683</v>
      </c>
      <c r="E1352" s="794"/>
      <c r="F1352" s="794"/>
      <c r="G1352" s="794"/>
      <c r="H1352" s="794"/>
      <c r="I1352" s="794"/>
      <c r="J1352" s="794"/>
      <c r="K1352" s="794"/>
      <c r="L1352" s="794"/>
      <c r="M1352" s="794"/>
      <c r="N1352" s="794"/>
      <c r="O1352" s="795">
        <v>1410.45</v>
      </c>
      <c r="P1352" s="795"/>
      <c r="Q1352" s="795"/>
      <c r="R1352" s="234" t="s">
        <v>339</v>
      </c>
      <c r="S1352" s="797">
        <f t="shared" si="125"/>
        <v>87.13</v>
      </c>
      <c r="T1352" s="798"/>
      <c r="U1352" s="842">
        <f t="shared" si="127"/>
        <v>122893</v>
      </c>
      <c r="V1352" s="842"/>
      <c r="W1352" s="842"/>
      <c r="X1352" s="842"/>
      <c r="Y1352" s="842"/>
      <c r="Z1352" s="226"/>
      <c r="AA1352">
        <v>87.13</v>
      </c>
    </row>
    <row r="1353" spans="2:27" ht="12" customHeight="1">
      <c r="B1353" s="271" t="s">
        <v>573</v>
      </c>
      <c r="C1353" s="270">
        <v>14062</v>
      </c>
      <c r="D1353" s="794" t="s">
        <v>690</v>
      </c>
      <c r="E1353" s="794"/>
      <c r="F1353" s="794"/>
      <c r="G1353" s="794"/>
      <c r="H1353" s="794"/>
      <c r="I1353" s="794"/>
      <c r="J1353" s="794"/>
      <c r="K1353" s="794"/>
      <c r="L1353" s="794"/>
      <c r="M1353" s="794"/>
      <c r="N1353" s="794"/>
      <c r="O1353" s="795">
        <v>71507.23</v>
      </c>
      <c r="P1353" s="795"/>
      <c r="Q1353" s="795"/>
      <c r="R1353" s="273" t="s">
        <v>339</v>
      </c>
      <c r="S1353" s="797">
        <f t="shared" si="125"/>
        <v>51.31</v>
      </c>
      <c r="T1353" s="798"/>
      <c r="U1353" s="842">
        <f t="shared" si="127"/>
        <v>3669036</v>
      </c>
      <c r="V1353" s="842"/>
      <c r="W1353" s="842"/>
      <c r="X1353" s="842"/>
      <c r="Y1353" s="842"/>
      <c r="Z1353" s="226"/>
      <c r="AA1353">
        <v>51.31</v>
      </c>
    </row>
    <row r="1354" spans="2:27" ht="12" customHeight="1">
      <c r="B1354" s="241" t="s">
        <v>639</v>
      </c>
      <c r="C1354" s="270">
        <v>12064</v>
      </c>
      <c r="D1354" s="794" t="s">
        <v>709</v>
      </c>
      <c r="E1354" s="794"/>
      <c r="F1354" s="794"/>
      <c r="G1354" s="794"/>
      <c r="H1354" s="794"/>
      <c r="I1354" s="794"/>
      <c r="J1354" s="794"/>
      <c r="K1354" s="794"/>
      <c r="L1354" s="794"/>
      <c r="M1354" s="794"/>
      <c r="N1354" s="794"/>
      <c r="O1354" s="795">
        <v>65039.38</v>
      </c>
      <c r="P1354" s="795"/>
      <c r="Q1354" s="795"/>
      <c r="R1354" s="266" t="s">
        <v>619</v>
      </c>
      <c r="S1354" s="797">
        <f t="shared" si="125"/>
        <v>50.09</v>
      </c>
      <c r="T1354" s="798"/>
      <c r="U1354" s="842">
        <f t="shared" si="127"/>
        <v>3257823</v>
      </c>
      <c r="V1354" s="842"/>
      <c r="W1354" s="842"/>
      <c r="X1354" s="842"/>
      <c r="Y1354" s="842"/>
      <c r="Z1354" s="226"/>
      <c r="AA1354">
        <v>50.09</v>
      </c>
    </row>
    <row r="1355" spans="2:27" ht="12" customHeight="1">
      <c r="B1355" s="241" t="s">
        <v>641</v>
      </c>
      <c r="C1355" s="270">
        <v>12889</v>
      </c>
      <c r="D1355" s="794" t="s">
        <v>711</v>
      </c>
      <c r="E1355" s="794"/>
      <c r="F1355" s="794"/>
      <c r="G1355" s="794"/>
      <c r="H1355" s="794"/>
      <c r="I1355" s="794"/>
      <c r="J1355" s="794"/>
      <c r="K1355" s="794"/>
      <c r="L1355" s="794"/>
      <c r="M1355" s="794"/>
      <c r="N1355" s="794"/>
      <c r="O1355" s="795">
        <v>16614.66</v>
      </c>
      <c r="P1355" s="795"/>
      <c r="Q1355" s="795"/>
      <c r="R1355" s="266" t="s">
        <v>619</v>
      </c>
      <c r="S1355" s="797">
        <f t="shared" si="125"/>
        <v>9.42</v>
      </c>
      <c r="T1355" s="798"/>
      <c r="U1355" s="842">
        <f t="shared" si="127"/>
        <v>156510</v>
      </c>
      <c r="V1355" s="842"/>
      <c r="W1355" s="842"/>
      <c r="X1355" s="842"/>
      <c r="Y1355" s="842"/>
      <c r="Z1355" s="226"/>
      <c r="AA1355">
        <v>9.42</v>
      </c>
    </row>
    <row r="1356" spans="2:27" ht="12" customHeight="1">
      <c r="B1356" s="241" t="s">
        <v>650</v>
      </c>
      <c r="C1356" s="270">
        <v>17080</v>
      </c>
      <c r="D1356" s="794" t="s">
        <v>720</v>
      </c>
      <c r="E1356" s="794"/>
      <c r="F1356" s="794"/>
      <c r="G1356" s="794"/>
      <c r="H1356" s="794"/>
      <c r="I1356" s="794"/>
      <c r="J1356" s="794"/>
      <c r="K1356" s="794"/>
      <c r="L1356" s="794"/>
      <c r="M1356" s="794"/>
      <c r="N1356" s="794"/>
      <c r="O1356" s="795">
        <v>83068.41</v>
      </c>
      <c r="P1356" s="795"/>
      <c r="Q1356" s="795"/>
      <c r="R1356" s="266" t="s">
        <v>339</v>
      </c>
      <c r="S1356" s="797">
        <f t="shared" si="125"/>
        <v>1.3159999999999998</v>
      </c>
      <c r="T1356" s="798"/>
      <c r="U1356" s="842">
        <f t="shared" si="127"/>
        <v>109318</v>
      </c>
      <c r="V1356" s="842"/>
      <c r="W1356" s="842"/>
      <c r="X1356" s="842"/>
      <c r="Y1356" s="842"/>
      <c r="Z1356" s="226"/>
      <c r="AA1356">
        <v>1.3159999999999998</v>
      </c>
    </row>
    <row r="1357" spans="2:27" ht="12" customHeight="1" thickBot="1">
      <c r="B1357" s="4"/>
      <c r="C1357" s="303"/>
      <c r="D1357" s="227"/>
      <c r="E1357" s="227"/>
      <c r="F1357" s="227"/>
      <c r="G1357" s="227"/>
      <c r="H1357" s="227"/>
      <c r="I1357" s="227"/>
      <c r="J1357" s="227"/>
      <c r="K1357" s="227"/>
      <c r="L1357" s="227"/>
      <c r="M1357" s="227"/>
      <c r="N1357" s="227"/>
      <c r="O1357" s="324"/>
      <c r="P1357" s="324"/>
      <c r="Q1357" s="324"/>
      <c r="R1357" s="227"/>
      <c r="S1357" s="227"/>
      <c r="T1357" s="227"/>
      <c r="U1357" s="227"/>
      <c r="V1357" s="227"/>
      <c r="W1357" s="227"/>
      <c r="X1357" s="227"/>
      <c r="Y1357" s="227"/>
      <c r="Z1357" s="226"/>
    </row>
    <row r="1358" spans="2:27" ht="12" customHeight="1" thickBot="1">
      <c r="B1358" s="4"/>
      <c r="C1358" s="303"/>
      <c r="D1358" s="848" t="s">
        <v>735</v>
      </c>
      <c r="E1358" s="849"/>
      <c r="F1358" s="849"/>
      <c r="G1358" s="849"/>
      <c r="H1358" s="849"/>
      <c r="I1358" s="849"/>
      <c r="J1358" s="849"/>
      <c r="K1358" s="849"/>
      <c r="L1358" s="849"/>
      <c r="M1358" s="849"/>
      <c r="N1358" s="849"/>
      <c r="O1358" s="849"/>
      <c r="P1358" s="849"/>
      <c r="Q1358" s="849"/>
      <c r="R1358" s="849"/>
      <c r="S1358" s="849"/>
      <c r="T1358" s="850"/>
      <c r="U1358" s="860"/>
      <c r="V1358" s="861"/>
      <c r="W1358" s="861"/>
      <c r="X1358" s="861"/>
      <c r="Y1358" s="862"/>
      <c r="Z1358" s="226"/>
    </row>
    <row r="1359" spans="2:27" ht="12" customHeight="1" thickBot="1">
      <c r="B1359" s="4"/>
      <c r="C1359" s="303"/>
      <c r="D1359" s="848" t="s">
        <v>736</v>
      </c>
      <c r="E1359" s="849"/>
      <c r="F1359" s="849"/>
      <c r="G1359" s="849"/>
      <c r="H1359" s="849"/>
      <c r="I1359" s="849"/>
      <c r="J1359" s="849"/>
      <c r="K1359" s="849"/>
      <c r="L1359" s="849"/>
      <c r="M1359" s="849"/>
      <c r="N1359" s="849"/>
      <c r="O1359" s="849"/>
      <c r="P1359" s="849"/>
      <c r="Q1359" s="849"/>
      <c r="R1359" s="849"/>
      <c r="S1359" s="849"/>
      <c r="T1359" s="850"/>
      <c r="U1359" s="851">
        <f>SUM(U1305:Y1356)</f>
        <v>85930508</v>
      </c>
      <c r="V1359" s="852"/>
      <c r="W1359" s="852"/>
      <c r="X1359" s="852"/>
      <c r="Y1359" s="853"/>
      <c r="Z1359" s="226"/>
    </row>
    <row r="1360" spans="2:27" ht="12" customHeight="1" thickBot="1">
      <c r="B1360" s="4"/>
      <c r="C1360" s="303"/>
      <c r="D1360" s="227"/>
      <c r="E1360" s="227"/>
      <c r="F1360" s="227"/>
      <c r="G1360" s="227"/>
      <c r="H1360" s="227"/>
      <c r="I1360" s="227"/>
      <c r="J1360" s="227"/>
      <c r="K1360" s="227"/>
      <c r="L1360" s="227"/>
      <c r="M1360" s="227"/>
      <c r="N1360" s="227"/>
      <c r="O1360" s="324"/>
      <c r="P1360" s="324"/>
      <c r="Q1360" s="324"/>
      <c r="R1360" s="227"/>
      <c r="S1360" s="227"/>
      <c r="T1360" s="227"/>
      <c r="U1360" s="227"/>
      <c r="V1360" s="227"/>
      <c r="W1360" s="227"/>
      <c r="X1360" s="227"/>
      <c r="Y1360" s="227"/>
      <c r="Z1360" s="226"/>
    </row>
    <row r="1361" spans="2:26" ht="12" customHeight="1" thickBot="1">
      <c r="B1361" s="4"/>
      <c r="C1361" s="303"/>
      <c r="D1361" s="854" t="s">
        <v>737</v>
      </c>
      <c r="E1361" s="855"/>
      <c r="F1361" s="855"/>
      <c r="G1361" s="855"/>
      <c r="H1361" s="855"/>
      <c r="I1361" s="855"/>
      <c r="J1361" s="855"/>
      <c r="K1361" s="855"/>
      <c r="L1361" s="855"/>
      <c r="M1361" s="855"/>
      <c r="N1361" s="856"/>
      <c r="O1361" s="325"/>
      <c r="P1361" s="326"/>
      <c r="Q1361" s="327"/>
      <c r="R1361" s="300">
        <v>0.18</v>
      </c>
      <c r="S1361" s="294"/>
      <c r="T1361" s="295"/>
      <c r="U1361" s="857">
        <f>+ROUND(R1361*$U$1359,0)</f>
        <v>15467491</v>
      </c>
      <c r="V1361" s="858"/>
      <c r="W1361" s="858"/>
      <c r="X1361" s="858"/>
      <c r="Y1361" s="859"/>
      <c r="Z1361" s="226"/>
    </row>
    <row r="1362" spans="2:26" ht="12" customHeight="1" thickBot="1">
      <c r="B1362" s="4"/>
      <c r="C1362" s="303"/>
      <c r="D1362" s="854" t="s">
        <v>738</v>
      </c>
      <c r="E1362" s="855"/>
      <c r="F1362" s="855"/>
      <c r="G1362" s="855"/>
      <c r="H1362" s="855"/>
      <c r="I1362" s="855"/>
      <c r="J1362" s="855"/>
      <c r="K1362" s="855"/>
      <c r="L1362" s="855"/>
      <c r="M1362" s="855"/>
      <c r="N1362" s="856"/>
      <c r="O1362" s="328"/>
      <c r="P1362" s="329"/>
      <c r="Q1362" s="330"/>
      <c r="R1362" s="301">
        <v>0.01</v>
      </c>
      <c r="S1362" s="298"/>
      <c r="T1362" s="299"/>
      <c r="U1362" s="857">
        <f t="shared" ref="U1362:U1363" si="128">+ROUND(R1362*$U$1359,0)</f>
        <v>859305</v>
      </c>
      <c r="V1362" s="858"/>
      <c r="W1362" s="858"/>
      <c r="X1362" s="858"/>
      <c r="Y1362" s="859"/>
      <c r="Z1362" s="226"/>
    </row>
    <row r="1363" spans="2:26" ht="12" customHeight="1" thickBot="1">
      <c r="B1363" s="4"/>
      <c r="C1363" s="303"/>
      <c r="D1363" s="854" t="s">
        <v>739</v>
      </c>
      <c r="E1363" s="855"/>
      <c r="F1363" s="855"/>
      <c r="G1363" s="855"/>
      <c r="H1363" s="855"/>
      <c r="I1363" s="855"/>
      <c r="J1363" s="855"/>
      <c r="K1363" s="855"/>
      <c r="L1363" s="855"/>
      <c r="M1363" s="855"/>
      <c r="N1363" s="856"/>
      <c r="O1363" s="331"/>
      <c r="P1363" s="332"/>
      <c r="Q1363" s="333"/>
      <c r="R1363" s="302">
        <v>0.05</v>
      </c>
      <c r="S1363" s="296"/>
      <c r="T1363" s="297"/>
      <c r="U1363" s="866">
        <f t="shared" si="128"/>
        <v>4296525</v>
      </c>
      <c r="V1363" s="867"/>
      <c r="W1363" s="867"/>
      <c r="X1363" s="867"/>
      <c r="Y1363" s="868"/>
      <c r="Z1363" s="226"/>
    </row>
    <row r="1364" spans="2:26" ht="12" customHeight="1" thickBot="1">
      <c r="B1364" s="4"/>
      <c r="C1364" s="303"/>
      <c r="D1364" s="227"/>
      <c r="E1364" s="227"/>
      <c r="F1364" s="227"/>
      <c r="G1364" s="227"/>
      <c r="H1364" s="227"/>
      <c r="I1364" s="227"/>
      <c r="J1364" s="227"/>
      <c r="K1364" s="227"/>
      <c r="L1364" s="227"/>
      <c r="M1364" s="227"/>
      <c r="N1364" s="227"/>
      <c r="O1364" s="324"/>
      <c r="P1364" s="324"/>
      <c r="Q1364" s="324"/>
      <c r="R1364" s="227"/>
      <c r="S1364" s="227"/>
      <c r="T1364" s="227"/>
      <c r="U1364" s="227"/>
      <c r="V1364" s="227"/>
      <c r="W1364" s="227"/>
      <c r="X1364" s="227"/>
      <c r="Y1364" s="227"/>
      <c r="Z1364" s="226"/>
    </row>
    <row r="1365" spans="2:26" ht="12" customHeight="1" thickBot="1">
      <c r="B1365" s="4"/>
      <c r="C1365" s="303"/>
      <c r="D1365" s="848" t="s">
        <v>740</v>
      </c>
      <c r="E1365" s="849"/>
      <c r="F1365" s="849"/>
      <c r="G1365" s="849"/>
      <c r="H1365" s="849"/>
      <c r="I1365" s="849"/>
      <c r="J1365" s="849"/>
      <c r="K1365" s="849"/>
      <c r="L1365" s="849"/>
      <c r="M1365" s="849"/>
      <c r="N1365" s="849"/>
      <c r="O1365" s="849"/>
      <c r="P1365" s="849"/>
      <c r="Q1365" s="849"/>
      <c r="R1365" s="849"/>
      <c r="S1365" s="849"/>
      <c r="T1365" s="850"/>
      <c r="U1365" s="866">
        <f>SUM(U1361:Y1364)</f>
        <v>20623321</v>
      </c>
      <c r="V1365" s="867"/>
      <c r="W1365" s="867"/>
      <c r="X1365" s="867"/>
      <c r="Y1365" s="868"/>
      <c r="Z1365" s="226"/>
    </row>
    <row r="1366" spans="2:26" ht="12" customHeight="1" thickBot="1">
      <c r="B1366" s="4"/>
      <c r="C1366" s="303"/>
      <c r="D1366" s="848" t="s">
        <v>741</v>
      </c>
      <c r="E1366" s="849"/>
      <c r="F1366" s="849"/>
      <c r="G1366" s="849"/>
      <c r="H1366" s="849"/>
      <c r="I1366" s="849"/>
      <c r="J1366" s="849"/>
      <c r="K1366" s="849"/>
      <c r="L1366" s="849"/>
      <c r="M1366" s="849"/>
      <c r="N1366" s="849"/>
      <c r="O1366" s="849"/>
      <c r="P1366" s="849"/>
      <c r="Q1366" s="849"/>
      <c r="R1366" s="849"/>
      <c r="S1366" s="849"/>
      <c r="T1366" s="850"/>
      <c r="U1366" s="851">
        <f>+U1365+U1359</f>
        <v>106553829</v>
      </c>
      <c r="V1366" s="852"/>
      <c r="W1366" s="852"/>
      <c r="X1366" s="852"/>
      <c r="Y1366" s="853"/>
      <c r="Z1366" s="226"/>
    </row>
    <row r="1367" spans="2:26" ht="12" customHeight="1" thickBot="1">
      <c r="B1367" s="4"/>
      <c r="C1367" s="303"/>
      <c r="D1367" s="227"/>
      <c r="E1367" s="227"/>
      <c r="F1367" s="227"/>
      <c r="G1367" s="227"/>
      <c r="H1367" s="227"/>
      <c r="I1367" s="227"/>
      <c r="J1367" s="227"/>
      <c r="K1367" s="227"/>
      <c r="L1367" s="227"/>
      <c r="M1367" s="227"/>
      <c r="N1367" s="227"/>
      <c r="O1367" s="324"/>
      <c r="P1367" s="324"/>
      <c r="Q1367" s="324"/>
      <c r="R1367" s="227"/>
      <c r="S1367" s="227"/>
      <c r="T1367" s="227"/>
      <c r="U1367" s="227"/>
      <c r="V1367" s="227"/>
      <c r="W1367" s="227"/>
      <c r="X1367" s="227"/>
      <c r="Y1367" s="227"/>
      <c r="Z1367" s="226"/>
    </row>
    <row r="1368" spans="2:26" ht="12" customHeight="1" thickBot="1">
      <c r="B1368" s="4"/>
      <c r="C1368" s="303"/>
      <c r="D1368" s="863" t="s">
        <v>742</v>
      </c>
      <c r="E1368" s="864"/>
      <c r="F1368" s="864"/>
      <c r="G1368" s="864"/>
      <c r="H1368" s="864"/>
      <c r="I1368" s="864"/>
      <c r="J1368" s="864"/>
      <c r="K1368" s="864"/>
      <c r="L1368" s="864"/>
      <c r="M1368" s="864"/>
      <c r="N1368" s="865"/>
      <c r="O1368" s="334"/>
      <c r="P1368" s="324"/>
      <c r="Q1368" s="335"/>
      <c r="R1368" s="306">
        <v>4.2150259968363142E-2</v>
      </c>
      <c r="S1368" s="294"/>
      <c r="T1368" s="295"/>
      <c r="U1368" s="857">
        <f>+ROUND(R1368*$U$1359,0)</f>
        <v>3621993</v>
      </c>
      <c r="V1368" s="858"/>
      <c r="W1368" s="858"/>
      <c r="X1368" s="858"/>
      <c r="Y1368" s="859"/>
      <c r="Z1368" s="226"/>
    </row>
    <row r="1369" spans="2:26" ht="12" customHeight="1" thickBot="1">
      <c r="B1369" s="4"/>
      <c r="C1369" s="303"/>
      <c r="D1369" s="863" t="s">
        <v>743</v>
      </c>
      <c r="E1369" s="864"/>
      <c r="F1369" s="864"/>
      <c r="G1369" s="864"/>
      <c r="H1369" s="864"/>
      <c r="I1369" s="864"/>
      <c r="J1369" s="864"/>
      <c r="K1369" s="864"/>
      <c r="L1369" s="864"/>
      <c r="M1369" s="864"/>
      <c r="N1369" s="865"/>
      <c r="O1369" s="336"/>
      <c r="P1369" s="337"/>
      <c r="Q1369" s="338"/>
      <c r="R1369" s="307">
        <v>1.3361418773940233E-2</v>
      </c>
      <c r="S1369" s="298"/>
      <c r="T1369" s="299"/>
      <c r="U1369" s="857">
        <f t="shared" ref="U1369" si="129">+ROUND(R1369*$U$1359,0)</f>
        <v>1148154</v>
      </c>
      <c r="V1369" s="858"/>
      <c r="W1369" s="858"/>
      <c r="X1369" s="858"/>
      <c r="Y1369" s="859"/>
      <c r="Z1369" s="226"/>
    </row>
    <row r="1370" spans="2:26" ht="12" customHeight="1" thickBot="1">
      <c r="B1370" s="4"/>
      <c r="C1370" s="303"/>
      <c r="D1370" s="863" t="s">
        <v>744</v>
      </c>
      <c r="E1370" s="864"/>
      <c r="F1370" s="864"/>
      <c r="G1370" s="864"/>
      <c r="H1370" s="864"/>
      <c r="I1370" s="864"/>
      <c r="J1370" s="864"/>
      <c r="K1370" s="864"/>
      <c r="L1370" s="864"/>
      <c r="M1370" s="864"/>
      <c r="N1370" s="865"/>
      <c r="O1370" s="334"/>
      <c r="P1370" s="324"/>
      <c r="Q1370" s="335"/>
      <c r="R1370" s="308">
        <v>1.3578708661540624E-2</v>
      </c>
      <c r="S1370" s="296"/>
      <c r="T1370" s="297"/>
      <c r="U1370" s="857">
        <f>+ROUND(R1370*$U$1359,0)+1</f>
        <v>1166826</v>
      </c>
      <c r="V1370" s="858"/>
      <c r="W1370" s="858"/>
      <c r="X1370" s="858"/>
      <c r="Y1370" s="859"/>
      <c r="Z1370" s="226"/>
    </row>
    <row r="1371" spans="2:26" ht="12" customHeight="1" thickBot="1">
      <c r="B1371" s="4"/>
      <c r="C1371" s="303"/>
      <c r="D1371" s="863" t="s">
        <v>745</v>
      </c>
      <c r="E1371" s="864"/>
      <c r="F1371" s="864"/>
      <c r="G1371" s="864"/>
      <c r="H1371" s="864"/>
      <c r="I1371" s="864"/>
      <c r="J1371" s="864"/>
      <c r="K1371" s="864"/>
      <c r="L1371" s="864"/>
      <c r="M1371" s="864"/>
      <c r="N1371" s="865"/>
      <c r="O1371" s="334"/>
      <c r="P1371" s="324"/>
      <c r="Q1371" s="324"/>
      <c r="R1371" s="227"/>
      <c r="S1371" s="227"/>
      <c r="T1371" s="227"/>
      <c r="U1371" s="851">
        <f>+U1366+U1368+U1369+U1370</f>
        <v>112490802</v>
      </c>
      <c r="V1371" s="852"/>
      <c r="W1371" s="852"/>
      <c r="X1371" s="852"/>
      <c r="Y1371" s="853"/>
      <c r="Z1371" s="226"/>
    </row>
    <row r="1372" spans="2:26" ht="12" customHeight="1" thickBot="1">
      <c r="B1372" s="4"/>
      <c r="C1372" s="303"/>
      <c r="D1372" s="227"/>
      <c r="E1372" s="227"/>
      <c r="F1372" s="227"/>
      <c r="G1372" s="227"/>
      <c r="H1372" s="227"/>
      <c r="I1372" s="227"/>
      <c r="J1372" s="227"/>
      <c r="K1372" s="227"/>
      <c r="L1372" s="227"/>
      <c r="M1372" s="227"/>
      <c r="N1372" s="227"/>
      <c r="O1372" s="324"/>
      <c r="P1372" s="324"/>
      <c r="Q1372" s="324"/>
      <c r="R1372" s="227"/>
      <c r="S1372" s="227"/>
      <c r="T1372" s="227"/>
      <c r="U1372" s="227"/>
      <c r="V1372" s="227"/>
      <c r="W1372" s="227"/>
      <c r="X1372" s="227"/>
      <c r="Y1372" s="227"/>
      <c r="Z1372" s="226"/>
    </row>
    <row r="1373" spans="2:26" ht="12" customHeight="1" thickBot="1">
      <c r="B1373" s="4"/>
      <c r="C1373" s="303"/>
      <c r="D1373" s="863" t="s">
        <v>746</v>
      </c>
      <c r="E1373" s="864"/>
      <c r="F1373" s="864"/>
      <c r="G1373" s="864"/>
      <c r="H1373" s="864"/>
      <c r="I1373" s="864"/>
      <c r="J1373" s="864"/>
      <c r="K1373" s="864"/>
      <c r="L1373" s="864"/>
      <c r="M1373" s="864"/>
      <c r="N1373" s="865"/>
      <c r="O1373" s="334"/>
      <c r="P1373" s="324"/>
      <c r="Q1373" s="324"/>
      <c r="R1373" s="227"/>
      <c r="S1373" s="227"/>
      <c r="T1373" s="227"/>
      <c r="U1373" s="866">
        <v>0</v>
      </c>
      <c r="V1373" s="867"/>
      <c r="W1373" s="867"/>
      <c r="X1373" s="867"/>
      <c r="Y1373" s="868"/>
      <c r="Z1373" s="226"/>
    </row>
    <row r="1374" spans="2:26" ht="12" customHeight="1" thickBot="1">
      <c r="B1374" s="4"/>
      <c r="C1374" s="303"/>
      <c r="D1374" s="227"/>
      <c r="E1374" s="227"/>
      <c r="F1374" s="227"/>
      <c r="G1374" s="227"/>
      <c r="H1374" s="227"/>
      <c r="I1374" s="227"/>
      <c r="J1374" s="227"/>
      <c r="K1374" s="227"/>
      <c r="L1374" s="227"/>
      <c r="M1374" s="227"/>
      <c r="N1374" s="227"/>
      <c r="O1374" s="324"/>
      <c r="P1374" s="324"/>
      <c r="Q1374" s="324"/>
      <c r="R1374" s="227"/>
      <c r="S1374" s="227"/>
      <c r="T1374" s="227"/>
      <c r="U1374" s="227"/>
      <c r="V1374" s="227"/>
      <c r="W1374" s="227"/>
      <c r="X1374" s="227"/>
      <c r="Y1374" s="227"/>
      <c r="Z1374" s="226"/>
    </row>
    <row r="1375" spans="2:26" ht="12" customHeight="1" thickBot="1">
      <c r="B1375" s="4"/>
      <c r="C1375" s="303"/>
      <c r="D1375" s="863" t="s">
        <v>747</v>
      </c>
      <c r="E1375" s="864"/>
      <c r="F1375" s="864"/>
      <c r="G1375" s="864"/>
      <c r="H1375" s="864"/>
      <c r="I1375" s="864"/>
      <c r="J1375" s="864"/>
      <c r="K1375" s="864"/>
      <c r="L1375" s="864"/>
      <c r="M1375" s="864"/>
      <c r="N1375" s="865"/>
      <c r="O1375" s="334"/>
      <c r="P1375" s="324"/>
      <c r="Q1375" s="324"/>
      <c r="R1375" s="227"/>
      <c r="S1375" s="227"/>
      <c r="T1375" s="227"/>
      <c r="U1375" s="851">
        <f>+U1371+U1373+U1358</f>
        <v>112490802</v>
      </c>
      <c r="V1375" s="852"/>
      <c r="W1375" s="852"/>
      <c r="X1375" s="852"/>
      <c r="Y1375" s="853"/>
      <c r="Z1375" s="226"/>
    </row>
    <row r="1376" spans="2:26" ht="12" customHeight="1">
      <c r="B1376" s="4"/>
      <c r="C1376" s="812" t="s">
        <v>838</v>
      </c>
      <c r="D1376" s="813"/>
      <c r="E1376" s="813"/>
      <c r="F1376" s="813"/>
      <c r="G1376" s="813"/>
      <c r="H1376" s="813"/>
      <c r="I1376" s="813"/>
      <c r="J1376" s="813"/>
      <c r="K1376" s="813"/>
      <c r="L1376" s="813"/>
      <c r="M1376" s="813"/>
      <c r="N1376" s="813"/>
      <c r="O1376" s="813"/>
      <c r="P1376" s="813"/>
      <c r="Q1376" s="813"/>
      <c r="R1376" s="813"/>
      <c r="S1376" s="813"/>
      <c r="T1376" s="813"/>
      <c r="U1376" s="813"/>
      <c r="V1376" s="813"/>
      <c r="W1376" s="813"/>
      <c r="X1376" s="813"/>
      <c r="Y1376" s="814"/>
      <c r="Z1376" s="226"/>
    </row>
    <row r="1377" spans="2:27" ht="12" customHeight="1">
      <c r="B1377" s="4"/>
      <c r="C1377" s="233" t="s">
        <v>369</v>
      </c>
      <c r="D1377" s="870" t="s">
        <v>751</v>
      </c>
      <c r="E1377" s="870"/>
      <c r="F1377" s="870"/>
      <c r="G1377" s="870"/>
      <c r="H1377" s="870"/>
      <c r="I1377" s="870"/>
      <c r="J1377" s="870"/>
      <c r="K1377" s="870"/>
      <c r="L1377" s="870"/>
      <c r="M1377" s="870"/>
      <c r="N1377" s="870"/>
      <c r="O1377" s="815" t="s">
        <v>370</v>
      </c>
      <c r="P1377" s="816"/>
      <c r="Q1377" s="816"/>
      <c r="R1377" s="233" t="s">
        <v>201</v>
      </c>
      <c r="S1377" s="818" t="s">
        <v>371</v>
      </c>
      <c r="T1377" s="819"/>
      <c r="U1377" s="820" t="s">
        <v>372</v>
      </c>
      <c r="V1377" s="820"/>
      <c r="W1377" s="820"/>
      <c r="X1377" s="820"/>
      <c r="Y1377" s="820"/>
      <c r="Z1377" s="226"/>
    </row>
    <row r="1378" spans="2:27" ht="12" customHeight="1">
      <c r="B1378" s="4"/>
      <c r="C1378" s="288"/>
      <c r="D1378" s="802" t="s">
        <v>377</v>
      </c>
      <c r="E1378" s="802"/>
      <c r="F1378" s="802"/>
      <c r="G1378" s="802"/>
      <c r="H1378" s="802"/>
      <c r="I1378" s="802"/>
      <c r="J1378" s="802"/>
      <c r="K1378" s="802"/>
      <c r="L1378" s="802"/>
      <c r="M1378" s="802"/>
      <c r="N1378" s="802"/>
      <c r="O1378" s="319"/>
      <c r="P1378" s="320"/>
      <c r="Q1378" s="320"/>
      <c r="R1378" s="290"/>
      <c r="S1378" s="284"/>
      <c r="T1378" s="289"/>
      <c r="U1378" s="291"/>
      <c r="V1378" s="292"/>
      <c r="W1378" s="292"/>
      <c r="X1378" s="292"/>
      <c r="Y1378" s="293"/>
      <c r="Z1378" s="226"/>
    </row>
    <row r="1379" spans="2:27" ht="12" customHeight="1">
      <c r="B1379" s="4"/>
      <c r="C1379" s="235"/>
      <c r="D1379" s="793" t="s">
        <v>378</v>
      </c>
      <c r="E1379" s="793"/>
      <c r="F1379" s="793"/>
      <c r="G1379" s="793"/>
      <c r="H1379" s="793"/>
      <c r="I1379" s="793"/>
      <c r="J1379" s="793"/>
      <c r="K1379" s="793"/>
      <c r="L1379" s="793"/>
      <c r="M1379" s="793"/>
      <c r="N1379" s="793"/>
      <c r="O1379" s="321"/>
      <c r="P1379" s="322"/>
      <c r="Q1379" s="323"/>
      <c r="R1379" s="246"/>
      <c r="S1379" s="244"/>
      <c r="T1379" s="244"/>
      <c r="U1379" s="244"/>
      <c r="V1379" s="244"/>
      <c r="W1379" s="244"/>
      <c r="X1379" s="244"/>
      <c r="Y1379" s="245"/>
      <c r="Z1379" s="226"/>
    </row>
    <row r="1380" spans="2:27" ht="12" customHeight="1">
      <c r="B1380" s="4"/>
      <c r="C1380" s="236" t="s">
        <v>382</v>
      </c>
      <c r="D1380" s="794" t="s">
        <v>383</v>
      </c>
      <c r="E1380" s="794"/>
      <c r="F1380" s="794"/>
      <c r="G1380" s="794"/>
      <c r="H1380" s="794"/>
      <c r="I1380" s="794"/>
      <c r="J1380" s="794"/>
      <c r="K1380" s="794"/>
      <c r="L1380" s="794"/>
      <c r="M1380" s="794"/>
      <c r="N1380" s="794"/>
      <c r="O1380" s="795">
        <v>14160</v>
      </c>
      <c r="P1380" s="795"/>
      <c r="Q1380" s="796"/>
      <c r="R1380" s="234" t="s">
        <v>384</v>
      </c>
      <c r="S1380" s="797">
        <v>285.81</v>
      </c>
      <c r="T1380" s="798"/>
      <c r="U1380" s="799">
        <f t="shared" ref="U1380" si="130">+ROUND(O1380*S1380,0)</f>
        <v>4047070</v>
      </c>
      <c r="V1380" s="800"/>
      <c r="W1380" s="800"/>
      <c r="X1380" s="800"/>
      <c r="Y1380" s="801"/>
      <c r="Z1380" s="226"/>
      <c r="AA1380">
        <v>285.81</v>
      </c>
    </row>
    <row r="1381" spans="2:27" ht="12" customHeight="1">
      <c r="B1381" s="4"/>
      <c r="C1381" s="258"/>
      <c r="D1381" s="793" t="s">
        <v>387</v>
      </c>
      <c r="E1381" s="793"/>
      <c r="F1381" s="793"/>
      <c r="G1381" s="793"/>
      <c r="H1381" s="793"/>
      <c r="I1381" s="793"/>
      <c r="J1381" s="793"/>
      <c r="K1381" s="793"/>
      <c r="L1381" s="793"/>
      <c r="M1381" s="793"/>
      <c r="N1381" s="793"/>
      <c r="O1381" s="821"/>
      <c r="P1381" s="821"/>
      <c r="Q1381" s="822"/>
      <c r="R1381" s="259"/>
      <c r="S1381" s="823"/>
      <c r="T1381" s="824"/>
      <c r="U1381" s="825"/>
      <c r="V1381" s="826"/>
      <c r="W1381" s="826"/>
      <c r="X1381" s="826"/>
      <c r="Y1381" s="827"/>
      <c r="Z1381" s="226"/>
      <c r="AA1381">
        <v>0</v>
      </c>
    </row>
    <row r="1382" spans="2:27" ht="12" customHeight="1">
      <c r="B1382" s="4"/>
      <c r="C1382" s="236" t="s">
        <v>388</v>
      </c>
      <c r="D1382" s="794" t="s">
        <v>389</v>
      </c>
      <c r="E1382" s="794"/>
      <c r="F1382" s="794"/>
      <c r="G1382" s="794"/>
      <c r="H1382" s="794"/>
      <c r="I1382" s="794"/>
      <c r="J1382" s="794"/>
      <c r="K1382" s="794"/>
      <c r="L1382" s="794"/>
      <c r="M1382" s="794"/>
      <c r="N1382" s="794"/>
      <c r="O1382" s="795">
        <v>42396</v>
      </c>
      <c r="P1382" s="795"/>
      <c r="Q1382" s="796"/>
      <c r="R1382" s="238" t="s">
        <v>390</v>
      </c>
      <c r="S1382" s="797">
        <v>4</v>
      </c>
      <c r="T1382" s="798"/>
      <c r="U1382" s="799">
        <f t="shared" ref="U1382" si="131">+ROUND(O1382*S1382,0)</f>
        <v>169584</v>
      </c>
      <c r="V1382" s="800"/>
      <c r="W1382" s="800"/>
      <c r="X1382" s="800"/>
      <c r="Y1382" s="801"/>
      <c r="Z1382" s="226"/>
      <c r="AA1382">
        <v>4</v>
      </c>
    </row>
    <row r="1383" spans="2:27" ht="12" customHeight="1">
      <c r="B1383" s="4"/>
      <c r="C1383" s="260"/>
      <c r="D1383" s="793" t="s">
        <v>400</v>
      </c>
      <c r="E1383" s="793"/>
      <c r="F1383" s="793"/>
      <c r="G1383" s="793"/>
      <c r="H1383" s="793"/>
      <c r="I1383" s="793"/>
      <c r="J1383" s="793"/>
      <c r="K1383" s="793"/>
      <c r="L1383" s="793"/>
      <c r="M1383" s="793"/>
      <c r="N1383" s="793"/>
      <c r="O1383" s="828"/>
      <c r="P1383" s="828"/>
      <c r="Q1383" s="829"/>
      <c r="R1383" s="261"/>
      <c r="S1383" s="823"/>
      <c r="T1383" s="824"/>
      <c r="U1383" s="832"/>
      <c r="V1383" s="833"/>
      <c r="W1383" s="833"/>
      <c r="X1383" s="833"/>
      <c r="Y1383" s="834"/>
      <c r="Z1383" s="226"/>
      <c r="AA1383">
        <v>0</v>
      </c>
    </row>
    <row r="1384" spans="2:27" ht="12" customHeight="1">
      <c r="B1384" s="4"/>
      <c r="C1384" s="260"/>
      <c r="D1384" s="793" t="s">
        <v>405</v>
      </c>
      <c r="E1384" s="793"/>
      <c r="F1384" s="793"/>
      <c r="G1384" s="793"/>
      <c r="H1384" s="793"/>
      <c r="I1384" s="793"/>
      <c r="J1384" s="793"/>
      <c r="K1384" s="793"/>
      <c r="L1384" s="793"/>
      <c r="M1384" s="793"/>
      <c r="N1384" s="793"/>
      <c r="O1384" s="821"/>
      <c r="P1384" s="821"/>
      <c r="Q1384" s="822"/>
      <c r="R1384" s="262"/>
      <c r="S1384" s="823"/>
      <c r="T1384" s="824"/>
      <c r="U1384" s="825"/>
      <c r="V1384" s="826"/>
      <c r="W1384" s="826"/>
      <c r="X1384" s="826"/>
      <c r="Y1384" s="827"/>
      <c r="Z1384" s="226"/>
      <c r="AA1384">
        <v>0</v>
      </c>
    </row>
    <row r="1385" spans="2:27" ht="12" customHeight="1">
      <c r="B1385" s="4"/>
      <c r="C1385" s="236" t="s">
        <v>406</v>
      </c>
      <c r="D1385" s="794" t="s">
        <v>407</v>
      </c>
      <c r="E1385" s="794"/>
      <c r="F1385" s="794"/>
      <c r="G1385" s="794"/>
      <c r="H1385" s="794"/>
      <c r="I1385" s="794"/>
      <c r="J1385" s="794"/>
      <c r="K1385" s="794"/>
      <c r="L1385" s="794"/>
      <c r="M1385" s="794"/>
      <c r="N1385" s="794"/>
      <c r="O1385" s="795">
        <v>98054</v>
      </c>
      <c r="P1385" s="795"/>
      <c r="Q1385" s="796"/>
      <c r="R1385" s="234" t="s">
        <v>402</v>
      </c>
      <c r="S1385" s="797">
        <v>34.954607527867452</v>
      </c>
      <c r="T1385" s="798"/>
      <c r="U1385" s="799">
        <f t="shared" ref="U1385:U1386" si="132">+ROUND(O1385*S1385,0)</f>
        <v>3427439</v>
      </c>
      <c r="V1385" s="800"/>
      <c r="W1385" s="800"/>
      <c r="X1385" s="800"/>
      <c r="Y1385" s="801"/>
      <c r="Z1385" s="226"/>
      <c r="AA1385">
        <v>34.954607527867452</v>
      </c>
    </row>
    <row r="1386" spans="2:27" ht="12" customHeight="1">
      <c r="B1386" s="4"/>
      <c r="C1386" s="236" t="s">
        <v>408</v>
      </c>
      <c r="D1386" s="794" t="s">
        <v>409</v>
      </c>
      <c r="E1386" s="794"/>
      <c r="F1386" s="794"/>
      <c r="G1386" s="794"/>
      <c r="H1386" s="794"/>
      <c r="I1386" s="794"/>
      <c r="J1386" s="794"/>
      <c r="K1386" s="794"/>
      <c r="L1386" s="794"/>
      <c r="M1386" s="794"/>
      <c r="N1386" s="794"/>
      <c r="O1386" s="795">
        <v>80392</v>
      </c>
      <c r="P1386" s="795"/>
      <c r="Q1386" s="796"/>
      <c r="R1386" s="238" t="s">
        <v>402</v>
      </c>
      <c r="S1386" s="797">
        <v>38.94</v>
      </c>
      <c r="T1386" s="798"/>
      <c r="U1386" s="799">
        <f t="shared" si="132"/>
        <v>3130464</v>
      </c>
      <c r="V1386" s="800"/>
      <c r="W1386" s="800"/>
      <c r="X1386" s="800"/>
      <c r="Y1386" s="801"/>
      <c r="Z1386" s="226"/>
      <c r="AA1386">
        <v>38.94</v>
      </c>
    </row>
    <row r="1387" spans="2:27" ht="12" customHeight="1">
      <c r="B1387" s="4"/>
      <c r="C1387" s="263"/>
      <c r="D1387" s="793" t="s">
        <v>438</v>
      </c>
      <c r="E1387" s="793"/>
      <c r="F1387" s="793"/>
      <c r="G1387" s="793"/>
      <c r="H1387" s="793"/>
      <c r="I1387" s="793"/>
      <c r="J1387" s="793"/>
      <c r="K1387" s="793"/>
      <c r="L1387" s="793"/>
      <c r="M1387" s="793"/>
      <c r="N1387" s="793"/>
      <c r="O1387" s="828"/>
      <c r="P1387" s="828"/>
      <c r="Q1387" s="829"/>
      <c r="R1387" s="261"/>
      <c r="S1387" s="823"/>
      <c r="T1387" s="824"/>
      <c r="U1387" s="832"/>
      <c r="V1387" s="833"/>
      <c r="W1387" s="833"/>
      <c r="X1387" s="833"/>
      <c r="Y1387" s="834"/>
      <c r="Z1387" s="226"/>
      <c r="AA1387">
        <v>0</v>
      </c>
    </row>
    <row r="1388" spans="2:27" ht="12" customHeight="1">
      <c r="B1388" s="4"/>
      <c r="C1388" s="240" t="s">
        <v>439</v>
      </c>
      <c r="D1388" s="794" t="s">
        <v>440</v>
      </c>
      <c r="E1388" s="794"/>
      <c r="F1388" s="794"/>
      <c r="G1388" s="794"/>
      <c r="H1388" s="794"/>
      <c r="I1388" s="794"/>
      <c r="J1388" s="794"/>
      <c r="K1388" s="794"/>
      <c r="L1388" s="794"/>
      <c r="M1388" s="794"/>
      <c r="N1388" s="794"/>
      <c r="O1388" s="795">
        <v>20894</v>
      </c>
      <c r="P1388" s="795"/>
      <c r="Q1388" s="796"/>
      <c r="R1388" s="238" t="s">
        <v>381</v>
      </c>
      <c r="S1388" s="871">
        <v>32</v>
      </c>
      <c r="T1388" s="872"/>
      <c r="U1388" s="799">
        <f t="shared" ref="U1388" si="133">+ROUND(O1388*S1388,0)</f>
        <v>668608</v>
      </c>
      <c r="V1388" s="800"/>
      <c r="W1388" s="800"/>
      <c r="X1388" s="800"/>
      <c r="Y1388" s="801"/>
      <c r="Z1388" s="226"/>
      <c r="AA1388">
        <v>32</v>
      </c>
    </row>
    <row r="1389" spans="2:27" ht="12" customHeight="1">
      <c r="B1389" s="4"/>
      <c r="C1389" s="263"/>
      <c r="D1389" s="793" t="s">
        <v>441</v>
      </c>
      <c r="E1389" s="793"/>
      <c r="F1389" s="793"/>
      <c r="G1389" s="793"/>
      <c r="H1389" s="793"/>
      <c r="I1389" s="793"/>
      <c r="J1389" s="793"/>
      <c r="K1389" s="793"/>
      <c r="L1389" s="793"/>
      <c r="M1389" s="793"/>
      <c r="N1389" s="793"/>
      <c r="O1389" s="828"/>
      <c r="P1389" s="828"/>
      <c r="Q1389" s="829"/>
      <c r="R1389" s="261"/>
      <c r="S1389" s="823"/>
      <c r="T1389" s="824"/>
      <c r="U1389" s="832"/>
      <c r="V1389" s="833"/>
      <c r="W1389" s="833"/>
      <c r="X1389" s="833"/>
      <c r="Y1389" s="834"/>
      <c r="Z1389" s="226"/>
      <c r="AA1389">
        <v>0</v>
      </c>
    </row>
    <row r="1390" spans="2:27" ht="12" customHeight="1">
      <c r="B1390" s="4"/>
      <c r="C1390" s="263"/>
      <c r="D1390" s="793" t="s">
        <v>445</v>
      </c>
      <c r="E1390" s="793"/>
      <c r="F1390" s="793"/>
      <c r="G1390" s="793"/>
      <c r="H1390" s="793"/>
      <c r="I1390" s="793"/>
      <c r="J1390" s="793"/>
      <c r="K1390" s="793"/>
      <c r="L1390" s="793"/>
      <c r="M1390" s="793"/>
      <c r="N1390" s="793"/>
      <c r="O1390" s="828"/>
      <c r="P1390" s="828"/>
      <c r="Q1390" s="829"/>
      <c r="R1390" s="261"/>
      <c r="S1390" s="823"/>
      <c r="T1390" s="824"/>
      <c r="U1390" s="832"/>
      <c r="V1390" s="833"/>
      <c r="W1390" s="833"/>
      <c r="X1390" s="833"/>
      <c r="Y1390" s="834"/>
      <c r="Z1390" s="226"/>
      <c r="AA1390">
        <v>0</v>
      </c>
    </row>
    <row r="1391" spans="2:27" ht="12" customHeight="1">
      <c r="B1391" s="4"/>
      <c r="C1391" s="240" t="s">
        <v>446</v>
      </c>
      <c r="D1391" s="794" t="s">
        <v>447</v>
      </c>
      <c r="E1391" s="794"/>
      <c r="F1391" s="794"/>
      <c r="G1391" s="794"/>
      <c r="H1391" s="794"/>
      <c r="I1391" s="794"/>
      <c r="J1391" s="794"/>
      <c r="K1391" s="794"/>
      <c r="L1391" s="794"/>
      <c r="M1391" s="794"/>
      <c r="N1391" s="794"/>
      <c r="O1391" s="795">
        <v>117657</v>
      </c>
      <c r="P1391" s="795"/>
      <c r="Q1391" s="796"/>
      <c r="R1391" s="238" t="s">
        <v>381</v>
      </c>
      <c r="S1391" s="871">
        <v>190.81</v>
      </c>
      <c r="T1391" s="872"/>
      <c r="U1391" s="799">
        <f t="shared" ref="U1391" si="134">+ROUND(O1391*S1391,0)</f>
        <v>22450132</v>
      </c>
      <c r="V1391" s="800"/>
      <c r="W1391" s="800"/>
      <c r="X1391" s="800"/>
      <c r="Y1391" s="801"/>
      <c r="Z1391" s="226"/>
      <c r="AA1391">
        <v>190.81</v>
      </c>
    </row>
    <row r="1392" spans="2:27" ht="12" customHeight="1">
      <c r="B1392" s="4"/>
      <c r="C1392" s="263"/>
      <c r="D1392" s="793" t="s">
        <v>449</v>
      </c>
      <c r="E1392" s="793"/>
      <c r="F1392" s="793"/>
      <c r="G1392" s="793"/>
      <c r="H1392" s="793"/>
      <c r="I1392" s="793"/>
      <c r="J1392" s="793"/>
      <c r="K1392" s="793"/>
      <c r="L1392" s="793"/>
      <c r="M1392" s="793"/>
      <c r="N1392" s="793"/>
      <c r="O1392" s="828"/>
      <c r="P1392" s="828"/>
      <c r="Q1392" s="829"/>
      <c r="R1392" s="261"/>
      <c r="S1392" s="823"/>
      <c r="T1392" s="824"/>
      <c r="U1392" s="832"/>
      <c r="V1392" s="833"/>
      <c r="W1392" s="833"/>
      <c r="X1392" s="833"/>
      <c r="Y1392" s="834"/>
      <c r="Z1392" s="226"/>
      <c r="AA1392">
        <v>0</v>
      </c>
    </row>
    <row r="1393" spans="2:27" ht="12" customHeight="1">
      <c r="B1393" s="4"/>
      <c r="C1393" s="240" t="s">
        <v>450</v>
      </c>
      <c r="D1393" s="794" t="s">
        <v>451</v>
      </c>
      <c r="E1393" s="794"/>
      <c r="F1393" s="794"/>
      <c r="G1393" s="794"/>
      <c r="H1393" s="794"/>
      <c r="I1393" s="794"/>
      <c r="J1393" s="794"/>
      <c r="K1393" s="794"/>
      <c r="L1393" s="794"/>
      <c r="M1393" s="794"/>
      <c r="N1393" s="794"/>
      <c r="O1393" s="795">
        <v>64870</v>
      </c>
      <c r="P1393" s="795"/>
      <c r="Q1393" s="796"/>
      <c r="R1393" s="238" t="s">
        <v>452</v>
      </c>
      <c r="S1393" s="797">
        <v>274.89000000000004</v>
      </c>
      <c r="T1393" s="798"/>
      <c r="U1393" s="799">
        <f t="shared" ref="U1393" si="135">+ROUND(O1393*S1393,0)</f>
        <v>17832114</v>
      </c>
      <c r="V1393" s="800"/>
      <c r="W1393" s="800"/>
      <c r="X1393" s="800"/>
      <c r="Y1393" s="801"/>
      <c r="Z1393" s="226"/>
      <c r="AA1393">
        <v>274.89000000000004</v>
      </c>
    </row>
    <row r="1394" spans="2:27" ht="12" customHeight="1">
      <c r="B1394" s="4"/>
      <c r="C1394" s="263"/>
      <c r="D1394" s="793" t="s">
        <v>453</v>
      </c>
      <c r="E1394" s="793"/>
      <c r="F1394" s="793"/>
      <c r="G1394" s="793"/>
      <c r="H1394" s="793"/>
      <c r="I1394" s="793"/>
      <c r="J1394" s="793"/>
      <c r="K1394" s="793"/>
      <c r="L1394" s="793"/>
      <c r="M1394" s="793"/>
      <c r="N1394" s="793"/>
      <c r="O1394" s="828"/>
      <c r="P1394" s="828"/>
      <c r="Q1394" s="829"/>
      <c r="R1394" s="261"/>
      <c r="S1394" s="823"/>
      <c r="T1394" s="824"/>
      <c r="U1394" s="832"/>
      <c r="V1394" s="833"/>
      <c r="W1394" s="833"/>
      <c r="X1394" s="833"/>
      <c r="Y1394" s="834"/>
      <c r="Z1394" s="226"/>
      <c r="AA1394">
        <v>0</v>
      </c>
    </row>
    <row r="1395" spans="2:27" ht="12" customHeight="1">
      <c r="B1395" s="4"/>
      <c r="C1395" s="263"/>
      <c r="D1395" s="793" t="s">
        <v>454</v>
      </c>
      <c r="E1395" s="793"/>
      <c r="F1395" s="793"/>
      <c r="G1395" s="793"/>
      <c r="H1395" s="793"/>
      <c r="I1395" s="793"/>
      <c r="J1395" s="793"/>
      <c r="K1395" s="793"/>
      <c r="L1395" s="793"/>
      <c r="M1395" s="793"/>
      <c r="N1395" s="793"/>
      <c r="O1395" s="828"/>
      <c r="P1395" s="828"/>
      <c r="Q1395" s="829"/>
      <c r="R1395" s="261"/>
      <c r="S1395" s="823"/>
      <c r="T1395" s="824"/>
      <c r="U1395" s="832"/>
      <c r="V1395" s="833"/>
      <c r="W1395" s="833"/>
      <c r="X1395" s="833"/>
      <c r="Y1395" s="834"/>
      <c r="Z1395" s="226"/>
      <c r="AA1395">
        <v>0</v>
      </c>
    </row>
    <row r="1396" spans="2:27" ht="12" customHeight="1">
      <c r="B1396" s="4"/>
      <c r="C1396" s="240" t="s">
        <v>461</v>
      </c>
      <c r="D1396" s="794" t="s">
        <v>462</v>
      </c>
      <c r="E1396" s="794"/>
      <c r="F1396" s="794"/>
      <c r="G1396" s="794"/>
      <c r="H1396" s="794"/>
      <c r="I1396" s="794"/>
      <c r="J1396" s="794"/>
      <c r="K1396" s="794"/>
      <c r="L1396" s="794"/>
      <c r="M1396" s="794"/>
      <c r="N1396" s="794"/>
      <c r="O1396" s="795">
        <v>236821</v>
      </c>
      <c r="P1396" s="795"/>
      <c r="Q1396" s="796"/>
      <c r="R1396" s="238" t="s">
        <v>393</v>
      </c>
      <c r="S1396" s="797">
        <v>37.96</v>
      </c>
      <c r="T1396" s="798"/>
      <c r="U1396" s="799">
        <f t="shared" ref="U1396" si="136">+ROUND(O1396*S1396,0)</f>
        <v>8989725</v>
      </c>
      <c r="V1396" s="800"/>
      <c r="W1396" s="800"/>
      <c r="X1396" s="800"/>
      <c r="Y1396" s="801"/>
      <c r="Z1396" s="226"/>
      <c r="AA1396">
        <v>37.96</v>
      </c>
    </row>
    <row r="1397" spans="2:27" ht="12" customHeight="1">
      <c r="B1397" s="4"/>
      <c r="C1397" s="263"/>
      <c r="D1397" s="793" t="s">
        <v>492</v>
      </c>
      <c r="E1397" s="793"/>
      <c r="F1397" s="793"/>
      <c r="G1397" s="793"/>
      <c r="H1397" s="793"/>
      <c r="I1397" s="793"/>
      <c r="J1397" s="793"/>
      <c r="K1397" s="793"/>
      <c r="L1397" s="793"/>
      <c r="M1397" s="793"/>
      <c r="N1397" s="793"/>
      <c r="O1397" s="828"/>
      <c r="P1397" s="828"/>
      <c r="Q1397" s="829"/>
      <c r="R1397" s="261"/>
      <c r="S1397" s="823"/>
      <c r="T1397" s="824"/>
      <c r="U1397" s="832"/>
      <c r="V1397" s="833"/>
      <c r="W1397" s="833"/>
      <c r="X1397" s="833"/>
      <c r="Y1397" s="834"/>
      <c r="Z1397" s="226"/>
      <c r="AA1397">
        <v>0</v>
      </c>
    </row>
    <row r="1398" spans="2:27" ht="12" customHeight="1">
      <c r="B1398" s="4"/>
      <c r="C1398" s="240" t="s">
        <v>493</v>
      </c>
      <c r="D1398" s="794" t="s">
        <v>494</v>
      </c>
      <c r="E1398" s="794"/>
      <c r="F1398" s="794"/>
      <c r="G1398" s="794"/>
      <c r="H1398" s="794"/>
      <c r="I1398" s="794"/>
      <c r="J1398" s="794"/>
      <c r="K1398" s="794"/>
      <c r="L1398" s="794"/>
      <c r="M1398" s="794"/>
      <c r="N1398" s="794"/>
      <c r="O1398" s="795">
        <v>376335</v>
      </c>
      <c r="P1398" s="795"/>
      <c r="Q1398" s="796"/>
      <c r="R1398" s="234" t="s">
        <v>396</v>
      </c>
      <c r="S1398" s="797">
        <v>2</v>
      </c>
      <c r="T1398" s="798"/>
      <c r="U1398" s="799">
        <f t="shared" ref="U1398" si="137">+ROUND(O1398*S1398,0)</f>
        <v>752670</v>
      </c>
      <c r="V1398" s="800"/>
      <c r="W1398" s="800"/>
      <c r="X1398" s="800"/>
      <c r="Y1398" s="801"/>
      <c r="Z1398" s="226"/>
      <c r="AA1398">
        <v>2</v>
      </c>
    </row>
    <row r="1399" spans="2:27" ht="12" customHeight="1">
      <c r="B1399" s="263" t="s">
        <v>495</v>
      </c>
      <c r="C1399" s="263"/>
      <c r="D1399" s="793" t="s">
        <v>496</v>
      </c>
      <c r="E1399" s="793"/>
      <c r="F1399" s="793"/>
      <c r="G1399" s="793"/>
      <c r="H1399" s="793"/>
      <c r="I1399" s="793"/>
      <c r="J1399" s="793"/>
      <c r="K1399" s="793"/>
      <c r="L1399" s="793"/>
      <c r="M1399" s="793"/>
      <c r="N1399" s="793"/>
      <c r="O1399" s="821"/>
      <c r="P1399" s="821"/>
      <c r="Q1399" s="821"/>
      <c r="R1399" s="261"/>
      <c r="S1399" s="823"/>
      <c r="T1399" s="824"/>
      <c r="U1399" s="839"/>
      <c r="V1399" s="839"/>
      <c r="W1399" s="839"/>
      <c r="X1399" s="839"/>
      <c r="Y1399" s="839"/>
      <c r="Z1399" s="226"/>
      <c r="AA1399">
        <v>0</v>
      </c>
    </row>
    <row r="1400" spans="2:27" ht="27" customHeight="1">
      <c r="B1400" s="241" t="s">
        <v>497</v>
      </c>
      <c r="C1400" s="241" t="s">
        <v>498</v>
      </c>
      <c r="D1400" s="840" t="s">
        <v>499</v>
      </c>
      <c r="E1400" s="840"/>
      <c r="F1400" s="840"/>
      <c r="G1400" s="840"/>
      <c r="H1400" s="840"/>
      <c r="I1400" s="840"/>
      <c r="J1400" s="840"/>
      <c r="K1400" s="840"/>
      <c r="L1400" s="840"/>
      <c r="M1400" s="840"/>
      <c r="N1400" s="840"/>
      <c r="O1400" s="795">
        <v>25850</v>
      </c>
      <c r="P1400" s="795"/>
      <c r="Q1400" s="795"/>
      <c r="R1400" s="234" t="s">
        <v>500</v>
      </c>
      <c r="S1400" s="797">
        <v>3.51</v>
      </c>
      <c r="T1400" s="798"/>
      <c r="U1400" s="842">
        <f t="shared" ref="U1400:U1437" si="138">+ROUND(O1400*S1400,0)</f>
        <v>90734</v>
      </c>
      <c r="V1400" s="842"/>
      <c r="W1400" s="842"/>
      <c r="X1400" s="842"/>
      <c r="Y1400" s="842"/>
      <c r="Z1400" s="226"/>
      <c r="AA1400">
        <v>3.51</v>
      </c>
    </row>
    <row r="1401" spans="2:27" ht="27" customHeight="1">
      <c r="B1401" s="241" t="s">
        <v>501</v>
      </c>
      <c r="C1401" s="241" t="s">
        <v>502</v>
      </c>
      <c r="D1401" s="840" t="s">
        <v>503</v>
      </c>
      <c r="E1401" s="840"/>
      <c r="F1401" s="840"/>
      <c r="G1401" s="840"/>
      <c r="H1401" s="840"/>
      <c r="I1401" s="840"/>
      <c r="J1401" s="840"/>
      <c r="K1401" s="840"/>
      <c r="L1401" s="840"/>
      <c r="M1401" s="840"/>
      <c r="N1401" s="840"/>
      <c r="O1401" s="795">
        <v>5700</v>
      </c>
      <c r="P1401" s="795"/>
      <c r="Q1401" s="795"/>
      <c r="R1401" s="234" t="s">
        <v>504</v>
      </c>
      <c r="S1401" s="797">
        <v>19.11</v>
      </c>
      <c r="T1401" s="798"/>
      <c r="U1401" s="842">
        <f t="shared" si="138"/>
        <v>108927</v>
      </c>
      <c r="V1401" s="842"/>
      <c r="W1401" s="842"/>
      <c r="X1401" s="842"/>
      <c r="Y1401" s="842"/>
      <c r="Z1401" s="226"/>
      <c r="AA1401">
        <v>19.11</v>
      </c>
    </row>
    <row r="1402" spans="2:27" ht="27" customHeight="1">
      <c r="B1402" s="241" t="s">
        <v>505</v>
      </c>
      <c r="C1402" s="241" t="s">
        <v>506</v>
      </c>
      <c r="D1402" s="840" t="s">
        <v>507</v>
      </c>
      <c r="E1402" s="840"/>
      <c r="F1402" s="840"/>
      <c r="G1402" s="840"/>
      <c r="H1402" s="840"/>
      <c r="I1402" s="840"/>
      <c r="J1402" s="840"/>
      <c r="K1402" s="840"/>
      <c r="L1402" s="840"/>
      <c r="M1402" s="840"/>
      <c r="N1402" s="840"/>
      <c r="O1402" s="795">
        <v>35900</v>
      </c>
      <c r="P1402" s="795"/>
      <c r="Q1402" s="795"/>
      <c r="R1402" s="234" t="s">
        <v>504</v>
      </c>
      <c r="S1402" s="797">
        <v>1</v>
      </c>
      <c r="T1402" s="798"/>
      <c r="U1402" s="842">
        <f t="shared" si="138"/>
        <v>35900</v>
      </c>
      <c r="V1402" s="842"/>
      <c r="W1402" s="842"/>
      <c r="X1402" s="842"/>
      <c r="Y1402" s="842"/>
      <c r="Z1402" s="226"/>
      <c r="AA1402">
        <v>1</v>
      </c>
    </row>
    <row r="1403" spans="2:27" ht="27" customHeight="1">
      <c r="B1403" s="241" t="s">
        <v>508</v>
      </c>
      <c r="C1403" s="241" t="s">
        <v>509</v>
      </c>
      <c r="D1403" s="840" t="s">
        <v>510</v>
      </c>
      <c r="E1403" s="840"/>
      <c r="F1403" s="840"/>
      <c r="G1403" s="840"/>
      <c r="H1403" s="840"/>
      <c r="I1403" s="840"/>
      <c r="J1403" s="840"/>
      <c r="K1403" s="840"/>
      <c r="L1403" s="840"/>
      <c r="M1403" s="840"/>
      <c r="N1403" s="840"/>
      <c r="O1403" s="795">
        <v>60900</v>
      </c>
      <c r="P1403" s="795"/>
      <c r="Q1403" s="795"/>
      <c r="R1403" s="234" t="s">
        <v>504</v>
      </c>
      <c r="S1403" s="797">
        <v>1</v>
      </c>
      <c r="T1403" s="798"/>
      <c r="U1403" s="842">
        <f t="shared" si="138"/>
        <v>60900</v>
      </c>
      <c r="V1403" s="842"/>
      <c r="W1403" s="842"/>
      <c r="X1403" s="842"/>
      <c r="Y1403" s="842"/>
      <c r="Z1403" s="226"/>
      <c r="AA1403">
        <v>1</v>
      </c>
    </row>
    <row r="1404" spans="2:27" ht="37.5" customHeight="1">
      <c r="B1404" s="241" t="s">
        <v>511</v>
      </c>
      <c r="C1404" s="241" t="s">
        <v>512</v>
      </c>
      <c r="D1404" s="840" t="s">
        <v>513</v>
      </c>
      <c r="E1404" s="840"/>
      <c r="F1404" s="840"/>
      <c r="G1404" s="840"/>
      <c r="H1404" s="840"/>
      <c r="I1404" s="840"/>
      <c r="J1404" s="840"/>
      <c r="K1404" s="840"/>
      <c r="L1404" s="840"/>
      <c r="M1404" s="840"/>
      <c r="N1404" s="840"/>
      <c r="O1404" s="795">
        <v>294109</v>
      </c>
      <c r="P1404" s="795"/>
      <c r="Q1404" s="795"/>
      <c r="R1404" s="234" t="s">
        <v>504</v>
      </c>
      <c r="S1404" s="797">
        <v>1</v>
      </c>
      <c r="T1404" s="798"/>
      <c r="U1404" s="842">
        <f t="shared" si="138"/>
        <v>294109</v>
      </c>
      <c r="V1404" s="842"/>
      <c r="W1404" s="842"/>
      <c r="X1404" s="842"/>
      <c r="Y1404" s="842"/>
      <c r="Z1404" s="226"/>
      <c r="AA1404">
        <v>1</v>
      </c>
    </row>
    <row r="1405" spans="2:27" ht="27" customHeight="1">
      <c r="B1405" s="241" t="s">
        <v>516</v>
      </c>
      <c r="C1405" s="241" t="s">
        <v>575</v>
      </c>
      <c r="D1405" s="840" t="s">
        <v>586</v>
      </c>
      <c r="E1405" s="840"/>
      <c r="F1405" s="840"/>
      <c r="G1405" s="840"/>
      <c r="H1405" s="840"/>
      <c r="I1405" s="840"/>
      <c r="J1405" s="840"/>
      <c r="K1405" s="840"/>
      <c r="L1405" s="840"/>
      <c r="M1405" s="840"/>
      <c r="N1405" s="840"/>
      <c r="O1405" s="795">
        <v>18000</v>
      </c>
      <c r="P1405" s="795"/>
      <c r="Q1405" s="795"/>
      <c r="R1405" s="234" t="s">
        <v>500</v>
      </c>
      <c r="S1405" s="797">
        <v>6.03</v>
      </c>
      <c r="T1405" s="798"/>
      <c r="U1405" s="842">
        <f t="shared" si="138"/>
        <v>108540</v>
      </c>
      <c r="V1405" s="842"/>
      <c r="W1405" s="842"/>
      <c r="X1405" s="842"/>
      <c r="Y1405" s="842"/>
      <c r="Z1405" s="226"/>
      <c r="AA1405">
        <v>6.03</v>
      </c>
    </row>
    <row r="1406" spans="2:27" ht="39" customHeight="1">
      <c r="B1406" s="241" t="s">
        <v>517</v>
      </c>
      <c r="C1406" s="241" t="s">
        <v>576</v>
      </c>
      <c r="D1406" s="840" t="s">
        <v>587</v>
      </c>
      <c r="E1406" s="840"/>
      <c r="F1406" s="840"/>
      <c r="G1406" s="840"/>
      <c r="H1406" s="840"/>
      <c r="I1406" s="840"/>
      <c r="J1406" s="840"/>
      <c r="K1406" s="840"/>
      <c r="L1406" s="840"/>
      <c r="M1406" s="840"/>
      <c r="N1406" s="840"/>
      <c r="O1406" s="795">
        <v>940000</v>
      </c>
      <c r="P1406" s="795"/>
      <c r="Q1406" s="795"/>
      <c r="R1406" s="234" t="s">
        <v>504</v>
      </c>
      <c r="S1406" s="797">
        <v>1</v>
      </c>
      <c r="T1406" s="798"/>
      <c r="U1406" s="842">
        <f t="shared" si="138"/>
        <v>940000</v>
      </c>
      <c r="V1406" s="842"/>
      <c r="W1406" s="842"/>
      <c r="X1406" s="842"/>
      <c r="Y1406" s="842"/>
      <c r="Z1406" s="226"/>
      <c r="AA1406">
        <v>1</v>
      </c>
    </row>
    <row r="1407" spans="2:27" ht="41.25" customHeight="1">
      <c r="B1407" s="241" t="s">
        <v>518</v>
      </c>
      <c r="C1407" s="241" t="s">
        <v>577</v>
      </c>
      <c r="D1407" s="840" t="s">
        <v>588</v>
      </c>
      <c r="E1407" s="840"/>
      <c r="F1407" s="840"/>
      <c r="G1407" s="840"/>
      <c r="H1407" s="840"/>
      <c r="I1407" s="840"/>
      <c r="J1407" s="840"/>
      <c r="K1407" s="840"/>
      <c r="L1407" s="840"/>
      <c r="M1407" s="840"/>
      <c r="N1407" s="840"/>
      <c r="O1407" s="795">
        <v>12000</v>
      </c>
      <c r="P1407" s="795"/>
      <c r="Q1407" s="795"/>
      <c r="R1407" s="234" t="s">
        <v>616</v>
      </c>
      <c r="S1407" s="797">
        <v>3.51</v>
      </c>
      <c r="T1407" s="798"/>
      <c r="U1407" s="842">
        <f t="shared" si="138"/>
        <v>42120</v>
      </c>
      <c r="V1407" s="842"/>
      <c r="W1407" s="842"/>
      <c r="X1407" s="842"/>
      <c r="Y1407" s="842"/>
      <c r="Z1407" s="226"/>
      <c r="AA1407">
        <v>3.51</v>
      </c>
    </row>
    <row r="1408" spans="2:27" ht="27" customHeight="1">
      <c r="B1408" s="241" t="s">
        <v>519</v>
      </c>
      <c r="C1408" s="241" t="s">
        <v>578</v>
      </c>
      <c r="D1408" s="840" t="s">
        <v>589</v>
      </c>
      <c r="E1408" s="840"/>
      <c r="F1408" s="840"/>
      <c r="G1408" s="840"/>
      <c r="H1408" s="840"/>
      <c r="I1408" s="840"/>
      <c r="J1408" s="840"/>
      <c r="K1408" s="840"/>
      <c r="L1408" s="840"/>
      <c r="M1408" s="840"/>
      <c r="N1408" s="840"/>
      <c r="O1408" s="795">
        <v>211235</v>
      </c>
      <c r="P1408" s="795"/>
      <c r="Q1408" s="795"/>
      <c r="R1408" s="234" t="s">
        <v>504</v>
      </c>
      <c r="S1408" s="797">
        <v>1</v>
      </c>
      <c r="T1408" s="798"/>
      <c r="U1408" s="842">
        <f t="shared" si="138"/>
        <v>211235</v>
      </c>
      <c r="V1408" s="842"/>
      <c r="W1408" s="842"/>
      <c r="X1408" s="842"/>
      <c r="Y1408" s="842"/>
      <c r="Z1408" s="226"/>
      <c r="AA1408">
        <v>1</v>
      </c>
    </row>
    <row r="1409" spans="2:27" ht="27" customHeight="1">
      <c r="B1409" s="241" t="s">
        <v>520</v>
      </c>
      <c r="C1409" s="241" t="s">
        <v>579</v>
      </c>
      <c r="D1409" s="840" t="s">
        <v>590</v>
      </c>
      <c r="E1409" s="840"/>
      <c r="F1409" s="840"/>
      <c r="G1409" s="840"/>
      <c r="H1409" s="840"/>
      <c r="I1409" s="840"/>
      <c r="J1409" s="840"/>
      <c r="K1409" s="840"/>
      <c r="L1409" s="840"/>
      <c r="M1409" s="840"/>
      <c r="N1409" s="840"/>
      <c r="O1409" s="795">
        <v>21300</v>
      </c>
      <c r="P1409" s="795"/>
      <c r="Q1409" s="795"/>
      <c r="R1409" s="234" t="s">
        <v>504</v>
      </c>
      <c r="S1409" s="797">
        <v>8</v>
      </c>
      <c r="T1409" s="798"/>
      <c r="U1409" s="842">
        <f t="shared" si="138"/>
        <v>170400</v>
      </c>
      <c r="V1409" s="842"/>
      <c r="W1409" s="842"/>
      <c r="X1409" s="842"/>
      <c r="Y1409" s="842"/>
      <c r="Z1409" s="226"/>
      <c r="AA1409">
        <v>8</v>
      </c>
    </row>
    <row r="1410" spans="2:27" ht="27" customHeight="1">
      <c r="B1410" s="241" t="s">
        <v>521</v>
      </c>
      <c r="C1410" s="241" t="s">
        <v>580</v>
      </c>
      <c r="D1410" s="840" t="s">
        <v>591</v>
      </c>
      <c r="E1410" s="840"/>
      <c r="F1410" s="840"/>
      <c r="G1410" s="840"/>
      <c r="H1410" s="840"/>
      <c r="I1410" s="840"/>
      <c r="J1410" s="840"/>
      <c r="K1410" s="840"/>
      <c r="L1410" s="840"/>
      <c r="M1410" s="840"/>
      <c r="N1410" s="840"/>
      <c r="O1410" s="795">
        <v>65000</v>
      </c>
      <c r="P1410" s="795"/>
      <c r="Q1410" s="795"/>
      <c r="R1410" s="234" t="s">
        <v>504</v>
      </c>
      <c r="S1410" s="797">
        <v>1</v>
      </c>
      <c r="T1410" s="798"/>
      <c r="U1410" s="842">
        <f t="shared" si="138"/>
        <v>65000</v>
      </c>
      <c r="V1410" s="842"/>
      <c r="W1410" s="842"/>
      <c r="X1410" s="842"/>
      <c r="Y1410" s="842"/>
      <c r="Z1410" s="226"/>
      <c r="AA1410">
        <v>1</v>
      </c>
    </row>
    <row r="1411" spans="2:27" ht="27" customHeight="1">
      <c r="B1411" s="241" t="s">
        <v>522</v>
      </c>
      <c r="C1411" s="241" t="s">
        <v>581</v>
      </c>
      <c r="D1411" s="840" t="s">
        <v>592</v>
      </c>
      <c r="E1411" s="840"/>
      <c r="F1411" s="840"/>
      <c r="G1411" s="840"/>
      <c r="H1411" s="840"/>
      <c r="I1411" s="840"/>
      <c r="J1411" s="840"/>
      <c r="K1411" s="840"/>
      <c r="L1411" s="840"/>
      <c r="M1411" s="840"/>
      <c r="N1411" s="840"/>
      <c r="O1411" s="795">
        <v>1200</v>
      </c>
      <c r="P1411" s="795"/>
      <c r="Q1411" s="795"/>
      <c r="R1411" s="234" t="s">
        <v>504</v>
      </c>
      <c r="S1411" s="797">
        <v>1050</v>
      </c>
      <c r="T1411" s="798"/>
      <c r="U1411" s="842">
        <f t="shared" si="138"/>
        <v>1260000</v>
      </c>
      <c r="V1411" s="842"/>
      <c r="W1411" s="842"/>
      <c r="X1411" s="842"/>
      <c r="Y1411" s="842"/>
      <c r="Z1411" s="226"/>
      <c r="AA1411">
        <v>1050</v>
      </c>
    </row>
    <row r="1412" spans="2:27" ht="27" customHeight="1">
      <c r="B1412" s="241" t="s">
        <v>523</v>
      </c>
      <c r="C1412" s="241" t="s">
        <v>582</v>
      </c>
      <c r="D1412" s="840" t="s">
        <v>593</v>
      </c>
      <c r="E1412" s="840"/>
      <c r="F1412" s="840"/>
      <c r="G1412" s="840"/>
      <c r="H1412" s="840"/>
      <c r="I1412" s="840"/>
      <c r="J1412" s="840"/>
      <c r="K1412" s="840"/>
      <c r="L1412" s="840"/>
      <c r="M1412" s="840"/>
      <c r="N1412" s="840"/>
      <c r="O1412" s="795">
        <v>12900</v>
      </c>
      <c r="P1412" s="795"/>
      <c r="Q1412" s="795"/>
      <c r="R1412" s="234" t="s">
        <v>504</v>
      </c>
      <c r="S1412" s="797">
        <v>7</v>
      </c>
      <c r="T1412" s="798"/>
      <c r="U1412" s="842">
        <f t="shared" si="138"/>
        <v>90300</v>
      </c>
      <c r="V1412" s="842"/>
      <c r="W1412" s="842"/>
      <c r="X1412" s="842"/>
      <c r="Y1412" s="842"/>
      <c r="Z1412" s="226"/>
      <c r="AA1412">
        <v>7</v>
      </c>
    </row>
    <row r="1413" spans="2:27" ht="52.5" customHeight="1">
      <c r="B1413" s="241" t="s">
        <v>524</v>
      </c>
      <c r="C1413" s="241" t="s">
        <v>583</v>
      </c>
      <c r="D1413" s="840" t="s">
        <v>594</v>
      </c>
      <c r="E1413" s="840"/>
      <c r="F1413" s="840"/>
      <c r="G1413" s="840"/>
      <c r="H1413" s="840"/>
      <c r="I1413" s="840"/>
      <c r="J1413" s="840"/>
      <c r="K1413" s="840"/>
      <c r="L1413" s="840"/>
      <c r="M1413" s="840"/>
      <c r="N1413" s="840"/>
      <c r="O1413" s="795">
        <v>8700</v>
      </c>
      <c r="P1413" s="795"/>
      <c r="Q1413" s="795"/>
      <c r="R1413" s="234" t="s">
        <v>500</v>
      </c>
      <c r="S1413" s="797">
        <v>0.42</v>
      </c>
      <c r="T1413" s="798"/>
      <c r="U1413" s="842">
        <f t="shared" si="138"/>
        <v>3654</v>
      </c>
      <c r="V1413" s="842"/>
      <c r="W1413" s="842"/>
      <c r="X1413" s="842"/>
      <c r="Y1413" s="842"/>
      <c r="Z1413" s="226"/>
      <c r="AA1413">
        <v>0.42</v>
      </c>
    </row>
    <row r="1414" spans="2:27" ht="27" customHeight="1">
      <c r="B1414" s="241" t="s">
        <v>525</v>
      </c>
      <c r="C1414" s="241"/>
      <c r="D1414" s="840" t="s">
        <v>595</v>
      </c>
      <c r="E1414" s="840"/>
      <c r="F1414" s="840"/>
      <c r="G1414" s="840"/>
      <c r="H1414" s="840"/>
      <c r="I1414" s="840"/>
      <c r="J1414" s="840"/>
      <c r="K1414" s="840"/>
      <c r="L1414" s="840"/>
      <c r="M1414" s="840"/>
      <c r="N1414" s="840"/>
      <c r="O1414" s="795">
        <v>79990</v>
      </c>
      <c r="P1414" s="795"/>
      <c r="Q1414" s="795"/>
      <c r="R1414" s="234" t="s">
        <v>504</v>
      </c>
      <c r="S1414" s="797">
        <v>1</v>
      </c>
      <c r="T1414" s="798"/>
      <c r="U1414" s="842">
        <f t="shared" si="138"/>
        <v>79990</v>
      </c>
      <c r="V1414" s="842"/>
      <c r="W1414" s="842"/>
      <c r="X1414" s="842"/>
      <c r="Y1414" s="842"/>
      <c r="Z1414" s="226"/>
      <c r="AA1414">
        <v>1</v>
      </c>
    </row>
    <row r="1415" spans="2:27" ht="27" customHeight="1">
      <c r="B1415" s="241" t="s">
        <v>526</v>
      </c>
      <c r="C1415" s="241" t="s">
        <v>584</v>
      </c>
      <c r="D1415" s="840" t="s">
        <v>596</v>
      </c>
      <c r="E1415" s="840"/>
      <c r="F1415" s="840"/>
      <c r="G1415" s="840"/>
      <c r="H1415" s="840"/>
      <c r="I1415" s="840"/>
      <c r="J1415" s="840"/>
      <c r="K1415" s="840"/>
      <c r="L1415" s="840"/>
      <c r="M1415" s="840"/>
      <c r="N1415" s="840"/>
      <c r="O1415" s="795">
        <v>1035300</v>
      </c>
      <c r="P1415" s="795"/>
      <c r="Q1415" s="795"/>
      <c r="R1415" s="264" t="s">
        <v>617</v>
      </c>
      <c r="S1415" s="797">
        <v>2</v>
      </c>
      <c r="T1415" s="798"/>
      <c r="U1415" s="842">
        <f t="shared" si="138"/>
        <v>2070600</v>
      </c>
      <c r="V1415" s="842"/>
      <c r="W1415" s="842"/>
      <c r="X1415" s="842"/>
      <c r="Y1415" s="842"/>
      <c r="Z1415" s="226"/>
      <c r="AA1415">
        <v>2</v>
      </c>
    </row>
    <row r="1416" spans="2:27" ht="27" customHeight="1">
      <c r="B1416" s="241" t="s">
        <v>527</v>
      </c>
      <c r="C1416" s="241" t="s">
        <v>585</v>
      </c>
      <c r="D1416" s="840" t="s">
        <v>597</v>
      </c>
      <c r="E1416" s="840"/>
      <c r="F1416" s="840"/>
      <c r="G1416" s="840"/>
      <c r="H1416" s="840"/>
      <c r="I1416" s="840"/>
      <c r="J1416" s="840"/>
      <c r="K1416" s="840"/>
      <c r="L1416" s="840"/>
      <c r="M1416" s="840"/>
      <c r="N1416" s="840"/>
      <c r="O1416" s="795">
        <v>18900</v>
      </c>
      <c r="P1416" s="795"/>
      <c r="Q1416" s="795"/>
      <c r="R1416" s="234" t="s">
        <v>618</v>
      </c>
      <c r="S1416" s="797">
        <v>1</v>
      </c>
      <c r="T1416" s="798"/>
      <c r="U1416" s="842">
        <f t="shared" si="138"/>
        <v>18900</v>
      </c>
      <c r="V1416" s="842"/>
      <c r="W1416" s="842"/>
      <c r="X1416" s="842"/>
      <c r="Y1416" s="842"/>
      <c r="Z1416" s="226"/>
      <c r="AA1416">
        <v>1</v>
      </c>
    </row>
    <row r="1417" spans="2:27" ht="12" customHeight="1">
      <c r="B1417" s="241" t="s">
        <v>530</v>
      </c>
      <c r="C1417" s="265">
        <v>14684</v>
      </c>
      <c r="D1417" s="794" t="s">
        <v>600</v>
      </c>
      <c r="E1417" s="794"/>
      <c r="F1417" s="794"/>
      <c r="G1417" s="794"/>
      <c r="H1417" s="794"/>
      <c r="I1417" s="794"/>
      <c r="J1417" s="794"/>
      <c r="K1417" s="794"/>
      <c r="L1417" s="794"/>
      <c r="M1417" s="794"/>
      <c r="N1417" s="794"/>
      <c r="O1417" s="795">
        <v>456583.48</v>
      </c>
      <c r="P1417" s="795"/>
      <c r="Q1417" s="795"/>
      <c r="R1417" s="234" t="s">
        <v>504</v>
      </c>
      <c r="S1417" s="797">
        <v>1</v>
      </c>
      <c r="T1417" s="798"/>
      <c r="U1417" s="842">
        <f t="shared" si="138"/>
        <v>456583</v>
      </c>
      <c r="V1417" s="842"/>
      <c r="W1417" s="842"/>
      <c r="X1417" s="842"/>
      <c r="Y1417" s="842"/>
      <c r="Z1417" s="226"/>
      <c r="AA1417">
        <v>1</v>
      </c>
    </row>
    <row r="1418" spans="2:27" ht="12" customHeight="1">
      <c r="B1418" s="241" t="s">
        <v>531</v>
      </c>
      <c r="C1418" s="265">
        <v>11373</v>
      </c>
      <c r="D1418" s="794" t="s">
        <v>601</v>
      </c>
      <c r="E1418" s="794"/>
      <c r="F1418" s="794"/>
      <c r="G1418" s="794"/>
      <c r="H1418" s="794"/>
      <c r="I1418" s="794"/>
      <c r="J1418" s="794"/>
      <c r="K1418" s="794"/>
      <c r="L1418" s="794"/>
      <c r="M1418" s="794"/>
      <c r="N1418" s="794"/>
      <c r="O1418" s="795">
        <v>8734.86</v>
      </c>
      <c r="P1418" s="795"/>
      <c r="Q1418" s="795"/>
      <c r="R1418" s="234" t="s">
        <v>339</v>
      </c>
      <c r="S1418" s="797">
        <v>104.8</v>
      </c>
      <c r="T1418" s="798"/>
      <c r="U1418" s="842">
        <f t="shared" si="138"/>
        <v>915413</v>
      </c>
      <c r="V1418" s="842"/>
      <c r="W1418" s="842"/>
      <c r="X1418" s="842"/>
      <c r="Y1418" s="842"/>
      <c r="Z1418" s="226"/>
      <c r="AA1418">
        <v>104.8</v>
      </c>
    </row>
    <row r="1419" spans="2:27" ht="12" customHeight="1">
      <c r="B1419" s="241" t="s">
        <v>532</v>
      </c>
      <c r="C1419" s="265">
        <v>12506</v>
      </c>
      <c r="D1419" s="794" t="s">
        <v>602</v>
      </c>
      <c r="E1419" s="794"/>
      <c r="F1419" s="794"/>
      <c r="G1419" s="794"/>
      <c r="H1419" s="794"/>
      <c r="I1419" s="794"/>
      <c r="J1419" s="794"/>
      <c r="K1419" s="794"/>
      <c r="L1419" s="794"/>
      <c r="M1419" s="794"/>
      <c r="N1419" s="794"/>
      <c r="O1419" s="795">
        <v>906.76</v>
      </c>
      <c r="P1419" s="795"/>
      <c r="Q1419" s="795"/>
      <c r="R1419" s="234" t="s">
        <v>339</v>
      </c>
      <c r="S1419" s="797">
        <v>194.72</v>
      </c>
      <c r="T1419" s="798"/>
      <c r="U1419" s="842">
        <f t="shared" si="138"/>
        <v>176564</v>
      </c>
      <c r="V1419" s="842"/>
      <c r="W1419" s="842"/>
      <c r="X1419" s="842"/>
      <c r="Y1419" s="842"/>
      <c r="Z1419" s="226"/>
      <c r="AA1419">
        <v>194.72</v>
      </c>
    </row>
    <row r="1420" spans="2:27" ht="12" customHeight="1">
      <c r="B1420" s="241" t="s">
        <v>533</v>
      </c>
      <c r="C1420" s="265">
        <v>10093</v>
      </c>
      <c r="D1420" s="794" t="s">
        <v>603</v>
      </c>
      <c r="E1420" s="794"/>
      <c r="F1420" s="794"/>
      <c r="G1420" s="794"/>
      <c r="H1420" s="794"/>
      <c r="I1420" s="794"/>
      <c r="J1420" s="794"/>
      <c r="K1420" s="794"/>
      <c r="L1420" s="794"/>
      <c r="M1420" s="794"/>
      <c r="N1420" s="794"/>
      <c r="O1420" s="795">
        <v>50023.64</v>
      </c>
      <c r="P1420" s="795"/>
      <c r="Q1420" s="795"/>
      <c r="R1420" s="234" t="s">
        <v>620</v>
      </c>
      <c r="S1420" s="797">
        <v>205.73</v>
      </c>
      <c r="T1420" s="798"/>
      <c r="U1420" s="842">
        <f t="shared" si="138"/>
        <v>10291363</v>
      </c>
      <c r="V1420" s="842"/>
      <c r="W1420" s="842"/>
      <c r="X1420" s="842"/>
      <c r="Y1420" s="842"/>
      <c r="Z1420" s="226"/>
      <c r="AA1420">
        <v>205.73</v>
      </c>
    </row>
    <row r="1421" spans="2:27" ht="12" customHeight="1">
      <c r="B1421" s="241" t="s">
        <v>534</v>
      </c>
      <c r="C1421" s="265">
        <v>10415</v>
      </c>
      <c r="D1421" s="794" t="s">
        <v>604</v>
      </c>
      <c r="E1421" s="794"/>
      <c r="F1421" s="794"/>
      <c r="G1421" s="794"/>
      <c r="H1421" s="794"/>
      <c r="I1421" s="794"/>
      <c r="J1421" s="794"/>
      <c r="K1421" s="794"/>
      <c r="L1421" s="794"/>
      <c r="M1421" s="794"/>
      <c r="N1421" s="794"/>
      <c r="O1421" s="795">
        <v>5505.59</v>
      </c>
      <c r="P1421" s="795"/>
      <c r="Q1421" s="795"/>
      <c r="R1421" s="234" t="s">
        <v>339</v>
      </c>
      <c r="S1421" s="797">
        <v>225.60999999999999</v>
      </c>
      <c r="T1421" s="798"/>
      <c r="U1421" s="842">
        <f t="shared" si="138"/>
        <v>1242116</v>
      </c>
      <c r="V1421" s="842"/>
      <c r="W1421" s="842"/>
      <c r="X1421" s="842"/>
      <c r="Y1421" s="842"/>
      <c r="Z1421" s="226"/>
      <c r="AA1421">
        <v>225.60999999999999</v>
      </c>
    </row>
    <row r="1422" spans="2:27" ht="12" customHeight="1">
      <c r="B1422" s="241" t="s">
        <v>537</v>
      </c>
      <c r="C1422" s="265">
        <v>10250</v>
      </c>
      <c r="D1422" s="794" t="s">
        <v>607</v>
      </c>
      <c r="E1422" s="794"/>
      <c r="F1422" s="794"/>
      <c r="G1422" s="794"/>
      <c r="H1422" s="794"/>
      <c r="I1422" s="794"/>
      <c r="J1422" s="794"/>
      <c r="K1422" s="794"/>
      <c r="L1422" s="794"/>
      <c r="M1422" s="794"/>
      <c r="N1422" s="794"/>
      <c r="O1422" s="795">
        <v>590067.14</v>
      </c>
      <c r="P1422" s="795"/>
      <c r="Q1422" s="795"/>
      <c r="R1422" s="234" t="s">
        <v>504</v>
      </c>
      <c r="S1422" s="797">
        <v>3</v>
      </c>
      <c r="T1422" s="798"/>
      <c r="U1422" s="842">
        <f t="shared" si="138"/>
        <v>1770201</v>
      </c>
      <c r="V1422" s="842"/>
      <c r="W1422" s="842"/>
      <c r="X1422" s="842"/>
      <c r="Y1422" s="842"/>
      <c r="Z1422" s="226"/>
      <c r="AA1422">
        <v>3</v>
      </c>
    </row>
    <row r="1423" spans="2:27" ht="12" customHeight="1">
      <c r="B1423" s="241" t="s">
        <v>539</v>
      </c>
      <c r="C1423" s="265">
        <v>15221</v>
      </c>
      <c r="D1423" s="794" t="s">
        <v>609</v>
      </c>
      <c r="E1423" s="794"/>
      <c r="F1423" s="794"/>
      <c r="G1423" s="794"/>
      <c r="H1423" s="794"/>
      <c r="I1423" s="794"/>
      <c r="J1423" s="794"/>
      <c r="K1423" s="794"/>
      <c r="L1423" s="794"/>
      <c r="M1423" s="794"/>
      <c r="N1423" s="794"/>
      <c r="O1423" s="795">
        <v>1500000</v>
      </c>
      <c r="P1423" s="795"/>
      <c r="Q1423" s="795"/>
      <c r="R1423" s="234" t="s">
        <v>618</v>
      </c>
      <c r="S1423" s="797">
        <v>1</v>
      </c>
      <c r="T1423" s="798"/>
      <c r="U1423" s="842">
        <f t="shared" si="138"/>
        <v>1500000</v>
      </c>
      <c r="V1423" s="842"/>
      <c r="W1423" s="842"/>
      <c r="X1423" s="842"/>
      <c r="Y1423" s="842"/>
      <c r="Z1423" s="226"/>
      <c r="AA1423">
        <v>1</v>
      </c>
    </row>
    <row r="1424" spans="2:27" ht="12" customHeight="1">
      <c r="B1424" s="241" t="s">
        <v>546</v>
      </c>
      <c r="C1424" s="270">
        <v>16266</v>
      </c>
      <c r="D1424" s="794" t="s">
        <v>663</v>
      </c>
      <c r="E1424" s="794"/>
      <c r="F1424" s="794"/>
      <c r="G1424" s="794"/>
      <c r="H1424" s="794"/>
      <c r="I1424" s="794"/>
      <c r="J1424" s="794"/>
      <c r="K1424" s="794"/>
      <c r="L1424" s="794"/>
      <c r="M1424" s="794"/>
      <c r="N1424" s="794"/>
      <c r="O1424" s="795">
        <v>14183.22</v>
      </c>
      <c r="P1424" s="795"/>
      <c r="Q1424" s="795"/>
      <c r="R1424" s="234" t="s">
        <v>619</v>
      </c>
      <c r="S1424" s="797">
        <v>93.5</v>
      </c>
      <c r="T1424" s="798"/>
      <c r="U1424" s="842">
        <f t="shared" si="138"/>
        <v>1326131</v>
      </c>
      <c r="V1424" s="842"/>
      <c r="W1424" s="842"/>
      <c r="X1424" s="842"/>
      <c r="Y1424" s="842"/>
      <c r="Z1424" s="226"/>
      <c r="AA1424">
        <v>93.5</v>
      </c>
    </row>
    <row r="1425" spans="2:27" ht="12" customHeight="1">
      <c r="B1425" s="241" t="s">
        <v>547</v>
      </c>
      <c r="C1425" s="270">
        <v>13014</v>
      </c>
      <c r="D1425" s="794" t="s">
        <v>664</v>
      </c>
      <c r="E1425" s="794"/>
      <c r="F1425" s="794"/>
      <c r="G1425" s="794"/>
      <c r="H1425" s="794"/>
      <c r="I1425" s="794"/>
      <c r="J1425" s="794"/>
      <c r="K1425" s="794"/>
      <c r="L1425" s="794"/>
      <c r="M1425" s="794"/>
      <c r="N1425" s="794"/>
      <c r="O1425" s="795">
        <v>592337</v>
      </c>
      <c r="P1425" s="795"/>
      <c r="Q1425" s="795"/>
      <c r="R1425" s="234" t="s">
        <v>618</v>
      </c>
      <c r="S1425" s="797">
        <v>1</v>
      </c>
      <c r="T1425" s="798"/>
      <c r="U1425" s="842">
        <f t="shared" si="138"/>
        <v>592337</v>
      </c>
      <c r="V1425" s="842"/>
      <c r="W1425" s="842"/>
      <c r="X1425" s="842"/>
      <c r="Y1425" s="842"/>
      <c r="Z1425" s="226"/>
      <c r="AA1425">
        <v>1</v>
      </c>
    </row>
    <row r="1426" spans="2:27" ht="12" customHeight="1">
      <c r="B1426" s="241" t="s">
        <v>548</v>
      </c>
      <c r="C1426" s="270">
        <v>100152</v>
      </c>
      <c r="D1426" s="794" t="s">
        <v>665</v>
      </c>
      <c r="E1426" s="794"/>
      <c r="F1426" s="794"/>
      <c r="G1426" s="794"/>
      <c r="H1426" s="794"/>
      <c r="I1426" s="794"/>
      <c r="J1426" s="794"/>
      <c r="K1426" s="794"/>
      <c r="L1426" s="794"/>
      <c r="M1426" s="794"/>
      <c r="N1426" s="794"/>
      <c r="O1426" s="795">
        <v>98748797</v>
      </c>
      <c r="P1426" s="795"/>
      <c r="Q1426" s="795"/>
      <c r="R1426" s="234" t="s">
        <v>618</v>
      </c>
      <c r="S1426" s="797">
        <v>1</v>
      </c>
      <c r="T1426" s="798"/>
      <c r="U1426" s="842">
        <f t="shared" si="138"/>
        <v>98748797</v>
      </c>
      <c r="V1426" s="842"/>
      <c r="W1426" s="842"/>
      <c r="X1426" s="842"/>
      <c r="Y1426" s="842"/>
      <c r="Z1426" s="226"/>
      <c r="AA1426">
        <v>1</v>
      </c>
    </row>
    <row r="1427" spans="2:27" ht="12" customHeight="1">
      <c r="B1427" s="241" t="s">
        <v>549</v>
      </c>
      <c r="C1427" s="270">
        <v>16672</v>
      </c>
      <c r="D1427" s="794" t="s">
        <v>666</v>
      </c>
      <c r="E1427" s="794"/>
      <c r="F1427" s="794"/>
      <c r="G1427" s="794"/>
      <c r="H1427" s="794"/>
      <c r="I1427" s="794"/>
      <c r="J1427" s="794"/>
      <c r="K1427" s="794"/>
      <c r="L1427" s="794"/>
      <c r="M1427" s="794"/>
      <c r="N1427" s="794"/>
      <c r="O1427" s="795">
        <v>518274</v>
      </c>
      <c r="P1427" s="795"/>
      <c r="Q1427" s="795"/>
      <c r="R1427" s="234" t="s">
        <v>339</v>
      </c>
      <c r="S1427" s="797">
        <v>86.53</v>
      </c>
      <c r="T1427" s="798"/>
      <c r="U1427" s="842">
        <f t="shared" si="138"/>
        <v>44846249</v>
      </c>
      <c r="V1427" s="842"/>
      <c r="W1427" s="842"/>
      <c r="X1427" s="842"/>
      <c r="Y1427" s="842"/>
      <c r="Z1427" s="226"/>
      <c r="AA1427">
        <v>86.53</v>
      </c>
    </row>
    <row r="1428" spans="2:27" ht="12" customHeight="1">
      <c r="B1428" s="241" t="s">
        <v>566</v>
      </c>
      <c r="C1428" s="270">
        <v>10862</v>
      </c>
      <c r="D1428" s="794" t="s">
        <v>683</v>
      </c>
      <c r="E1428" s="794"/>
      <c r="F1428" s="794"/>
      <c r="G1428" s="794"/>
      <c r="H1428" s="794"/>
      <c r="I1428" s="794"/>
      <c r="J1428" s="794"/>
      <c r="K1428" s="794"/>
      <c r="L1428" s="794"/>
      <c r="M1428" s="794"/>
      <c r="N1428" s="794"/>
      <c r="O1428" s="795">
        <v>1410.45</v>
      </c>
      <c r="P1428" s="795"/>
      <c r="Q1428" s="795"/>
      <c r="R1428" s="234" t="s">
        <v>339</v>
      </c>
      <c r="S1428" s="797">
        <v>398.5</v>
      </c>
      <c r="T1428" s="798"/>
      <c r="U1428" s="842">
        <f t="shared" si="138"/>
        <v>562064</v>
      </c>
      <c r="V1428" s="842"/>
      <c r="W1428" s="842"/>
      <c r="X1428" s="842"/>
      <c r="Y1428" s="842"/>
      <c r="Z1428" s="226"/>
      <c r="AA1428">
        <v>398.5</v>
      </c>
    </row>
    <row r="1429" spans="2:27" ht="12" customHeight="1">
      <c r="B1429" s="271" t="s">
        <v>573</v>
      </c>
      <c r="C1429" s="270">
        <v>14062</v>
      </c>
      <c r="D1429" s="794" t="s">
        <v>690</v>
      </c>
      <c r="E1429" s="794"/>
      <c r="F1429" s="794"/>
      <c r="G1429" s="794"/>
      <c r="H1429" s="794"/>
      <c r="I1429" s="794"/>
      <c r="J1429" s="794"/>
      <c r="K1429" s="794"/>
      <c r="L1429" s="794"/>
      <c r="M1429" s="794"/>
      <c r="N1429" s="794"/>
      <c r="O1429" s="795">
        <v>71507.23</v>
      </c>
      <c r="P1429" s="795"/>
      <c r="Q1429" s="795"/>
      <c r="R1429" s="273" t="s">
        <v>339</v>
      </c>
      <c r="S1429" s="871">
        <v>165.07</v>
      </c>
      <c r="T1429" s="872"/>
      <c r="U1429" s="842">
        <f t="shared" si="138"/>
        <v>11803698</v>
      </c>
      <c r="V1429" s="842"/>
      <c r="W1429" s="842"/>
      <c r="X1429" s="842"/>
      <c r="Y1429" s="842"/>
      <c r="Z1429" s="226"/>
      <c r="AA1429">
        <v>165.07</v>
      </c>
    </row>
    <row r="1430" spans="2:27" ht="12" customHeight="1">
      <c r="B1430" s="241" t="s">
        <v>630</v>
      </c>
      <c r="C1430" s="270">
        <v>10127</v>
      </c>
      <c r="D1430" s="794" t="s">
        <v>700</v>
      </c>
      <c r="E1430" s="794"/>
      <c r="F1430" s="794"/>
      <c r="G1430" s="794"/>
      <c r="H1430" s="794"/>
      <c r="I1430" s="794"/>
      <c r="J1430" s="794"/>
      <c r="K1430" s="794"/>
      <c r="L1430" s="794"/>
      <c r="M1430" s="794"/>
      <c r="N1430" s="794"/>
      <c r="O1430" s="795">
        <v>5953.06</v>
      </c>
      <c r="P1430" s="795"/>
      <c r="Q1430" s="795"/>
      <c r="R1430" s="266" t="s">
        <v>619</v>
      </c>
      <c r="S1430" s="797">
        <v>30.44</v>
      </c>
      <c r="T1430" s="798"/>
      <c r="U1430" s="842">
        <f t="shared" si="138"/>
        <v>181211</v>
      </c>
      <c r="V1430" s="842"/>
      <c r="W1430" s="842"/>
      <c r="X1430" s="842"/>
      <c r="Y1430" s="842"/>
      <c r="Z1430" s="226"/>
      <c r="AA1430">
        <v>30.44</v>
      </c>
    </row>
    <row r="1431" spans="2:27" ht="12" customHeight="1">
      <c r="B1431" s="241" t="s">
        <v>639</v>
      </c>
      <c r="C1431" s="270">
        <v>12064</v>
      </c>
      <c r="D1431" s="794" t="s">
        <v>709</v>
      </c>
      <c r="E1431" s="794"/>
      <c r="F1431" s="794"/>
      <c r="G1431" s="794"/>
      <c r="H1431" s="794"/>
      <c r="I1431" s="794"/>
      <c r="J1431" s="794"/>
      <c r="K1431" s="794"/>
      <c r="L1431" s="794"/>
      <c r="M1431" s="794"/>
      <c r="N1431" s="794"/>
      <c r="O1431" s="795">
        <v>65039.38</v>
      </c>
      <c r="P1431" s="795"/>
      <c r="Q1431" s="795"/>
      <c r="R1431" s="266" t="s">
        <v>619</v>
      </c>
      <c r="S1431" s="797">
        <v>11.37</v>
      </c>
      <c r="T1431" s="798"/>
      <c r="U1431" s="842">
        <f t="shared" si="138"/>
        <v>739498</v>
      </c>
      <c r="V1431" s="842"/>
      <c r="W1431" s="842"/>
      <c r="X1431" s="842"/>
      <c r="Y1431" s="842"/>
      <c r="Z1431" s="226"/>
      <c r="AA1431">
        <v>11.37</v>
      </c>
    </row>
    <row r="1432" spans="2:27" ht="12" customHeight="1">
      <c r="B1432" s="241" t="s">
        <v>641</v>
      </c>
      <c r="C1432" s="270">
        <v>12889</v>
      </c>
      <c r="D1432" s="794" t="s">
        <v>711</v>
      </c>
      <c r="E1432" s="794"/>
      <c r="F1432" s="794"/>
      <c r="G1432" s="794"/>
      <c r="H1432" s="794"/>
      <c r="I1432" s="794"/>
      <c r="J1432" s="794"/>
      <c r="K1432" s="794"/>
      <c r="L1432" s="794"/>
      <c r="M1432" s="794"/>
      <c r="N1432" s="794"/>
      <c r="O1432" s="795">
        <v>16614.66</v>
      </c>
      <c r="P1432" s="795"/>
      <c r="Q1432" s="795"/>
      <c r="R1432" s="266" t="s">
        <v>619</v>
      </c>
      <c r="S1432" s="797">
        <v>26.04</v>
      </c>
      <c r="T1432" s="798"/>
      <c r="U1432" s="842">
        <f t="shared" si="138"/>
        <v>432646</v>
      </c>
      <c r="V1432" s="842"/>
      <c r="W1432" s="842"/>
      <c r="X1432" s="842"/>
      <c r="Y1432" s="842"/>
      <c r="Z1432" s="226"/>
      <c r="AA1432">
        <v>26.04</v>
      </c>
    </row>
    <row r="1433" spans="2:27" ht="12" customHeight="1">
      <c r="B1433" s="241" t="s">
        <v>643</v>
      </c>
      <c r="C1433" s="270">
        <v>14616</v>
      </c>
      <c r="D1433" s="794" t="s">
        <v>713</v>
      </c>
      <c r="E1433" s="794"/>
      <c r="F1433" s="794"/>
      <c r="G1433" s="794"/>
      <c r="H1433" s="794"/>
      <c r="I1433" s="794"/>
      <c r="J1433" s="794"/>
      <c r="K1433" s="794"/>
      <c r="L1433" s="794"/>
      <c r="M1433" s="794"/>
      <c r="N1433" s="794"/>
      <c r="O1433" s="795">
        <v>51862.94</v>
      </c>
      <c r="P1433" s="795"/>
      <c r="Q1433" s="795"/>
      <c r="R1433" s="266" t="s">
        <v>618</v>
      </c>
      <c r="S1433" s="797">
        <v>8</v>
      </c>
      <c r="T1433" s="798"/>
      <c r="U1433" s="842">
        <f t="shared" si="138"/>
        <v>414904</v>
      </c>
      <c r="V1433" s="842"/>
      <c r="W1433" s="842"/>
      <c r="X1433" s="842"/>
      <c r="Y1433" s="842"/>
      <c r="Z1433" s="226"/>
      <c r="AA1433">
        <v>8</v>
      </c>
    </row>
    <row r="1434" spans="2:27" ht="12" customHeight="1">
      <c r="B1434" s="241" t="s">
        <v>644</v>
      </c>
      <c r="C1434" s="270">
        <v>14204</v>
      </c>
      <c r="D1434" s="794" t="s">
        <v>714</v>
      </c>
      <c r="E1434" s="794"/>
      <c r="F1434" s="794"/>
      <c r="G1434" s="794"/>
      <c r="H1434" s="794"/>
      <c r="I1434" s="794"/>
      <c r="J1434" s="794"/>
      <c r="K1434" s="794"/>
      <c r="L1434" s="794"/>
      <c r="M1434" s="794"/>
      <c r="N1434" s="794"/>
      <c r="O1434" s="795">
        <v>95000</v>
      </c>
      <c r="P1434" s="795"/>
      <c r="Q1434" s="795"/>
      <c r="R1434" s="266" t="s">
        <v>618</v>
      </c>
      <c r="S1434" s="797">
        <v>4</v>
      </c>
      <c r="T1434" s="798"/>
      <c r="U1434" s="842">
        <f t="shared" si="138"/>
        <v>380000</v>
      </c>
      <c r="V1434" s="842"/>
      <c r="W1434" s="842"/>
      <c r="X1434" s="842"/>
      <c r="Y1434" s="842"/>
      <c r="Z1434" s="226"/>
      <c r="AA1434">
        <v>4</v>
      </c>
    </row>
    <row r="1435" spans="2:27" ht="12" customHeight="1">
      <c r="B1435" s="241" t="s">
        <v>648</v>
      </c>
      <c r="C1435" s="270">
        <v>10803</v>
      </c>
      <c r="D1435" s="794" t="s">
        <v>718</v>
      </c>
      <c r="E1435" s="794"/>
      <c r="F1435" s="794"/>
      <c r="G1435" s="794"/>
      <c r="H1435" s="794"/>
      <c r="I1435" s="794"/>
      <c r="J1435" s="794"/>
      <c r="K1435" s="794"/>
      <c r="L1435" s="794"/>
      <c r="M1435" s="794"/>
      <c r="N1435" s="794"/>
      <c r="O1435" s="795">
        <v>139685.01999999999</v>
      </c>
      <c r="P1435" s="795"/>
      <c r="Q1435" s="795"/>
      <c r="R1435" s="266" t="s">
        <v>618</v>
      </c>
      <c r="S1435" s="797">
        <v>3</v>
      </c>
      <c r="T1435" s="798"/>
      <c r="U1435" s="842">
        <f t="shared" si="138"/>
        <v>419055</v>
      </c>
      <c r="V1435" s="842"/>
      <c r="W1435" s="842"/>
      <c r="X1435" s="842"/>
      <c r="Y1435" s="842"/>
      <c r="Z1435" s="226"/>
      <c r="AA1435">
        <v>3</v>
      </c>
    </row>
    <row r="1436" spans="2:27" ht="12" customHeight="1">
      <c r="B1436" s="241" t="s">
        <v>649</v>
      </c>
      <c r="C1436" s="270">
        <v>12060</v>
      </c>
      <c r="D1436" s="794" t="s">
        <v>719</v>
      </c>
      <c r="E1436" s="794"/>
      <c r="F1436" s="794"/>
      <c r="G1436" s="794"/>
      <c r="H1436" s="794"/>
      <c r="I1436" s="794"/>
      <c r="J1436" s="794"/>
      <c r="K1436" s="794"/>
      <c r="L1436" s="794"/>
      <c r="M1436" s="794"/>
      <c r="N1436" s="794"/>
      <c r="O1436" s="795">
        <v>135031.39000000001</v>
      </c>
      <c r="P1436" s="795"/>
      <c r="Q1436" s="795"/>
      <c r="R1436" s="266" t="s">
        <v>339</v>
      </c>
      <c r="S1436" s="797">
        <v>6</v>
      </c>
      <c r="T1436" s="798"/>
      <c r="U1436" s="842">
        <f t="shared" si="138"/>
        <v>810188</v>
      </c>
      <c r="V1436" s="842"/>
      <c r="W1436" s="842"/>
      <c r="X1436" s="842"/>
      <c r="Y1436" s="842"/>
      <c r="Z1436" s="226"/>
      <c r="AA1436">
        <v>6</v>
      </c>
    </row>
    <row r="1437" spans="2:27" ht="12" customHeight="1">
      <c r="B1437" s="272" t="s">
        <v>654</v>
      </c>
      <c r="C1437" s="270">
        <v>16601</v>
      </c>
      <c r="D1437" s="794" t="s">
        <v>724</v>
      </c>
      <c r="E1437" s="794"/>
      <c r="F1437" s="794"/>
      <c r="G1437" s="794"/>
      <c r="H1437" s="794"/>
      <c r="I1437" s="794"/>
      <c r="J1437" s="794"/>
      <c r="K1437" s="794"/>
      <c r="L1437" s="794"/>
      <c r="M1437" s="794"/>
      <c r="N1437" s="794"/>
      <c r="O1437" s="795">
        <v>140851.54999999999</v>
      </c>
      <c r="P1437" s="795"/>
      <c r="Q1437" s="795"/>
      <c r="R1437" s="269" t="s">
        <v>618</v>
      </c>
      <c r="S1437" s="797">
        <v>1</v>
      </c>
      <c r="T1437" s="798"/>
      <c r="U1437" s="842">
        <f t="shared" si="138"/>
        <v>140852</v>
      </c>
      <c r="V1437" s="842"/>
      <c r="W1437" s="842"/>
      <c r="X1437" s="842"/>
      <c r="Y1437" s="842"/>
      <c r="Z1437" s="226"/>
      <c r="AA1437">
        <v>1</v>
      </c>
    </row>
    <row r="1438" spans="2:27" ht="12" customHeight="1" thickBot="1">
      <c r="B1438" s="4"/>
      <c r="C1438" s="303"/>
      <c r="D1438" s="227"/>
      <c r="E1438" s="227"/>
      <c r="F1438" s="227"/>
      <c r="G1438" s="227"/>
      <c r="H1438" s="227"/>
      <c r="I1438" s="227"/>
      <c r="J1438" s="227"/>
      <c r="K1438" s="227"/>
      <c r="L1438" s="227"/>
      <c r="M1438" s="227"/>
      <c r="N1438" s="227"/>
      <c r="O1438" s="324"/>
      <c r="P1438" s="324"/>
      <c r="Q1438" s="324"/>
      <c r="R1438" s="227"/>
      <c r="S1438" s="227"/>
      <c r="T1438" s="227"/>
      <c r="U1438" s="227"/>
      <c r="V1438" s="227"/>
      <c r="W1438" s="227"/>
      <c r="X1438" s="227"/>
      <c r="Y1438" s="227"/>
      <c r="Z1438" s="226"/>
      <c r="AA1438">
        <v>0</v>
      </c>
    </row>
    <row r="1439" spans="2:27" ht="12" customHeight="1" thickBot="1">
      <c r="B1439" s="4"/>
      <c r="C1439" s="303"/>
      <c r="D1439" s="848" t="s">
        <v>735</v>
      </c>
      <c r="E1439" s="849"/>
      <c r="F1439" s="849"/>
      <c r="G1439" s="849"/>
      <c r="H1439" s="849"/>
      <c r="I1439" s="849"/>
      <c r="J1439" s="849"/>
      <c r="K1439" s="849"/>
      <c r="L1439" s="849"/>
      <c r="M1439" s="849"/>
      <c r="N1439" s="849"/>
      <c r="O1439" s="849"/>
      <c r="P1439" s="849"/>
      <c r="Q1439" s="849"/>
      <c r="R1439" s="849"/>
      <c r="S1439" s="849"/>
      <c r="T1439" s="850"/>
      <c r="U1439" s="860"/>
      <c r="V1439" s="861"/>
      <c r="W1439" s="861"/>
      <c r="X1439" s="861"/>
      <c r="Y1439" s="862"/>
      <c r="Z1439" s="226"/>
    </row>
    <row r="1440" spans="2:27" ht="12" customHeight="1" thickBot="1">
      <c r="B1440" s="4"/>
      <c r="C1440" s="303"/>
      <c r="D1440" s="848" t="s">
        <v>736</v>
      </c>
      <c r="E1440" s="849"/>
      <c r="F1440" s="849"/>
      <c r="G1440" s="849"/>
      <c r="H1440" s="849"/>
      <c r="I1440" s="849"/>
      <c r="J1440" s="849"/>
      <c r="K1440" s="849"/>
      <c r="L1440" s="849"/>
      <c r="M1440" s="849"/>
      <c r="N1440" s="849"/>
      <c r="O1440" s="849"/>
      <c r="P1440" s="849"/>
      <c r="Q1440" s="849"/>
      <c r="R1440" s="849"/>
      <c r="S1440" s="849"/>
      <c r="T1440" s="850"/>
      <c r="U1440" s="851">
        <f>SUM(U1380:Y1437)</f>
        <v>244868985</v>
      </c>
      <c r="V1440" s="852"/>
      <c r="W1440" s="852"/>
      <c r="X1440" s="852"/>
      <c r="Y1440" s="853"/>
      <c r="Z1440" s="226"/>
    </row>
    <row r="1441" spans="2:26" ht="12" customHeight="1" thickBot="1">
      <c r="B1441" s="4"/>
      <c r="C1441" s="303"/>
      <c r="D1441" s="227"/>
      <c r="E1441" s="227"/>
      <c r="F1441" s="227"/>
      <c r="G1441" s="227"/>
      <c r="H1441" s="227"/>
      <c r="I1441" s="227"/>
      <c r="J1441" s="227"/>
      <c r="K1441" s="227"/>
      <c r="L1441" s="227"/>
      <c r="M1441" s="227"/>
      <c r="N1441" s="227"/>
      <c r="O1441" s="324"/>
      <c r="P1441" s="324"/>
      <c r="Q1441" s="324"/>
      <c r="R1441" s="227"/>
      <c r="S1441" s="227"/>
      <c r="T1441" s="227"/>
      <c r="U1441" s="227"/>
      <c r="V1441" s="227"/>
      <c r="W1441" s="227"/>
      <c r="X1441" s="227"/>
      <c r="Y1441" s="227"/>
      <c r="Z1441" s="226"/>
    </row>
    <row r="1442" spans="2:26" ht="12" customHeight="1" thickBot="1">
      <c r="B1442" s="4"/>
      <c r="C1442" s="303"/>
      <c r="D1442" s="854" t="s">
        <v>737</v>
      </c>
      <c r="E1442" s="855"/>
      <c r="F1442" s="855"/>
      <c r="G1442" s="855"/>
      <c r="H1442" s="855"/>
      <c r="I1442" s="855"/>
      <c r="J1442" s="855"/>
      <c r="K1442" s="855"/>
      <c r="L1442" s="855"/>
      <c r="M1442" s="855"/>
      <c r="N1442" s="856"/>
      <c r="O1442" s="325"/>
      <c r="P1442" s="326"/>
      <c r="Q1442" s="327"/>
      <c r="R1442" s="300">
        <v>0.18</v>
      </c>
      <c r="S1442" s="294"/>
      <c r="T1442" s="295"/>
      <c r="U1442" s="857">
        <f>+ROUND(R1442*$U$1440,0)</f>
        <v>44076417</v>
      </c>
      <c r="V1442" s="858"/>
      <c r="W1442" s="858"/>
      <c r="X1442" s="858"/>
      <c r="Y1442" s="859"/>
      <c r="Z1442" s="226"/>
    </row>
    <row r="1443" spans="2:26" ht="12" customHeight="1" thickBot="1">
      <c r="B1443" s="4"/>
      <c r="C1443" s="303"/>
      <c r="D1443" s="854" t="s">
        <v>738</v>
      </c>
      <c r="E1443" s="855"/>
      <c r="F1443" s="855"/>
      <c r="G1443" s="855"/>
      <c r="H1443" s="855"/>
      <c r="I1443" s="855"/>
      <c r="J1443" s="855"/>
      <c r="K1443" s="855"/>
      <c r="L1443" s="855"/>
      <c r="M1443" s="855"/>
      <c r="N1443" s="856"/>
      <c r="O1443" s="328"/>
      <c r="P1443" s="329"/>
      <c r="Q1443" s="330"/>
      <c r="R1443" s="301">
        <v>0.01</v>
      </c>
      <c r="S1443" s="298"/>
      <c r="T1443" s="299"/>
      <c r="U1443" s="857">
        <f t="shared" ref="U1443:U1444" si="139">+ROUND(R1443*$U$1440,0)</f>
        <v>2448690</v>
      </c>
      <c r="V1443" s="858"/>
      <c r="W1443" s="858"/>
      <c r="X1443" s="858"/>
      <c r="Y1443" s="859"/>
      <c r="Z1443" s="226"/>
    </row>
    <row r="1444" spans="2:26" ht="12" customHeight="1" thickBot="1">
      <c r="B1444" s="4"/>
      <c r="C1444" s="303"/>
      <c r="D1444" s="854" t="s">
        <v>739</v>
      </c>
      <c r="E1444" s="855"/>
      <c r="F1444" s="855"/>
      <c r="G1444" s="855"/>
      <c r="H1444" s="855"/>
      <c r="I1444" s="855"/>
      <c r="J1444" s="855"/>
      <c r="K1444" s="855"/>
      <c r="L1444" s="855"/>
      <c r="M1444" s="855"/>
      <c r="N1444" s="856"/>
      <c r="O1444" s="331"/>
      <c r="P1444" s="332"/>
      <c r="Q1444" s="333"/>
      <c r="R1444" s="302">
        <v>0.05</v>
      </c>
      <c r="S1444" s="296"/>
      <c r="T1444" s="297"/>
      <c r="U1444" s="866">
        <f t="shared" si="139"/>
        <v>12243449</v>
      </c>
      <c r="V1444" s="867"/>
      <c r="W1444" s="867"/>
      <c r="X1444" s="867"/>
      <c r="Y1444" s="868"/>
      <c r="Z1444" s="226"/>
    </row>
    <row r="1445" spans="2:26" ht="12" customHeight="1" thickBot="1">
      <c r="B1445" s="4"/>
      <c r="C1445" s="303"/>
      <c r="D1445" s="227"/>
      <c r="E1445" s="227"/>
      <c r="F1445" s="227"/>
      <c r="G1445" s="227"/>
      <c r="H1445" s="227"/>
      <c r="I1445" s="227"/>
      <c r="J1445" s="227"/>
      <c r="K1445" s="227"/>
      <c r="L1445" s="227"/>
      <c r="M1445" s="227"/>
      <c r="N1445" s="227"/>
      <c r="O1445" s="324"/>
      <c r="P1445" s="324"/>
      <c r="Q1445" s="324"/>
      <c r="R1445" s="227"/>
      <c r="S1445" s="227"/>
      <c r="T1445" s="227"/>
      <c r="U1445" s="227"/>
      <c r="V1445" s="227"/>
      <c r="W1445" s="227"/>
      <c r="X1445" s="227"/>
      <c r="Y1445" s="227"/>
      <c r="Z1445" s="226"/>
    </row>
    <row r="1446" spans="2:26" ht="12" customHeight="1" thickBot="1">
      <c r="B1446" s="4"/>
      <c r="C1446" s="303"/>
      <c r="D1446" s="848" t="s">
        <v>740</v>
      </c>
      <c r="E1446" s="849"/>
      <c r="F1446" s="849"/>
      <c r="G1446" s="849"/>
      <c r="H1446" s="849"/>
      <c r="I1446" s="849"/>
      <c r="J1446" s="849"/>
      <c r="K1446" s="849"/>
      <c r="L1446" s="849"/>
      <c r="M1446" s="849"/>
      <c r="N1446" s="849"/>
      <c r="O1446" s="849"/>
      <c r="P1446" s="849"/>
      <c r="Q1446" s="849"/>
      <c r="R1446" s="849"/>
      <c r="S1446" s="849"/>
      <c r="T1446" s="850"/>
      <c r="U1446" s="866">
        <f>SUM(U1442:Y1445)</f>
        <v>58768556</v>
      </c>
      <c r="V1446" s="867"/>
      <c r="W1446" s="867"/>
      <c r="X1446" s="867"/>
      <c r="Y1446" s="868"/>
      <c r="Z1446" s="226"/>
    </row>
    <row r="1447" spans="2:26" ht="12" customHeight="1" thickBot="1">
      <c r="B1447" s="4"/>
      <c r="C1447" s="303"/>
      <c r="D1447" s="848" t="s">
        <v>741</v>
      </c>
      <c r="E1447" s="849"/>
      <c r="F1447" s="849"/>
      <c r="G1447" s="849"/>
      <c r="H1447" s="849"/>
      <c r="I1447" s="849"/>
      <c r="J1447" s="849"/>
      <c r="K1447" s="849"/>
      <c r="L1447" s="849"/>
      <c r="M1447" s="849"/>
      <c r="N1447" s="849"/>
      <c r="O1447" s="849"/>
      <c r="P1447" s="849"/>
      <c r="Q1447" s="849"/>
      <c r="R1447" s="849"/>
      <c r="S1447" s="849"/>
      <c r="T1447" s="850"/>
      <c r="U1447" s="851">
        <f>+U1446+U1440</f>
        <v>303637541</v>
      </c>
      <c r="V1447" s="852"/>
      <c r="W1447" s="852"/>
      <c r="X1447" s="852"/>
      <c r="Y1447" s="853"/>
      <c r="Z1447" s="226"/>
    </row>
    <row r="1448" spans="2:26" ht="12" customHeight="1" thickBot="1">
      <c r="B1448" s="4"/>
      <c r="C1448" s="303"/>
      <c r="D1448" s="227"/>
      <c r="E1448" s="227"/>
      <c r="F1448" s="227"/>
      <c r="G1448" s="227"/>
      <c r="H1448" s="227"/>
      <c r="I1448" s="227"/>
      <c r="J1448" s="227"/>
      <c r="K1448" s="227"/>
      <c r="L1448" s="227"/>
      <c r="M1448" s="227"/>
      <c r="N1448" s="227"/>
      <c r="O1448" s="324"/>
      <c r="P1448" s="324"/>
      <c r="Q1448" s="324"/>
      <c r="R1448" s="227"/>
      <c r="S1448" s="227"/>
      <c r="T1448" s="227"/>
      <c r="U1448" s="227"/>
      <c r="V1448" s="227"/>
      <c r="W1448" s="227"/>
      <c r="X1448" s="227"/>
      <c r="Y1448" s="227"/>
      <c r="Z1448" s="226"/>
    </row>
    <row r="1449" spans="2:26" ht="12" customHeight="1" thickBot="1">
      <c r="B1449" s="4"/>
      <c r="C1449" s="303"/>
      <c r="D1449" s="863" t="s">
        <v>742</v>
      </c>
      <c r="E1449" s="864"/>
      <c r="F1449" s="864"/>
      <c r="G1449" s="864"/>
      <c r="H1449" s="864"/>
      <c r="I1449" s="864"/>
      <c r="J1449" s="864"/>
      <c r="K1449" s="864"/>
      <c r="L1449" s="864"/>
      <c r="M1449" s="864"/>
      <c r="N1449" s="865"/>
      <c r="O1449" s="334"/>
      <c r="P1449" s="324"/>
      <c r="Q1449" s="335"/>
      <c r="R1449" s="306">
        <v>4.2150259968363142E-2</v>
      </c>
      <c r="S1449" s="294"/>
      <c r="T1449" s="295"/>
      <c r="U1449" s="857">
        <f>+ROUND(R1449*$U$1440,0)</f>
        <v>10321291</v>
      </c>
      <c r="V1449" s="858"/>
      <c r="W1449" s="858"/>
      <c r="X1449" s="858"/>
      <c r="Y1449" s="859"/>
      <c r="Z1449" s="226"/>
    </row>
    <row r="1450" spans="2:26" ht="12" customHeight="1" thickBot="1">
      <c r="B1450" s="4"/>
      <c r="C1450" s="303"/>
      <c r="D1450" s="863" t="s">
        <v>743</v>
      </c>
      <c r="E1450" s="864"/>
      <c r="F1450" s="864"/>
      <c r="G1450" s="864"/>
      <c r="H1450" s="864"/>
      <c r="I1450" s="864"/>
      <c r="J1450" s="864"/>
      <c r="K1450" s="864"/>
      <c r="L1450" s="864"/>
      <c r="M1450" s="864"/>
      <c r="N1450" s="865"/>
      <c r="O1450" s="336"/>
      <c r="P1450" s="337"/>
      <c r="Q1450" s="338"/>
      <c r="R1450" s="307">
        <v>1.3361418773940233E-2</v>
      </c>
      <c r="S1450" s="298"/>
      <c r="T1450" s="299"/>
      <c r="U1450" s="857">
        <f t="shared" ref="U1450" si="140">+ROUND(R1450*$U$1440,0)</f>
        <v>3271797</v>
      </c>
      <c r="V1450" s="858"/>
      <c r="W1450" s="858"/>
      <c r="X1450" s="858"/>
      <c r="Y1450" s="859"/>
      <c r="Z1450" s="226"/>
    </row>
    <row r="1451" spans="2:26" ht="12" customHeight="1" thickBot="1">
      <c r="B1451" s="4"/>
      <c r="C1451" s="303"/>
      <c r="D1451" s="863" t="s">
        <v>744</v>
      </c>
      <c r="E1451" s="864"/>
      <c r="F1451" s="864"/>
      <c r="G1451" s="864"/>
      <c r="H1451" s="864"/>
      <c r="I1451" s="864"/>
      <c r="J1451" s="864"/>
      <c r="K1451" s="864"/>
      <c r="L1451" s="864"/>
      <c r="M1451" s="864"/>
      <c r="N1451" s="865"/>
      <c r="O1451" s="334"/>
      <c r="P1451" s="324"/>
      <c r="Q1451" s="335"/>
      <c r="R1451" s="308">
        <v>1.3578708661540624E-2</v>
      </c>
      <c r="S1451" s="296"/>
      <c r="T1451" s="297"/>
      <c r="U1451" s="857">
        <f>+ROUND(R1451*$U$1440,0)+1</f>
        <v>3325006</v>
      </c>
      <c r="V1451" s="858"/>
      <c r="W1451" s="858"/>
      <c r="X1451" s="858"/>
      <c r="Y1451" s="859"/>
      <c r="Z1451" s="226"/>
    </row>
    <row r="1452" spans="2:26" ht="12" customHeight="1" thickBot="1">
      <c r="B1452" s="4"/>
      <c r="C1452" s="303"/>
      <c r="D1452" s="863" t="s">
        <v>745</v>
      </c>
      <c r="E1452" s="864"/>
      <c r="F1452" s="864"/>
      <c r="G1452" s="864"/>
      <c r="H1452" s="864"/>
      <c r="I1452" s="864"/>
      <c r="J1452" s="864"/>
      <c r="K1452" s="864"/>
      <c r="L1452" s="864"/>
      <c r="M1452" s="864"/>
      <c r="N1452" s="865"/>
      <c r="O1452" s="334"/>
      <c r="P1452" s="324"/>
      <c r="Q1452" s="324"/>
      <c r="R1452" s="227"/>
      <c r="S1452" s="227"/>
      <c r="T1452" s="227"/>
      <c r="U1452" s="851">
        <f>+U1447+U1449+U1450+U1451</f>
        <v>320555635</v>
      </c>
      <c r="V1452" s="852"/>
      <c r="W1452" s="852"/>
      <c r="X1452" s="852"/>
      <c r="Y1452" s="853"/>
      <c r="Z1452" s="226"/>
    </row>
    <row r="1453" spans="2:26" ht="12" customHeight="1" thickBot="1">
      <c r="B1453" s="4"/>
      <c r="C1453" s="303"/>
      <c r="D1453" s="227"/>
      <c r="E1453" s="227"/>
      <c r="F1453" s="227"/>
      <c r="G1453" s="227"/>
      <c r="H1453" s="227"/>
      <c r="I1453" s="227"/>
      <c r="J1453" s="227"/>
      <c r="K1453" s="227"/>
      <c r="L1453" s="227"/>
      <c r="M1453" s="227"/>
      <c r="N1453" s="227"/>
      <c r="O1453" s="324"/>
      <c r="P1453" s="324"/>
      <c r="Q1453" s="324"/>
      <c r="R1453" s="227"/>
      <c r="S1453" s="227"/>
      <c r="T1453" s="227"/>
      <c r="U1453" s="227"/>
      <c r="V1453" s="227"/>
      <c r="W1453" s="227"/>
      <c r="X1453" s="227"/>
      <c r="Y1453" s="227"/>
      <c r="Z1453" s="226"/>
    </row>
    <row r="1454" spans="2:26" ht="12" customHeight="1" thickBot="1">
      <c r="B1454" s="4"/>
      <c r="C1454" s="303"/>
      <c r="D1454" s="863" t="s">
        <v>746</v>
      </c>
      <c r="E1454" s="864"/>
      <c r="F1454" s="864"/>
      <c r="G1454" s="864"/>
      <c r="H1454" s="864"/>
      <c r="I1454" s="864"/>
      <c r="J1454" s="864"/>
      <c r="K1454" s="864"/>
      <c r="L1454" s="864"/>
      <c r="M1454" s="864"/>
      <c r="N1454" s="865"/>
      <c r="O1454" s="334"/>
      <c r="P1454" s="324"/>
      <c r="Q1454" s="324"/>
      <c r="R1454" s="227"/>
      <c r="S1454" s="227"/>
      <c r="T1454" s="227"/>
      <c r="U1454" s="866">
        <v>0</v>
      </c>
      <c r="V1454" s="867"/>
      <c r="W1454" s="867"/>
      <c r="X1454" s="867"/>
      <c r="Y1454" s="868"/>
      <c r="Z1454" s="226"/>
    </row>
    <row r="1455" spans="2:26" ht="12" customHeight="1" thickBot="1">
      <c r="B1455" s="4"/>
      <c r="C1455" s="303"/>
      <c r="D1455" s="227"/>
      <c r="E1455" s="227"/>
      <c r="F1455" s="227"/>
      <c r="G1455" s="227"/>
      <c r="H1455" s="227"/>
      <c r="I1455" s="227"/>
      <c r="J1455" s="227"/>
      <c r="K1455" s="227"/>
      <c r="L1455" s="227"/>
      <c r="M1455" s="227"/>
      <c r="N1455" s="227"/>
      <c r="O1455" s="324"/>
      <c r="P1455" s="324"/>
      <c r="Q1455" s="324"/>
      <c r="R1455" s="227"/>
      <c r="S1455" s="227"/>
      <c r="T1455" s="227"/>
      <c r="U1455" s="227"/>
      <c r="V1455" s="227"/>
      <c r="W1455" s="227"/>
      <c r="X1455" s="227"/>
      <c r="Y1455" s="227"/>
      <c r="Z1455" s="226"/>
    </row>
    <row r="1456" spans="2:26" ht="12" customHeight="1" thickBot="1">
      <c r="B1456" s="4"/>
      <c r="C1456" s="303"/>
      <c r="D1456" s="863" t="s">
        <v>747</v>
      </c>
      <c r="E1456" s="864"/>
      <c r="F1456" s="864"/>
      <c r="G1456" s="864"/>
      <c r="H1456" s="864"/>
      <c r="I1456" s="864"/>
      <c r="J1456" s="864"/>
      <c r="K1456" s="864"/>
      <c r="L1456" s="864"/>
      <c r="M1456" s="864"/>
      <c r="N1456" s="865"/>
      <c r="O1456" s="334"/>
      <c r="P1456" s="324"/>
      <c r="Q1456" s="324"/>
      <c r="R1456" s="227"/>
      <c r="S1456" s="227"/>
      <c r="T1456" s="227"/>
      <c r="U1456" s="851">
        <f>+U1452+U1454+U1439</f>
        <v>320555635</v>
      </c>
      <c r="V1456" s="852"/>
      <c r="W1456" s="852"/>
      <c r="X1456" s="852"/>
      <c r="Y1456" s="853"/>
      <c r="Z1456" s="226"/>
    </row>
    <row r="1457" spans="2:26" ht="12" customHeight="1">
      <c r="B1457" s="4"/>
      <c r="C1457" s="232"/>
      <c r="D1457" s="227"/>
      <c r="E1457" s="227"/>
      <c r="F1457" s="227"/>
      <c r="G1457" s="227"/>
      <c r="H1457" s="227"/>
      <c r="I1457" s="227"/>
      <c r="J1457" s="227"/>
      <c r="K1457" s="227"/>
      <c r="L1457" s="227"/>
      <c r="M1457" s="227"/>
      <c r="N1457" s="227"/>
      <c r="O1457" s="324"/>
      <c r="P1457" s="324"/>
      <c r="Q1457" s="324"/>
      <c r="R1457" s="227"/>
      <c r="S1457" s="227"/>
      <c r="T1457" s="227"/>
      <c r="U1457" s="227"/>
      <c r="V1457" s="227"/>
      <c r="W1457" s="227"/>
      <c r="X1457" s="227"/>
      <c r="Y1457" s="227"/>
      <c r="Z1457" s="226"/>
    </row>
    <row r="1458" spans="2:26" ht="12" customHeight="1">
      <c r="B1458" s="4"/>
      <c r="C1458" s="232"/>
      <c r="D1458" s="227"/>
      <c r="E1458" s="227"/>
      <c r="F1458" s="227"/>
      <c r="G1458" s="227"/>
      <c r="H1458" s="227"/>
      <c r="I1458" s="227"/>
      <c r="J1458" s="227"/>
      <c r="K1458" s="227"/>
      <c r="L1458" s="227"/>
      <c r="M1458" s="227"/>
      <c r="N1458" s="227"/>
      <c r="O1458" s="324"/>
      <c r="P1458" s="324"/>
      <c r="Q1458" s="324"/>
      <c r="R1458" s="227"/>
      <c r="S1458" s="227"/>
      <c r="T1458" s="227"/>
      <c r="U1458" s="227"/>
      <c r="V1458" s="227"/>
      <c r="W1458" s="227"/>
      <c r="X1458" s="227"/>
      <c r="Y1458" s="227"/>
      <c r="Z1458" s="226"/>
    </row>
    <row r="1459" spans="2:26" ht="12" customHeight="1">
      <c r="B1459" s="4"/>
      <c r="C1459" s="232"/>
      <c r="D1459" s="227"/>
      <c r="E1459" s="227"/>
      <c r="F1459" s="227"/>
      <c r="G1459" s="227"/>
      <c r="H1459" s="227"/>
      <c r="I1459" s="227"/>
      <c r="J1459" s="227"/>
      <c r="K1459" s="227"/>
      <c r="L1459" s="227"/>
      <c r="M1459" s="227"/>
      <c r="N1459" s="227"/>
      <c r="O1459" s="324"/>
      <c r="P1459" s="324"/>
      <c r="Q1459" s="324"/>
      <c r="R1459" s="227"/>
      <c r="S1459" s="227"/>
      <c r="T1459" s="227"/>
      <c r="U1459" s="227"/>
      <c r="V1459" s="227"/>
      <c r="W1459" s="227"/>
      <c r="X1459" s="227"/>
      <c r="Y1459" s="227"/>
      <c r="Z1459" s="226"/>
    </row>
    <row r="1460" spans="2:26" ht="12" customHeight="1">
      <c r="B1460" s="4"/>
      <c r="C1460" s="232"/>
      <c r="D1460" s="227"/>
      <c r="E1460" s="227"/>
      <c r="F1460" s="227"/>
      <c r="G1460" s="227"/>
      <c r="H1460" s="227"/>
      <c r="I1460" s="227"/>
      <c r="J1460" s="227"/>
      <c r="K1460" s="227"/>
      <c r="L1460" s="227"/>
      <c r="M1460" s="227"/>
      <c r="N1460" s="227"/>
      <c r="O1460" s="324"/>
      <c r="P1460" s="324"/>
      <c r="Q1460" s="324"/>
      <c r="R1460" s="227"/>
      <c r="S1460" s="227"/>
      <c r="T1460" s="227"/>
      <c r="U1460" s="227"/>
      <c r="V1460" s="227"/>
      <c r="W1460" s="227"/>
      <c r="X1460" s="227"/>
      <c r="Y1460" s="227"/>
      <c r="Z1460" s="226"/>
    </row>
    <row r="1461" spans="2:26" ht="12" customHeight="1">
      <c r="B1461" s="4"/>
      <c r="C1461" s="232"/>
      <c r="D1461" s="227"/>
      <c r="E1461" s="227"/>
      <c r="F1461" s="227"/>
      <c r="G1461" s="227"/>
      <c r="H1461" s="227"/>
      <c r="I1461" s="227"/>
      <c r="J1461" s="227"/>
      <c r="K1461" s="227"/>
      <c r="L1461" s="227"/>
      <c r="M1461" s="227"/>
      <c r="N1461" s="227"/>
      <c r="O1461" s="324"/>
      <c r="P1461" s="324"/>
      <c r="Q1461" s="324"/>
      <c r="R1461" s="227"/>
      <c r="S1461" s="227"/>
      <c r="T1461" s="227"/>
      <c r="U1461" s="227"/>
      <c r="V1461" s="227"/>
      <c r="W1461" s="227"/>
      <c r="X1461" s="227"/>
      <c r="Y1461" s="227"/>
      <c r="Z1461" s="226"/>
    </row>
    <row r="1462" spans="2:26" ht="12" customHeight="1">
      <c r="B1462" s="4"/>
      <c r="C1462" s="232"/>
      <c r="D1462" s="227"/>
      <c r="E1462" s="227"/>
      <c r="F1462" s="227"/>
      <c r="G1462" s="227"/>
      <c r="H1462" s="227"/>
      <c r="I1462" s="227"/>
      <c r="J1462" s="227"/>
      <c r="K1462" s="227"/>
      <c r="L1462" s="227"/>
      <c r="M1462" s="227"/>
      <c r="N1462" s="227"/>
      <c r="O1462" s="324"/>
      <c r="P1462" s="324"/>
      <c r="Q1462" s="324"/>
      <c r="R1462" s="227"/>
      <c r="S1462" s="227"/>
      <c r="T1462" s="227"/>
      <c r="U1462" s="227"/>
      <c r="V1462" s="227"/>
      <c r="W1462" s="227"/>
      <c r="X1462" s="227"/>
      <c r="Y1462" s="227"/>
      <c r="Z1462" s="226"/>
    </row>
    <row r="1463" spans="2:26" ht="12" customHeight="1">
      <c r="B1463" s="4"/>
      <c r="C1463" s="232"/>
      <c r="D1463" s="227"/>
      <c r="E1463" s="227"/>
      <c r="F1463" s="227"/>
      <c r="G1463" s="227"/>
      <c r="H1463" s="227"/>
      <c r="I1463" s="227"/>
      <c r="J1463" s="227"/>
      <c r="K1463" s="227"/>
      <c r="L1463" s="227"/>
      <c r="M1463" s="227"/>
      <c r="N1463" s="227"/>
      <c r="O1463" s="324"/>
      <c r="P1463" s="324"/>
      <c r="Q1463" s="324"/>
      <c r="R1463" s="227"/>
      <c r="S1463" s="227"/>
      <c r="T1463" s="227"/>
      <c r="U1463" s="227"/>
      <c r="V1463" s="227"/>
      <c r="W1463" s="227"/>
      <c r="X1463" s="227"/>
      <c r="Y1463" s="227"/>
      <c r="Z1463" s="226"/>
    </row>
    <row r="1464" spans="2:26" ht="12" customHeight="1">
      <c r="B1464" s="4"/>
      <c r="C1464" s="232"/>
      <c r="D1464" s="227"/>
      <c r="E1464" s="227"/>
      <c r="F1464" s="227"/>
      <c r="G1464" s="227"/>
      <c r="H1464" s="227"/>
      <c r="I1464" s="227"/>
      <c r="J1464" s="227"/>
      <c r="K1464" s="227"/>
      <c r="L1464" s="227"/>
      <c r="M1464" s="227"/>
      <c r="N1464" s="227"/>
      <c r="O1464" s="324"/>
      <c r="P1464" s="324"/>
      <c r="Q1464" s="324"/>
      <c r="R1464" s="227"/>
      <c r="S1464" s="227"/>
      <c r="T1464" s="227"/>
      <c r="U1464" s="227"/>
      <c r="V1464" s="227"/>
      <c r="W1464" s="227"/>
      <c r="X1464" s="227"/>
      <c r="Y1464" s="227"/>
      <c r="Z1464" s="226"/>
    </row>
    <row r="1465" spans="2:26" ht="12" customHeight="1">
      <c r="B1465" s="4"/>
      <c r="C1465" s="232"/>
      <c r="D1465" s="227"/>
      <c r="E1465" s="227"/>
      <c r="F1465" s="227"/>
      <c r="G1465" s="227"/>
      <c r="H1465" s="227"/>
      <c r="I1465" s="227"/>
      <c r="J1465" s="227"/>
      <c r="K1465" s="227"/>
      <c r="L1465" s="227"/>
      <c r="M1465" s="227"/>
      <c r="N1465" s="227"/>
      <c r="O1465" s="324"/>
      <c r="P1465" s="324"/>
      <c r="Q1465" s="324"/>
      <c r="R1465" s="227"/>
      <c r="S1465" s="227"/>
      <c r="T1465" s="227"/>
      <c r="U1465" s="227"/>
      <c r="V1465" s="227"/>
      <c r="W1465" s="227"/>
      <c r="X1465" s="227"/>
      <c r="Y1465" s="227"/>
      <c r="Z1465" s="226"/>
    </row>
    <row r="1466" spans="2:26" ht="12" customHeight="1">
      <c r="B1466" s="4"/>
      <c r="C1466" s="232"/>
      <c r="D1466" s="227"/>
      <c r="E1466" s="227"/>
      <c r="F1466" s="227"/>
      <c r="G1466" s="227"/>
      <c r="H1466" s="227"/>
      <c r="I1466" s="227"/>
      <c r="J1466" s="227"/>
      <c r="K1466" s="227"/>
      <c r="L1466" s="227"/>
      <c r="M1466" s="227"/>
      <c r="N1466" s="227"/>
      <c r="O1466" s="324"/>
      <c r="P1466" s="324"/>
      <c r="Q1466" s="324"/>
      <c r="R1466" s="227"/>
      <c r="S1466" s="227"/>
      <c r="T1466" s="227"/>
      <c r="U1466" s="227"/>
      <c r="V1466" s="227"/>
      <c r="W1466" s="227"/>
      <c r="X1466" s="227"/>
      <c r="Y1466" s="227"/>
      <c r="Z1466" s="226"/>
    </row>
    <row r="1467" spans="2:26" ht="12" customHeight="1">
      <c r="B1467" s="4"/>
      <c r="C1467" s="232"/>
      <c r="D1467" s="227"/>
      <c r="E1467" s="227"/>
      <c r="F1467" s="227"/>
      <c r="G1467" s="227"/>
      <c r="H1467" s="227"/>
      <c r="I1467" s="227"/>
      <c r="J1467" s="227"/>
      <c r="K1467" s="227"/>
      <c r="L1467" s="227"/>
      <c r="M1467" s="227"/>
      <c r="N1467" s="227"/>
      <c r="O1467" s="324"/>
      <c r="P1467" s="324"/>
      <c r="Q1467" s="324"/>
      <c r="R1467" s="227"/>
      <c r="S1467" s="227"/>
      <c r="T1467" s="227"/>
      <c r="U1467" s="227"/>
      <c r="V1467" s="227"/>
      <c r="W1467" s="227"/>
      <c r="X1467" s="227"/>
      <c r="Y1467" s="227"/>
      <c r="Z1467" s="226"/>
    </row>
    <row r="1468" spans="2:26" ht="12" customHeight="1">
      <c r="B1468" s="4"/>
      <c r="C1468" s="232"/>
      <c r="D1468" s="227"/>
      <c r="E1468" s="227"/>
      <c r="F1468" s="227"/>
      <c r="G1468" s="227"/>
      <c r="H1468" s="227"/>
      <c r="I1468" s="227"/>
      <c r="J1468" s="227"/>
      <c r="K1468" s="227"/>
      <c r="L1468" s="227"/>
      <c r="M1468" s="227"/>
      <c r="N1468" s="227"/>
      <c r="O1468" s="324"/>
      <c r="P1468" s="324"/>
      <c r="Q1468" s="324"/>
      <c r="R1468" s="227"/>
      <c r="S1468" s="227"/>
      <c r="T1468" s="227"/>
      <c r="U1468" s="227"/>
      <c r="V1468" s="227"/>
      <c r="W1468" s="227"/>
      <c r="X1468" s="227"/>
      <c r="Y1468" s="227"/>
      <c r="Z1468" s="226"/>
    </row>
    <row r="1469" spans="2:26" ht="12" customHeight="1">
      <c r="B1469" s="4"/>
      <c r="C1469" s="232"/>
      <c r="D1469" s="227"/>
      <c r="E1469" s="227"/>
      <c r="F1469" s="227"/>
      <c r="G1469" s="227"/>
      <c r="H1469" s="227"/>
      <c r="I1469" s="227"/>
      <c r="J1469" s="227"/>
      <c r="K1469" s="227"/>
      <c r="L1469" s="227"/>
      <c r="M1469" s="227"/>
      <c r="N1469" s="227"/>
      <c r="O1469" s="324"/>
      <c r="P1469" s="324"/>
      <c r="Q1469" s="324"/>
      <c r="R1469" s="227"/>
      <c r="S1469" s="227"/>
      <c r="T1469" s="227"/>
      <c r="U1469" s="227"/>
      <c r="V1469" s="227"/>
      <c r="W1469" s="227"/>
      <c r="X1469" s="227"/>
      <c r="Y1469" s="227"/>
      <c r="Z1469" s="226"/>
    </row>
    <row r="1470" spans="2:26" ht="12" customHeight="1">
      <c r="B1470" s="4"/>
      <c r="C1470" s="232"/>
      <c r="D1470" s="227"/>
      <c r="E1470" s="227"/>
      <c r="F1470" s="227"/>
      <c r="G1470" s="227"/>
      <c r="H1470" s="227"/>
      <c r="I1470" s="227"/>
      <c r="J1470" s="227"/>
      <c r="K1470" s="227"/>
      <c r="L1470" s="227"/>
      <c r="M1470" s="227"/>
      <c r="N1470" s="227"/>
      <c r="O1470" s="324"/>
      <c r="P1470" s="324"/>
      <c r="Q1470" s="324"/>
      <c r="R1470" s="227"/>
      <c r="S1470" s="227"/>
      <c r="T1470" s="227"/>
      <c r="U1470" s="227"/>
      <c r="V1470" s="227"/>
      <c r="W1470" s="227"/>
      <c r="X1470" s="227"/>
      <c r="Y1470" s="227"/>
      <c r="Z1470" s="226"/>
    </row>
    <row r="1471" spans="2:26" ht="12" customHeight="1">
      <c r="B1471" s="4"/>
      <c r="C1471" s="232"/>
      <c r="D1471" s="227"/>
      <c r="E1471" s="227"/>
      <c r="F1471" s="227"/>
      <c r="G1471" s="227"/>
      <c r="H1471" s="227"/>
      <c r="I1471" s="227"/>
      <c r="J1471" s="227"/>
      <c r="K1471" s="227"/>
      <c r="L1471" s="227"/>
      <c r="M1471" s="227"/>
      <c r="N1471" s="227"/>
      <c r="O1471" s="324"/>
      <c r="P1471" s="324"/>
      <c r="Q1471" s="324"/>
      <c r="R1471" s="227"/>
      <c r="S1471" s="227"/>
      <c r="T1471" s="227"/>
      <c r="U1471" s="227"/>
      <c r="V1471" s="227"/>
      <c r="W1471" s="227"/>
      <c r="X1471" s="227"/>
      <c r="Y1471" s="227"/>
      <c r="Z1471" s="226"/>
    </row>
    <row r="1472" spans="2:26" ht="12" customHeight="1">
      <c r="B1472" s="4"/>
      <c r="C1472" s="232"/>
      <c r="D1472" s="227"/>
      <c r="E1472" s="227"/>
      <c r="F1472" s="227"/>
      <c r="G1472" s="227"/>
      <c r="H1472" s="227"/>
      <c r="I1472" s="227"/>
      <c r="J1472" s="227"/>
      <c r="K1472" s="227"/>
      <c r="L1472" s="227"/>
      <c r="M1472" s="227"/>
      <c r="N1472" s="227"/>
      <c r="O1472" s="324"/>
      <c r="P1472" s="324"/>
      <c r="Q1472" s="324"/>
      <c r="R1472" s="227"/>
      <c r="S1472" s="227"/>
      <c r="T1472" s="227"/>
      <c r="U1472" s="227"/>
      <c r="V1472" s="227"/>
      <c r="W1472" s="227"/>
      <c r="X1472" s="227"/>
      <c r="Y1472" s="227"/>
      <c r="Z1472" s="226"/>
    </row>
    <row r="1473" spans="2:27" ht="12" customHeight="1">
      <c r="B1473" s="4"/>
      <c r="C1473" s="232"/>
      <c r="D1473" s="227"/>
      <c r="E1473" s="227"/>
      <c r="F1473" s="227"/>
      <c r="G1473" s="227"/>
      <c r="H1473" s="227"/>
      <c r="I1473" s="227"/>
      <c r="J1473" s="227"/>
      <c r="K1473" s="227"/>
      <c r="L1473" s="227"/>
      <c r="M1473" s="227"/>
      <c r="N1473" s="227"/>
      <c r="O1473" s="324"/>
      <c r="P1473" s="324"/>
      <c r="Q1473" s="324"/>
      <c r="R1473" s="227"/>
      <c r="S1473" s="227"/>
      <c r="T1473" s="227"/>
      <c r="U1473" s="227"/>
      <c r="V1473" s="227"/>
      <c r="W1473" s="227"/>
      <c r="X1473" s="227"/>
      <c r="Y1473" s="227"/>
      <c r="Z1473" s="226"/>
    </row>
    <row r="1474" spans="2:27" ht="12" customHeight="1">
      <c r="B1474" s="4"/>
      <c r="C1474" s="232"/>
      <c r="D1474" s="227"/>
      <c r="E1474" s="227"/>
      <c r="F1474" s="227"/>
      <c r="G1474" s="227"/>
      <c r="H1474" s="227"/>
      <c r="I1474" s="227"/>
      <c r="J1474" s="227"/>
      <c r="K1474" s="227"/>
      <c r="L1474" s="227"/>
      <c r="M1474" s="227"/>
      <c r="N1474" s="227"/>
      <c r="O1474" s="324"/>
      <c r="P1474" s="324"/>
      <c r="Q1474" s="324"/>
      <c r="R1474" s="227"/>
      <c r="S1474" s="227"/>
      <c r="T1474" s="227"/>
      <c r="U1474" s="227"/>
      <c r="V1474" s="227"/>
      <c r="W1474" s="227"/>
      <c r="X1474" s="227"/>
      <c r="Y1474" s="227"/>
      <c r="Z1474" s="226"/>
    </row>
    <row r="1475" spans="2:27" ht="12" customHeight="1">
      <c r="B1475" s="4"/>
      <c r="C1475" s="232"/>
      <c r="D1475" s="227"/>
      <c r="E1475" s="227"/>
      <c r="F1475" s="227"/>
      <c r="G1475" s="227"/>
      <c r="H1475" s="227"/>
      <c r="I1475" s="227"/>
      <c r="J1475" s="227"/>
      <c r="K1475" s="227"/>
      <c r="L1475" s="227"/>
      <c r="M1475" s="227"/>
      <c r="N1475" s="227"/>
      <c r="O1475" s="324"/>
      <c r="P1475" s="324"/>
      <c r="Q1475" s="324"/>
      <c r="R1475" s="227"/>
      <c r="S1475" s="227"/>
      <c r="T1475" s="227"/>
      <c r="U1475" s="227"/>
      <c r="V1475" s="227"/>
      <c r="W1475" s="227"/>
      <c r="X1475" s="227"/>
      <c r="Y1475" s="227"/>
      <c r="Z1475" s="226"/>
    </row>
    <row r="1476" spans="2:27" ht="12" customHeight="1">
      <c r="B1476" s="4"/>
      <c r="C1476" s="812" t="s">
        <v>839</v>
      </c>
      <c r="D1476" s="813"/>
      <c r="E1476" s="813"/>
      <c r="F1476" s="813"/>
      <c r="G1476" s="813"/>
      <c r="H1476" s="813"/>
      <c r="I1476" s="813"/>
      <c r="J1476" s="813"/>
      <c r="K1476" s="813"/>
      <c r="L1476" s="813"/>
      <c r="M1476" s="813"/>
      <c r="N1476" s="813"/>
      <c r="O1476" s="813"/>
      <c r="P1476" s="813"/>
      <c r="Q1476" s="813"/>
      <c r="R1476" s="813"/>
      <c r="S1476" s="813"/>
      <c r="T1476" s="813"/>
      <c r="U1476" s="813"/>
      <c r="V1476" s="813"/>
      <c r="W1476" s="813"/>
      <c r="X1476" s="813"/>
      <c r="Y1476" s="814"/>
      <c r="Z1476" s="226"/>
    </row>
    <row r="1477" spans="2:27" ht="12" customHeight="1">
      <c r="B1477" s="4"/>
      <c r="C1477" s="233" t="s">
        <v>369</v>
      </c>
      <c r="D1477" s="870" t="s">
        <v>751</v>
      </c>
      <c r="E1477" s="870"/>
      <c r="F1477" s="870"/>
      <c r="G1477" s="870"/>
      <c r="H1477" s="870"/>
      <c r="I1477" s="870"/>
      <c r="J1477" s="870"/>
      <c r="K1477" s="870"/>
      <c r="L1477" s="870"/>
      <c r="M1477" s="870"/>
      <c r="N1477" s="870"/>
      <c r="O1477" s="815" t="s">
        <v>370</v>
      </c>
      <c r="P1477" s="816"/>
      <c r="Q1477" s="816"/>
      <c r="R1477" s="233" t="s">
        <v>201</v>
      </c>
      <c r="S1477" s="818" t="s">
        <v>371</v>
      </c>
      <c r="T1477" s="819"/>
      <c r="U1477" s="820" t="s">
        <v>372</v>
      </c>
      <c r="V1477" s="820"/>
      <c r="W1477" s="820"/>
      <c r="X1477" s="820"/>
      <c r="Y1477" s="820"/>
      <c r="Z1477" s="226"/>
    </row>
    <row r="1478" spans="2:27" ht="12" customHeight="1">
      <c r="B1478" s="4"/>
      <c r="C1478" s="288"/>
      <c r="D1478" s="802" t="s">
        <v>377</v>
      </c>
      <c r="E1478" s="802"/>
      <c r="F1478" s="802"/>
      <c r="G1478" s="802"/>
      <c r="H1478" s="802"/>
      <c r="I1478" s="802"/>
      <c r="J1478" s="802"/>
      <c r="K1478" s="802"/>
      <c r="L1478" s="802"/>
      <c r="M1478" s="802"/>
      <c r="N1478" s="802"/>
      <c r="O1478" s="319"/>
      <c r="P1478" s="320"/>
      <c r="Q1478" s="320"/>
      <c r="R1478" s="290"/>
      <c r="S1478" s="284"/>
      <c r="T1478" s="289"/>
      <c r="U1478" s="291"/>
      <c r="V1478" s="292"/>
      <c r="W1478" s="292"/>
      <c r="X1478" s="292"/>
      <c r="Y1478" s="293"/>
      <c r="Z1478" s="226"/>
    </row>
    <row r="1479" spans="2:27" ht="12" customHeight="1">
      <c r="B1479" s="4"/>
      <c r="C1479" s="235"/>
      <c r="D1479" s="793" t="s">
        <v>378</v>
      </c>
      <c r="E1479" s="793"/>
      <c r="F1479" s="793"/>
      <c r="G1479" s="793"/>
      <c r="H1479" s="793"/>
      <c r="I1479" s="793"/>
      <c r="J1479" s="793"/>
      <c r="K1479" s="793"/>
      <c r="L1479" s="793"/>
      <c r="M1479" s="793"/>
      <c r="N1479" s="793"/>
      <c r="O1479" s="321"/>
      <c r="P1479" s="322"/>
      <c r="Q1479" s="323"/>
      <c r="R1479" s="246"/>
      <c r="S1479" s="244"/>
      <c r="T1479" s="244"/>
      <c r="U1479" s="244"/>
      <c r="V1479" s="244"/>
      <c r="W1479" s="244"/>
      <c r="X1479" s="244"/>
      <c r="Y1479" s="245"/>
      <c r="Z1479" s="226"/>
    </row>
    <row r="1480" spans="2:27" ht="12" customHeight="1">
      <c r="B1480" s="4"/>
      <c r="C1480" s="236" t="s">
        <v>382</v>
      </c>
      <c r="D1480" s="794" t="s">
        <v>383</v>
      </c>
      <c r="E1480" s="794"/>
      <c r="F1480" s="794"/>
      <c r="G1480" s="794"/>
      <c r="H1480" s="794"/>
      <c r="I1480" s="794"/>
      <c r="J1480" s="794"/>
      <c r="K1480" s="794"/>
      <c r="L1480" s="794"/>
      <c r="M1480" s="794"/>
      <c r="N1480" s="794"/>
      <c r="O1480" s="795">
        <v>14160</v>
      </c>
      <c r="P1480" s="795"/>
      <c r="Q1480" s="796"/>
      <c r="R1480" s="234" t="s">
        <v>384</v>
      </c>
      <c r="S1480" s="797">
        <v>64.33</v>
      </c>
      <c r="T1480" s="798"/>
      <c r="U1480" s="799">
        <f t="shared" ref="U1480" si="141">+ROUND(O1480*S1480,0)</f>
        <v>910913</v>
      </c>
      <c r="V1480" s="800"/>
      <c r="W1480" s="800"/>
      <c r="X1480" s="800"/>
      <c r="Y1480" s="801"/>
      <c r="Z1480" s="226"/>
      <c r="AA1480" s="304">
        <v>64.33</v>
      </c>
    </row>
    <row r="1481" spans="2:27" ht="12" customHeight="1">
      <c r="B1481" s="4"/>
      <c r="C1481" s="258"/>
      <c r="D1481" s="793" t="s">
        <v>387</v>
      </c>
      <c r="E1481" s="793"/>
      <c r="F1481" s="793"/>
      <c r="G1481" s="793"/>
      <c r="H1481" s="793"/>
      <c r="I1481" s="793"/>
      <c r="J1481" s="793"/>
      <c r="K1481" s="793"/>
      <c r="L1481" s="793"/>
      <c r="M1481" s="793"/>
      <c r="N1481" s="793"/>
      <c r="O1481" s="821"/>
      <c r="P1481" s="821"/>
      <c r="Q1481" s="822"/>
      <c r="R1481" s="259"/>
      <c r="S1481" s="823"/>
      <c r="T1481" s="824"/>
      <c r="U1481" s="825"/>
      <c r="V1481" s="826"/>
      <c r="W1481" s="826"/>
      <c r="X1481" s="826"/>
      <c r="Y1481" s="827"/>
      <c r="Z1481" s="226"/>
      <c r="AA1481" s="304" t="s">
        <v>748</v>
      </c>
    </row>
    <row r="1482" spans="2:27" ht="12" customHeight="1">
      <c r="B1482" s="4"/>
      <c r="C1482" s="236" t="s">
        <v>388</v>
      </c>
      <c r="D1482" s="794" t="s">
        <v>389</v>
      </c>
      <c r="E1482" s="794"/>
      <c r="F1482" s="794"/>
      <c r="G1482" s="794"/>
      <c r="H1482" s="794"/>
      <c r="I1482" s="794"/>
      <c r="J1482" s="794"/>
      <c r="K1482" s="794"/>
      <c r="L1482" s="794"/>
      <c r="M1482" s="794"/>
      <c r="N1482" s="794"/>
      <c r="O1482" s="795">
        <v>42396</v>
      </c>
      <c r="P1482" s="795"/>
      <c r="Q1482" s="796"/>
      <c r="R1482" s="238" t="s">
        <v>390</v>
      </c>
      <c r="S1482" s="797">
        <v>1</v>
      </c>
      <c r="T1482" s="798"/>
      <c r="U1482" s="799">
        <f t="shared" ref="U1482:U1483" si="142">+ROUND(O1482*S1482,0)</f>
        <v>42396</v>
      </c>
      <c r="V1482" s="800"/>
      <c r="W1482" s="800"/>
      <c r="X1482" s="800"/>
      <c r="Y1482" s="801"/>
      <c r="Z1482" s="226"/>
      <c r="AA1482" s="304">
        <v>1</v>
      </c>
    </row>
    <row r="1483" spans="2:27" ht="12" customHeight="1">
      <c r="B1483" s="4"/>
      <c r="C1483" s="236" t="s">
        <v>391</v>
      </c>
      <c r="D1483" s="794" t="s">
        <v>392</v>
      </c>
      <c r="E1483" s="794"/>
      <c r="F1483" s="794"/>
      <c r="G1483" s="794"/>
      <c r="H1483" s="794"/>
      <c r="I1483" s="794"/>
      <c r="J1483" s="794"/>
      <c r="K1483" s="794"/>
      <c r="L1483" s="794"/>
      <c r="M1483" s="794"/>
      <c r="N1483" s="794"/>
      <c r="O1483" s="795">
        <v>33623</v>
      </c>
      <c r="P1483" s="795"/>
      <c r="Q1483" s="796"/>
      <c r="R1483" s="239" t="s">
        <v>393</v>
      </c>
      <c r="S1483" s="797">
        <v>5</v>
      </c>
      <c r="T1483" s="798"/>
      <c r="U1483" s="799">
        <f t="shared" si="142"/>
        <v>168115</v>
      </c>
      <c r="V1483" s="800"/>
      <c r="W1483" s="800"/>
      <c r="X1483" s="800"/>
      <c r="Y1483" s="801"/>
      <c r="Z1483" s="226"/>
      <c r="AA1483" s="304">
        <v>5</v>
      </c>
    </row>
    <row r="1484" spans="2:27" ht="12" customHeight="1">
      <c r="B1484" s="4"/>
      <c r="C1484" s="260"/>
      <c r="D1484" s="793" t="s">
        <v>400</v>
      </c>
      <c r="E1484" s="793"/>
      <c r="F1484" s="793"/>
      <c r="G1484" s="793"/>
      <c r="H1484" s="793"/>
      <c r="I1484" s="793"/>
      <c r="J1484" s="793"/>
      <c r="K1484" s="793"/>
      <c r="L1484" s="793"/>
      <c r="M1484" s="793"/>
      <c r="N1484" s="793"/>
      <c r="O1484" s="828"/>
      <c r="P1484" s="828"/>
      <c r="Q1484" s="829"/>
      <c r="R1484" s="261"/>
      <c r="S1484" s="823"/>
      <c r="T1484" s="824"/>
      <c r="U1484" s="832"/>
      <c r="V1484" s="833"/>
      <c r="W1484" s="833"/>
      <c r="X1484" s="833"/>
      <c r="Y1484" s="834"/>
      <c r="Z1484" s="226"/>
      <c r="AA1484" s="304" t="s">
        <v>748</v>
      </c>
    </row>
    <row r="1485" spans="2:27" ht="12" customHeight="1">
      <c r="B1485" s="4"/>
      <c r="C1485" s="260"/>
      <c r="D1485" s="793" t="s">
        <v>405</v>
      </c>
      <c r="E1485" s="793"/>
      <c r="F1485" s="793"/>
      <c r="G1485" s="793"/>
      <c r="H1485" s="793"/>
      <c r="I1485" s="793"/>
      <c r="J1485" s="793"/>
      <c r="K1485" s="793"/>
      <c r="L1485" s="793"/>
      <c r="M1485" s="793"/>
      <c r="N1485" s="793"/>
      <c r="O1485" s="821"/>
      <c r="P1485" s="821"/>
      <c r="Q1485" s="822"/>
      <c r="R1485" s="262"/>
      <c r="S1485" s="823"/>
      <c r="T1485" s="824"/>
      <c r="U1485" s="825"/>
      <c r="V1485" s="826"/>
      <c r="W1485" s="826"/>
      <c r="X1485" s="826"/>
      <c r="Y1485" s="827"/>
      <c r="Z1485" s="226"/>
      <c r="AA1485" s="304" t="s">
        <v>748</v>
      </c>
    </row>
    <row r="1486" spans="2:27" ht="12" customHeight="1">
      <c r="B1486" s="4"/>
      <c r="C1486" s="236" t="s">
        <v>406</v>
      </c>
      <c r="D1486" s="794" t="s">
        <v>407</v>
      </c>
      <c r="E1486" s="794"/>
      <c r="F1486" s="794"/>
      <c r="G1486" s="794"/>
      <c r="H1486" s="794"/>
      <c r="I1486" s="794"/>
      <c r="J1486" s="794"/>
      <c r="K1486" s="794"/>
      <c r="L1486" s="794"/>
      <c r="M1486" s="794"/>
      <c r="N1486" s="794"/>
      <c r="O1486" s="795">
        <v>98054</v>
      </c>
      <c r="P1486" s="795"/>
      <c r="Q1486" s="796"/>
      <c r="R1486" s="234" t="s">
        <v>402</v>
      </c>
      <c r="S1486" s="797">
        <v>34.96</v>
      </c>
      <c r="T1486" s="798"/>
      <c r="U1486" s="799">
        <f t="shared" ref="U1486:U1487" si="143">+ROUND(O1486*S1486,0)</f>
        <v>3427968</v>
      </c>
      <c r="V1486" s="800"/>
      <c r="W1486" s="800"/>
      <c r="X1486" s="800"/>
      <c r="Y1486" s="801"/>
      <c r="Z1486" s="226"/>
      <c r="AA1486" s="304">
        <v>34.96</v>
      </c>
    </row>
    <row r="1487" spans="2:27" ht="12" customHeight="1">
      <c r="B1487" s="4"/>
      <c r="C1487" s="236" t="s">
        <v>408</v>
      </c>
      <c r="D1487" s="794" t="s">
        <v>409</v>
      </c>
      <c r="E1487" s="794"/>
      <c r="F1487" s="794"/>
      <c r="G1487" s="794"/>
      <c r="H1487" s="794"/>
      <c r="I1487" s="794"/>
      <c r="J1487" s="794"/>
      <c r="K1487" s="794"/>
      <c r="L1487" s="794"/>
      <c r="M1487" s="794"/>
      <c r="N1487" s="794"/>
      <c r="O1487" s="795">
        <v>80392</v>
      </c>
      <c r="P1487" s="795"/>
      <c r="Q1487" s="796"/>
      <c r="R1487" s="238" t="s">
        <v>402</v>
      </c>
      <c r="S1487" s="797">
        <v>37.11</v>
      </c>
      <c r="T1487" s="798"/>
      <c r="U1487" s="799">
        <f t="shared" si="143"/>
        <v>2983347</v>
      </c>
      <c r="V1487" s="800"/>
      <c r="W1487" s="800"/>
      <c r="X1487" s="800"/>
      <c r="Y1487" s="801"/>
      <c r="Z1487" s="226"/>
      <c r="AA1487" s="304">
        <v>37.11</v>
      </c>
    </row>
    <row r="1488" spans="2:27" ht="12" customHeight="1">
      <c r="B1488" s="4"/>
      <c r="C1488" s="263"/>
      <c r="D1488" s="793" t="s">
        <v>422</v>
      </c>
      <c r="E1488" s="793"/>
      <c r="F1488" s="793"/>
      <c r="G1488" s="793"/>
      <c r="H1488" s="793"/>
      <c r="I1488" s="793"/>
      <c r="J1488" s="793"/>
      <c r="K1488" s="793"/>
      <c r="L1488" s="793"/>
      <c r="M1488" s="793"/>
      <c r="N1488" s="793"/>
      <c r="O1488" s="828"/>
      <c r="P1488" s="828"/>
      <c r="Q1488" s="829"/>
      <c r="R1488" s="261"/>
      <c r="S1488" s="823"/>
      <c r="T1488" s="824"/>
      <c r="U1488" s="832"/>
      <c r="V1488" s="833"/>
      <c r="W1488" s="833"/>
      <c r="X1488" s="833"/>
      <c r="Y1488" s="834"/>
      <c r="Z1488" s="226"/>
      <c r="AA1488" s="304" t="s">
        <v>748</v>
      </c>
    </row>
    <row r="1489" spans="2:27" ht="12" customHeight="1">
      <c r="B1489" s="4"/>
      <c r="C1489" s="263"/>
      <c r="D1489" s="793" t="s">
        <v>425</v>
      </c>
      <c r="E1489" s="793"/>
      <c r="F1489" s="793"/>
      <c r="G1489" s="793"/>
      <c r="H1489" s="793"/>
      <c r="I1489" s="793"/>
      <c r="J1489" s="793"/>
      <c r="K1489" s="793"/>
      <c r="L1489" s="793"/>
      <c r="M1489" s="793"/>
      <c r="N1489" s="793"/>
      <c r="O1489" s="828"/>
      <c r="P1489" s="828"/>
      <c r="Q1489" s="829"/>
      <c r="R1489" s="261"/>
      <c r="S1489" s="823"/>
      <c r="T1489" s="824"/>
      <c r="U1489" s="832"/>
      <c r="V1489" s="833"/>
      <c r="W1489" s="833"/>
      <c r="X1489" s="833"/>
      <c r="Y1489" s="834"/>
      <c r="Z1489" s="226"/>
      <c r="AA1489" s="304" t="s">
        <v>748</v>
      </c>
    </row>
    <row r="1490" spans="2:27" ht="12" customHeight="1">
      <c r="B1490" s="4"/>
      <c r="C1490" s="240" t="s">
        <v>432</v>
      </c>
      <c r="D1490" s="794" t="s">
        <v>433</v>
      </c>
      <c r="E1490" s="794"/>
      <c r="F1490" s="794"/>
      <c r="G1490" s="794"/>
      <c r="H1490" s="794"/>
      <c r="I1490" s="794"/>
      <c r="J1490" s="794"/>
      <c r="K1490" s="794"/>
      <c r="L1490" s="794"/>
      <c r="M1490" s="794"/>
      <c r="N1490" s="794"/>
      <c r="O1490" s="795">
        <v>463133</v>
      </c>
      <c r="P1490" s="795"/>
      <c r="Q1490" s="796"/>
      <c r="R1490" s="238" t="s">
        <v>390</v>
      </c>
      <c r="S1490" s="797">
        <v>1</v>
      </c>
      <c r="T1490" s="798"/>
      <c r="U1490" s="799">
        <f t="shared" ref="U1490:U1491" si="144">+ROUND(O1490*S1490,0)</f>
        <v>463133</v>
      </c>
      <c r="V1490" s="800"/>
      <c r="W1490" s="800"/>
      <c r="X1490" s="800"/>
      <c r="Y1490" s="801"/>
      <c r="Z1490" s="226"/>
      <c r="AA1490" s="304">
        <v>1</v>
      </c>
    </row>
    <row r="1491" spans="2:27" ht="12" customHeight="1">
      <c r="B1491" s="4"/>
      <c r="C1491" s="240" t="s">
        <v>434</v>
      </c>
      <c r="D1491" s="794" t="s">
        <v>435</v>
      </c>
      <c r="E1491" s="794"/>
      <c r="F1491" s="794"/>
      <c r="G1491" s="794"/>
      <c r="H1491" s="794"/>
      <c r="I1491" s="794"/>
      <c r="J1491" s="794"/>
      <c r="K1491" s="794"/>
      <c r="L1491" s="794"/>
      <c r="M1491" s="794"/>
      <c r="N1491" s="794"/>
      <c r="O1491" s="795">
        <v>158089</v>
      </c>
      <c r="P1491" s="795"/>
      <c r="Q1491" s="796"/>
      <c r="R1491" s="238" t="s">
        <v>390</v>
      </c>
      <c r="S1491" s="797">
        <v>1</v>
      </c>
      <c r="T1491" s="798"/>
      <c r="U1491" s="799">
        <f t="shared" si="144"/>
        <v>158089</v>
      </c>
      <c r="V1491" s="800"/>
      <c r="W1491" s="800"/>
      <c r="X1491" s="800"/>
      <c r="Y1491" s="801"/>
      <c r="Z1491" s="226"/>
      <c r="AA1491" s="304">
        <v>1</v>
      </c>
    </row>
    <row r="1492" spans="2:27" ht="12" customHeight="1">
      <c r="B1492" s="4"/>
      <c r="C1492" s="263"/>
      <c r="D1492" s="793" t="s">
        <v>438</v>
      </c>
      <c r="E1492" s="793"/>
      <c r="F1492" s="793"/>
      <c r="G1492" s="793"/>
      <c r="H1492" s="793"/>
      <c r="I1492" s="793"/>
      <c r="J1492" s="793"/>
      <c r="K1492" s="793"/>
      <c r="L1492" s="793"/>
      <c r="M1492" s="793"/>
      <c r="N1492" s="793"/>
      <c r="O1492" s="828"/>
      <c r="P1492" s="828"/>
      <c r="Q1492" s="829"/>
      <c r="R1492" s="261"/>
      <c r="S1492" s="823"/>
      <c r="T1492" s="824"/>
      <c r="U1492" s="832"/>
      <c r="V1492" s="833"/>
      <c r="W1492" s="833"/>
      <c r="X1492" s="833"/>
      <c r="Y1492" s="834"/>
      <c r="Z1492" s="226"/>
      <c r="AA1492" s="304" t="s">
        <v>748</v>
      </c>
    </row>
    <row r="1493" spans="2:27" ht="12" customHeight="1">
      <c r="B1493" s="4"/>
      <c r="C1493" s="240" t="s">
        <v>439</v>
      </c>
      <c r="D1493" s="794" t="s">
        <v>440</v>
      </c>
      <c r="E1493" s="794"/>
      <c r="F1493" s="794"/>
      <c r="G1493" s="794"/>
      <c r="H1493" s="794"/>
      <c r="I1493" s="794"/>
      <c r="J1493" s="794"/>
      <c r="K1493" s="794"/>
      <c r="L1493" s="794"/>
      <c r="M1493" s="794"/>
      <c r="N1493" s="794"/>
      <c r="O1493" s="795">
        <v>20894</v>
      </c>
      <c r="P1493" s="795"/>
      <c r="Q1493" s="796"/>
      <c r="R1493" s="238" t="s">
        <v>381</v>
      </c>
      <c r="S1493" s="871">
        <v>81</v>
      </c>
      <c r="T1493" s="872"/>
      <c r="U1493" s="799">
        <f t="shared" ref="U1493" si="145">+ROUND(O1493*S1493,0)</f>
        <v>1692414</v>
      </c>
      <c r="V1493" s="800"/>
      <c r="W1493" s="800"/>
      <c r="X1493" s="800"/>
      <c r="Y1493" s="801"/>
      <c r="Z1493" s="226"/>
      <c r="AA1493" s="304">
        <v>81</v>
      </c>
    </row>
    <row r="1494" spans="2:27" ht="12" customHeight="1">
      <c r="B1494" s="4"/>
      <c r="C1494" s="263"/>
      <c r="D1494" s="793" t="s">
        <v>441</v>
      </c>
      <c r="E1494" s="793"/>
      <c r="F1494" s="793"/>
      <c r="G1494" s="793"/>
      <c r="H1494" s="793"/>
      <c r="I1494" s="793"/>
      <c r="J1494" s="793"/>
      <c r="K1494" s="793"/>
      <c r="L1494" s="793"/>
      <c r="M1494" s="793"/>
      <c r="N1494" s="793"/>
      <c r="O1494" s="828"/>
      <c r="P1494" s="828"/>
      <c r="Q1494" s="829"/>
      <c r="R1494" s="261"/>
      <c r="S1494" s="823"/>
      <c r="T1494" s="824"/>
      <c r="U1494" s="832"/>
      <c r="V1494" s="833"/>
      <c r="W1494" s="833"/>
      <c r="X1494" s="833"/>
      <c r="Y1494" s="834"/>
      <c r="Z1494" s="226"/>
      <c r="AA1494" s="304" t="s">
        <v>748</v>
      </c>
    </row>
    <row r="1495" spans="2:27" ht="12" customHeight="1">
      <c r="B1495" s="4"/>
      <c r="C1495" s="263"/>
      <c r="D1495" s="793" t="s">
        <v>449</v>
      </c>
      <c r="E1495" s="793"/>
      <c r="F1495" s="793"/>
      <c r="G1495" s="793"/>
      <c r="H1495" s="793"/>
      <c r="I1495" s="793"/>
      <c r="J1495" s="793"/>
      <c r="K1495" s="793"/>
      <c r="L1495" s="793"/>
      <c r="M1495" s="793"/>
      <c r="N1495" s="793"/>
      <c r="O1495" s="828"/>
      <c r="P1495" s="828"/>
      <c r="Q1495" s="829"/>
      <c r="R1495" s="261"/>
      <c r="S1495" s="823"/>
      <c r="T1495" s="824"/>
      <c r="U1495" s="832"/>
      <c r="V1495" s="833"/>
      <c r="W1495" s="833"/>
      <c r="X1495" s="833"/>
      <c r="Y1495" s="834"/>
      <c r="Z1495" s="226"/>
      <c r="AA1495" s="304" t="s">
        <v>748</v>
      </c>
    </row>
    <row r="1496" spans="2:27" ht="12" customHeight="1">
      <c r="B1496" s="4"/>
      <c r="C1496" s="240" t="s">
        <v>450</v>
      </c>
      <c r="D1496" s="794" t="s">
        <v>451</v>
      </c>
      <c r="E1496" s="794"/>
      <c r="F1496" s="794"/>
      <c r="G1496" s="794"/>
      <c r="H1496" s="794"/>
      <c r="I1496" s="794"/>
      <c r="J1496" s="794"/>
      <c r="K1496" s="794"/>
      <c r="L1496" s="794"/>
      <c r="M1496" s="794"/>
      <c r="N1496" s="794"/>
      <c r="O1496" s="795">
        <v>64870</v>
      </c>
      <c r="P1496" s="795"/>
      <c r="Q1496" s="796"/>
      <c r="R1496" s="238" t="s">
        <v>452</v>
      </c>
      <c r="S1496" s="797">
        <v>115.46000000000001</v>
      </c>
      <c r="T1496" s="798"/>
      <c r="U1496" s="799">
        <f t="shared" ref="U1496" si="146">+ROUND(O1496*S1496,0)</f>
        <v>7489890</v>
      </c>
      <c r="V1496" s="800"/>
      <c r="W1496" s="800"/>
      <c r="X1496" s="800"/>
      <c r="Y1496" s="801"/>
      <c r="Z1496" s="226"/>
      <c r="AA1496" s="304">
        <v>115.46000000000001</v>
      </c>
    </row>
    <row r="1497" spans="2:27" ht="12" customHeight="1">
      <c r="B1497" s="4"/>
      <c r="C1497" s="263"/>
      <c r="D1497" s="793" t="s">
        <v>453</v>
      </c>
      <c r="E1497" s="793"/>
      <c r="F1497" s="793"/>
      <c r="G1497" s="793"/>
      <c r="H1497" s="793"/>
      <c r="I1497" s="793"/>
      <c r="J1497" s="793"/>
      <c r="K1497" s="793"/>
      <c r="L1497" s="793"/>
      <c r="M1497" s="793"/>
      <c r="N1497" s="793"/>
      <c r="O1497" s="828"/>
      <c r="P1497" s="828"/>
      <c r="Q1497" s="829"/>
      <c r="R1497" s="261"/>
      <c r="S1497" s="823"/>
      <c r="T1497" s="824"/>
      <c r="U1497" s="832"/>
      <c r="V1497" s="833"/>
      <c r="W1497" s="833"/>
      <c r="X1497" s="833"/>
      <c r="Y1497" s="834"/>
      <c r="Z1497" s="226"/>
      <c r="AA1497" s="304" t="s">
        <v>748</v>
      </c>
    </row>
    <row r="1498" spans="2:27" ht="12" customHeight="1">
      <c r="B1498" s="4"/>
      <c r="C1498" s="263"/>
      <c r="D1498" s="793" t="s">
        <v>454</v>
      </c>
      <c r="E1498" s="793"/>
      <c r="F1498" s="793"/>
      <c r="G1498" s="793"/>
      <c r="H1498" s="793"/>
      <c r="I1498" s="793"/>
      <c r="J1498" s="793"/>
      <c r="K1498" s="793"/>
      <c r="L1498" s="793"/>
      <c r="M1498" s="793"/>
      <c r="N1498" s="793"/>
      <c r="O1498" s="828"/>
      <c r="P1498" s="828"/>
      <c r="Q1498" s="829"/>
      <c r="R1498" s="261"/>
      <c r="S1498" s="823"/>
      <c r="T1498" s="824"/>
      <c r="U1498" s="832"/>
      <c r="V1498" s="833"/>
      <c r="W1498" s="833"/>
      <c r="X1498" s="833"/>
      <c r="Y1498" s="834"/>
      <c r="Z1498" s="226"/>
      <c r="AA1498" s="304" t="s">
        <v>748</v>
      </c>
    </row>
    <row r="1499" spans="2:27" ht="12" customHeight="1">
      <c r="B1499" s="4"/>
      <c r="C1499" s="240" t="s">
        <v>459</v>
      </c>
      <c r="D1499" s="794" t="s">
        <v>460</v>
      </c>
      <c r="E1499" s="794"/>
      <c r="F1499" s="794"/>
      <c r="G1499" s="794"/>
      <c r="H1499" s="794"/>
      <c r="I1499" s="794"/>
      <c r="J1499" s="794"/>
      <c r="K1499" s="794"/>
      <c r="L1499" s="794"/>
      <c r="M1499" s="794"/>
      <c r="N1499" s="794"/>
      <c r="O1499" s="795">
        <v>17770</v>
      </c>
      <c r="P1499" s="795"/>
      <c r="Q1499" s="796"/>
      <c r="R1499" s="238" t="s">
        <v>381</v>
      </c>
      <c r="S1499" s="797">
        <v>320</v>
      </c>
      <c r="T1499" s="798"/>
      <c r="U1499" s="799">
        <f t="shared" ref="U1499:U1504" si="147">+ROUND(O1499*S1499,0)</f>
        <v>5686400</v>
      </c>
      <c r="V1499" s="800"/>
      <c r="W1499" s="800"/>
      <c r="X1499" s="800"/>
      <c r="Y1499" s="801"/>
      <c r="Z1499" s="226"/>
      <c r="AA1499" s="304">
        <v>320</v>
      </c>
    </row>
    <row r="1500" spans="2:27" ht="12" customHeight="1">
      <c r="B1500" s="4"/>
      <c r="C1500" s="240" t="s">
        <v>461</v>
      </c>
      <c r="D1500" s="794" t="s">
        <v>462</v>
      </c>
      <c r="E1500" s="794"/>
      <c r="F1500" s="794"/>
      <c r="G1500" s="794"/>
      <c r="H1500" s="794"/>
      <c r="I1500" s="794"/>
      <c r="J1500" s="794"/>
      <c r="K1500" s="794"/>
      <c r="L1500" s="794"/>
      <c r="M1500" s="794"/>
      <c r="N1500" s="794"/>
      <c r="O1500" s="795">
        <v>236821</v>
      </c>
      <c r="P1500" s="795"/>
      <c r="Q1500" s="796"/>
      <c r="R1500" s="238" t="s">
        <v>393</v>
      </c>
      <c r="S1500" s="797">
        <v>54.019999999999996</v>
      </c>
      <c r="T1500" s="798"/>
      <c r="U1500" s="799">
        <f t="shared" si="147"/>
        <v>12793070</v>
      </c>
      <c r="V1500" s="800"/>
      <c r="W1500" s="800"/>
      <c r="X1500" s="800"/>
      <c r="Y1500" s="801"/>
      <c r="Z1500" s="226"/>
      <c r="AA1500" s="304">
        <v>54.019999999999996</v>
      </c>
    </row>
    <row r="1501" spans="2:27" ht="12" customHeight="1">
      <c r="B1501" s="4"/>
      <c r="C1501" s="240" t="s">
        <v>482</v>
      </c>
      <c r="D1501" s="794" t="s">
        <v>483</v>
      </c>
      <c r="E1501" s="794"/>
      <c r="F1501" s="794"/>
      <c r="G1501" s="794"/>
      <c r="H1501" s="794"/>
      <c r="I1501" s="794"/>
      <c r="J1501" s="794"/>
      <c r="K1501" s="794"/>
      <c r="L1501" s="794"/>
      <c r="M1501" s="794"/>
      <c r="N1501" s="794"/>
      <c r="O1501" s="795">
        <v>1713719</v>
      </c>
      <c r="P1501" s="795"/>
      <c r="Q1501" s="796"/>
      <c r="R1501" s="234" t="s">
        <v>399</v>
      </c>
      <c r="S1501" s="797">
        <v>1</v>
      </c>
      <c r="T1501" s="798"/>
      <c r="U1501" s="799">
        <f t="shared" si="147"/>
        <v>1713719</v>
      </c>
      <c r="V1501" s="800"/>
      <c r="W1501" s="800"/>
      <c r="X1501" s="800"/>
      <c r="Y1501" s="801"/>
      <c r="Z1501" s="226"/>
      <c r="AA1501" s="304">
        <v>1</v>
      </c>
    </row>
    <row r="1502" spans="2:27" ht="12" customHeight="1">
      <c r="B1502" s="4"/>
      <c r="C1502" s="240" t="s">
        <v>484</v>
      </c>
      <c r="D1502" s="794" t="s">
        <v>485</v>
      </c>
      <c r="E1502" s="794"/>
      <c r="F1502" s="794"/>
      <c r="G1502" s="794"/>
      <c r="H1502" s="794"/>
      <c r="I1502" s="794"/>
      <c r="J1502" s="794"/>
      <c r="K1502" s="794"/>
      <c r="L1502" s="794"/>
      <c r="M1502" s="794"/>
      <c r="N1502" s="794"/>
      <c r="O1502" s="795">
        <v>5514272</v>
      </c>
      <c r="P1502" s="795"/>
      <c r="Q1502" s="796"/>
      <c r="R1502" s="234" t="s">
        <v>399</v>
      </c>
      <c r="S1502" s="797">
        <v>1</v>
      </c>
      <c r="T1502" s="798"/>
      <c r="U1502" s="799">
        <f t="shared" si="147"/>
        <v>5514272</v>
      </c>
      <c r="V1502" s="800"/>
      <c r="W1502" s="800"/>
      <c r="X1502" s="800"/>
      <c r="Y1502" s="801"/>
      <c r="Z1502" s="226"/>
      <c r="AA1502" s="304">
        <v>1</v>
      </c>
    </row>
    <row r="1503" spans="2:27" ht="12" customHeight="1">
      <c r="B1503" s="4"/>
      <c r="C1503" s="240" t="s">
        <v>486</v>
      </c>
      <c r="D1503" s="794" t="s">
        <v>487</v>
      </c>
      <c r="E1503" s="794"/>
      <c r="F1503" s="794"/>
      <c r="G1503" s="794"/>
      <c r="H1503" s="794"/>
      <c r="I1503" s="794"/>
      <c r="J1503" s="794"/>
      <c r="K1503" s="794"/>
      <c r="L1503" s="794"/>
      <c r="M1503" s="794"/>
      <c r="N1503" s="794"/>
      <c r="O1503" s="795">
        <v>5324366</v>
      </c>
      <c r="P1503" s="795"/>
      <c r="Q1503" s="796"/>
      <c r="R1503" s="238" t="s">
        <v>399</v>
      </c>
      <c r="S1503" s="797">
        <v>1</v>
      </c>
      <c r="T1503" s="798"/>
      <c r="U1503" s="799">
        <f t="shared" si="147"/>
        <v>5324366</v>
      </c>
      <c r="V1503" s="800"/>
      <c r="W1503" s="800"/>
      <c r="X1503" s="800"/>
      <c r="Y1503" s="801"/>
      <c r="Z1503" s="226"/>
      <c r="AA1503" s="304">
        <v>1</v>
      </c>
    </row>
    <row r="1504" spans="2:27" ht="12" customHeight="1">
      <c r="B1504" s="4"/>
      <c r="C1504" s="240" t="s">
        <v>488</v>
      </c>
      <c r="D1504" s="794" t="s">
        <v>489</v>
      </c>
      <c r="E1504" s="794"/>
      <c r="F1504" s="794"/>
      <c r="G1504" s="794"/>
      <c r="H1504" s="794"/>
      <c r="I1504" s="794"/>
      <c r="J1504" s="794"/>
      <c r="K1504" s="794"/>
      <c r="L1504" s="794"/>
      <c r="M1504" s="794"/>
      <c r="N1504" s="794"/>
      <c r="O1504" s="795">
        <v>6316192</v>
      </c>
      <c r="P1504" s="795"/>
      <c r="Q1504" s="796"/>
      <c r="R1504" s="234" t="s">
        <v>399</v>
      </c>
      <c r="S1504" s="797">
        <v>1</v>
      </c>
      <c r="T1504" s="798"/>
      <c r="U1504" s="799">
        <f t="shared" si="147"/>
        <v>6316192</v>
      </c>
      <c r="V1504" s="800"/>
      <c r="W1504" s="800"/>
      <c r="X1504" s="800"/>
      <c r="Y1504" s="801"/>
      <c r="Z1504" s="226"/>
      <c r="AA1504" s="304">
        <v>1</v>
      </c>
    </row>
    <row r="1505" spans="2:27" ht="12" customHeight="1">
      <c r="B1505" s="4"/>
      <c r="C1505" s="263"/>
      <c r="D1505" s="793" t="s">
        <v>492</v>
      </c>
      <c r="E1505" s="793"/>
      <c r="F1505" s="793"/>
      <c r="G1505" s="793"/>
      <c r="H1505" s="793"/>
      <c r="I1505" s="793"/>
      <c r="J1505" s="793"/>
      <c r="K1505" s="793"/>
      <c r="L1505" s="793"/>
      <c r="M1505" s="793"/>
      <c r="N1505" s="793"/>
      <c r="O1505" s="828"/>
      <c r="P1505" s="828"/>
      <c r="Q1505" s="829"/>
      <c r="R1505" s="261"/>
      <c r="S1505" s="823"/>
      <c r="T1505" s="824"/>
      <c r="U1505" s="832"/>
      <c r="V1505" s="833"/>
      <c r="W1505" s="833"/>
      <c r="X1505" s="833"/>
      <c r="Y1505" s="834"/>
      <c r="Z1505" s="226"/>
      <c r="AA1505" s="304" t="s">
        <v>748</v>
      </c>
    </row>
    <row r="1506" spans="2:27" ht="12" customHeight="1">
      <c r="B1506" s="4"/>
      <c r="C1506" s="240" t="s">
        <v>493</v>
      </c>
      <c r="D1506" s="794" t="s">
        <v>494</v>
      </c>
      <c r="E1506" s="794"/>
      <c r="F1506" s="794"/>
      <c r="G1506" s="794"/>
      <c r="H1506" s="794"/>
      <c r="I1506" s="794"/>
      <c r="J1506" s="794"/>
      <c r="K1506" s="794"/>
      <c r="L1506" s="794"/>
      <c r="M1506" s="794"/>
      <c r="N1506" s="794"/>
      <c r="O1506" s="795">
        <v>376335</v>
      </c>
      <c r="P1506" s="795"/>
      <c r="Q1506" s="796"/>
      <c r="R1506" s="234" t="s">
        <v>396</v>
      </c>
      <c r="S1506" s="797">
        <v>2</v>
      </c>
      <c r="T1506" s="798"/>
      <c r="U1506" s="799">
        <f t="shared" ref="U1506" si="148">+ROUND(O1506*S1506,0)</f>
        <v>752670</v>
      </c>
      <c r="V1506" s="800"/>
      <c r="W1506" s="800"/>
      <c r="X1506" s="800"/>
      <c r="Y1506" s="801"/>
      <c r="Z1506" s="226"/>
      <c r="AA1506" s="304">
        <v>2</v>
      </c>
    </row>
    <row r="1507" spans="2:27" ht="12" customHeight="1">
      <c r="B1507" s="263" t="s">
        <v>495</v>
      </c>
      <c r="C1507" s="263"/>
      <c r="D1507" s="793" t="s">
        <v>496</v>
      </c>
      <c r="E1507" s="793"/>
      <c r="F1507" s="793"/>
      <c r="G1507" s="793"/>
      <c r="H1507" s="793"/>
      <c r="I1507" s="793"/>
      <c r="J1507" s="793"/>
      <c r="K1507" s="793"/>
      <c r="L1507" s="793"/>
      <c r="M1507" s="793"/>
      <c r="N1507" s="793"/>
      <c r="O1507" s="821"/>
      <c r="P1507" s="821"/>
      <c r="Q1507" s="821"/>
      <c r="R1507" s="261"/>
      <c r="S1507" s="823"/>
      <c r="T1507" s="824"/>
      <c r="U1507" s="839"/>
      <c r="V1507" s="839"/>
      <c r="W1507" s="839"/>
      <c r="X1507" s="839"/>
      <c r="Y1507" s="839"/>
      <c r="Z1507" s="226"/>
      <c r="AA1507" s="304" t="s">
        <v>748</v>
      </c>
    </row>
    <row r="1508" spans="2:27" ht="27" customHeight="1">
      <c r="B1508" s="241" t="s">
        <v>497</v>
      </c>
      <c r="C1508" s="241" t="s">
        <v>498</v>
      </c>
      <c r="D1508" s="840" t="s">
        <v>499</v>
      </c>
      <c r="E1508" s="840"/>
      <c r="F1508" s="840"/>
      <c r="G1508" s="840"/>
      <c r="H1508" s="840"/>
      <c r="I1508" s="840"/>
      <c r="J1508" s="840"/>
      <c r="K1508" s="840"/>
      <c r="L1508" s="840"/>
      <c r="M1508" s="840"/>
      <c r="N1508" s="840"/>
      <c r="O1508" s="795">
        <v>25850</v>
      </c>
      <c r="P1508" s="795"/>
      <c r="Q1508" s="795"/>
      <c r="R1508" s="234" t="s">
        <v>500</v>
      </c>
      <c r="S1508" s="797">
        <v>4.51</v>
      </c>
      <c r="T1508" s="798"/>
      <c r="U1508" s="842">
        <f t="shared" ref="U1508:U1547" si="149">+ROUND(O1508*S1508,0)</f>
        <v>116584</v>
      </c>
      <c r="V1508" s="842"/>
      <c r="W1508" s="842"/>
      <c r="X1508" s="842"/>
      <c r="Y1508" s="842"/>
      <c r="Z1508" s="226"/>
      <c r="AA1508" s="304">
        <v>4.51</v>
      </c>
    </row>
    <row r="1509" spans="2:27" ht="27" customHeight="1">
      <c r="B1509" s="241" t="s">
        <v>501</v>
      </c>
      <c r="C1509" s="241" t="s">
        <v>502</v>
      </c>
      <c r="D1509" s="840" t="s">
        <v>503</v>
      </c>
      <c r="E1509" s="840"/>
      <c r="F1509" s="840"/>
      <c r="G1509" s="840"/>
      <c r="H1509" s="840"/>
      <c r="I1509" s="840"/>
      <c r="J1509" s="840"/>
      <c r="K1509" s="840"/>
      <c r="L1509" s="840"/>
      <c r="M1509" s="840"/>
      <c r="N1509" s="840"/>
      <c r="O1509" s="795">
        <v>5700</v>
      </c>
      <c r="P1509" s="795"/>
      <c r="Q1509" s="795"/>
      <c r="R1509" s="234" t="s">
        <v>504</v>
      </c>
      <c r="S1509" s="797">
        <v>24.57</v>
      </c>
      <c r="T1509" s="798"/>
      <c r="U1509" s="842">
        <f t="shared" si="149"/>
        <v>140049</v>
      </c>
      <c r="V1509" s="842"/>
      <c r="W1509" s="842"/>
      <c r="X1509" s="842"/>
      <c r="Y1509" s="842"/>
      <c r="Z1509" s="226"/>
      <c r="AA1509" s="304">
        <v>24.57</v>
      </c>
    </row>
    <row r="1510" spans="2:27" ht="27" customHeight="1">
      <c r="B1510" s="241" t="s">
        <v>505</v>
      </c>
      <c r="C1510" s="241" t="s">
        <v>506</v>
      </c>
      <c r="D1510" s="840" t="s">
        <v>507</v>
      </c>
      <c r="E1510" s="840"/>
      <c r="F1510" s="840"/>
      <c r="G1510" s="840"/>
      <c r="H1510" s="840"/>
      <c r="I1510" s="840"/>
      <c r="J1510" s="840"/>
      <c r="K1510" s="840"/>
      <c r="L1510" s="840"/>
      <c r="M1510" s="840"/>
      <c r="N1510" s="840"/>
      <c r="O1510" s="795">
        <v>35900</v>
      </c>
      <c r="P1510" s="795"/>
      <c r="Q1510" s="795"/>
      <c r="R1510" s="234" t="s">
        <v>504</v>
      </c>
      <c r="S1510" s="797">
        <v>1</v>
      </c>
      <c r="T1510" s="798"/>
      <c r="U1510" s="842">
        <f t="shared" si="149"/>
        <v>35900</v>
      </c>
      <c r="V1510" s="842"/>
      <c r="W1510" s="842"/>
      <c r="X1510" s="842"/>
      <c r="Y1510" s="842"/>
      <c r="Z1510" s="226"/>
      <c r="AA1510" s="304">
        <v>1</v>
      </c>
    </row>
    <row r="1511" spans="2:27" ht="27" customHeight="1">
      <c r="B1511" s="241" t="s">
        <v>508</v>
      </c>
      <c r="C1511" s="241" t="s">
        <v>509</v>
      </c>
      <c r="D1511" s="840" t="s">
        <v>510</v>
      </c>
      <c r="E1511" s="840"/>
      <c r="F1511" s="840"/>
      <c r="G1511" s="840"/>
      <c r="H1511" s="840"/>
      <c r="I1511" s="840"/>
      <c r="J1511" s="840"/>
      <c r="K1511" s="840"/>
      <c r="L1511" s="840"/>
      <c r="M1511" s="840"/>
      <c r="N1511" s="840"/>
      <c r="O1511" s="795">
        <v>60900</v>
      </c>
      <c r="P1511" s="795"/>
      <c r="Q1511" s="795"/>
      <c r="R1511" s="234" t="s">
        <v>504</v>
      </c>
      <c r="S1511" s="797">
        <v>1</v>
      </c>
      <c r="T1511" s="798"/>
      <c r="U1511" s="842">
        <f t="shared" si="149"/>
        <v>60900</v>
      </c>
      <c r="V1511" s="842"/>
      <c r="W1511" s="842"/>
      <c r="X1511" s="842"/>
      <c r="Y1511" s="842"/>
      <c r="Z1511" s="226"/>
      <c r="AA1511" s="304">
        <v>1</v>
      </c>
    </row>
    <row r="1512" spans="2:27" ht="38.25" customHeight="1">
      <c r="B1512" s="241" t="s">
        <v>511</v>
      </c>
      <c r="C1512" s="241" t="s">
        <v>512</v>
      </c>
      <c r="D1512" s="840" t="s">
        <v>513</v>
      </c>
      <c r="E1512" s="840"/>
      <c r="F1512" s="840"/>
      <c r="G1512" s="840"/>
      <c r="H1512" s="840"/>
      <c r="I1512" s="840"/>
      <c r="J1512" s="840"/>
      <c r="K1512" s="840"/>
      <c r="L1512" s="840"/>
      <c r="M1512" s="840"/>
      <c r="N1512" s="840"/>
      <c r="O1512" s="795">
        <v>294109</v>
      </c>
      <c r="P1512" s="795"/>
      <c r="Q1512" s="795"/>
      <c r="R1512" s="234" t="s">
        <v>504</v>
      </c>
      <c r="S1512" s="797">
        <v>1</v>
      </c>
      <c r="T1512" s="798"/>
      <c r="U1512" s="842">
        <f t="shared" si="149"/>
        <v>294109</v>
      </c>
      <c r="V1512" s="842"/>
      <c r="W1512" s="842"/>
      <c r="X1512" s="842"/>
      <c r="Y1512" s="842"/>
      <c r="Z1512" s="226"/>
      <c r="AA1512" s="304">
        <v>1</v>
      </c>
    </row>
    <row r="1513" spans="2:27" ht="27" customHeight="1">
      <c r="B1513" s="241" t="s">
        <v>516</v>
      </c>
      <c r="C1513" s="241" t="s">
        <v>575</v>
      </c>
      <c r="D1513" s="840" t="s">
        <v>586</v>
      </c>
      <c r="E1513" s="840"/>
      <c r="F1513" s="840"/>
      <c r="G1513" s="840"/>
      <c r="H1513" s="840"/>
      <c r="I1513" s="840"/>
      <c r="J1513" s="840"/>
      <c r="K1513" s="840"/>
      <c r="L1513" s="840"/>
      <c r="M1513" s="840"/>
      <c r="N1513" s="840"/>
      <c r="O1513" s="795">
        <v>18000</v>
      </c>
      <c r="P1513" s="795"/>
      <c r="Q1513" s="795"/>
      <c r="R1513" s="234" t="s">
        <v>500</v>
      </c>
      <c r="S1513" s="797">
        <v>7.75</v>
      </c>
      <c r="T1513" s="798"/>
      <c r="U1513" s="842">
        <f t="shared" si="149"/>
        <v>139500</v>
      </c>
      <c r="V1513" s="842"/>
      <c r="W1513" s="842"/>
      <c r="X1513" s="842"/>
      <c r="Y1513" s="842"/>
      <c r="Z1513" s="226"/>
      <c r="AA1513" s="304">
        <v>7.75</v>
      </c>
    </row>
    <row r="1514" spans="2:27" ht="37.5" customHeight="1">
      <c r="B1514" s="241" t="s">
        <v>517</v>
      </c>
      <c r="C1514" s="241" t="s">
        <v>576</v>
      </c>
      <c r="D1514" s="840" t="s">
        <v>587</v>
      </c>
      <c r="E1514" s="840"/>
      <c r="F1514" s="840"/>
      <c r="G1514" s="840"/>
      <c r="H1514" s="840"/>
      <c r="I1514" s="840"/>
      <c r="J1514" s="840"/>
      <c r="K1514" s="840"/>
      <c r="L1514" s="840"/>
      <c r="M1514" s="840"/>
      <c r="N1514" s="840"/>
      <c r="O1514" s="795">
        <v>940000</v>
      </c>
      <c r="P1514" s="795"/>
      <c r="Q1514" s="795"/>
      <c r="R1514" s="234" t="s">
        <v>504</v>
      </c>
      <c r="S1514" s="797">
        <v>1</v>
      </c>
      <c r="T1514" s="798"/>
      <c r="U1514" s="842">
        <f t="shared" si="149"/>
        <v>940000</v>
      </c>
      <c r="V1514" s="842"/>
      <c r="W1514" s="842"/>
      <c r="X1514" s="842"/>
      <c r="Y1514" s="842"/>
      <c r="Z1514" s="226"/>
      <c r="AA1514" s="304">
        <v>1</v>
      </c>
    </row>
    <row r="1515" spans="2:27" ht="40.5" customHeight="1">
      <c r="B1515" s="241" t="s">
        <v>518</v>
      </c>
      <c r="C1515" s="241" t="s">
        <v>577</v>
      </c>
      <c r="D1515" s="840" t="s">
        <v>588</v>
      </c>
      <c r="E1515" s="840"/>
      <c r="F1515" s="840"/>
      <c r="G1515" s="840"/>
      <c r="H1515" s="840"/>
      <c r="I1515" s="840"/>
      <c r="J1515" s="840"/>
      <c r="K1515" s="840"/>
      <c r="L1515" s="840"/>
      <c r="M1515" s="840"/>
      <c r="N1515" s="840"/>
      <c r="O1515" s="795">
        <v>12000</v>
      </c>
      <c r="P1515" s="795"/>
      <c r="Q1515" s="795"/>
      <c r="R1515" s="234" t="s">
        <v>616</v>
      </c>
      <c r="S1515" s="797">
        <v>4.51</v>
      </c>
      <c r="T1515" s="798"/>
      <c r="U1515" s="842">
        <f t="shared" si="149"/>
        <v>54120</v>
      </c>
      <c r="V1515" s="842"/>
      <c r="W1515" s="842"/>
      <c r="X1515" s="842"/>
      <c r="Y1515" s="842"/>
      <c r="Z1515" s="226"/>
      <c r="AA1515" s="304">
        <v>4.51</v>
      </c>
    </row>
    <row r="1516" spans="2:27" ht="27" customHeight="1">
      <c r="B1516" s="241" t="s">
        <v>519</v>
      </c>
      <c r="C1516" s="241" t="s">
        <v>578</v>
      </c>
      <c r="D1516" s="840" t="s">
        <v>589</v>
      </c>
      <c r="E1516" s="840"/>
      <c r="F1516" s="840"/>
      <c r="G1516" s="840"/>
      <c r="H1516" s="840"/>
      <c r="I1516" s="840"/>
      <c r="J1516" s="840"/>
      <c r="K1516" s="840"/>
      <c r="L1516" s="840"/>
      <c r="M1516" s="840"/>
      <c r="N1516" s="840"/>
      <c r="O1516" s="795">
        <v>211235</v>
      </c>
      <c r="P1516" s="795"/>
      <c r="Q1516" s="795"/>
      <c r="R1516" s="234" t="s">
        <v>504</v>
      </c>
      <c r="S1516" s="797">
        <v>1</v>
      </c>
      <c r="T1516" s="798"/>
      <c r="U1516" s="842">
        <f t="shared" si="149"/>
        <v>211235</v>
      </c>
      <c r="V1516" s="842"/>
      <c r="W1516" s="842"/>
      <c r="X1516" s="842"/>
      <c r="Y1516" s="842"/>
      <c r="Z1516" s="226"/>
      <c r="AA1516" s="304">
        <v>1</v>
      </c>
    </row>
    <row r="1517" spans="2:27" ht="27" customHeight="1">
      <c r="B1517" s="241" t="s">
        <v>520</v>
      </c>
      <c r="C1517" s="241" t="s">
        <v>579</v>
      </c>
      <c r="D1517" s="840" t="s">
        <v>590</v>
      </c>
      <c r="E1517" s="840"/>
      <c r="F1517" s="840"/>
      <c r="G1517" s="840"/>
      <c r="H1517" s="840"/>
      <c r="I1517" s="840"/>
      <c r="J1517" s="840"/>
      <c r="K1517" s="840"/>
      <c r="L1517" s="840"/>
      <c r="M1517" s="840"/>
      <c r="N1517" s="840"/>
      <c r="O1517" s="795">
        <v>21300</v>
      </c>
      <c r="P1517" s="795"/>
      <c r="Q1517" s="795"/>
      <c r="R1517" s="234" t="s">
        <v>504</v>
      </c>
      <c r="S1517" s="797">
        <v>8</v>
      </c>
      <c r="T1517" s="798"/>
      <c r="U1517" s="842">
        <f t="shared" si="149"/>
        <v>170400</v>
      </c>
      <c r="V1517" s="842"/>
      <c r="W1517" s="842"/>
      <c r="X1517" s="842"/>
      <c r="Y1517" s="842"/>
      <c r="Z1517" s="226"/>
      <c r="AA1517" s="304">
        <v>8</v>
      </c>
    </row>
    <row r="1518" spans="2:27" ht="27" customHeight="1">
      <c r="B1518" s="241" t="s">
        <v>521</v>
      </c>
      <c r="C1518" s="241" t="s">
        <v>580</v>
      </c>
      <c r="D1518" s="840" t="s">
        <v>591</v>
      </c>
      <c r="E1518" s="840"/>
      <c r="F1518" s="840"/>
      <c r="G1518" s="840"/>
      <c r="H1518" s="840"/>
      <c r="I1518" s="840"/>
      <c r="J1518" s="840"/>
      <c r="K1518" s="840"/>
      <c r="L1518" s="840"/>
      <c r="M1518" s="840"/>
      <c r="N1518" s="840"/>
      <c r="O1518" s="795">
        <v>65000</v>
      </c>
      <c r="P1518" s="795"/>
      <c r="Q1518" s="795"/>
      <c r="R1518" s="234" t="s">
        <v>504</v>
      </c>
      <c r="S1518" s="797">
        <v>1</v>
      </c>
      <c r="T1518" s="798"/>
      <c r="U1518" s="842">
        <f t="shared" si="149"/>
        <v>65000</v>
      </c>
      <c r="V1518" s="842"/>
      <c r="W1518" s="842"/>
      <c r="X1518" s="842"/>
      <c r="Y1518" s="842"/>
      <c r="Z1518" s="226"/>
      <c r="AA1518" s="304">
        <v>1</v>
      </c>
    </row>
    <row r="1519" spans="2:27" ht="27" customHeight="1">
      <c r="B1519" s="241" t="s">
        <v>522</v>
      </c>
      <c r="C1519" s="241" t="s">
        <v>581</v>
      </c>
      <c r="D1519" s="840" t="s">
        <v>592</v>
      </c>
      <c r="E1519" s="840"/>
      <c r="F1519" s="840"/>
      <c r="G1519" s="840"/>
      <c r="H1519" s="840"/>
      <c r="I1519" s="840"/>
      <c r="J1519" s="840"/>
      <c r="K1519" s="840"/>
      <c r="L1519" s="840"/>
      <c r="M1519" s="840"/>
      <c r="N1519" s="840"/>
      <c r="O1519" s="795">
        <v>1200</v>
      </c>
      <c r="P1519" s="795"/>
      <c r="Q1519" s="795"/>
      <c r="R1519" s="234" t="s">
        <v>504</v>
      </c>
      <c r="S1519" s="797">
        <v>1350</v>
      </c>
      <c r="T1519" s="798"/>
      <c r="U1519" s="842">
        <f t="shared" si="149"/>
        <v>1620000</v>
      </c>
      <c r="V1519" s="842"/>
      <c r="W1519" s="842"/>
      <c r="X1519" s="842"/>
      <c r="Y1519" s="842"/>
      <c r="Z1519" s="226"/>
      <c r="AA1519" s="304">
        <v>1350</v>
      </c>
    </row>
    <row r="1520" spans="2:27" ht="27" customHeight="1">
      <c r="B1520" s="241" t="s">
        <v>523</v>
      </c>
      <c r="C1520" s="241" t="s">
        <v>582</v>
      </c>
      <c r="D1520" s="840" t="s">
        <v>593</v>
      </c>
      <c r="E1520" s="840"/>
      <c r="F1520" s="840"/>
      <c r="G1520" s="840"/>
      <c r="H1520" s="840"/>
      <c r="I1520" s="840"/>
      <c r="J1520" s="840"/>
      <c r="K1520" s="840"/>
      <c r="L1520" s="840"/>
      <c r="M1520" s="840"/>
      <c r="N1520" s="840"/>
      <c r="O1520" s="795">
        <v>12900</v>
      </c>
      <c r="P1520" s="795"/>
      <c r="Q1520" s="795"/>
      <c r="R1520" s="234" t="s">
        <v>504</v>
      </c>
      <c r="S1520" s="797">
        <v>7</v>
      </c>
      <c r="T1520" s="798"/>
      <c r="U1520" s="842">
        <f t="shared" si="149"/>
        <v>90300</v>
      </c>
      <c r="V1520" s="842"/>
      <c r="W1520" s="842"/>
      <c r="X1520" s="842"/>
      <c r="Y1520" s="842"/>
      <c r="Z1520" s="226"/>
      <c r="AA1520" s="304">
        <v>7</v>
      </c>
    </row>
    <row r="1521" spans="2:27" ht="56.25" customHeight="1">
      <c r="B1521" s="241" t="s">
        <v>524</v>
      </c>
      <c r="C1521" s="241" t="s">
        <v>583</v>
      </c>
      <c r="D1521" s="840" t="s">
        <v>594</v>
      </c>
      <c r="E1521" s="840"/>
      <c r="F1521" s="840"/>
      <c r="G1521" s="840"/>
      <c r="H1521" s="840"/>
      <c r="I1521" s="840"/>
      <c r="J1521" s="840"/>
      <c r="K1521" s="840"/>
      <c r="L1521" s="840"/>
      <c r="M1521" s="840"/>
      <c r="N1521" s="840"/>
      <c r="O1521" s="795">
        <v>8700</v>
      </c>
      <c r="P1521" s="795"/>
      <c r="Q1521" s="795"/>
      <c r="R1521" s="234" t="s">
        <v>500</v>
      </c>
      <c r="S1521" s="797">
        <v>0.42</v>
      </c>
      <c r="T1521" s="798"/>
      <c r="U1521" s="842">
        <f t="shared" si="149"/>
        <v>3654</v>
      </c>
      <c r="V1521" s="842"/>
      <c r="W1521" s="842"/>
      <c r="X1521" s="842"/>
      <c r="Y1521" s="842"/>
      <c r="Z1521" s="226"/>
      <c r="AA1521" s="304">
        <v>0.42</v>
      </c>
    </row>
    <row r="1522" spans="2:27" ht="27" customHeight="1">
      <c r="B1522" s="241" t="s">
        <v>525</v>
      </c>
      <c r="C1522" s="241"/>
      <c r="D1522" s="840" t="s">
        <v>595</v>
      </c>
      <c r="E1522" s="840"/>
      <c r="F1522" s="840"/>
      <c r="G1522" s="840"/>
      <c r="H1522" s="840"/>
      <c r="I1522" s="840"/>
      <c r="J1522" s="840"/>
      <c r="K1522" s="840"/>
      <c r="L1522" s="840"/>
      <c r="M1522" s="840"/>
      <c r="N1522" s="840"/>
      <c r="O1522" s="795">
        <v>79990</v>
      </c>
      <c r="P1522" s="795"/>
      <c r="Q1522" s="795"/>
      <c r="R1522" s="234" t="s">
        <v>504</v>
      </c>
      <c r="S1522" s="797">
        <v>1</v>
      </c>
      <c r="T1522" s="798"/>
      <c r="U1522" s="842">
        <f t="shared" si="149"/>
        <v>79990</v>
      </c>
      <c r="V1522" s="842"/>
      <c r="W1522" s="842"/>
      <c r="X1522" s="842"/>
      <c r="Y1522" s="842"/>
      <c r="Z1522" s="226"/>
      <c r="AA1522" s="304">
        <v>1</v>
      </c>
    </row>
    <row r="1523" spans="2:27" ht="27" customHeight="1">
      <c r="B1523" s="241" t="s">
        <v>526</v>
      </c>
      <c r="C1523" s="241" t="s">
        <v>584</v>
      </c>
      <c r="D1523" s="840" t="s">
        <v>596</v>
      </c>
      <c r="E1523" s="840"/>
      <c r="F1523" s="840"/>
      <c r="G1523" s="840"/>
      <c r="H1523" s="840"/>
      <c r="I1523" s="840"/>
      <c r="J1523" s="840"/>
      <c r="K1523" s="840"/>
      <c r="L1523" s="840"/>
      <c r="M1523" s="840"/>
      <c r="N1523" s="840"/>
      <c r="O1523" s="795">
        <v>1035300</v>
      </c>
      <c r="P1523" s="795"/>
      <c r="Q1523" s="795"/>
      <c r="R1523" s="264" t="s">
        <v>617</v>
      </c>
      <c r="S1523" s="797">
        <v>2</v>
      </c>
      <c r="T1523" s="798"/>
      <c r="U1523" s="842">
        <f t="shared" si="149"/>
        <v>2070600</v>
      </c>
      <c r="V1523" s="842"/>
      <c r="W1523" s="842"/>
      <c r="X1523" s="842"/>
      <c r="Y1523" s="842"/>
      <c r="Z1523" s="226"/>
      <c r="AA1523" s="304">
        <v>2</v>
      </c>
    </row>
    <row r="1524" spans="2:27" ht="27" customHeight="1">
      <c r="B1524" s="241" t="s">
        <v>527</v>
      </c>
      <c r="C1524" s="241" t="s">
        <v>585</v>
      </c>
      <c r="D1524" s="840" t="s">
        <v>597</v>
      </c>
      <c r="E1524" s="840"/>
      <c r="F1524" s="840"/>
      <c r="G1524" s="840"/>
      <c r="H1524" s="840"/>
      <c r="I1524" s="840"/>
      <c r="J1524" s="840"/>
      <c r="K1524" s="840"/>
      <c r="L1524" s="840"/>
      <c r="M1524" s="840"/>
      <c r="N1524" s="840"/>
      <c r="O1524" s="795">
        <v>18900</v>
      </c>
      <c r="P1524" s="795"/>
      <c r="Q1524" s="795"/>
      <c r="R1524" s="234" t="s">
        <v>618</v>
      </c>
      <c r="S1524" s="797">
        <v>1</v>
      </c>
      <c r="T1524" s="798"/>
      <c r="U1524" s="842">
        <f t="shared" si="149"/>
        <v>18900</v>
      </c>
      <c r="V1524" s="842"/>
      <c r="W1524" s="842"/>
      <c r="X1524" s="842"/>
      <c r="Y1524" s="842"/>
      <c r="Z1524" s="226"/>
      <c r="AA1524" s="304">
        <v>1</v>
      </c>
    </row>
    <row r="1525" spans="2:27" ht="12" customHeight="1">
      <c r="B1525" s="241" t="s">
        <v>530</v>
      </c>
      <c r="C1525" s="265">
        <v>14684</v>
      </c>
      <c r="D1525" s="794" t="s">
        <v>600</v>
      </c>
      <c r="E1525" s="794"/>
      <c r="F1525" s="794"/>
      <c r="G1525" s="794"/>
      <c r="H1525" s="794"/>
      <c r="I1525" s="794"/>
      <c r="J1525" s="794"/>
      <c r="K1525" s="794"/>
      <c r="L1525" s="794"/>
      <c r="M1525" s="794"/>
      <c r="N1525" s="794"/>
      <c r="O1525" s="795">
        <v>456583.48</v>
      </c>
      <c r="P1525" s="795"/>
      <c r="Q1525" s="795"/>
      <c r="R1525" s="234" t="s">
        <v>504</v>
      </c>
      <c r="S1525" s="797">
        <v>1</v>
      </c>
      <c r="T1525" s="798"/>
      <c r="U1525" s="842">
        <f t="shared" si="149"/>
        <v>456583</v>
      </c>
      <c r="V1525" s="842"/>
      <c r="W1525" s="842"/>
      <c r="X1525" s="842"/>
      <c r="Y1525" s="842"/>
      <c r="Z1525" s="226"/>
      <c r="AA1525" s="304">
        <v>1</v>
      </c>
    </row>
    <row r="1526" spans="2:27" ht="12" customHeight="1">
      <c r="B1526" s="241" t="s">
        <v>531</v>
      </c>
      <c r="C1526" s="265">
        <v>11373</v>
      </c>
      <c r="D1526" s="794" t="s">
        <v>601</v>
      </c>
      <c r="E1526" s="794"/>
      <c r="F1526" s="794"/>
      <c r="G1526" s="794"/>
      <c r="H1526" s="794"/>
      <c r="I1526" s="794"/>
      <c r="J1526" s="794"/>
      <c r="K1526" s="794"/>
      <c r="L1526" s="794"/>
      <c r="M1526" s="794"/>
      <c r="N1526" s="794"/>
      <c r="O1526" s="795">
        <v>8734.86</v>
      </c>
      <c r="P1526" s="795"/>
      <c r="Q1526" s="795"/>
      <c r="R1526" s="234" t="s">
        <v>339</v>
      </c>
      <c r="S1526" s="797">
        <v>121.23</v>
      </c>
      <c r="T1526" s="798"/>
      <c r="U1526" s="842">
        <f t="shared" si="149"/>
        <v>1058927</v>
      </c>
      <c r="V1526" s="842"/>
      <c r="W1526" s="842"/>
      <c r="X1526" s="842"/>
      <c r="Y1526" s="842"/>
      <c r="Z1526" s="226"/>
      <c r="AA1526" s="304">
        <v>121.23</v>
      </c>
    </row>
    <row r="1527" spans="2:27" ht="12" customHeight="1">
      <c r="B1527" s="241" t="s">
        <v>532</v>
      </c>
      <c r="C1527" s="265">
        <v>12506</v>
      </c>
      <c r="D1527" s="794" t="s">
        <v>602</v>
      </c>
      <c r="E1527" s="794"/>
      <c r="F1527" s="794"/>
      <c r="G1527" s="794"/>
      <c r="H1527" s="794"/>
      <c r="I1527" s="794"/>
      <c r="J1527" s="794"/>
      <c r="K1527" s="794"/>
      <c r="L1527" s="794"/>
      <c r="M1527" s="794"/>
      <c r="N1527" s="794"/>
      <c r="O1527" s="795">
        <v>906.76</v>
      </c>
      <c r="P1527" s="795"/>
      <c r="Q1527" s="795"/>
      <c r="R1527" s="234" t="s">
        <v>339</v>
      </c>
      <c r="S1527" s="797">
        <v>121.23</v>
      </c>
      <c r="T1527" s="798"/>
      <c r="U1527" s="842">
        <f t="shared" si="149"/>
        <v>109927</v>
      </c>
      <c r="V1527" s="842"/>
      <c r="W1527" s="842"/>
      <c r="X1527" s="842"/>
      <c r="Y1527" s="842"/>
      <c r="Z1527" s="226"/>
      <c r="AA1527" s="304">
        <v>121.23</v>
      </c>
    </row>
    <row r="1528" spans="2:27" ht="12" customHeight="1">
      <c r="B1528" s="241" t="s">
        <v>533</v>
      </c>
      <c r="C1528" s="265">
        <v>10093</v>
      </c>
      <c r="D1528" s="794" t="s">
        <v>603</v>
      </c>
      <c r="E1528" s="794"/>
      <c r="F1528" s="794"/>
      <c r="G1528" s="794"/>
      <c r="H1528" s="794"/>
      <c r="I1528" s="794"/>
      <c r="J1528" s="794"/>
      <c r="K1528" s="794"/>
      <c r="L1528" s="794"/>
      <c r="M1528" s="794"/>
      <c r="N1528" s="794"/>
      <c r="O1528" s="795">
        <v>50023.64</v>
      </c>
      <c r="P1528" s="795"/>
      <c r="Q1528" s="795"/>
      <c r="R1528" s="234" t="s">
        <v>620</v>
      </c>
      <c r="S1528" s="797">
        <v>97.7</v>
      </c>
      <c r="T1528" s="798"/>
      <c r="U1528" s="842">
        <f t="shared" si="149"/>
        <v>4887310</v>
      </c>
      <c r="V1528" s="842"/>
      <c r="W1528" s="842"/>
      <c r="X1528" s="842"/>
      <c r="Y1528" s="842"/>
      <c r="Z1528" s="226"/>
      <c r="AA1528" s="304">
        <v>97.7</v>
      </c>
    </row>
    <row r="1529" spans="2:27" ht="12" customHeight="1">
      <c r="B1529" s="241" t="s">
        <v>534</v>
      </c>
      <c r="C1529" s="265">
        <v>10415</v>
      </c>
      <c r="D1529" s="794" t="s">
        <v>604</v>
      </c>
      <c r="E1529" s="794"/>
      <c r="F1529" s="794"/>
      <c r="G1529" s="794"/>
      <c r="H1529" s="794"/>
      <c r="I1529" s="794"/>
      <c r="J1529" s="794"/>
      <c r="K1529" s="794"/>
      <c r="L1529" s="794"/>
      <c r="M1529" s="794"/>
      <c r="N1529" s="794"/>
      <c r="O1529" s="795">
        <v>5505.59</v>
      </c>
      <c r="P1529" s="795"/>
      <c r="Q1529" s="795"/>
      <c r="R1529" s="234" t="s">
        <v>339</v>
      </c>
      <c r="S1529" s="797">
        <v>193.16</v>
      </c>
      <c r="T1529" s="798"/>
      <c r="U1529" s="842">
        <f t="shared" si="149"/>
        <v>1063460</v>
      </c>
      <c r="V1529" s="842"/>
      <c r="W1529" s="842"/>
      <c r="X1529" s="842"/>
      <c r="Y1529" s="842"/>
      <c r="Z1529" s="226"/>
      <c r="AA1529" s="304">
        <v>193.16</v>
      </c>
    </row>
    <row r="1530" spans="2:27" ht="12" customHeight="1">
      <c r="B1530" s="241" t="s">
        <v>537</v>
      </c>
      <c r="C1530" s="265">
        <v>10250</v>
      </c>
      <c r="D1530" s="794" t="s">
        <v>607</v>
      </c>
      <c r="E1530" s="794"/>
      <c r="F1530" s="794"/>
      <c r="G1530" s="794"/>
      <c r="H1530" s="794"/>
      <c r="I1530" s="794"/>
      <c r="J1530" s="794"/>
      <c r="K1530" s="794"/>
      <c r="L1530" s="794"/>
      <c r="M1530" s="794"/>
      <c r="N1530" s="794"/>
      <c r="O1530" s="795">
        <v>590067.14</v>
      </c>
      <c r="P1530" s="795"/>
      <c r="Q1530" s="795"/>
      <c r="R1530" s="234" t="s">
        <v>504</v>
      </c>
      <c r="S1530" s="797">
        <v>2</v>
      </c>
      <c r="T1530" s="798"/>
      <c r="U1530" s="842">
        <f t="shared" si="149"/>
        <v>1180134</v>
      </c>
      <c r="V1530" s="842"/>
      <c r="W1530" s="842"/>
      <c r="X1530" s="842"/>
      <c r="Y1530" s="842"/>
      <c r="Z1530" s="226"/>
      <c r="AA1530" s="304">
        <v>2</v>
      </c>
    </row>
    <row r="1531" spans="2:27" ht="12" customHeight="1">
      <c r="B1531" s="241" t="s">
        <v>539</v>
      </c>
      <c r="C1531" s="265">
        <v>15221</v>
      </c>
      <c r="D1531" s="794" t="s">
        <v>609</v>
      </c>
      <c r="E1531" s="794"/>
      <c r="F1531" s="794"/>
      <c r="G1531" s="794"/>
      <c r="H1531" s="794"/>
      <c r="I1531" s="794"/>
      <c r="J1531" s="794"/>
      <c r="K1531" s="794"/>
      <c r="L1531" s="794"/>
      <c r="M1531" s="794"/>
      <c r="N1531" s="794"/>
      <c r="O1531" s="795">
        <v>1500000</v>
      </c>
      <c r="P1531" s="795"/>
      <c r="Q1531" s="795"/>
      <c r="R1531" s="234" t="s">
        <v>618</v>
      </c>
      <c r="S1531" s="797">
        <v>2</v>
      </c>
      <c r="T1531" s="798"/>
      <c r="U1531" s="842">
        <f t="shared" si="149"/>
        <v>3000000</v>
      </c>
      <c r="V1531" s="842"/>
      <c r="W1531" s="842"/>
      <c r="X1531" s="842"/>
      <c r="Y1531" s="842"/>
      <c r="Z1531" s="226"/>
      <c r="AA1531" s="304">
        <v>2</v>
      </c>
    </row>
    <row r="1532" spans="2:27" ht="12" customHeight="1">
      <c r="B1532" s="241" t="s">
        <v>540</v>
      </c>
      <c r="C1532" s="265">
        <v>16668</v>
      </c>
      <c r="D1532" s="794" t="s">
        <v>610</v>
      </c>
      <c r="E1532" s="794"/>
      <c r="F1532" s="794"/>
      <c r="G1532" s="794"/>
      <c r="H1532" s="794"/>
      <c r="I1532" s="794"/>
      <c r="J1532" s="794"/>
      <c r="K1532" s="794"/>
      <c r="L1532" s="794"/>
      <c r="M1532" s="794"/>
      <c r="N1532" s="794"/>
      <c r="O1532" s="795">
        <v>379266</v>
      </c>
      <c r="P1532" s="795"/>
      <c r="Q1532" s="795"/>
      <c r="R1532" s="234" t="s">
        <v>339</v>
      </c>
      <c r="S1532" s="871">
        <v>73.87</v>
      </c>
      <c r="T1532" s="872"/>
      <c r="U1532" s="842">
        <f t="shared" si="149"/>
        <v>28016379</v>
      </c>
      <c r="V1532" s="842"/>
      <c r="W1532" s="842"/>
      <c r="X1532" s="842"/>
      <c r="Y1532" s="842"/>
      <c r="Z1532" s="226"/>
      <c r="AA1532" s="304">
        <v>73.87</v>
      </c>
    </row>
    <row r="1533" spans="2:27" ht="12" customHeight="1">
      <c r="B1533" s="241" t="s">
        <v>542</v>
      </c>
      <c r="C1533" s="265">
        <v>13005</v>
      </c>
      <c r="D1533" s="794" t="s">
        <v>612</v>
      </c>
      <c r="E1533" s="794"/>
      <c r="F1533" s="794"/>
      <c r="G1533" s="794"/>
      <c r="H1533" s="794"/>
      <c r="I1533" s="794"/>
      <c r="J1533" s="794"/>
      <c r="K1533" s="794"/>
      <c r="L1533" s="794"/>
      <c r="M1533" s="794"/>
      <c r="N1533" s="794"/>
      <c r="O1533" s="795">
        <v>109876.23</v>
      </c>
      <c r="P1533" s="795"/>
      <c r="Q1533" s="795"/>
      <c r="R1533" s="234" t="s">
        <v>339</v>
      </c>
      <c r="S1533" s="871">
        <v>24.65</v>
      </c>
      <c r="T1533" s="872"/>
      <c r="U1533" s="842">
        <f t="shared" si="149"/>
        <v>2708449</v>
      </c>
      <c r="V1533" s="842"/>
      <c r="W1533" s="842"/>
      <c r="X1533" s="842"/>
      <c r="Y1533" s="842"/>
      <c r="Z1533" s="226"/>
      <c r="AA1533" s="304">
        <v>24.65</v>
      </c>
    </row>
    <row r="1534" spans="2:27" ht="12" customHeight="1">
      <c r="B1534" s="241" t="s">
        <v>543</v>
      </c>
      <c r="C1534" s="265">
        <v>10256</v>
      </c>
      <c r="D1534" s="794" t="s">
        <v>613</v>
      </c>
      <c r="E1534" s="794"/>
      <c r="F1534" s="794"/>
      <c r="G1534" s="794"/>
      <c r="H1534" s="794"/>
      <c r="I1534" s="794"/>
      <c r="J1534" s="794"/>
      <c r="K1534" s="794"/>
      <c r="L1534" s="794"/>
      <c r="M1534" s="794"/>
      <c r="N1534" s="794"/>
      <c r="O1534" s="795">
        <v>7312.53</v>
      </c>
      <c r="P1534" s="795"/>
      <c r="Q1534" s="795"/>
      <c r="R1534" s="234" t="s">
        <v>339</v>
      </c>
      <c r="S1534" s="871">
        <v>400.452</v>
      </c>
      <c r="T1534" s="872"/>
      <c r="U1534" s="842">
        <f t="shared" si="149"/>
        <v>2928317</v>
      </c>
      <c r="V1534" s="842"/>
      <c r="W1534" s="842"/>
      <c r="X1534" s="842"/>
      <c r="Y1534" s="842"/>
      <c r="Z1534" s="226"/>
      <c r="AA1534" s="304">
        <v>400.452</v>
      </c>
    </row>
    <row r="1535" spans="2:27" ht="12" customHeight="1">
      <c r="B1535" s="241" t="s">
        <v>544</v>
      </c>
      <c r="C1535" s="265">
        <v>16678</v>
      </c>
      <c r="D1535" s="794" t="s">
        <v>614</v>
      </c>
      <c r="E1535" s="794"/>
      <c r="F1535" s="794"/>
      <c r="G1535" s="794"/>
      <c r="H1535" s="794"/>
      <c r="I1535" s="794"/>
      <c r="J1535" s="794"/>
      <c r="K1535" s="794"/>
      <c r="L1535" s="794"/>
      <c r="M1535" s="794"/>
      <c r="N1535" s="794"/>
      <c r="O1535" s="795">
        <v>357799</v>
      </c>
      <c r="P1535" s="795"/>
      <c r="Q1535" s="795"/>
      <c r="R1535" s="234" t="s">
        <v>339</v>
      </c>
      <c r="S1535" s="871">
        <v>27.96</v>
      </c>
      <c r="T1535" s="872"/>
      <c r="U1535" s="842">
        <f t="shared" si="149"/>
        <v>10004060</v>
      </c>
      <c r="V1535" s="842"/>
      <c r="W1535" s="842"/>
      <c r="X1535" s="842"/>
      <c r="Y1535" s="842"/>
      <c r="Z1535" s="226"/>
      <c r="AA1535" s="304">
        <v>27.96</v>
      </c>
    </row>
    <row r="1536" spans="2:27" ht="12" customHeight="1">
      <c r="B1536" s="241" t="s">
        <v>545</v>
      </c>
      <c r="C1536" s="265">
        <v>16070</v>
      </c>
      <c r="D1536" s="794" t="s">
        <v>615</v>
      </c>
      <c r="E1536" s="794"/>
      <c r="F1536" s="794"/>
      <c r="G1536" s="794"/>
      <c r="H1536" s="794"/>
      <c r="I1536" s="794"/>
      <c r="J1536" s="794"/>
      <c r="K1536" s="794"/>
      <c r="L1536" s="794"/>
      <c r="M1536" s="794"/>
      <c r="N1536" s="794"/>
      <c r="O1536" s="795">
        <v>17304281.68</v>
      </c>
      <c r="P1536" s="795"/>
      <c r="Q1536" s="795"/>
      <c r="R1536" s="234" t="s">
        <v>504</v>
      </c>
      <c r="S1536" s="797">
        <v>1</v>
      </c>
      <c r="T1536" s="798"/>
      <c r="U1536" s="842">
        <f t="shared" si="149"/>
        <v>17304282</v>
      </c>
      <c r="V1536" s="842"/>
      <c r="W1536" s="842"/>
      <c r="X1536" s="842"/>
      <c r="Y1536" s="842"/>
      <c r="Z1536" s="226"/>
      <c r="AA1536" s="304">
        <v>1</v>
      </c>
    </row>
    <row r="1537" spans="2:27" ht="12" customHeight="1">
      <c r="B1537" s="241" t="s">
        <v>566</v>
      </c>
      <c r="C1537" s="270">
        <v>10862</v>
      </c>
      <c r="D1537" s="794" t="s">
        <v>683</v>
      </c>
      <c r="E1537" s="794"/>
      <c r="F1537" s="794"/>
      <c r="G1537" s="794"/>
      <c r="H1537" s="794"/>
      <c r="I1537" s="794"/>
      <c r="J1537" s="794"/>
      <c r="K1537" s="794"/>
      <c r="L1537" s="794"/>
      <c r="M1537" s="794"/>
      <c r="N1537" s="794"/>
      <c r="O1537" s="795">
        <v>1410.45</v>
      </c>
      <c r="P1537" s="795"/>
      <c r="Q1537" s="795"/>
      <c r="R1537" s="234" t="s">
        <v>339</v>
      </c>
      <c r="S1537" s="797">
        <v>121.23</v>
      </c>
      <c r="T1537" s="798"/>
      <c r="U1537" s="842">
        <f t="shared" si="149"/>
        <v>170989</v>
      </c>
      <c r="V1537" s="842"/>
      <c r="W1537" s="842"/>
      <c r="X1537" s="842"/>
      <c r="Y1537" s="842"/>
      <c r="Z1537" s="226"/>
      <c r="AA1537" s="304">
        <v>121.23</v>
      </c>
    </row>
    <row r="1538" spans="2:27" ht="12" customHeight="1">
      <c r="B1538" s="241" t="s">
        <v>570</v>
      </c>
      <c r="C1538" s="270">
        <v>13692</v>
      </c>
      <c r="D1538" s="794" t="s">
        <v>687</v>
      </c>
      <c r="E1538" s="794"/>
      <c r="F1538" s="794"/>
      <c r="G1538" s="794"/>
      <c r="H1538" s="794"/>
      <c r="I1538" s="794"/>
      <c r="J1538" s="794"/>
      <c r="K1538" s="794"/>
      <c r="L1538" s="794"/>
      <c r="M1538" s="794"/>
      <c r="N1538" s="794"/>
      <c r="O1538" s="795">
        <v>175915.88</v>
      </c>
      <c r="P1538" s="795"/>
      <c r="Q1538" s="795"/>
      <c r="R1538" s="234" t="s">
        <v>339</v>
      </c>
      <c r="S1538" s="797">
        <v>12.5</v>
      </c>
      <c r="T1538" s="798"/>
      <c r="U1538" s="842">
        <f t="shared" si="149"/>
        <v>2198949</v>
      </c>
      <c r="V1538" s="842"/>
      <c r="W1538" s="842"/>
      <c r="X1538" s="842"/>
      <c r="Y1538" s="842"/>
      <c r="Z1538" s="226"/>
      <c r="AA1538" s="304">
        <v>12.5</v>
      </c>
    </row>
    <row r="1539" spans="2:27" ht="12" customHeight="1">
      <c r="B1539" s="241" t="s">
        <v>571</v>
      </c>
      <c r="C1539" s="270">
        <v>105803</v>
      </c>
      <c r="D1539" s="794" t="s">
        <v>688</v>
      </c>
      <c r="E1539" s="794"/>
      <c r="F1539" s="794"/>
      <c r="G1539" s="794"/>
      <c r="H1539" s="794"/>
      <c r="I1539" s="794"/>
      <c r="J1539" s="794"/>
      <c r="K1539" s="794"/>
      <c r="L1539" s="794"/>
      <c r="M1539" s="794"/>
      <c r="N1539" s="794"/>
      <c r="O1539" s="795">
        <v>24173187</v>
      </c>
      <c r="P1539" s="795"/>
      <c r="Q1539" s="795"/>
      <c r="R1539" s="234" t="s">
        <v>618</v>
      </c>
      <c r="S1539" s="797">
        <v>1</v>
      </c>
      <c r="T1539" s="798"/>
      <c r="U1539" s="842">
        <f t="shared" si="149"/>
        <v>24173187</v>
      </c>
      <c r="V1539" s="842"/>
      <c r="W1539" s="842"/>
      <c r="X1539" s="842"/>
      <c r="Y1539" s="842"/>
      <c r="Z1539" s="226"/>
      <c r="AA1539" s="304">
        <v>1</v>
      </c>
    </row>
    <row r="1540" spans="2:27" ht="12" customHeight="1">
      <c r="B1540" s="241" t="s">
        <v>572</v>
      </c>
      <c r="C1540" s="270"/>
      <c r="D1540" s="794" t="s">
        <v>689</v>
      </c>
      <c r="E1540" s="794"/>
      <c r="F1540" s="794"/>
      <c r="G1540" s="794"/>
      <c r="H1540" s="794"/>
      <c r="I1540" s="794"/>
      <c r="J1540" s="794"/>
      <c r="K1540" s="794"/>
      <c r="L1540" s="794"/>
      <c r="M1540" s="794"/>
      <c r="N1540" s="794"/>
      <c r="O1540" s="795">
        <v>95857</v>
      </c>
      <c r="P1540" s="795"/>
      <c r="Q1540" s="795"/>
      <c r="R1540" s="234" t="s">
        <v>339</v>
      </c>
      <c r="S1540" s="871">
        <v>53.56</v>
      </c>
      <c r="T1540" s="872"/>
      <c r="U1540" s="842">
        <f t="shared" si="149"/>
        <v>5134101</v>
      </c>
      <c r="V1540" s="842"/>
      <c r="W1540" s="842"/>
      <c r="X1540" s="842"/>
      <c r="Y1540" s="842"/>
      <c r="Z1540" s="226"/>
      <c r="AA1540" s="304">
        <v>53.56</v>
      </c>
    </row>
    <row r="1541" spans="2:27" ht="12" customHeight="1">
      <c r="B1541" s="271" t="s">
        <v>573</v>
      </c>
      <c r="C1541" s="270">
        <v>14062</v>
      </c>
      <c r="D1541" s="794" t="s">
        <v>690</v>
      </c>
      <c r="E1541" s="794"/>
      <c r="F1541" s="794"/>
      <c r="G1541" s="794"/>
      <c r="H1541" s="794"/>
      <c r="I1541" s="794"/>
      <c r="J1541" s="794"/>
      <c r="K1541" s="794"/>
      <c r="L1541" s="794"/>
      <c r="M1541" s="794"/>
      <c r="N1541" s="794"/>
      <c r="O1541" s="795">
        <v>71507.23</v>
      </c>
      <c r="P1541" s="795"/>
      <c r="Q1541" s="795"/>
      <c r="R1541" s="273" t="s">
        <v>339</v>
      </c>
      <c r="S1541" s="797">
        <v>169.34</v>
      </c>
      <c r="T1541" s="798"/>
      <c r="U1541" s="842">
        <f t="shared" si="149"/>
        <v>12109034</v>
      </c>
      <c r="V1541" s="842"/>
      <c r="W1541" s="842"/>
      <c r="X1541" s="842"/>
      <c r="Y1541" s="842"/>
      <c r="Z1541" s="226"/>
      <c r="AA1541" s="304">
        <v>169.34</v>
      </c>
    </row>
    <row r="1542" spans="2:27" ht="12" customHeight="1">
      <c r="B1542" s="241" t="s">
        <v>622</v>
      </c>
      <c r="C1542" s="270">
        <v>106052</v>
      </c>
      <c r="D1542" s="794" t="s">
        <v>692</v>
      </c>
      <c r="E1542" s="794"/>
      <c r="F1542" s="794"/>
      <c r="G1542" s="794"/>
      <c r="H1542" s="794"/>
      <c r="I1542" s="794"/>
      <c r="J1542" s="794"/>
      <c r="K1542" s="794"/>
      <c r="L1542" s="794"/>
      <c r="M1542" s="794"/>
      <c r="N1542" s="794"/>
      <c r="O1542" s="795">
        <v>79800000</v>
      </c>
      <c r="P1542" s="795"/>
      <c r="Q1542" s="795"/>
      <c r="R1542" s="234" t="s">
        <v>618</v>
      </c>
      <c r="S1542" s="797">
        <v>1</v>
      </c>
      <c r="T1542" s="798"/>
      <c r="U1542" s="842">
        <f t="shared" si="149"/>
        <v>79800000</v>
      </c>
      <c r="V1542" s="842"/>
      <c r="W1542" s="842"/>
      <c r="X1542" s="842"/>
      <c r="Y1542" s="842"/>
      <c r="Z1542" s="226"/>
      <c r="AA1542" s="304">
        <v>1</v>
      </c>
    </row>
    <row r="1543" spans="2:27" ht="12" customHeight="1">
      <c r="B1543" s="241" t="s">
        <v>630</v>
      </c>
      <c r="C1543" s="270">
        <v>10127</v>
      </c>
      <c r="D1543" s="794" t="s">
        <v>700</v>
      </c>
      <c r="E1543" s="794"/>
      <c r="F1543" s="794"/>
      <c r="G1543" s="794"/>
      <c r="H1543" s="794"/>
      <c r="I1543" s="794"/>
      <c r="J1543" s="794"/>
      <c r="K1543" s="794"/>
      <c r="L1543" s="794"/>
      <c r="M1543" s="794"/>
      <c r="N1543" s="794"/>
      <c r="O1543" s="795">
        <v>5953.06</v>
      </c>
      <c r="P1543" s="795"/>
      <c r="Q1543" s="795"/>
      <c r="R1543" s="266" t="s">
        <v>619</v>
      </c>
      <c r="S1543" s="797">
        <v>83.4</v>
      </c>
      <c r="T1543" s="798"/>
      <c r="U1543" s="842">
        <f t="shared" si="149"/>
        <v>496485</v>
      </c>
      <c r="V1543" s="842"/>
      <c r="W1543" s="842"/>
      <c r="X1543" s="842"/>
      <c r="Y1543" s="842"/>
      <c r="Z1543" s="226"/>
      <c r="AA1543" s="304">
        <v>83.4</v>
      </c>
    </row>
    <row r="1544" spans="2:27" ht="12" customHeight="1">
      <c r="B1544" s="241" t="s">
        <v>642</v>
      </c>
      <c r="C1544" s="270">
        <v>10206</v>
      </c>
      <c r="D1544" s="794" t="s">
        <v>712</v>
      </c>
      <c r="E1544" s="794"/>
      <c r="F1544" s="794"/>
      <c r="G1544" s="794"/>
      <c r="H1544" s="794"/>
      <c r="I1544" s="794"/>
      <c r="J1544" s="794"/>
      <c r="K1544" s="794"/>
      <c r="L1544" s="794"/>
      <c r="M1544" s="794"/>
      <c r="N1544" s="794"/>
      <c r="O1544" s="795">
        <v>6477.85</v>
      </c>
      <c r="P1544" s="795"/>
      <c r="Q1544" s="795"/>
      <c r="R1544" s="266" t="s">
        <v>619</v>
      </c>
      <c r="S1544" s="797">
        <v>21.41</v>
      </c>
      <c r="T1544" s="798"/>
      <c r="U1544" s="842">
        <f t="shared" si="149"/>
        <v>138691</v>
      </c>
      <c r="V1544" s="842"/>
      <c r="W1544" s="842"/>
      <c r="X1544" s="842"/>
      <c r="Y1544" s="842"/>
      <c r="Z1544" s="226"/>
      <c r="AA1544" s="304">
        <v>21.41</v>
      </c>
    </row>
    <row r="1545" spans="2:27" ht="12" customHeight="1">
      <c r="B1545" s="241" t="s">
        <v>651</v>
      </c>
      <c r="C1545" s="270">
        <v>11176</v>
      </c>
      <c r="D1545" s="794" t="s">
        <v>721</v>
      </c>
      <c r="E1545" s="794"/>
      <c r="F1545" s="794"/>
      <c r="G1545" s="794"/>
      <c r="H1545" s="794"/>
      <c r="I1545" s="794"/>
      <c r="J1545" s="794"/>
      <c r="K1545" s="794"/>
      <c r="L1545" s="794"/>
      <c r="M1545" s="794"/>
      <c r="N1545" s="794"/>
      <c r="O1545" s="795">
        <v>43996.97</v>
      </c>
      <c r="P1545" s="795"/>
      <c r="Q1545" s="795"/>
      <c r="R1545" s="268" t="s">
        <v>619</v>
      </c>
      <c r="S1545" s="797">
        <v>17.600000000000001</v>
      </c>
      <c r="T1545" s="798"/>
      <c r="U1545" s="842">
        <f t="shared" si="149"/>
        <v>774347</v>
      </c>
      <c r="V1545" s="842"/>
      <c r="W1545" s="842"/>
      <c r="X1545" s="842"/>
      <c r="Y1545" s="842"/>
      <c r="Z1545" s="226"/>
      <c r="AA1545" s="304">
        <v>17.600000000000001</v>
      </c>
    </row>
    <row r="1546" spans="2:27" ht="12" customHeight="1">
      <c r="B1546" s="272" t="s">
        <v>658</v>
      </c>
      <c r="C1546" s="270">
        <v>13738</v>
      </c>
      <c r="D1546" s="794" t="s">
        <v>728</v>
      </c>
      <c r="E1546" s="794"/>
      <c r="F1546" s="794"/>
      <c r="G1546" s="794"/>
      <c r="H1546" s="794"/>
      <c r="I1546" s="794"/>
      <c r="J1546" s="794"/>
      <c r="K1546" s="794"/>
      <c r="L1546" s="794"/>
      <c r="M1546" s="794"/>
      <c r="N1546" s="794"/>
      <c r="O1546" s="795">
        <v>582157.02</v>
      </c>
      <c r="P1546" s="795"/>
      <c r="Q1546" s="795"/>
      <c r="R1546" s="269" t="s">
        <v>620</v>
      </c>
      <c r="S1546" s="797">
        <v>13.77</v>
      </c>
      <c r="T1546" s="798"/>
      <c r="U1546" s="842">
        <f t="shared" si="149"/>
        <v>8016302</v>
      </c>
      <c r="V1546" s="842"/>
      <c r="W1546" s="842"/>
      <c r="X1546" s="842"/>
      <c r="Y1546" s="842"/>
      <c r="Z1546" s="226"/>
      <c r="AA1546" s="304">
        <v>13.77</v>
      </c>
    </row>
    <row r="1547" spans="2:27" ht="12" customHeight="1">
      <c r="B1547" s="272" t="s">
        <v>659</v>
      </c>
      <c r="C1547" s="270">
        <v>13743</v>
      </c>
      <c r="D1547" s="794" t="s">
        <v>729</v>
      </c>
      <c r="E1547" s="794"/>
      <c r="F1547" s="794"/>
      <c r="G1547" s="794"/>
      <c r="H1547" s="794"/>
      <c r="I1547" s="794"/>
      <c r="J1547" s="794"/>
      <c r="K1547" s="794"/>
      <c r="L1547" s="794"/>
      <c r="M1547" s="794"/>
      <c r="N1547" s="794"/>
      <c r="O1547" s="795">
        <v>1307.21</v>
      </c>
      <c r="P1547" s="795"/>
      <c r="Q1547" s="795"/>
      <c r="R1547" s="269" t="s">
        <v>339</v>
      </c>
      <c r="S1547" s="797">
        <v>393.46</v>
      </c>
      <c r="T1547" s="798"/>
      <c r="U1547" s="842">
        <f t="shared" si="149"/>
        <v>514335</v>
      </c>
      <c r="V1547" s="842"/>
      <c r="W1547" s="842"/>
      <c r="X1547" s="842"/>
      <c r="Y1547" s="842"/>
      <c r="Z1547" s="226"/>
      <c r="AA1547" s="304">
        <v>393.46</v>
      </c>
    </row>
    <row r="1548" spans="2:27" ht="12" customHeight="1" thickBot="1">
      <c r="B1548" s="4"/>
      <c r="C1548" s="303"/>
      <c r="D1548" s="227"/>
      <c r="E1548" s="227"/>
      <c r="F1548" s="227"/>
      <c r="G1548" s="227"/>
      <c r="H1548" s="227"/>
      <c r="I1548" s="227"/>
      <c r="J1548" s="227"/>
      <c r="K1548" s="227"/>
      <c r="L1548" s="227"/>
      <c r="M1548" s="227"/>
      <c r="N1548" s="227"/>
      <c r="O1548" s="324"/>
      <c r="P1548" s="324"/>
      <c r="Q1548" s="324"/>
      <c r="R1548" s="227"/>
      <c r="S1548" s="227"/>
      <c r="T1548" s="227"/>
      <c r="U1548" s="227"/>
      <c r="V1548" s="227"/>
      <c r="W1548" s="227"/>
      <c r="X1548" s="227"/>
      <c r="Y1548" s="227"/>
      <c r="Z1548" s="226"/>
    </row>
    <row r="1549" spans="2:27" ht="12" customHeight="1" thickBot="1">
      <c r="B1549" s="4"/>
      <c r="C1549" s="303"/>
      <c r="D1549" s="848" t="s">
        <v>735</v>
      </c>
      <c r="E1549" s="849"/>
      <c r="F1549" s="849"/>
      <c r="G1549" s="849"/>
      <c r="H1549" s="849"/>
      <c r="I1549" s="849"/>
      <c r="J1549" s="849"/>
      <c r="K1549" s="849"/>
      <c r="L1549" s="849"/>
      <c r="M1549" s="849"/>
      <c r="N1549" s="849"/>
      <c r="O1549" s="849"/>
      <c r="P1549" s="849"/>
      <c r="Q1549" s="849"/>
      <c r="R1549" s="849"/>
      <c r="S1549" s="849"/>
      <c r="T1549" s="850"/>
      <c r="U1549" s="860"/>
      <c r="V1549" s="861"/>
      <c r="W1549" s="861"/>
      <c r="X1549" s="861"/>
      <c r="Y1549" s="862"/>
      <c r="Z1549" s="226"/>
    </row>
    <row r="1550" spans="2:27" ht="12" customHeight="1" thickBot="1">
      <c r="B1550" s="4"/>
      <c r="C1550" s="303"/>
      <c r="D1550" s="848" t="s">
        <v>736</v>
      </c>
      <c r="E1550" s="849"/>
      <c r="F1550" s="849"/>
      <c r="G1550" s="849"/>
      <c r="H1550" s="849"/>
      <c r="I1550" s="849"/>
      <c r="J1550" s="849"/>
      <c r="K1550" s="849"/>
      <c r="L1550" s="849"/>
      <c r="M1550" s="849"/>
      <c r="N1550" s="849"/>
      <c r="O1550" s="849"/>
      <c r="P1550" s="849"/>
      <c r="Q1550" s="849"/>
      <c r="R1550" s="849"/>
      <c r="S1550" s="849"/>
      <c r="T1550" s="850"/>
      <c r="U1550" s="851">
        <f>SUM(U1480:Y1547)</f>
        <v>267792443</v>
      </c>
      <c r="V1550" s="852"/>
      <c r="W1550" s="852"/>
      <c r="X1550" s="852"/>
      <c r="Y1550" s="853"/>
      <c r="Z1550" s="226"/>
    </row>
    <row r="1551" spans="2:27" ht="12" customHeight="1" thickBot="1">
      <c r="B1551" s="4"/>
      <c r="C1551" s="303"/>
      <c r="D1551" s="227"/>
      <c r="E1551" s="227"/>
      <c r="F1551" s="227"/>
      <c r="G1551" s="227"/>
      <c r="H1551" s="227"/>
      <c r="I1551" s="227"/>
      <c r="J1551" s="227"/>
      <c r="K1551" s="227"/>
      <c r="L1551" s="227"/>
      <c r="M1551" s="227"/>
      <c r="N1551" s="227"/>
      <c r="O1551" s="324"/>
      <c r="P1551" s="324"/>
      <c r="Q1551" s="324"/>
      <c r="R1551" s="227"/>
      <c r="S1551" s="227"/>
      <c r="T1551" s="227"/>
      <c r="U1551" s="227"/>
      <c r="V1551" s="227"/>
      <c r="W1551" s="227"/>
      <c r="X1551" s="227"/>
      <c r="Y1551" s="227"/>
      <c r="Z1551" s="226"/>
    </row>
    <row r="1552" spans="2:27" ht="12" customHeight="1" thickBot="1">
      <c r="B1552" s="4"/>
      <c r="C1552" s="303"/>
      <c r="D1552" s="854" t="s">
        <v>737</v>
      </c>
      <c r="E1552" s="855"/>
      <c r="F1552" s="855"/>
      <c r="G1552" s="855"/>
      <c r="H1552" s="855"/>
      <c r="I1552" s="855"/>
      <c r="J1552" s="855"/>
      <c r="K1552" s="855"/>
      <c r="L1552" s="855"/>
      <c r="M1552" s="855"/>
      <c r="N1552" s="856"/>
      <c r="O1552" s="325"/>
      <c r="P1552" s="326"/>
      <c r="Q1552" s="327"/>
      <c r="R1552" s="300">
        <v>0.18</v>
      </c>
      <c r="S1552" s="294"/>
      <c r="T1552" s="295"/>
      <c r="U1552" s="857">
        <f>+ROUND(R1552*$U$1550,0)</f>
        <v>48202640</v>
      </c>
      <c r="V1552" s="858"/>
      <c r="W1552" s="858"/>
      <c r="X1552" s="858"/>
      <c r="Y1552" s="859"/>
      <c r="Z1552" s="226"/>
    </row>
    <row r="1553" spans="2:26" ht="12" customHeight="1" thickBot="1">
      <c r="B1553" s="4"/>
      <c r="C1553" s="303"/>
      <c r="D1553" s="854" t="s">
        <v>738</v>
      </c>
      <c r="E1553" s="855"/>
      <c r="F1553" s="855"/>
      <c r="G1553" s="855"/>
      <c r="H1553" s="855"/>
      <c r="I1553" s="855"/>
      <c r="J1553" s="855"/>
      <c r="K1553" s="855"/>
      <c r="L1553" s="855"/>
      <c r="M1553" s="855"/>
      <c r="N1553" s="856"/>
      <c r="O1553" s="328"/>
      <c r="P1553" s="329"/>
      <c r="Q1553" s="330"/>
      <c r="R1553" s="301">
        <v>0.01</v>
      </c>
      <c r="S1553" s="298"/>
      <c r="T1553" s="299"/>
      <c r="U1553" s="857">
        <f t="shared" ref="U1553:U1554" si="150">+ROUND(R1553*$U$1550,0)</f>
        <v>2677924</v>
      </c>
      <c r="V1553" s="858"/>
      <c r="W1553" s="858"/>
      <c r="X1553" s="858"/>
      <c r="Y1553" s="859"/>
      <c r="Z1553" s="226"/>
    </row>
    <row r="1554" spans="2:26" ht="12" customHeight="1" thickBot="1">
      <c r="B1554" s="4"/>
      <c r="C1554" s="303"/>
      <c r="D1554" s="854" t="s">
        <v>739</v>
      </c>
      <c r="E1554" s="855"/>
      <c r="F1554" s="855"/>
      <c r="G1554" s="855"/>
      <c r="H1554" s="855"/>
      <c r="I1554" s="855"/>
      <c r="J1554" s="855"/>
      <c r="K1554" s="855"/>
      <c r="L1554" s="855"/>
      <c r="M1554" s="855"/>
      <c r="N1554" s="856"/>
      <c r="O1554" s="331"/>
      <c r="P1554" s="332"/>
      <c r="Q1554" s="333"/>
      <c r="R1554" s="302">
        <v>0.05</v>
      </c>
      <c r="S1554" s="296"/>
      <c r="T1554" s="297"/>
      <c r="U1554" s="866">
        <f t="shared" si="150"/>
        <v>13389622</v>
      </c>
      <c r="V1554" s="867"/>
      <c r="W1554" s="867"/>
      <c r="X1554" s="867"/>
      <c r="Y1554" s="868"/>
      <c r="Z1554" s="226"/>
    </row>
    <row r="1555" spans="2:26" ht="12" customHeight="1" thickBot="1">
      <c r="B1555" s="4"/>
      <c r="C1555" s="303"/>
      <c r="D1555" s="227"/>
      <c r="E1555" s="227"/>
      <c r="F1555" s="227"/>
      <c r="G1555" s="227"/>
      <c r="H1555" s="227"/>
      <c r="I1555" s="227"/>
      <c r="J1555" s="227"/>
      <c r="K1555" s="227"/>
      <c r="L1555" s="227"/>
      <c r="M1555" s="227"/>
      <c r="N1555" s="227"/>
      <c r="O1555" s="324"/>
      <c r="P1555" s="324"/>
      <c r="Q1555" s="324"/>
      <c r="R1555" s="227"/>
      <c r="S1555" s="227"/>
      <c r="T1555" s="227"/>
      <c r="U1555" s="227"/>
      <c r="V1555" s="227"/>
      <c r="W1555" s="227"/>
      <c r="X1555" s="227"/>
      <c r="Y1555" s="227"/>
      <c r="Z1555" s="226"/>
    </row>
    <row r="1556" spans="2:26" ht="12" customHeight="1" thickBot="1">
      <c r="B1556" s="4"/>
      <c r="C1556" s="303"/>
      <c r="D1556" s="848" t="s">
        <v>740</v>
      </c>
      <c r="E1556" s="849"/>
      <c r="F1556" s="849"/>
      <c r="G1556" s="849"/>
      <c r="H1556" s="849"/>
      <c r="I1556" s="849"/>
      <c r="J1556" s="849"/>
      <c r="K1556" s="849"/>
      <c r="L1556" s="849"/>
      <c r="M1556" s="849"/>
      <c r="N1556" s="849"/>
      <c r="O1556" s="849"/>
      <c r="P1556" s="849"/>
      <c r="Q1556" s="849"/>
      <c r="R1556" s="849"/>
      <c r="S1556" s="849"/>
      <c r="T1556" s="850"/>
      <c r="U1556" s="866">
        <f>SUM(U1552:Y1555)</f>
        <v>64270186</v>
      </c>
      <c r="V1556" s="867"/>
      <c r="W1556" s="867"/>
      <c r="X1556" s="867"/>
      <c r="Y1556" s="868"/>
      <c r="Z1556" s="226"/>
    </row>
    <row r="1557" spans="2:26" ht="12" customHeight="1" thickBot="1">
      <c r="B1557" s="4"/>
      <c r="C1557" s="303"/>
      <c r="D1557" s="848" t="s">
        <v>741</v>
      </c>
      <c r="E1557" s="849"/>
      <c r="F1557" s="849"/>
      <c r="G1557" s="849"/>
      <c r="H1557" s="849"/>
      <c r="I1557" s="849"/>
      <c r="J1557" s="849"/>
      <c r="K1557" s="849"/>
      <c r="L1557" s="849"/>
      <c r="M1557" s="849"/>
      <c r="N1557" s="849"/>
      <c r="O1557" s="849"/>
      <c r="P1557" s="849"/>
      <c r="Q1557" s="849"/>
      <c r="R1557" s="849"/>
      <c r="S1557" s="849"/>
      <c r="T1557" s="850"/>
      <c r="U1557" s="851">
        <f>+U1556+U1550</f>
        <v>332062629</v>
      </c>
      <c r="V1557" s="852"/>
      <c r="W1557" s="852"/>
      <c r="X1557" s="852"/>
      <c r="Y1557" s="853"/>
      <c r="Z1557" s="226"/>
    </row>
    <row r="1558" spans="2:26" ht="12" customHeight="1" thickBot="1">
      <c r="B1558" s="4"/>
      <c r="C1558" s="303"/>
      <c r="D1558" s="227"/>
      <c r="E1558" s="227"/>
      <c r="F1558" s="227"/>
      <c r="G1558" s="227"/>
      <c r="H1558" s="227"/>
      <c r="I1558" s="227"/>
      <c r="J1558" s="227"/>
      <c r="K1558" s="227"/>
      <c r="L1558" s="227"/>
      <c r="M1558" s="227"/>
      <c r="N1558" s="227"/>
      <c r="O1558" s="324"/>
      <c r="P1558" s="324"/>
      <c r="Q1558" s="324"/>
      <c r="R1558" s="227"/>
      <c r="S1558" s="227"/>
      <c r="T1558" s="227"/>
      <c r="U1558" s="227"/>
      <c r="V1558" s="227"/>
      <c r="W1558" s="227"/>
      <c r="X1558" s="227"/>
      <c r="Y1558" s="227"/>
      <c r="Z1558" s="226"/>
    </row>
    <row r="1559" spans="2:26" ht="12" customHeight="1" thickBot="1">
      <c r="B1559" s="4"/>
      <c r="C1559" s="303"/>
      <c r="D1559" s="863" t="s">
        <v>742</v>
      </c>
      <c r="E1559" s="864"/>
      <c r="F1559" s="864"/>
      <c r="G1559" s="864"/>
      <c r="H1559" s="864"/>
      <c r="I1559" s="864"/>
      <c r="J1559" s="864"/>
      <c r="K1559" s="864"/>
      <c r="L1559" s="864"/>
      <c r="M1559" s="864"/>
      <c r="N1559" s="865"/>
      <c r="O1559" s="334"/>
      <c r="P1559" s="324"/>
      <c r="Q1559" s="335"/>
      <c r="R1559" s="306">
        <v>4.2150259968363142E-2</v>
      </c>
      <c r="S1559" s="294"/>
      <c r="T1559" s="295"/>
      <c r="U1559" s="857">
        <f>+ROUND(R1559*$U$1550,0)</f>
        <v>11287521</v>
      </c>
      <c r="V1559" s="858"/>
      <c r="W1559" s="858"/>
      <c r="X1559" s="858"/>
      <c r="Y1559" s="859"/>
      <c r="Z1559" s="226"/>
    </row>
    <row r="1560" spans="2:26" ht="12" customHeight="1" thickBot="1">
      <c r="B1560" s="4"/>
      <c r="C1560" s="303"/>
      <c r="D1560" s="863" t="s">
        <v>743</v>
      </c>
      <c r="E1560" s="864"/>
      <c r="F1560" s="864"/>
      <c r="G1560" s="864"/>
      <c r="H1560" s="864"/>
      <c r="I1560" s="864"/>
      <c r="J1560" s="864"/>
      <c r="K1560" s="864"/>
      <c r="L1560" s="864"/>
      <c r="M1560" s="864"/>
      <c r="N1560" s="865"/>
      <c r="O1560" s="336"/>
      <c r="P1560" s="337"/>
      <c r="Q1560" s="338"/>
      <c r="R1560" s="307">
        <v>1.3361418773940233E-2</v>
      </c>
      <c r="S1560" s="298"/>
      <c r="T1560" s="299"/>
      <c r="U1560" s="857">
        <f t="shared" ref="U1560" si="151">+ROUND(R1560*$U$1550,0)</f>
        <v>3578087</v>
      </c>
      <c r="V1560" s="858"/>
      <c r="W1560" s="858"/>
      <c r="X1560" s="858"/>
      <c r="Y1560" s="859"/>
      <c r="Z1560" s="226"/>
    </row>
    <row r="1561" spans="2:26" ht="12" customHeight="1" thickBot="1">
      <c r="B1561" s="4"/>
      <c r="C1561" s="303"/>
      <c r="D1561" s="863" t="s">
        <v>744</v>
      </c>
      <c r="E1561" s="864"/>
      <c r="F1561" s="864"/>
      <c r="G1561" s="864"/>
      <c r="H1561" s="864"/>
      <c r="I1561" s="864"/>
      <c r="J1561" s="864"/>
      <c r="K1561" s="864"/>
      <c r="L1561" s="864"/>
      <c r="M1561" s="864"/>
      <c r="N1561" s="865"/>
      <c r="O1561" s="334"/>
      <c r="P1561" s="324"/>
      <c r="Q1561" s="335"/>
      <c r="R1561" s="308">
        <v>1.3578708661540624E-2</v>
      </c>
      <c r="S1561" s="296"/>
      <c r="T1561" s="297"/>
      <c r="U1561" s="857">
        <f>+ROUND(R1561*$U$1550,0)+1</f>
        <v>3636277</v>
      </c>
      <c r="V1561" s="858"/>
      <c r="W1561" s="858"/>
      <c r="X1561" s="858"/>
      <c r="Y1561" s="859"/>
      <c r="Z1561" s="226"/>
    </row>
    <row r="1562" spans="2:26" ht="12" customHeight="1" thickBot="1">
      <c r="B1562" s="4"/>
      <c r="C1562" s="303"/>
      <c r="D1562" s="863" t="s">
        <v>745</v>
      </c>
      <c r="E1562" s="864"/>
      <c r="F1562" s="864"/>
      <c r="G1562" s="864"/>
      <c r="H1562" s="864"/>
      <c r="I1562" s="864"/>
      <c r="J1562" s="864"/>
      <c r="K1562" s="864"/>
      <c r="L1562" s="864"/>
      <c r="M1562" s="864"/>
      <c r="N1562" s="865"/>
      <c r="O1562" s="334"/>
      <c r="P1562" s="324"/>
      <c r="Q1562" s="324"/>
      <c r="R1562" s="227"/>
      <c r="S1562" s="227"/>
      <c r="T1562" s="227"/>
      <c r="U1562" s="851">
        <f>+U1557+U1559+U1560+U1561</f>
        <v>350564514</v>
      </c>
      <c r="V1562" s="852"/>
      <c r="W1562" s="852"/>
      <c r="X1562" s="852"/>
      <c r="Y1562" s="853"/>
      <c r="Z1562" s="226"/>
    </row>
    <row r="1563" spans="2:26" ht="12" customHeight="1" thickBot="1">
      <c r="B1563" s="4"/>
      <c r="C1563" s="303"/>
      <c r="D1563" s="227"/>
      <c r="E1563" s="227"/>
      <c r="F1563" s="227"/>
      <c r="G1563" s="227"/>
      <c r="H1563" s="227"/>
      <c r="I1563" s="227"/>
      <c r="J1563" s="227"/>
      <c r="K1563" s="227"/>
      <c r="L1563" s="227"/>
      <c r="M1563" s="227"/>
      <c r="N1563" s="227"/>
      <c r="O1563" s="324"/>
      <c r="P1563" s="324"/>
      <c r="Q1563" s="324"/>
      <c r="R1563" s="227"/>
      <c r="S1563" s="227"/>
      <c r="T1563" s="227"/>
      <c r="U1563" s="227"/>
      <c r="V1563" s="227"/>
      <c r="W1563" s="227"/>
      <c r="X1563" s="227"/>
      <c r="Y1563" s="227"/>
      <c r="Z1563" s="226"/>
    </row>
    <row r="1564" spans="2:26" ht="12" customHeight="1" thickBot="1">
      <c r="B1564" s="4"/>
      <c r="C1564" s="303"/>
      <c r="D1564" s="863" t="s">
        <v>746</v>
      </c>
      <c r="E1564" s="864"/>
      <c r="F1564" s="864"/>
      <c r="G1564" s="864"/>
      <c r="H1564" s="864"/>
      <c r="I1564" s="864"/>
      <c r="J1564" s="864"/>
      <c r="K1564" s="864"/>
      <c r="L1564" s="864"/>
      <c r="M1564" s="864"/>
      <c r="N1564" s="865"/>
      <c r="O1564" s="334"/>
      <c r="P1564" s="324"/>
      <c r="Q1564" s="324"/>
      <c r="R1564" s="227"/>
      <c r="S1564" s="227"/>
      <c r="T1564" s="227"/>
      <c r="U1564" s="866">
        <v>0</v>
      </c>
      <c r="V1564" s="867"/>
      <c r="W1564" s="867"/>
      <c r="X1564" s="867"/>
      <c r="Y1564" s="868"/>
      <c r="Z1564" s="226"/>
    </row>
    <row r="1565" spans="2:26" ht="12" customHeight="1" thickBot="1">
      <c r="B1565" s="4"/>
      <c r="C1565" s="303"/>
      <c r="D1565" s="227"/>
      <c r="E1565" s="227"/>
      <c r="F1565" s="227"/>
      <c r="G1565" s="227"/>
      <c r="H1565" s="227"/>
      <c r="I1565" s="227"/>
      <c r="J1565" s="227"/>
      <c r="K1565" s="227"/>
      <c r="L1565" s="227"/>
      <c r="M1565" s="227"/>
      <c r="N1565" s="227"/>
      <c r="O1565" s="324"/>
      <c r="P1565" s="324"/>
      <c r="Q1565" s="324"/>
      <c r="R1565" s="227"/>
      <c r="S1565" s="227"/>
      <c r="T1565" s="227"/>
      <c r="U1565" s="227"/>
      <c r="V1565" s="227"/>
      <c r="W1565" s="227"/>
      <c r="X1565" s="227"/>
      <c r="Y1565" s="227"/>
      <c r="Z1565" s="226"/>
    </row>
    <row r="1566" spans="2:26" ht="12" customHeight="1" thickBot="1">
      <c r="B1566" s="4"/>
      <c r="C1566" s="303"/>
      <c r="D1566" s="863" t="s">
        <v>747</v>
      </c>
      <c r="E1566" s="864"/>
      <c r="F1566" s="864"/>
      <c r="G1566" s="864"/>
      <c r="H1566" s="864"/>
      <c r="I1566" s="864"/>
      <c r="J1566" s="864"/>
      <c r="K1566" s="864"/>
      <c r="L1566" s="864"/>
      <c r="M1566" s="864"/>
      <c r="N1566" s="865"/>
      <c r="O1566" s="334"/>
      <c r="P1566" s="324"/>
      <c r="Q1566" s="324"/>
      <c r="R1566" s="227"/>
      <c r="S1566" s="227"/>
      <c r="T1566" s="227"/>
      <c r="U1566" s="851">
        <f>+U1562+U1564+U1549</f>
        <v>350564514</v>
      </c>
      <c r="V1566" s="852"/>
      <c r="W1566" s="852"/>
      <c r="X1566" s="852"/>
      <c r="Y1566" s="853"/>
      <c r="Z1566" s="226"/>
    </row>
    <row r="1567" spans="2:26" ht="12" customHeight="1">
      <c r="B1567" s="4"/>
      <c r="C1567" s="232"/>
      <c r="D1567" s="227"/>
      <c r="E1567" s="227"/>
      <c r="F1567" s="227"/>
      <c r="G1567" s="227"/>
      <c r="H1567" s="227"/>
      <c r="I1567" s="227"/>
      <c r="J1567" s="227"/>
      <c r="K1567" s="227"/>
      <c r="L1567" s="227"/>
      <c r="M1567" s="227"/>
      <c r="N1567" s="227"/>
      <c r="O1567" s="324"/>
      <c r="P1567" s="324"/>
      <c r="Q1567" s="324"/>
      <c r="R1567" s="227"/>
      <c r="S1567" s="227"/>
      <c r="T1567" s="227"/>
      <c r="U1567" s="227"/>
      <c r="V1567" s="227"/>
      <c r="W1567" s="227"/>
      <c r="X1567" s="227"/>
      <c r="Y1567" s="227"/>
      <c r="Z1567" s="226"/>
    </row>
    <row r="1568" spans="2:26" ht="12" customHeight="1">
      <c r="B1568" s="4"/>
      <c r="C1568" s="232"/>
      <c r="D1568" s="227"/>
      <c r="E1568" s="227"/>
      <c r="F1568" s="227"/>
      <c r="G1568" s="227"/>
      <c r="H1568" s="227"/>
      <c r="I1568" s="227"/>
      <c r="J1568" s="227"/>
      <c r="K1568" s="227"/>
      <c r="L1568" s="227"/>
      <c r="M1568" s="227"/>
      <c r="N1568" s="227"/>
      <c r="O1568" s="324"/>
      <c r="P1568" s="324"/>
      <c r="Q1568" s="324"/>
      <c r="R1568" s="227"/>
      <c r="S1568" s="227"/>
      <c r="T1568" s="227"/>
      <c r="U1568" s="227"/>
      <c r="V1568" s="227"/>
      <c r="W1568" s="227"/>
      <c r="X1568" s="227"/>
      <c r="Y1568" s="227"/>
      <c r="Z1568" s="226"/>
    </row>
    <row r="1569" spans="2:27" ht="12" customHeight="1">
      <c r="B1569" s="4"/>
      <c r="C1569" s="232"/>
      <c r="D1569" s="227"/>
      <c r="E1569" s="227"/>
      <c r="F1569" s="227"/>
      <c r="G1569" s="227"/>
      <c r="H1569" s="227"/>
      <c r="I1569" s="227"/>
      <c r="J1569" s="227"/>
      <c r="K1569" s="227"/>
      <c r="L1569" s="227"/>
      <c r="M1569" s="227"/>
      <c r="N1569" s="227"/>
      <c r="O1569" s="324"/>
      <c r="P1569" s="324"/>
      <c r="Q1569" s="324"/>
      <c r="R1569" s="227"/>
      <c r="S1569" s="227"/>
      <c r="T1569" s="227"/>
      <c r="U1569" s="227"/>
      <c r="V1569" s="227"/>
      <c r="W1569" s="227"/>
      <c r="X1569" s="227"/>
      <c r="Y1569" s="227"/>
      <c r="Z1569" s="226"/>
    </row>
    <row r="1570" spans="2:27" ht="12" customHeight="1">
      <c r="B1570" s="4"/>
      <c r="C1570" s="232"/>
      <c r="D1570" s="227"/>
      <c r="E1570" s="227"/>
      <c r="F1570" s="227"/>
      <c r="G1570" s="227"/>
      <c r="H1570" s="227"/>
      <c r="I1570" s="227"/>
      <c r="J1570" s="227"/>
      <c r="K1570" s="227"/>
      <c r="L1570" s="227"/>
      <c r="M1570" s="227"/>
      <c r="N1570" s="227"/>
      <c r="O1570" s="324"/>
      <c r="P1570" s="324"/>
      <c r="Q1570" s="324"/>
      <c r="R1570" s="227"/>
      <c r="S1570" s="227"/>
      <c r="T1570" s="227"/>
      <c r="U1570" s="227"/>
      <c r="V1570" s="227"/>
      <c r="W1570" s="227"/>
      <c r="X1570" s="227"/>
      <c r="Y1570" s="227"/>
      <c r="Z1570" s="226"/>
    </row>
    <row r="1571" spans="2:27" ht="12" customHeight="1">
      <c r="B1571" s="4"/>
      <c r="C1571" s="232"/>
      <c r="D1571" s="227"/>
      <c r="E1571" s="227"/>
      <c r="F1571" s="227"/>
      <c r="G1571" s="227"/>
      <c r="H1571" s="227"/>
      <c r="I1571" s="227"/>
      <c r="J1571" s="227"/>
      <c r="K1571" s="227"/>
      <c r="L1571" s="227"/>
      <c r="M1571" s="227"/>
      <c r="N1571" s="227"/>
      <c r="O1571" s="324"/>
      <c r="P1571" s="324"/>
      <c r="Q1571" s="324"/>
      <c r="R1571" s="227"/>
      <c r="S1571" s="227"/>
      <c r="T1571" s="227"/>
      <c r="U1571" s="227"/>
      <c r="V1571" s="227"/>
      <c r="W1571" s="227"/>
      <c r="X1571" s="227"/>
      <c r="Y1571" s="227"/>
      <c r="Z1571" s="226"/>
    </row>
    <row r="1572" spans="2:27" ht="12" customHeight="1">
      <c r="B1572" s="4"/>
      <c r="C1572" s="812" t="s">
        <v>842</v>
      </c>
      <c r="D1572" s="813"/>
      <c r="E1572" s="813"/>
      <c r="F1572" s="813"/>
      <c r="G1572" s="813"/>
      <c r="H1572" s="813"/>
      <c r="I1572" s="813"/>
      <c r="J1572" s="813"/>
      <c r="K1572" s="813"/>
      <c r="L1572" s="813"/>
      <c r="M1572" s="813"/>
      <c r="N1572" s="813"/>
      <c r="O1572" s="813"/>
      <c r="P1572" s="813"/>
      <c r="Q1572" s="813"/>
      <c r="R1572" s="813"/>
      <c r="S1572" s="813"/>
      <c r="T1572" s="813"/>
      <c r="U1572" s="813"/>
      <c r="V1572" s="813"/>
      <c r="W1572" s="813"/>
      <c r="X1572" s="813"/>
      <c r="Y1572" s="814"/>
      <c r="Z1572" s="226"/>
    </row>
    <row r="1573" spans="2:27" ht="12" customHeight="1">
      <c r="B1573" s="4"/>
      <c r="C1573" s="233" t="s">
        <v>369</v>
      </c>
      <c r="D1573" s="870" t="s">
        <v>751</v>
      </c>
      <c r="E1573" s="870"/>
      <c r="F1573" s="870"/>
      <c r="G1573" s="870"/>
      <c r="H1573" s="870"/>
      <c r="I1573" s="870"/>
      <c r="J1573" s="870"/>
      <c r="K1573" s="870"/>
      <c r="L1573" s="870"/>
      <c r="M1573" s="870"/>
      <c r="N1573" s="870"/>
      <c r="O1573" s="815" t="s">
        <v>370</v>
      </c>
      <c r="P1573" s="816"/>
      <c r="Q1573" s="816"/>
      <c r="R1573" s="233" t="s">
        <v>201</v>
      </c>
      <c r="S1573" s="818" t="s">
        <v>371</v>
      </c>
      <c r="T1573" s="819"/>
      <c r="U1573" s="820" t="s">
        <v>372</v>
      </c>
      <c r="V1573" s="820"/>
      <c r="W1573" s="820"/>
      <c r="X1573" s="820"/>
      <c r="Y1573" s="820"/>
      <c r="Z1573" s="226"/>
    </row>
    <row r="1574" spans="2:27" ht="12" customHeight="1">
      <c r="B1574" s="4"/>
      <c r="C1574" s="288"/>
      <c r="D1574" s="802" t="s">
        <v>377</v>
      </c>
      <c r="E1574" s="802"/>
      <c r="F1574" s="802"/>
      <c r="G1574" s="802"/>
      <c r="H1574" s="802"/>
      <c r="I1574" s="802"/>
      <c r="J1574" s="802"/>
      <c r="K1574" s="802"/>
      <c r="L1574" s="802"/>
      <c r="M1574" s="802"/>
      <c r="N1574" s="802"/>
      <c r="O1574" s="319"/>
      <c r="P1574" s="320"/>
      <c r="Q1574" s="320"/>
      <c r="R1574" s="290"/>
      <c r="S1574" s="284"/>
      <c r="T1574" s="289"/>
      <c r="U1574" s="291"/>
      <c r="V1574" s="292"/>
      <c r="W1574" s="292"/>
      <c r="X1574" s="292"/>
      <c r="Y1574" s="293"/>
      <c r="Z1574" s="226"/>
    </row>
    <row r="1575" spans="2:27" ht="12" customHeight="1">
      <c r="B1575" s="4"/>
      <c r="C1575" s="235"/>
      <c r="D1575" s="793" t="s">
        <v>378</v>
      </c>
      <c r="E1575" s="793"/>
      <c r="F1575" s="793"/>
      <c r="G1575" s="793"/>
      <c r="H1575" s="793"/>
      <c r="I1575" s="793"/>
      <c r="J1575" s="793"/>
      <c r="K1575" s="793"/>
      <c r="L1575" s="793"/>
      <c r="M1575" s="793"/>
      <c r="N1575" s="793"/>
      <c r="O1575" s="321"/>
      <c r="P1575" s="322"/>
      <c r="Q1575" s="323"/>
      <c r="R1575" s="246"/>
      <c r="S1575" s="244"/>
      <c r="T1575" s="244"/>
      <c r="U1575" s="244"/>
      <c r="V1575" s="244"/>
      <c r="W1575" s="244"/>
      <c r="X1575" s="244"/>
      <c r="Y1575" s="245"/>
      <c r="Z1575" s="226"/>
    </row>
    <row r="1576" spans="2:27" ht="12" customHeight="1">
      <c r="B1576" s="4"/>
      <c r="C1576" s="236" t="s">
        <v>382</v>
      </c>
      <c r="D1576" s="794" t="s">
        <v>383</v>
      </c>
      <c r="E1576" s="794"/>
      <c r="F1576" s="794"/>
      <c r="G1576" s="794"/>
      <c r="H1576" s="794"/>
      <c r="I1576" s="794"/>
      <c r="J1576" s="794"/>
      <c r="K1576" s="794"/>
      <c r="L1576" s="794"/>
      <c r="M1576" s="794"/>
      <c r="N1576" s="794"/>
      <c r="O1576" s="795">
        <v>14160</v>
      </c>
      <c r="P1576" s="795"/>
      <c r="Q1576" s="796"/>
      <c r="R1576" s="234" t="s">
        <v>384</v>
      </c>
      <c r="S1576" s="797">
        <v>108.98</v>
      </c>
      <c r="T1576" s="798"/>
      <c r="U1576" s="799">
        <f t="shared" ref="U1576" si="152">+ROUND(O1576*S1576,0)</f>
        <v>1543157</v>
      </c>
      <c r="V1576" s="800"/>
      <c r="W1576" s="800"/>
      <c r="X1576" s="800"/>
      <c r="Y1576" s="801"/>
      <c r="Z1576" s="226"/>
      <c r="AA1576" s="304">
        <v>108.98</v>
      </c>
    </row>
    <row r="1577" spans="2:27" ht="12" customHeight="1">
      <c r="B1577" s="4"/>
      <c r="C1577" s="258"/>
      <c r="D1577" s="793" t="s">
        <v>387</v>
      </c>
      <c r="E1577" s="793"/>
      <c r="F1577" s="793"/>
      <c r="G1577" s="793"/>
      <c r="H1577" s="793"/>
      <c r="I1577" s="793"/>
      <c r="J1577" s="793"/>
      <c r="K1577" s="793"/>
      <c r="L1577" s="793"/>
      <c r="M1577" s="793"/>
      <c r="N1577" s="793"/>
      <c r="O1577" s="821"/>
      <c r="P1577" s="821"/>
      <c r="Q1577" s="822"/>
      <c r="R1577" s="259"/>
      <c r="S1577" s="823"/>
      <c r="T1577" s="824"/>
      <c r="U1577" s="825"/>
      <c r="V1577" s="826"/>
      <c r="W1577" s="826"/>
      <c r="X1577" s="826"/>
      <c r="Y1577" s="827"/>
      <c r="Z1577" s="226"/>
      <c r="AA1577" s="304" t="s">
        <v>748</v>
      </c>
    </row>
    <row r="1578" spans="2:27" ht="12" customHeight="1">
      <c r="B1578" s="4"/>
      <c r="C1578" s="236" t="s">
        <v>388</v>
      </c>
      <c r="D1578" s="794" t="s">
        <v>389</v>
      </c>
      <c r="E1578" s="794"/>
      <c r="F1578" s="794"/>
      <c r="G1578" s="794"/>
      <c r="H1578" s="794"/>
      <c r="I1578" s="794"/>
      <c r="J1578" s="794"/>
      <c r="K1578" s="794"/>
      <c r="L1578" s="794"/>
      <c r="M1578" s="794"/>
      <c r="N1578" s="794"/>
      <c r="O1578" s="795">
        <v>42396</v>
      </c>
      <c r="P1578" s="795"/>
      <c r="Q1578" s="796"/>
      <c r="R1578" s="238" t="s">
        <v>390</v>
      </c>
      <c r="S1578" s="797">
        <v>5</v>
      </c>
      <c r="T1578" s="798"/>
      <c r="U1578" s="799">
        <f t="shared" ref="U1578:U1579" si="153">+ROUND(O1578*S1578,0)</f>
        <v>211980</v>
      </c>
      <c r="V1578" s="800"/>
      <c r="W1578" s="800"/>
      <c r="X1578" s="800"/>
      <c r="Y1578" s="801"/>
      <c r="Z1578" s="226"/>
      <c r="AA1578" s="304">
        <v>5</v>
      </c>
    </row>
    <row r="1579" spans="2:27" ht="12" customHeight="1">
      <c r="B1579" s="4"/>
      <c r="C1579" s="236" t="s">
        <v>397</v>
      </c>
      <c r="D1579" s="794" t="s">
        <v>398</v>
      </c>
      <c r="E1579" s="794"/>
      <c r="F1579" s="794"/>
      <c r="G1579" s="794"/>
      <c r="H1579" s="794"/>
      <c r="I1579" s="794"/>
      <c r="J1579" s="794"/>
      <c r="K1579" s="794"/>
      <c r="L1579" s="794"/>
      <c r="M1579" s="794"/>
      <c r="N1579" s="794"/>
      <c r="O1579" s="795">
        <v>77581</v>
      </c>
      <c r="P1579" s="795"/>
      <c r="Q1579" s="796"/>
      <c r="R1579" s="238" t="s">
        <v>399</v>
      </c>
      <c r="S1579" s="797">
        <v>1</v>
      </c>
      <c r="T1579" s="798"/>
      <c r="U1579" s="799">
        <f t="shared" si="153"/>
        <v>77581</v>
      </c>
      <c r="V1579" s="800"/>
      <c r="W1579" s="800"/>
      <c r="X1579" s="800"/>
      <c r="Y1579" s="801"/>
      <c r="Z1579" s="226"/>
      <c r="AA1579" s="304">
        <v>1</v>
      </c>
    </row>
    <row r="1580" spans="2:27" ht="12" customHeight="1">
      <c r="B1580" s="4"/>
      <c r="C1580" s="260"/>
      <c r="D1580" s="793" t="s">
        <v>400</v>
      </c>
      <c r="E1580" s="793"/>
      <c r="F1580" s="793"/>
      <c r="G1580" s="793"/>
      <c r="H1580" s="793"/>
      <c r="I1580" s="793"/>
      <c r="J1580" s="793"/>
      <c r="K1580" s="793"/>
      <c r="L1580" s="793"/>
      <c r="M1580" s="793"/>
      <c r="N1580" s="793"/>
      <c r="O1580" s="828"/>
      <c r="P1580" s="828"/>
      <c r="Q1580" s="829"/>
      <c r="R1580" s="261"/>
      <c r="S1580" s="823"/>
      <c r="T1580" s="824"/>
      <c r="U1580" s="832"/>
      <c r="V1580" s="833"/>
      <c r="W1580" s="833"/>
      <c r="X1580" s="833"/>
      <c r="Y1580" s="834"/>
      <c r="Z1580" s="226"/>
      <c r="AA1580" s="304" t="s">
        <v>748</v>
      </c>
    </row>
    <row r="1581" spans="2:27" ht="12" customHeight="1">
      <c r="B1581" s="4"/>
      <c r="C1581" s="260"/>
      <c r="D1581" s="793" t="s">
        <v>405</v>
      </c>
      <c r="E1581" s="793"/>
      <c r="F1581" s="793"/>
      <c r="G1581" s="793"/>
      <c r="H1581" s="793"/>
      <c r="I1581" s="793"/>
      <c r="J1581" s="793"/>
      <c r="K1581" s="793"/>
      <c r="L1581" s="793"/>
      <c r="M1581" s="793"/>
      <c r="N1581" s="793"/>
      <c r="O1581" s="821"/>
      <c r="P1581" s="821"/>
      <c r="Q1581" s="822"/>
      <c r="R1581" s="262"/>
      <c r="S1581" s="823"/>
      <c r="T1581" s="824"/>
      <c r="U1581" s="825"/>
      <c r="V1581" s="826"/>
      <c r="W1581" s="826"/>
      <c r="X1581" s="826"/>
      <c r="Y1581" s="827"/>
      <c r="Z1581" s="226"/>
      <c r="AA1581" s="304" t="s">
        <v>748</v>
      </c>
    </row>
    <row r="1582" spans="2:27" ht="12" customHeight="1">
      <c r="B1582" s="4"/>
      <c r="C1582" s="236" t="s">
        <v>406</v>
      </c>
      <c r="D1582" s="794" t="s">
        <v>407</v>
      </c>
      <c r="E1582" s="794"/>
      <c r="F1582" s="794"/>
      <c r="G1582" s="794"/>
      <c r="H1582" s="794"/>
      <c r="I1582" s="794"/>
      <c r="J1582" s="794"/>
      <c r="K1582" s="794"/>
      <c r="L1582" s="794"/>
      <c r="M1582" s="794"/>
      <c r="N1582" s="794"/>
      <c r="O1582" s="795">
        <v>98054</v>
      </c>
      <c r="P1582" s="795"/>
      <c r="Q1582" s="796"/>
      <c r="R1582" s="234" t="s">
        <v>402</v>
      </c>
      <c r="S1582" s="797">
        <v>22.11</v>
      </c>
      <c r="T1582" s="798"/>
      <c r="U1582" s="799">
        <f t="shared" ref="U1582:U1583" si="154">+ROUND(O1582*S1582,0)</f>
        <v>2167974</v>
      </c>
      <c r="V1582" s="800"/>
      <c r="W1582" s="800"/>
      <c r="X1582" s="800"/>
      <c r="Y1582" s="801"/>
      <c r="Z1582" s="226"/>
      <c r="AA1582" s="304">
        <v>22.11</v>
      </c>
    </row>
    <row r="1583" spans="2:27" ht="12" customHeight="1">
      <c r="B1583" s="4"/>
      <c r="C1583" s="236" t="s">
        <v>408</v>
      </c>
      <c r="D1583" s="794" t="s">
        <v>409</v>
      </c>
      <c r="E1583" s="794"/>
      <c r="F1583" s="794"/>
      <c r="G1583" s="794"/>
      <c r="H1583" s="794"/>
      <c r="I1583" s="794"/>
      <c r="J1583" s="794"/>
      <c r="K1583" s="794"/>
      <c r="L1583" s="794"/>
      <c r="M1583" s="794"/>
      <c r="N1583" s="794"/>
      <c r="O1583" s="795">
        <v>80392</v>
      </c>
      <c r="P1583" s="795"/>
      <c r="Q1583" s="796"/>
      <c r="R1583" s="238" t="s">
        <v>402</v>
      </c>
      <c r="S1583" s="797">
        <v>26.86</v>
      </c>
      <c r="T1583" s="798"/>
      <c r="U1583" s="799">
        <f t="shared" si="154"/>
        <v>2159329</v>
      </c>
      <c r="V1583" s="800"/>
      <c r="W1583" s="800"/>
      <c r="X1583" s="800"/>
      <c r="Y1583" s="801"/>
      <c r="Z1583" s="226"/>
      <c r="AA1583" s="304">
        <v>26.86</v>
      </c>
    </row>
    <row r="1584" spans="2:27" ht="12" customHeight="1">
      <c r="B1584" s="4"/>
      <c r="C1584" s="263"/>
      <c r="D1584" s="793" t="s">
        <v>415</v>
      </c>
      <c r="E1584" s="793"/>
      <c r="F1584" s="793"/>
      <c r="G1584" s="793"/>
      <c r="H1584" s="793"/>
      <c r="I1584" s="793"/>
      <c r="J1584" s="793"/>
      <c r="K1584" s="793"/>
      <c r="L1584" s="793"/>
      <c r="M1584" s="793"/>
      <c r="N1584" s="793"/>
      <c r="O1584" s="828"/>
      <c r="P1584" s="828"/>
      <c r="Q1584" s="829"/>
      <c r="R1584" s="261"/>
      <c r="S1584" s="823"/>
      <c r="T1584" s="824"/>
      <c r="U1584" s="832"/>
      <c r="V1584" s="833"/>
      <c r="W1584" s="833"/>
      <c r="X1584" s="833"/>
      <c r="Y1584" s="834"/>
      <c r="Z1584" s="226"/>
      <c r="AA1584" s="304" t="s">
        <v>748</v>
      </c>
    </row>
    <row r="1585" spans="2:27" ht="12" customHeight="1">
      <c r="B1585" s="4"/>
      <c r="C1585" s="263"/>
      <c r="D1585" s="793" t="s">
        <v>416</v>
      </c>
      <c r="E1585" s="793"/>
      <c r="F1585" s="793"/>
      <c r="G1585" s="793"/>
      <c r="H1585" s="793"/>
      <c r="I1585" s="793"/>
      <c r="J1585" s="793"/>
      <c r="K1585" s="793"/>
      <c r="L1585" s="793"/>
      <c r="M1585" s="793"/>
      <c r="N1585" s="793"/>
      <c r="O1585" s="828"/>
      <c r="P1585" s="828"/>
      <c r="Q1585" s="829"/>
      <c r="R1585" s="261"/>
      <c r="S1585" s="823"/>
      <c r="T1585" s="824"/>
      <c r="U1585" s="832"/>
      <c r="V1585" s="833"/>
      <c r="W1585" s="833"/>
      <c r="X1585" s="833"/>
      <c r="Y1585" s="834"/>
      <c r="Z1585" s="226"/>
      <c r="AA1585" s="304" t="s">
        <v>748</v>
      </c>
    </row>
    <row r="1586" spans="2:27" ht="12" customHeight="1">
      <c r="B1586" s="4"/>
      <c r="C1586" s="240" t="s">
        <v>417</v>
      </c>
      <c r="D1586" s="794" t="s">
        <v>418</v>
      </c>
      <c r="E1586" s="794"/>
      <c r="F1586" s="794"/>
      <c r="G1586" s="794"/>
      <c r="H1586" s="794"/>
      <c r="I1586" s="794"/>
      <c r="J1586" s="794"/>
      <c r="K1586" s="794"/>
      <c r="L1586" s="794"/>
      <c r="M1586" s="794"/>
      <c r="N1586" s="794"/>
      <c r="O1586" s="795">
        <v>253944</v>
      </c>
      <c r="P1586" s="795"/>
      <c r="Q1586" s="796"/>
      <c r="R1586" s="238" t="s">
        <v>381</v>
      </c>
      <c r="S1586" s="871">
        <v>24.14</v>
      </c>
      <c r="T1586" s="872"/>
      <c r="U1586" s="799">
        <f t="shared" ref="U1586" si="155">+ROUND(O1586*S1586,0)</f>
        <v>6130208</v>
      </c>
      <c r="V1586" s="800"/>
      <c r="W1586" s="800"/>
      <c r="X1586" s="800"/>
      <c r="Y1586" s="801"/>
      <c r="Z1586" s="226"/>
      <c r="AA1586" s="304">
        <v>24.14</v>
      </c>
    </row>
    <row r="1587" spans="2:27" ht="12" customHeight="1">
      <c r="B1587" s="4"/>
      <c r="C1587" s="263"/>
      <c r="D1587" s="793" t="s">
        <v>422</v>
      </c>
      <c r="E1587" s="793"/>
      <c r="F1587" s="793"/>
      <c r="G1587" s="793"/>
      <c r="H1587" s="793"/>
      <c r="I1587" s="793"/>
      <c r="J1587" s="793"/>
      <c r="K1587" s="793"/>
      <c r="L1587" s="793"/>
      <c r="M1587" s="793"/>
      <c r="N1587" s="793"/>
      <c r="O1587" s="828"/>
      <c r="P1587" s="828"/>
      <c r="Q1587" s="829"/>
      <c r="R1587" s="261"/>
      <c r="S1587" s="823"/>
      <c r="T1587" s="824"/>
      <c r="U1587" s="832"/>
      <c r="V1587" s="833"/>
      <c r="W1587" s="833"/>
      <c r="X1587" s="833"/>
      <c r="Y1587" s="834"/>
      <c r="Z1587" s="226"/>
      <c r="AA1587" s="304" t="s">
        <v>748</v>
      </c>
    </row>
    <row r="1588" spans="2:27" ht="12" customHeight="1">
      <c r="B1588" s="4"/>
      <c r="C1588" s="263"/>
      <c r="D1588" s="793" t="s">
        <v>425</v>
      </c>
      <c r="E1588" s="793"/>
      <c r="F1588" s="793"/>
      <c r="G1588" s="793"/>
      <c r="H1588" s="793"/>
      <c r="I1588" s="793"/>
      <c r="J1588" s="793"/>
      <c r="K1588" s="793"/>
      <c r="L1588" s="793"/>
      <c r="M1588" s="793"/>
      <c r="N1588" s="793"/>
      <c r="O1588" s="828"/>
      <c r="P1588" s="828"/>
      <c r="Q1588" s="829"/>
      <c r="R1588" s="261"/>
      <c r="S1588" s="823"/>
      <c r="T1588" s="824"/>
      <c r="U1588" s="832"/>
      <c r="V1588" s="833"/>
      <c r="W1588" s="833"/>
      <c r="X1588" s="833"/>
      <c r="Y1588" s="834"/>
      <c r="Z1588" s="226"/>
      <c r="AA1588" s="304" t="s">
        <v>748</v>
      </c>
    </row>
    <row r="1589" spans="2:27" ht="12" customHeight="1">
      <c r="B1589" s="4"/>
      <c r="C1589" s="240" t="s">
        <v>432</v>
      </c>
      <c r="D1589" s="794" t="s">
        <v>433</v>
      </c>
      <c r="E1589" s="794"/>
      <c r="F1589" s="794"/>
      <c r="G1589" s="794"/>
      <c r="H1589" s="794"/>
      <c r="I1589" s="794"/>
      <c r="J1589" s="794"/>
      <c r="K1589" s="794"/>
      <c r="L1589" s="794"/>
      <c r="M1589" s="794"/>
      <c r="N1589" s="794"/>
      <c r="O1589" s="795">
        <v>463133</v>
      </c>
      <c r="P1589" s="795"/>
      <c r="Q1589" s="796"/>
      <c r="R1589" s="238" t="s">
        <v>390</v>
      </c>
      <c r="S1589" s="797">
        <v>1</v>
      </c>
      <c r="T1589" s="798"/>
      <c r="U1589" s="799">
        <f t="shared" ref="U1589:U1590" si="156">+ROUND(O1589*S1589,0)</f>
        <v>463133</v>
      </c>
      <c r="V1589" s="800"/>
      <c r="W1589" s="800"/>
      <c r="X1589" s="800"/>
      <c r="Y1589" s="801"/>
      <c r="Z1589" s="226"/>
      <c r="AA1589" s="304">
        <v>1</v>
      </c>
    </row>
    <row r="1590" spans="2:27" ht="12" customHeight="1">
      <c r="B1590" s="4"/>
      <c r="C1590" s="240" t="s">
        <v>434</v>
      </c>
      <c r="D1590" s="794" t="s">
        <v>435</v>
      </c>
      <c r="E1590" s="794"/>
      <c r="F1590" s="794"/>
      <c r="G1590" s="794"/>
      <c r="H1590" s="794"/>
      <c r="I1590" s="794"/>
      <c r="J1590" s="794"/>
      <c r="K1590" s="794"/>
      <c r="L1590" s="794"/>
      <c r="M1590" s="794"/>
      <c r="N1590" s="794"/>
      <c r="O1590" s="795">
        <v>158089</v>
      </c>
      <c r="P1590" s="795"/>
      <c r="Q1590" s="796"/>
      <c r="R1590" s="238" t="s">
        <v>390</v>
      </c>
      <c r="S1590" s="797">
        <v>1</v>
      </c>
      <c r="T1590" s="798"/>
      <c r="U1590" s="799">
        <f t="shared" si="156"/>
        <v>158089</v>
      </c>
      <c r="V1590" s="800"/>
      <c r="W1590" s="800"/>
      <c r="X1590" s="800"/>
      <c r="Y1590" s="801"/>
      <c r="Z1590" s="226"/>
      <c r="AA1590" s="304">
        <v>1</v>
      </c>
    </row>
    <row r="1591" spans="2:27" ht="12" customHeight="1">
      <c r="B1591" s="4"/>
      <c r="C1591" s="263"/>
      <c r="D1591" s="793" t="s">
        <v>438</v>
      </c>
      <c r="E1591" s="793"/>
      <c r="F1591" s="793"/>
      <c r="G1591" s="793"/>
      <c r="H1591" s="793"/>
      <c r="I1591" s="793"/>
      <c r="J1591" s="793"/>
      <c r="K1591" s="793"/>
      <c r="L1591" s="793"/>
      <c r="M1591" s="793"/>
      <c r="N1591" s="793"/>
      <c r="O1591" s="828"/>
      <c r="P1591" s="828"/>
      <c r="Q1591" s="829"/>
      <c r="R1591" s="261"/>
      <c r="S1591" s="823"/>
      <c r="T1591" s="824"/>
      <c r="U1591" s="832"/>
      <c r="V1591" s="833"/>
      <c r="W1591" s="833"/>
      <c r="X1591" s="833"/>
      <c r="Y1591" s="834"/>
      <c r="Z1591" s="226"/>
      <c r="AA1591" s="304" t="s">
        <v>748</v>
      </c>
    </row>
    <row r="1592" spans="2:27" ht="12" customHeight="1">
      <c r="B1592" s="4"/>
      <c r="C1592" s="240" t="s">
        <v>439</v>
      </c>
      <c r="D1592" s="794" t="s">
        <v>440</v>
      </c>
      <c r="E1592" s="794"/>
      <c r="F1592" s="794"/>
      <c r="G1592" s="794"/>
      <c r="H1592" s="794"/>
      <c r="I1592" s="794"/>
      <c r="J1592" s="794"/>
      <c r="K1592" s="794"/>
      <c r="L1592" s="794"/>
      <c r="M1592" s="794"/>
      <c r="N1592" s="794"/>
      <c r="O1592" s="795">
        <v>20894</v>
      </c>
      <c r="P1592" s="795"/>
      <c r="Q1592" s="796"/>
      <c r="R1592" s="238" t="s">
        <v>381</v>
      </c>
      <c r="S1592" s="871">
        <v>195</v>
      </c>
      <c r="T1592" s="872"/>
      <c r="U1592" s="799">
        <f t="shared" ref="U1592" si="157">+ROUND(O1592*S1592,0)</f>
        <v>4074330</v>
      </c>
      <c r="V1592" s="800"/>
      <c r="W1592" s="800"/>
      <c r="X1592" s="800"/>
      <c r="Y1592" s="801"/>
      <c r="Z1592" s="226"/>
      <c r="AA1592" s="304">
        <v>195</v>
      </c>
    </row>
    <row r="1593" spans="2:27" ht="12" customHeight="1">
      <c r="B1593" s="4"/>
      <c r="C1593" s="263"/>
      <c r="D1593" s="793" t="s">
        <v>441</v>
      </c>
      <c r="E1593" s="793"/>
      <c r="F1593" s="793"/>
      <c r="G1593" s="793"/>
      <c r="H1593" s="793"/>
      <c r="I1593" s="793"/>
      <c r="J1593" s="793"/>
      <c r="K1593" s="793"/>
      <c r="L1593" s="793"/>
      <c r="M1593" s="793"/>
      <c r="N1593" s="793"/>
      <c r="O1593" s="828"/>
      <c r="P1593" s="828"/>
      <c r="Q1593" s="829"/>
      <c r="R1593" s="261"/>
      <c r="S1593" s="823"/>
      <c r="T1593" s="824"/>
      <c r="U1593" s="832"/>
      <c r="V1593" s="833"/>
      <c r="W1593" s="833"/>
      <c r="X1593" s="833"/>
      <c r="Y1593" s="834"/>
      <c r="Z1593" s="226"/>
      <c r="AA1593" s="304" t="s">
        <v>748</v>
      </c>
    </row>
    <row r="1594" spans="2:27" ht="12" customHeight="1">
      <c r="B1594" s="4"/>
      <c r="C1594" s="263"/>
      <c r="D1594" s="793" t="s">
        <v>445</v>
      </c>
      <c r="E1594" s="793"/>
      <c r="F1594" s="793"/>
      <c r="G1594" s="793"/>
      <c r="H1594" s="793"/>
      <c r="I1594" s="793"/>
      <c r="J1594" s="793"/>
      <c r="K1594" s="793"/>
      <c r="L1594" s="793"/>
      <c r="M1594" s="793"/>
      <c r="N1594" s="793"/>
      <c r="O1594" s="828"/>
      <c r="P1594" s="828"/>
      <c r="Q1594" s="829"/>
      <c r="R1594" s="261"/>
      <c r="S1594" s="823"/>
      <c r="T1594" s="824"/>
      <c r="U1594" s="832"/>
      <c r="V1594" s="833"/>
      <c r="W1594" s="833"/>
      <c r="X1594" s="833"/>
      <c r="Y1594" s="834"/>
      <c r="Z1594" s="226"/>
      <c r="AA1594" s="304" t="s">
        <v>748</v>
      </c>
    </row>
    <row r="1595" spans="2:27" ht="12" customHeight="1">
      <c r="B1595" s="4"/>
      <c r="C1595" s="240" t="s">
        <v>446</v>
      </c>
      <c r="D1595" s="794" t="s">
        <v>447</v>
      </c>
      <c r="E1595" s="794"/>
      <c r="F1595" s="794"/>
      <c r="G1595" s="794"/>
      <c r="H1595" s="794"/>
      <c r="I1595" s="794"/>
      <c r="J1595" s="794"/>
      <c r="K1595" s="794"/>
      <c r="L1595" s="794"/>
      <c r="M1595" s="794"/>
      <c r="N1595" s="794"/>
      <c r="O1595" s="795">
        <v>117657</v>
      </c>
      <c r="P1595" s="795"/>
      <c r="Q1595" s="796"/>
      <c r="R1595" s="238" t="s">
        <v>381</v>
      </c>
      <c r="S1595" s="871">
        <v>98.080000000000013</v>
      </c>
      <c r="T1595" s="872"/>
      <c r="U1595" s="799">
        <f t="shared" ref="U1595" si="158">+ROUND(O1595*S1595,0)</f>
        <v>11539799</v>
      </c>
      <c r="V1595" s="800"/>
      <c r="W1595" s="800"/>
      <c r="X1595" s="800"/>
      <c r="Y1595" s="801"/>
      <c r="Z1595" s="226"/>
      <c r="AA1595" s="304">
        <v>98.080000000000013</v>
      </c>
    </row>
    <row r="1596" spans="2:27" ht="12" customHeight="1">
      <c r="B1596" s="4"/>
      <c r="C1596" s="263"/>
      <c r="D1596" s="793" t="s">
        <v>448</v>
      </c>
      <c r="E1596" s="793"/>
      <c r="F1596" s="793"/>
      <c r="G1596" s="793"/>
      <c r="H1596" s="793"/>
      <c r="I1596" s="793"/>
      <c r="J1596" s="793"/>
      <c r="K1596" s="793"/>
      <c r="L1596" s="793"/>
      <c r="M1596" s="793"/>
      <c r="N1596" s="793"/>
      <c r="O1596" s="828"/>
      <c r="P1596" s="828"/>
      <c r="Q1596" s="829"/>
      <c r="R1596" s="261"/>
      <c r="S1596" s="823"/>
      <c r="T1596" s="824"/>
      <c r="U1596" s="832"/>
      <c r="V1596" s="833"/>
      <c r="W1596" s="833"/>
      <c r="X1596" s="833"/>
      <c r="Y1596" s="834"/>
      <c r="Z1596" s="226"/>
      <c r="AA1596" s="304" t="s">
        <v>748</v>
      </c>
    </row>
    <row r="1597" spans="2:27" ht="12" customHeight="1">
      <c r="B1597" s="4"/>
      <c r="C1597" s="263"/>
      <c r="D1597" s="793" t="s">
        <v>449</v>
      </c>
      <c r="E1597" s="793"/>
      <c r="F1597" s="793"/>
      <c r="G1597" s="793"/>
      <c r="H1597" s="793"/>
      <c r="I1597" s="793"/>
      <c r="J1597" s="793"/>
      <c r="K1597" s="793"/>
      <c r="L1597" s="793"/>
      <c r="M1597" s="793"/>
      <c r="N1597" s="793"/>
      <c r="O1597" s="828"/>
      <c r="P1597" s="828"/>
      <c r="Q1597" s="829"/>
      <c r="R1597" s="261"/>
      <c r="S1597" s="823"/>
      <c r="T1597" s="824"/>
      <c r="U1597" s="832"/>
      <c r="V1597" s="833"/>
      <c r="W1597" s="833"/>
      <c r="X1597" s="833"/>
      <c r="Y1597" s="834"/>
      <c r="Z1597" s="226"/>
      <c r="AA1597" s="304" t="s">
        <v>748</v>
      </c>
    </row>
    <row r="1598" spans="2:27" ht="12" customHeight="1">
      <c r="B1598" s="4"/>
      <c r="C1598" s="240" t="s">
        <v>450</v>
      </c>
      <c r="D1598" s="794" t="s">
        <v>451</v>
      </c>
      <c r="E1598" s="794"/>
      <c r="F1598" s="794"/>
      <c r="G1598" s="794"/>
      <c r="H1598" s="794"/>
      <c r="I1598" s="794"/>
      <c r="J1598" s="794"/>
      <c r="K1598" s="794"/>
      <c r="L1598" s="794"/>
      <c r="M1598" s="794"/>
      <c r="N1598" s="794"/>
      <c r="O1598" s="795">
        <v>64870</v>
      </c>
      <c r="P1598" s="795"/>
      <c r="Q1598" s="796"/>
      <c r="R1598" s="238" t="s">
        <v>452</v>
      </c>
      <c r="S1598" s="797">
        <v>201.64000000000001</v>
      </c>
      <c r="T1598" s="798"/>
      <c r="U1598" s="799">
        <f t="shared" ref="U1598" si="159">+ROUND(O1598*S1598,0)</f>
        <v>13080387</v>
      </c>
      <c r="V1598" s="800"/>
      <c r="W1598" s="800"/>
      <c r="X1598" s="800"/>
      <c r="Y1598" s="801"/>
      <c r="Z1598" s="226"/>
      <c r="AA1598" s="304">
        <v>201.64000000000001</v>
      </c>
    </row>
    <row r="1599" spans="2:27" ht="12" customHeight="1">
      <c r="B1599" s="4"/>
      <c r="C1599" s="263"/>
      <c r="D1599" s="793" t="s">
        <v>453</v>
      </c>
      <c r="E1599" s="793"/>
      <c r="F1599" s="793"/>
      <c r="G1599" s="793"/>
      <c r="H1599" s="793"/>
      <c r="I1599" s="793"/>
      <c r="J1599" s="793"/>
      <c r="K1599" s="793"/>
      <c r="L1599" s="793"/>
      <c r="M1599" s="793"/>
      <c r="N1599" s="793"/>
      <c r="O1599" s="828"/>
      <c r="P1599" s="828"/>
      <c r="Q1599" s="829"/>
      <c r="R1599" s="261"/>
      <c r="S1599" s="823"/>
      <c r="T1599" s="824"/>
      <c r="U1599" s="832"/>
      <c r="V1599" s="833"/>
      <c r="W1599" s="833"/>
      <c r="X1599" s="833"/>
      <c r="Y1599" s="834"/>
      <c r="Z1599" s="226"/>
      <c r="AA1599" s="304" t="s">
        <v>748</v>
      </c>
    </row>
    <row r="1600" spans="2:27" ht="12" customHeight="1">
      <c r="B1600" s="4"/>
      <c r="C1600" s="263"/>
      <c r="D1600" s="793" t="s">
        <v>454</v>
      </c>
      <c r="E1600" s="793"/>
      <c r="F1600" s="793"/>
      <c r="G1600" s="793"/>
      <c r="H1600" s="793"/>
      <c r="I1600" s="793"/>
      <c r="J1600" s="793"/>
      <c r="K1600" s="793"/>
      <c r="L1600" s="793"/>
      <c r="M1600" s="793"/>
      <c r="N1600" s="793"/>
      <c r="O1600" s="828"/>
      <c r="P1600" s="828"/>
      <c r="Q1600" s="829"/>
      <c r="R1600" s="261"/>
      <c r="S1600" s="823"/>
      <c r="T1600" s="824"/>
      <c r="U1600" s="832"/>
      <c r="V1600" s="833"/>
      <c r="W1600" s="833"/>
      <c r="X1600" s="833"/>
      <c r="Y1600" s="834"/>
      <c r="Z1600" s="226"/>
      <c r="AA1600" s="304" t="s">
        <v>748</v>
      </c>
    </row>
    <row r="1601" spans="2:27" ht="12" customHeight="1">
      <c r="B1601" s="4"/>
      <c r="C1601" s="240" t="s">
        <v>455</v>
      </c>
      <c r="D1601" s="794" t="s">
        <v>456</v>
      </c>
      <c r="E1601" s="794"/>
      <c r="F1601" s="794"/>
      <c r="G1601" s="794"/>
      <c r="H1601" s="794"/>
      <c r="I1601" s="794"/>
      <c r="J1601" s="794"/>
      <c r="K1601" s="794"/>
      <c r="L1601" s="794"/>
      <c r="M1601" s="794"/>
      <c r="N1601" s="794"/>
      <c r="O1601" s="795">
        <v>1018545</v>
      </c>
      <c r="P1601" s="795"/>
      <c r="Q1601" s="796"/>
      <c r="R1601" s="238" t="s">
        <v>452</v>
      </c>
      <c r="S1601" s="797">
        <v>36</v>
      </c>
      <c r="T1601" s="798"/>
      <c r="U1601" s="799">
        <f t="shared" ref="U1601:U1606" si="160">+ROUND(O1601*S1601,0)</f>
        <v>36667620</v>
      </c>
      <c r="V1601" s="800"/>
      <c r="W1601" s="800"/>
      <c r="X1601" s="800"/>
      <c r="Y1601" s="801"/>
      <c r="Z1601" s="226"/>
      <c r="AA1601" s="304">
        <v>36</v>
      </c>
    </row>
    <row r="1602" spans="2:27" ht="12" customHeight="1">
      <c r="B1602" s="4"/>
      <c r="C1602" s="240" t="s">
        <v>461</v>
      </c>
      <c r="D1602" s="794" t="s">
        <v>462</v>
      </c>
      <c r="E1602" s="794"/>
      <c r="F1602" s="794"/>
      <c r="G1602" s="794"/>
      <c r="H1602" s="794"/>
      <c r="I1602" s="794"/>
      <c r="J1602" s="794"/>
      <c r="K1602" s="794"/>
      <c r="L1602" s="794"/>
      <c r="M1602" s="794"/>
      <c r="N1602" s="794"/>
      <c r="O1602" s="795">
        <v>236821</v>
      </c>
      <c r="P1602" s="795"/>
      <c r="Q1602" s="796"/>
      <c r="R1602" s="238" t="s">
        <v>393</v>
      </c>
      <c r="S1602" s="797">
        <v>51.32</v>
      </c>
      <c r="T1602" s="798"/>
      <c r="U1602" s="799">
        <f t="shared" si="160"/>
        <v>12153654</v>
      </c>
      <c r="V1602" s="800"/>
      <c r="W1602" s="800"/>
      <c r="X1602" s="800"/>
      <c r="Y1602" s="801"/>
      <c r="Z1602" s="226"/>
      <c r="AA1602" s="304">
        <v>51.32</v>
      </c>
    </row>
    <row r="1603" spans="2:27" ht="12" customHeight="1">
      <c r="B1603" s="4"/>
      <c r="C1603" s="240" t="s">
        <v>482</v>
      </c>
      <c r="D1603" s="794" t="s">
        <v>483</v>
      </c>
      <c r="E1603" s="794"/>
      <c r="F1603" s="794"/>
      <c r="G1603" s="794"/>
      <c r="H1603" s="794"/>
      <c r="I1603" s="794"/>
      <c r="J1603" s="794"/>
      <c r="K1603" s="794"/>
      <c r="L1603" s="794"/>
      <c r="M1603" s="794"/>
      <c r="N1603" s="794"/>
      <c r="O1603" s="795">
        <v>1713719</v>
      </c>
      <c r="P1603" s="795"/>
      <c r="Q1603" s="796"/>
      <c r="R1603" s="234" t="s">
        <v>399</v>
      </c>
      <c r="S1603" s="797">
        <v>1</v>
      </c>
      <c r="T1603" s="798"/>
      <c r="U1603" s="799">
        <f t="shared" si="160"/>
        <v>1713719</v>
      </c>
      <c r="V1603" s="800"/>
      <c r="W1603" s="800"/>
      <c r="X1603" s="800"/>
      <c r="Y1603" s="801"/>
      <c r="Z1603" s="226"/>
      <c r="AA1603" s="304">
        <v>1</v>
      </c>
    </row>
    <row r="1604" spans="2:27" ht="12" customHeight="1">
      <c r="B1604" s="4"/>
      <c r="C1604" s="240" t="s">
        <v>484</v>
      </c>
      <c r="D1604" s="794" t="s">
        <v>485</v>
      </c>
      <c r="E1604" s="794"/>
      <c r="F1604" s="794"/>
      <c r="G1604" s="794"/>
      <c r="H1604" s="794"/>
      <c r="I1604" s="794"/>
      <c r="J1604" s="794"/>
      <c r="K1604" s="794"/>
      <c r="L1604" s="794"/>
      <c r="M1604" s="794"/>
      <c r="N1604" s="794"/>
      <c r="O1604" s="795">
        <v>5514272</v>
      </c>
      <c r="P1604" s="795"/>
      <c r="Q1604" s="796"/>
      <c r="R1604" s="234" t="s">
        <v>399</v>
      </c>
      <c r="S1604" s="797">
        <v>1</v>
      </c>
      <c r="T1604" s="798"/>
      <c r="U1604" s="799">
        <f t="shared" si="160"/>
        <v>5514272</v>
      </c>
      <c r="V1604" s="800"/>
      <c r="W1604" s="800"/>
      <c r="X1604" s="800"/>
      <c r="Y1604" s="801"/>
      <c r="Z1604" s="226"/>
      <c r="AA1604" s="304">
        <v>1</v>
      </c>
    </row>
    <row r="1605" spans="2:27" ht="12" customHeight="1">
      <c r="B1605" s="4"/>
      <c r="C1605" s="240" t="s">
        <v>486</v>
      </c>
      <c r="D1605" s="794" t="s">
        <v>487</v>
      </c>
      <c r="E1605" s="794"/>
      <c r="F1605" s="794"/>
      <c r="G1605" s="794"/>
      <c r="H1605" s="794"/>
      <c r="I1605" s="794"/>
      <c r="J1605" s="794"/>
      <c r="K1605" s="794"/>
      <c r="L1605" s="794"/>
      <c r="M1605" s="794"/>
      <c r="N1605" s="794"/>
      <c r="O1605" s="795">
        <v>5324366</v>
      </c>
      <c r="P1605" s="795"/>
      <c r="Q1605" s="796"/>
      <c r="R1605" s="238" t="s">
        <v>399</v>
      </c>
      <c r="S1605" s="797">
        <v>1</v>
      </c>
      <c r="T1605" s="798"/>
      <c r="U1605" s="799">
        <f t="shared" si="160"/>
        <v>5324366</v>
      </c>
      <c r="V1605" s="800"/>
      <c r="W1605" s="800"/>
      <c r="X1605" s="800"/>
      <c r="Y1605" s="801"/>
      <c r="Z1605" s="226"/>
      <c r="AA1605" s="304">
        <v>1</v>
      </c>
    </row>
    <row r="1606" spans="2:27" ht="12" customHeight="1">
      <c r="B1606" s="4"/>
      <c r="C1606" s="240" t="s">
        <v>488</v>
      </c>
      <c r="D1606" s="794" t="s">
        <v>489</v>
      </c>
      <c r="E1606" s="794"/>
      <c r="F1606" s="794"/>
      <c r="G1606" s="794"/>
      <c r="H1606" s="794"/>
      <c r="I1606" s="794"/>
      <c r="J1606" s="794"/>
      <c r="K1606" s="794"/>
      <c r="L1606" s="794"/>
      <c r="M1606" s="794"/>
      <c r="N1606" s="794"/>
      <c r="O1606" s="795">
        <v>6316192</v>
      </c>
      <c r="P1606" s="795"/>
      <c r="Q1606" s="796"/>
      <c r="R1606" s="234" t="s">
        <v>399</v>
      </c>
      <c r="S1606" s="797">
        <v>1</v>
      </c>
      <c r="T1606" s="798"/>
      <c r="U1606" s="799">
        <f t="shared" si="160"/>
        <v>6316192</v>
      </c>
      <c r="V1606" s="800"/>
      <c r="W1606" s="800"/>
      <c r="X1606" s="800"/>
      <c r="Y1606" s="801"/>
      <c r="Z1606" s="226"/>
      <c r="AA1606" s="304">
        <v>1</v>
      </c>
    </row>
    <row r="1607" spans="2:27" ht="12" customHeight="1">
      <c r="B1607" s="4"/>
      <c r="C1607" s="263"/>
      <c r="D1607" s="793" t="s">
        <v>492</v>
      </c>
      <c r="E1607" s="793"/>
      <c r="F1607" s="793"/>
      <c r="G1607" s="793"/>
      <c r="H1607" s="793"/>
      <c r="I1607" s="793"/>
      <c r="J1607" s="793"/>
      <c r="K1607" s="793"/>
      <c r="L1607" s="793"/>
      <c r="M1607" s="793"/>
      <c r="N1607" s="793"/>
      <c r="O1607" s="828"/>
      <c r="P1607" s="828"/>
      <c r="Q1607" s="829"/>
      <c r="R1607" s="261"/>
      <c r="S1607" s="823"/>
      <c r="T1607" s="824"/>
      <c r="U1607" s="832"/>
      <c r="V1607" s="833"/>
      <c r="W1607" s="833"/>
      <c r="X1607" s="833"/>
      <c r="Y1607" s="834"/>
      <c r="Z1607" s="226"/>
      <c r="AA1607" s="304" t="s">
        <v>748</v>
      </c>
    </row>
    <row r="1608" spans="2:27" ht="12" customHeight="1">
      <c r="B1608" s="4"/>
      <c r="C1608" s="240" t="s">
        <v>493</v>
      </c>
      <c r="D1608" s="794" t="s">
        <v>494</v>
      </c>
      <c r="E1608" s="794"/>
      <c r="F1608" s="794"/>
      <c r="G1608" s="794"/>
      <c r="H1608" s="794"/>
      <c r="I1608" s="794"/>
      <c r="J1608" s="794"/>
      <c r="K1608" s="794"/>
      <c r="L1608" s="794"/>
      <c r="M1608" s="794"/>
      <c r="N1608" s="794"/>
      <c r="O1608" s="795">
        <v>376335</v>
      </c>
      <c r="P1608" s="795"/>
      <c r="Q1608" s="796"/>
      <c r="R1608" s="234" t="s">
        <v>396</v>
      </c>
      <c r="S1608" s="797">
        <v>2</v>
      </c>
      <c r="T1608" s="798"/>
      <c r="U1608" s="799">
        <f t="shared" ref="U1608" si="161">+ROUND(O1608*S1608,0)</f>
        <v>752670</v>
      </c>
      <c r="V1608" s="800"/>
      <c r="W1608" s="800"/>
      <c r="X1608" s="800"/>
      <c r="Y1608" s="801"/>
      <c r="Z1608" s="226"/>
      <c r="AA1608" s="304">
        <v>2</v>
      </c>
    </row>
    <row r="1609" spans="2:27" ht="12" customHeight="1">
      <c r="B1609" s="263" t="s">
        <v>495</v>
      </c>
      <c r="C1609" s="263"/>
      <c r="D1609" s="793" t="s">
        <v>496</v>
      </c>
      <c r="E1609" s="793"/>
      <c r="F1609" s="793"/>
      <c r="G1609" s="793"/>
      <c r="H1609" s="793"/>
      <c r="I1609" s="793"/>
      <c r="J1609" s="793"/>
      <c r="K1609" s="793"/>
      <c r="L1609" s="793"/>
      <c r="M1609" s="793"/>
      <c r="N1609" s="793"/>
      <c r="O1609" s="821"/>
      <c r="P1609" s="821"/>
      <c r="Q1609" s="821"/>
      <c r="R1609" s="261"/>
      <c r="S1609" s="823"/>
      <c r="T1609" s="824"/>
      <c r="U1609" s="839"/>
      <c r="V1609" s="839"/>
      <c r="W1609" s="839"/>
      <c r="X1609" s="839"/>
      <c r="Y1609" s="839"/>
      <c r="Z1609" s="226"/>
      <c r="AA1609" s="304" t="s">
        <v>748</v>
      </c>
    </row>
    <row r="1610" spans="2:27" ht="30" customHeight="1">
      <c r="B1610" s="241" t="s">
        <v>497</v>
      </c>
      <c r="C1610" s="241" t="s">
        <v>498</v>
      </c>
      <c r="D1610" s="840" t="s">
        <v>499</v>
      </c>
      <c r="E1610" s="840"/>
      <c r="F1610" s="840"/>
      <c r="G1610" s="840"/>
      <c r="H1610" s="840"/>
      <c r="I1610" s="840"/>
      <c r="J1610" s="840"/>
      <c r="K1610" s="840"/>
      <c r="L1610" s="840"/>
      <c r="M1610" s="840"/>
      <c r="N1610" s="840"/>
      <c r="O1610" s="795">
        <v>25850</v>
      </c>
      <c r="P1610" s="795"/>
      <c r="Q1610" s="795"/>
      <c r="R1610" s="234" t="s">
        <v>500</v>
      </c>
      <c r="S1610" s="797">
        <v>3.39</v>
      </c>
      <c r="T1610" s="798"/>
      <c r="U1610" s="842">
        <f t="shared" ref="U1610:U1644" si="162">+ROUND(O1610*S1610,0)</f>
        <v>87632</v>
      </c>
      <c r="V1610" s="842"/>
      <c r="W1610" s="842"/>
      <c r="X1610" s="842"/>
      <c r="Y1610" s="842"/>
      <c r="Z1610" s="226"/>
      <c r="AA1610" s="304">
        <v>3.39</v>
      </c>
    </row>
    <row r="1611" spans="2:27" ht="30" customHeight="1">
      <c r="B1611" s="241" t="s">
        <v>501</v>
      </c>
      <c r="C1611" s="241" t="s">
        <v>502</v>
      </c>
      <c r="D1611" s="840" t="s">
        <v>503</v>
      </c>
      <c r="E1611" s="840"/>
      <c r="F1611" s="840"/>
      <c r="G1611" s="840"/>
      <c r="H1611" s="840"/>
      <c r="I1611" s="840"/>
      <c r="J1611" s="840"/>
      <c r="K1611" s="840"/>
      <c r="L1611" s="840"/>
      <c r="M1611" s="840"/>
      <c r="N1611" s="840"/>
      <c r="O1611" s="795">
        <v>5700</v>
      </c>
      <c r="P1611" s="795"/>
      <c r="Q1611" s="795"/>
      <c r="R1611" s="234" t="s">
        <v>504</v>
      </c>
      <c r="S1611" s="797">
        <v>18.560000000000002</v>
      </c>
      <c r="T1611" s="798"/>
      <c r="U1611" s="842">
        <f t="shared" si="162"/>
        <v>105792</v>
      </c>
      <c r="V1611" s="842"/>
      <c r="W1611" s="842"/>
      <c r="X1611" s="842"/>
      <c r="Y1611" s="842"/>
      <c r="Z1611" s="226"/>
      <c r="AA1611" s="304">
        <v>18.560000000000002</v>
      </c>
    </row>
    <row r="1612" spans="2:27" ht="30" customHeight="1">
      <c r="B1612" s="241" t="s">
        <v>505</v>
      </c>
      <c r="C1612" s="241" t="s">
        <v>506</v>
      </c>
      <c r="D1612" s="840" t="s">
        <v>507</v>
      </c>
      <c r="E1612" s="840"/>
      <c r="F1612" s="840"/>
      <c r="G1612" s="840"/>
      <c r="H1612" s="840"/>
      <c r="I1612" s="840"/>
      <c r="J1612" s="840"/>
      <c r="K1612" s="840"/>
      <c r="L1612" s="840"/>
      <c r="M1612" s="840"/>
      <c r="N1612" s="840"/>
      <c r="O1612" s="795">
        <v>35900</v>
      </c>
      <c r="P1612" s="795"/>
      <c r="Q1612" s="795"/>
      <c r="R1612" s="234" t="s">
        <v>504</v>
      </c>
      <c r="S1612" s="797">
        <v>1</v>
      </c>
      <c r="T1612" s="798"/>
      <c r="U1612" s="842">
        <f t="shared" si="162"/>
        <v>35900</v>
      </c>
      <c r="V1612" s="842"/>
      <c r="W1612" s="842"/>
      <c r="X1612" s="842"/>
      <c r="Y1612" s="842"/>
      <c r="Z1612" s="226"/>
      <c r="AA1612" s="304">
        <v>1</v>
      </c>
    </row>
    <row r="1613" spans="2:27" ht="30" customHeight="1">
      <c r="B1613" s="241" t="s">
        <v>508</v>
      </c>
      <c r="C1613" s="241" t="s">
        <v>509</v>
      </c>
      <c r="D1613" s="840" t="s">
        <v>510</v>
      </c>
      <c r="E1613" s="840"/>
      <c r="F1613" s="840"/>
      <c r="G1613" s="840"/>
      <c r="H1613" s="840"/>
      <c r="I1613" s="840"/>
      <c r="J1613" s="840"/>
      <c r="K1613" s="840"/>
      <c r="L1613" s="840"/>
      <c r="M1613" s="840"/>
      <c r="N1613" s="840"/>
      <c r="O1613" s="795">
        <v>60900</v>
      </c>
      <c r="P1613" s="795"/>
      <c r="Q1613" s="795"/>
      <c r="R1613" s="234" t="s">
        <v>504</v>
      </c>
      <c r="S1613" s="797">
        <v>1</v>
      </c>
      <c r="T1613" s="798"/>
      <c r="U1613" s="842">
        <f t="shared" si="162"/>
        <v>60900</v>
      </c>
      <c r="V1613" s="842"/>
      <c r="W1613" s="842"/>
      <c r="X1613" s="842"/>
      <c r="Y1613" s="842"/>
      <c r="Z1613" s="226"/>
      <c r="AA1613" s="304">
        <v>1</v>
      </c>
    </row>
    <row r="1614" spans="2:27" ht="36.75" customHeight="1">
      <c r="B1614" s="241" t="s">
        <v>511</v>
      </c>
      <c r="C1614" s="241" t="s">
        <v>512</v>
      </c>
      <c r="D1614" s="840" t="s">
        <v>513</v>
      </c>
      <c r="E1614" s="840"/>
      <c r="F1614" s="840"/>
      <c r="G1614" s="840"/>
      <c r="H1614" s="840"/>
      <c r="I1614" s="840"/>
      <c r="J1614" s="840"/>
      <c r="K1614" s="840"/>
      <c r="L1614" s="840"/>
      <c r="M1614" s="840"/>
      <c r="N1614" s="840"/>
      <c r="O1614" s="795">
        <v>294109</v>
      </c>
      <c r="P1614" s="795"/>
      <c r="Q1614" s="795"/>
      <c r="R1614" s="234" t="s">
        <v>504</v>
      </c>
      <c r="S1614" s="797">
        <v>1</v>
      </c>
      <c r="T1614" s="798"/>
      <c r="U1614" s="842">
        <f t="shared" si="162"/>
        <v>294109</v>
      </c>
      <c r="V1614" s="842"/>
      <c r="W1614" s="842"/>
      <c r="X1614" s="842"/>
      <c r="Y1614" s="842"/>
      <c r="Z1614" s="226"/>
      <c r="AA1614" s="304">
        <v>1</v>
      </c>
    </row>
    <row r="1615" spans="2:27" ht="30" customHeight="1">
      <c r="B1615" s="241" t="s">
        <v>516</v>
      </c>
      <c r="C1615" s="241" t="s">
        <v>575</v>
      </c>
      <c r="D1615" s="840" t="s">
        <v>586</v>
      </c>
      <c r="E1615" s="840"/>
      <c r="F1615" s="840"/>
      <c r="G1615" s="840"/>
      <c r="H1615" s="840"/>
      <c r="I1615" s="840"/>
      <c r="J1615" s="840"/>
      <c r="K1615" s="840"/>
      <c r="L1615" s="840"/>
      <c r="M1615" s="840"/>
      <c r="N1615" s="840"/>
      <c r="O1615" s="795">
        <v>18000</v>
      </c>
      <c r="P1615" s="795"/>
      <c r="Q1615" s="795"/>
      <c r="R1615" s="234" t="s">
        <v>500</v>
      </c>
      <c r="S1615" s="797">
        <v>5.8400000000000007</v>
      </c>
      <c r="T1615" s="798"/>
      <c r="U1615" s="842">
        <f t="shared" si="162"/>
        <v>105120</v>
      </c>
      <c r="V1615" s="842"/>
      <c r="W1615" s="842"/>
      <c r="X1615" s="842"/>
      <c r="Y1615" s="842"/>
      <c r="Z1615" s="226"/>
      <c r="AA1615" s="304">
        <v>5.8400000000000007</v>
      </c>
    </row>
    <row r="1616" spans="2:27" ht="36.75" customHeight="1">
      <c r="B1616" s="241" t="s">
        <v>517</v>
      </c>
      <c r="C1616" s="241" t="s">
        <v>576</v>
      </c>
      <c r="D1616" s="840" t="s">
        <v>587</v>
      </c>
      <c r="E1616" s="840"/>
      <c r="F1616" s="840"/>
      <c r="G1616" s="840"/>
      <c r="H1616" s="840"/>
      <c r="I1616" s="840"/>
      <c r="J1616" s="840"/>
      <c r="K1616" s="840"/>
      <c r="L1616" s="840"/>
      <c r="M1616" s="840"/>
      <c r="N1616" s="840"/>
      <c r="O1616" s="795">
        <v>940000</v>
      </c>
      <c r="P1616" s="795"/>
      <c r="Q1616" s="795"/>
      <c r="R1616" s="234" t="s">
        <v>504</v>
      </c>
      <c r="S1616" s="797">
        <v>1</v>
      </c>
      <c r="T1616" s="798"/>
      <c r="U1616" s="842">
        <f t="shared" si="162"/>
        <v>940000</v>
      </c>
      <c r="V1616" s="842"/>
      <c r="W1616" s="842"/>
      <c r="X1616" s="842"/>
      <c r="Y1616" s="842"/>
      <c r="Z1616" s="226"/>
      <c r="AA1616" s="304">
        <v>1</v>
      </c>
    </row>
    <row r="1617" spans="2:27" ht="38.25" customHeight="1">
      <c r="B1617" s="241" t="s">
        <v>518</v>
      </c>
      <c r="C1617" s="241" t="s">
        <v>577</v>
      </c>
      <c r="D1617" s="840" t="s">
        <v>588</v>
      </c>
      <c r="E1617" s="840"/>
      <c r="F1617" s="840"/>
      <c r="G1617" s="840"/>
      <c r="H1617" s="840"/>
      <c r="I1617" s="840"/>
      <c r="J1617" s="840"/>
      <c r="K1617" s="840"/>
      <c r="L1617" s="840"/>
      <c r="M1617" s="840"/>
      <c r="N1617" s="840"/>
      <c r="O1617" s="795">
        <v>12000</v>
      </c>
      <c r="P1617" s="795"/>
      <c r="Q1617" s="795"/>
      <c r="R1617" s="234" t="s">
        <v>616</v>
      </c>
      <c r="S1617" s="797">
        <v>3.39</v>
      </c>
      <c r="T1617" s="798"/>
      <c r="U1617" s="842">
        <f t="shared" si="162"/>
        <v>40680</v>
      </c>
      <c r="V1617" s="842"/>
      <c r="W1617" s="842"/>
      <c r="X1617" s="842"/>
      <c r="Y1617" s="842"/>
      <c r="Z1617" s="226"/>
      <c r="AA1617" s="304">
        <v>3.39</v>
      </c>
    </row>
    <row r="1618" spans="2:27" ht="30" customHeight="1">
      <c r="B1618" s="241" t="s">
        <v>519</v>
      </c>
      <c r="C1618" s="241" t="s">
        <v>578</v>
      </c>
      <c r="D1618" s="840" t="s">
        <v>589</v>
      </c>
      <c r="E1618" s="840"/>
      <c r="F1618" s="840"/>
      <c r="G1618" s="840"/>
      <c r="H1618" s="840"/>
      <c r="I1618" s="840"/>
      <c r="J1618" s="840"/>
      <c r="K1618" s="840"/>
      <c r="L1618" s="840"/>
      <c r="M1618" s="840"/>
      <c r="N1618" s="840"/>
      <c r="O1618" s="795">
        <v>211235</v>
      </c>
      <c r="P1618" s="795"/>
      <c r="Q1618" s="795"/>
      <c r="R1618" s="234" t="s">
        <v>504</v>
      </c>
      <c r="S1618" s="797">
        <v>1</v>
      </c>
      <c r="T1618" s="798"/>
      <c r="U1618" s="842">
        <f t="shared" si="162"/>
        <v>211235</v>
      </c>
      <c r="V1618" s="842"/>
      <c r="W1618" s="842"/>
      <c r="X1618" s="842"/>
      <c r="Y1618" s="842"/>
      <c r="Z1618" s="226"/>
      <c r="AA1618" s="304">
        <v>1</v>
      </c>
    </row>
    <row r="1619" spans="2:27" ht="30" customHeight="1">
      <c r="B1619" s="241" t="s">
        <v>520</v>
      </c>
      <c r="C1619" s="241" t="s">
        <v>579</v>
      </c>
      <c r="D1619" s="840" t="s">
        <v>590</v>
      </c>
      <c r="E1619" s="840"/>
      <c r="F1619" s="840"/>
      <c r="G1619" s="840"/>
      <c r="H1619" s="840"/>
      <c r="I1619" s="840"/>
      <c r="J1619" s="840"/>
      <c r="K1619" s="840"/>
      <c r="L1619" s="840"/>
      <c r="M1619" s="840"/>
      <c r="N1619" s="840"/>
      <c r="O1619" s="795">
        <v>21300</v>
      </c>
      <c r="P1619" s="795"/>
      <c r="Q1619" s="795"/>
      <c r="R1619" s="234" t="s">
        <v>504</v>
      </c>
      <c r="S1619" s="797">
        <v>8</v>
      </c>
      <c r="T1619" s="798"/>
      <c r="U1619" s="842">
        <f t="shared" si="162"/>
        <v>170400</v>
      </c>
      <c r="V1619" s="842"/>
      <c r="W1619" s="842"/>
      <c r="X1619" s="842"/>
      <c r="Y1619" s="842"/>
      <c r="Z1619" s="226"/>
      <c r="AA1619" s="304">
        <v>8</v>
      </c>
    </row>
    <row r="1620" spans="2:27" ht="30" customHeight="1">
      <c r="B1620" s="241" t="s">
        <v>521</v>
      </c>
      <c r="C1620" s="241" t="s">
        <v>580</v>
      </c>
      <c r="D1620" s="840" t="s">
        <v>591</v>
      </c>
      <c r="E1620" s="840"/>
      <c r="F1620" s="840"/>
      <c r="G1620" s="840"/>
      <c r="H1620" s="840"/>
      <c r="I1620" s="840"/>
      <c r="J1620" s="840"/>
      <c r="K1620" s="840"/>
      <c r="L1620" s="840"/>
      <c r="M1620" s="840"/>
      <c r="N1620" s="840"/>
      <c r="O1620" s="795">
        <v>65000</v>
      </c>
      <c r="P1620" s="795"/>
      <c r="Q1620" s="795"/>
      <c r="R1620" s="234" t="s">
        <v>504</v>
      </c>
      <c r="S1620" s="797">
        <v>1</v>
      </c>
      <c r="T1620" s="798"/>
      <c r="U1620" s="842">
        <f t="shared" si="162"/>
        <v>65000</v>
      </c>
      <c r="V1620" s="842"/>
      <c r="W1620" s="842"/>
      <c r="X1620" s="842"/>
      <c r="Y1620" s="842"/>
      <c r="Z1620" s="226"/>
      <c r="AA1620" s="304">
        <v>1</v>
      </c>
    </row>
    <row r="1621" spans="2:27" ht="30" customHeight="1">
      <c r="B1621" s="241" t="s">
        <v>522</v>
      </c>
      <c r="C1621" s="241" t="s">
        <v>581</v>
      </c>
      <c r="D1621" s="840" t="s">
        <v>592</v>
      </c>
      <c r="E1621" s="840"/>
      <c r="F1621" s="840"/>
      <c r="G1621" s="840"/>
      <c r="H1621" s="840"/>
      <c r="I1621" s="840"/>
      <c r="J1621" s="840"/>
      <c r="K1621" s="840"/>
      <c r="L1621" s="840"/>
      <c r="M1621" s="840"/>
      <c r="N1621" s="840"/>
      <c r="O1621" s="795">
        <v>1200</v>
      </c>
      <c r="P1621" s="795"/>
      <c r="Q1621" s="795"/>
      <c r="R1621" s="234" t="s">
        <v>504</v>
      </c>
      <c r="S1621" s="797">
        <v>1020</v>
      </c>
      <c r="T1621" s="798"/>
      <c r="U1621" s="842">
        <f t="shared" si="162"/>
        <v>1224000</v>
      </c>
      <c r="V1621" s="842"/>
      <c r="W1621" s="842"/>
      <c r="X1621" s="842"/>
      <c r="Y1621" s="842"/>
      <c r="Z1621" s="226"/>
      <c r="AA1621" s="304">
        <v>1020</v>
      </c>
    </row>
    <row r="1622" spans="2:27" ht="30" customHeight="1">
      <c r="B1622" s="241" t="s">
        <v>523</v>
      </c>
      <c r="C1622" s="241" t="s">
        <v>582</v>
      </c>
      <c r="D1622" s="840" t="s">
        <v>593</v>
      </c>
      <c r="E1622" s="840"/>
      <c r="F1622" s="840"/>
      <c r="G1622" s="840"/>
      <c r="H1622" s="840"/>
      <c r="I1622" s="840"/>
      <c r="J1622" s="840"/>
      <c r="K1622" s="840"/>
      <c r="L1622" s="840"/>
      <c r="M1622" s="840"/>
      <c r="N1622" s="840"/>
      <c r="O1622" s="795">
        <v>12900</v>
      </c>
      <c r="P1622" s="795"/>
      <c r="Q1622" s="795"/>
      <c r="R1622" s="234" t="s">
        <v>504</v>
      </c>
      <c r="S1622" s="797">
        <v>5</v>
      </c>
      <c r="T1622" s="798"/>
      <c r="U1622" s="842">
        <f t="shared" si="162"/>
        <v>64500</v>
      </c>
      <c r="V1622" s="842"/>
      <c r="W1622" s="842"/>
      <c r="X1622" s="842"/>
      <c r="Y1622" s="842"/>
      <c r="Z1622" s="226"/>
      <c r="AA1622" s="304">
        <v>5</v>
      </c>
    </row>
    <row r="1623" spans="2:27" ht="54.75" customHeight="1">
      <c r="B1623" s="241" t="s">
        <v>524</v>
      </c>
      <c r="C1623" s="241" t="s">
        <v>583</v>
      </c>
      <c r="D1623" s="840" t="s">
        <v>594</v>
      </c>
      <c r="E1623" s="840"/>
      <c r="F1623" s="840"/>
      <c r="G1623" s="840"/>
      <c r="H1623" s="840"/>
      <c r="I1623" s="840"/>
      <c r="J1623" s="840"/>
      <c r="K1623" s="840"/>
      <c r="L1623" s="840"/>
      <c r="M1623" s="840"/>
      <c r="N1623" s="840"/>
      <c r="O1623" s="795">
        <v>8700</v>
      </c>
      <c r="P1623" s="795"/>
      <c r="Q1623" s="795"/>
      <c r="R1623" s="234" t="s">
        <v>500</v>
      </c>
      <c r="S1623" s="797">
        <v>0.3</v>
      </c>
      <c r="T1623" s="798"/>
      <c r="U1623" s="842">
        <f t="shared" si="162"/>
        <v>2610</v>
      </c>
      <c r="V1623" s="842"/>
      <c r="W1623" s="842"/>
      <c r="X1623" s="842"/>
      <c r="Y1623" s="842"/>
      <c r="Z1623" s="226"/>
      <c r="AA1623" s="304">
        <v>0.3</v>
      </c>
    </row>
    <row r="1624" spans="2:27" ht="30" customHeight="1">
      <c r="B1624" s="241" t="s">
        <v>525</v>
      </c>
      <c r="C1624" s="241"/>
      <c r="D1624" s="840" t="s">
        <v>595</v>
      </c>
      <c r="E1624" s="840"/>
      <c r="F1624" s="840"/>
      <c r="G1624" s="840"/>
      <c r="H1624" s="840"/>
      <c r="I1624" s="840"/>
      <c r="J1624" s="840"/>
      <c r="K1624" s="840"/>
      <c r="L1624" s="840"/>
      <c r="M1624" s="840"/>
      <c r="N1624" s="840"/>
      <c r="O1624" s="795">
        <v>79990</v>
      </c>
      <c r="P1624" s="795"/>
      <c r="Q1624" s="795"/>
      <c r="R1624" s="234" t="s">
        <v>504</v>
      </c>
      <c r="S1624" s="797">
        <v>1</v>
      </c>
      <c r="T1624" s="798"/>
      <c r="U1624" s="842">
        <f t="shared" si="162"/>
        <v>79990</v>
      </c>
      <c r="V1624" s="842"/>
      <c r="W1624" s="842"/>
      <c r="X1624" s="842"/>
      <c r="Y1624" s="842"/>
      <c r="Z1624" s="226"/>
      <c r="AA1624" s="304">
        <v>1</v>
      </c>
    </row>
    <row r="1625" spans="2:27" ht="30" customHeight="1">
      <c r="B1625" s="241" t="s">
        <v>526</v>
      </c>
      <c r="C1625" s="241" t="s">
        <v>584</v>
      </c>
      <c r="D1625" s="840" t="s">
        <v>596</v>
      </c>
      <c r="E1625" s="840"/>
      <c r="F1625" s="840"/>
      <c r="G1625" s="840"/>
      <c r="H1625" s="840"/>
      <c r="I1625" s="840"/>
      <c r="J1625" s="840"/>
      <c r="K1625" s="840"/>
      <c r="L1625" s="840"/>
      <c r="M1625" s="840"/>
      <c r="N1625" s="840"/>
      <c r="O1625" s="795">
        <v>1035300</v>
      </c>
      <c r="P1625" s="795"/>
      <c r="Q1625" s="795"/>
      <c r="R1625" s="264" t="s">
        <v>617</v>
      </c>
      <c r="S1625" s="797">
        <v>2</v>
      </c>
      <c r="T1625" s="798"/>
      <c r="U1625" s="842">
        <f t="shared" si="162"/>
        <v>2070600</v>
      </c>
      <c r="V1625" s="842"/>
      <c r="W1625" s="842"/>
      <c r="X1625" s="842"/>
      <c r="Y1625" s="842"/>
      <c r="Z1625" s="226"/>
      <c r="AA1625" s="304">
        <v>2</v>
      </c>
    </row>
    <row r="1626" spans="2:27" ht="30" customHeight="1">
      <c r="B1626" s="241" t="s">
        <v>527</v>
      </c>
      <c r="C1626" s="241" t="s">
        <v>585</v>
      </c>
      <c r="D1626" s="840" t="s">
        <v>597</v>
      </c>
      <c r="E1626" s="840"/>
      <c r="F1626" s="840"/>
      <c r="G1626" s="840"/>
      <c r="H1626" s="840"/>
      <c r="I1626" s="840"/>
      <c r="J1626" s="840"/>
      <c r="K1626" s="840"/>
      <c r="L1626" s="840"/>
      <c r="M1626" s="840"/>
      <c r="N1626" s="840"/>
      <c r="O1626" s="795">
        <v>18900</v>
      </c>
      <c r="P1626" s="795"/>
      <c r="Q1626" s="795"/>
      <c r="R1626" s="234" t="s">
        <v>618</v>
      </c>
      <c r="S1626" s="797">
        <v>1</v>
      </c>
      <c r="T1626" s="798"/>
      <c r="U1626" s="842">
        <f t="shared" si="162"/>
        <v>18900</v>
      </c>
      <c r="V1626" s="842"/>
      <c r="W1626" s="842"/>
      <c r="X1626" s="842"/>
      <c r="Y1626" s="842"/>
      <c r="Z1626" s="226"/>
      <c r="AA1626" s="304">
        <v>1</v>
      </c>
    </row>
    <row r="1627" spans="2:27" ht="12" customHeight="1">
      <c r="B1627" s="241" t="s">
        <v>530</v>
      </c>
      <c r="C1627" s="265">
        <v>14684</v>
      </c>
      <c r="D1627" s="794" t="s">
        <v>600</v>
      </c>
      <c r="E1627" s="794"/>
      <c r="F1627" s="794"/>
      <c r="G1627" s="794"/>
      <c r="H1627" s="794"/>
      <c r="I1627" s="794"/>
      <c r="J1627" s="794"/>
      <c r="K1627" s="794"/>
      <c r="L1627" s="794"/>
      <c r="M1627" s="794"/>
      <c r="N1627" s="794"/>
      <c r="O1627" s="795">
        <v>456583.48</v>
      </c>
      <c r="P1627" s="795"/>
      <c r="Q1627" s="795"/>
      <c r="R1627" s="234" t="s">
        <v>504</v>
      </c>
      <c r="S1627" s="797">
        <v>1</v>
      </c>
      <c r="T1627" s="798"/>
      <c r="U1627" s="842">
        <f t="shared" si="162"/>
        <v>456583</v>
      </c>
      <c r="V1627" s="842"/>
      <c r="W1627" s="842"/>
      <c r="X1627" s="842"/>
      <c r="Y1627" s="842"/>
      <c r="Z1627" s="226"/>
      <c r="AA1627" s="304">
        <v>1</v>
      </c>
    </row>
    <row r="1628" spans="2:27" ht="12" customHeight="1">
      <c r="B1628" s="241" t="s">
        <v>531</v>
      </c>
      <c r="C1628" s="265">
        <v>11373</v>
      </c>
      <c r="D1628" s="794" t="s">
        <v>601</v>
      </c>
      <c r="E1628" s="794"/>
      <c r="F1628" s="794"/>
      <c r="G1628" s="794"/>
      <c r="H1628" s="794"/>
      <c r="I1628" s="794"/>
      <c r="J1628" s="794"/>
      <c r="K1628" s="794"/>
      <c r="L1628" s="794"/>
      <c r="M1628" s="794"/>
      <c r="N1628" s="794"/>
      <c r="O1628" s="795">
        <v>8734.86</v>
      </c>
      <c r="P1628" s="795"/>
      <c r="Q1628" s="795"/>
      <c r="R1628" s="234" t="s">
        <v>339</v>
      </c>
      <c r="S1628" s="797">
        <v>134.28</v>
      </c>
      <c r="T1628" s="798"/>
      <c r="U1628" s="842">
        <f t="shared" si="162"/>
        <v>1172917</v>
      </c>
      <c r="V1628" s="842"/>
      <c r="W1628" s="842"/>
      <c r="X1628" s="842"/>
      <c r="Y1628" s="842"/>
      <c r="Z1628" s="226"/>
      <c r="AA1628" s="304">
        <v>134.28</v>
      </c>
    </row>
    <row r="1629" spans="2:27" ht="12" customHeight="1">
      <c r="B1629" s="241" t="s">
        <v>532</v>
      </c>
      <c r="C1629" s="265">
        <v>12506</v>
      </c>
      <c r="D1629" s="794" t="s">
        <v>602</v>
      </c>
      <c r="E1629" s="794"/>
      <c r="F1629" s="794"/>
      <c r="G1629" s="794"/>
      <c r="H1629" s="794"/>
      <c r="I1629" s="794"/>
      <c r="J1629" s="794"/>
      <c r="K1629" s="794"/>
      <c r="L1629" s="794"/>
      <c r="M1629" s="794"/>
      <c r="N1629" s="794"/>
      <c r="O1629" s="795">
        <v>906.76</v>
      </c>
      <c r="P1629" s="795"/>
      <c r="Q1629" s="795"/>
      <c r="R1629" s="234" t="s">
        <v>339</v>
      </c>
      <c r="S1629" s="797">
        <v>310.23</v>
      </c>
      <c r="T1629" s="798"/>
      <c r="U1629" s="842">
        <f t="shared" si="162"/>
        <v>281304</v>
      </c>
      <c r="V1629" s="842"/>
      <c r="W1629" s="842"/>
      <c r="X1629" s="842"/>
      <c r="Y1629" s="842"/>
      <c r="Z1629" s="226"/>
      <c r="AA1629" s="304">
        <v>310.23</v>
      </c>
    </row>
    <row r="1630" spans="2:27" ht="12" customHeight="1">
      <c r="B1630" s="241" t="s">
        <v>533</v>
      </c>
      <c r="C1630" s="265">
        <v>10093</v>
      </c>
      <c r="D1630" s="794" t="s">
        <v>603</v>
      </c>
      <c r="E1630" s="794"/>
      <c r="F1630" s="794"/>
      <c r="G1630" s="794"/>
      <c r="H1630" s="794"/>
      <c r="I1630" s="794"/>
      <c r="J1630" s="794"/>
      <c r="K1630" s="794"/>
      <c r="L1630" s="794"/>
      <c r="M1630" s="794"/>
      <c r="N1630" s="794"/>
      <c r="O1630" s="795">
        <v>50023.64</v>
      </c>
      <c r="P1630" s="795"/>
      <c r="Q1630" s="795"/>
      <c r="R1630" s="234" t="s">
        <v>620</v>
      </c>
      <c r="S1630" s="797">
        <v>158.02000000000001</v>
      </c>
      <c r="T1630" s="798"/>
      <c r="U1630" s="842">
        <f t="shared" si="162"/>
        <v>7904736</v>
      </c>
      <c r="V1630" s="842"/>
      <c r="W1630" s="842"/>
      <c r="X1630" s="842"/>
      <c r="Y1630" s="842"/>
      <c r="Z1630" s="226"/>
      <c r="AA1630" s="304">
        <v>158.02000000000001</v>
      </c>
    </row>
    <row r="1631" spans="2:27" ht="12" customHeight="1">
      <c r="B1631" s="241" t="s">
        <v>534</v>
      </c>
      <c r="C1631" s="265">
        <v>10415</v>
      </c>
      <c r="D1631" s="794" t="s">
        <v>604</v>
      </c>
      <c r="E1631" s="794"/>
      <c r="F1631" s="794"/>
      <c r="G1631" s="794"/>
      <c r="H1631" s="794"/>
      <c r="I1631" s="794"/>
      <c r="J1631" s="794"/>
      <c r="K1631" s="794"/>
      <c r="L1631" s="794"/>
      <c r="M1631" s="794"/>
      <c r="N1631" s="794"/>
      <c r="O1631" s="795">
        <v>5505.59</v>
      </c>
      <c r="P1631" s="795"/>
      <c r="Q1631" s="795"/>
      <c r="R1631" s="234" t="s">
        <v>339</v>
      </c>
      <c r="S1631" s="797">
        <v>152.36000000000001</v>
      </c>
      <c r="T1631" s="798"/>
      <c r="U1631" s="842">
        <f t="shared" si="162"/>
        <v>838832</v>
      </c>
      <c r="V1631" s="842"/>
      <c r="W1631" s="842"/>
      <c r="X1631" s="842"/>
      <c r="Y1631" s="842"/>
      <c r="Z1631" s="226"/>
      <c r="AA1631" s="304">
        <v>152.36000000000001</v>
      </c>
    </row>
    <row r="1632" spans="2:27" ht="12" customHeight="1">
      <c r="B1632" s="241" t="s">
        <v>539</v>
      </c>
      <c r="C1632" s="265">
        <v>15221</v>
      </c>
      <c r="D1632" s="794" t="s">
        <v>609</v>
      </c>
      <c r="E1632" s="794"/>
      <c r="F1632" s="794"/>
      <c r="G1632" s="794"/>
      <c r="H1632" s="794"/>
      <c r="I1632" s="794"/>
      <c r="J1632" s="794"/>
      <c r="K1632" s="794"/>
      <c r="L1632" s="794"/>
      <c r="M1632" s="794"/>
      <c r="N1632" s="794"/>
      <c r="O1632" s="795">
        <v>1500000</v>
      </c>
      <c r="P1632" s="795"/>
      <c r="Q1632" s="795"/>
      <c r="R1632" s="234" t="s">
        <v>618</v>
      </c>
      <c r="S1632" s="797">
        <v>1</v>
      </c>
      <c r="T1632" s="798"/>
      <c r="U1632" s="842">
        <f t="shared" si="162"/>
        <v>1500000</v>
      </c>
      <c r="V1632" s="842"/>
      <c r="W1632" s="842"/>
      <c r="X1632" s="842"/>
      <c r="Y1632" s="842"/>
      <c r="Z1632" s="226"/>
      <c r="AA1632" s="304">
        <v>1</v>
      </c>
    </row>
    <row r="1633" spans="2:27" ht="12" customHeight="1">
      <c r="B1633" s="241" t="s">
        <v>545</v>
      </c>
      <c r="C1633" s="265">
        <v>16070</v>
      </c>
      <c r="D1633" s="794" t="s">
        <v>615</v>
      </c>
      <c r="E1633" s="794"/>
      <c r="F1633" s="794"/>
      <c r="G1633" s="794"/>
      <c r="H1633" s="794"/>
      <c r="I1633" s="794"/>
      <c r="J1633" s="794"/>
      <c r="K1633" s="794"/>
      <c r="L1633" s="794"/>
      <c r="M1633" s="794"/>
      <c r="N1633" s="794"/>
      <c r="O1633" s="795">
        <v>17304281.68</v>
      </c>
      <c r="P1633" s="795"/>
      <c r="Q1633" s="795"/>
      <c r="R1633" s="234" t="s">
        <v>504</v>
      </c>
      <c r="S1633" s="797">
        <v>1</v>
      </c>
      <c r="T1633" s="798"/>
      <c r="U1633" s="842">
        <f t="shared" si="162"/>
        <v>17304282</v>
      </c>
      <c r="V1633" s="842"/>
      <c r="W1633" s="842"/>
      <c r="X1633" s="842"/>
      <c r="Y1633" s="842"/>
      <c r="Z1633" s="226"/>
      <c r="AA1633" s="304">
        <v>1</v>
      </c>
    </row>
    <row r="1634" spans="2:27" ht="12" customHeight="1">
      <c r="B1634" s="241" t="s">
        <v>548</v>
      </c>
      <c r="C1634" s="270">
        <v>100152</v>
      </c>
      <c r="D1634" s="794" t="s">
        <v>665</v>
      </c>
      <c r="E1634" s="794"/>
      <c r="F1634" s="794"/>
      <c r="G1634" s="794"/>
      <c r="H1634" s="794"/>
      <c r="I1634" s="794"/>
      <c r="J1634" s="794"/>
      <c r="K1634" s="794"/>
      <c r="L1634" s="794"/>
      <c r="M1634" s="794"/>
      <c r="N1634" s="794"/>
      <c r="O1634" s="795">
        <v>98748797</v>
      </c>
      <c r="P1634" s="795"/>
      <c r="Q1634" s="795"/>
      <c r="R1634" s="234" t="s">
        <v>618</v>
      </c>
      <c r="S1634" s="797">
        <v>1</v>
      </c>
      <c r="T1634" s="798"/>
      <c r="U1634" s="842">
        <f t="shared" si="162"/>
        <v>98748797</v>
      </c>
      <c r="V1634" s="842"/>
      <c r="W1634" s="842"/>
      <c r="X1634" s="842"/>
      <c r="Y1634" s="842"/>
      <c r="Z1634" s="226"/>
      <c r="AA1634" s="304">
        <v>1</v>
      </c>
    </row>
    <row r="1635" spans="2:27" ht="12" customHeight="1">
      <c r="B1635" s="241" t="s">
        <v>549</v>
      </c>
      <c r="C1635" s="270">
        <v>16672</v>
      </c>
      <c r="D1635" s="794" t="s">
        <v>666</v>
      </c>
      <c r="E1635" s="794"/>
      <c r="F1635" s="794"/>
      <c r="G1635" s="794"/>
      <c r="H1635" s="794"/>
      <c r="I1635" s="794"/>
      <c r="J1635" s="794"/>
      <c r="K1635" s="794"/>
      <c r="L1635" s="794"/>
      <c r="M1635" s="794"/>
      <c r="N1635" s="794"/>
      <c r="O1635" s="795">
        <v>518274</v>
      </c>
      <c r="P1635" s="795"/>
      <c r="Q1635" s="795"/>
      <c r="R1635" s="234" t="s">
        <v>339</v>
      </c>
      <c r="S1635" s="871">
        <v>86.411999999999992</v>
      </c>
      <c r="T1635" s="872"/>
      <c r="U1635" s="842">
        <f t="shared" si="162"/>
        <v>44785093</v>
      </c>
      <c r="V1635" s="842"/>
      <c r="W1635" s="842"/>
      <c r="X1635" s="842"/>
      <c r="Y1635" s="842"/>
      <c r="Z1635" s="226"/>
      <c r="AA1635" s="304">
        <v>86.411999999999992</v>
      </c>
    </row>
    <row r="1636" spans="2:27" ht="12" customHeight="1">
      <c r="B1636" s="241" t="s">
        <v>551</v>
      </c>
      <c r="C1636" s="270">
        <v>106623</v>
      </c>
      <c r="D1636" s="794" t="s">
        <v>668</v>
      </c>
      <c r="E1636" s="794"/>
      <c r="F1636" s="794"/>
      <c r="G1636" s="794"/>
      <c r="H1636" s="794"/>
      <c r="I1636" s="794"/>
      <c r="J1636" s="794"/>
      <c r="K1636" s="794"/>
      <c r="L1636" s="794"/>
      <c r="M1636" s="794"/>
      <c r="N1636" s="794"/>
      <c r="O1636" s="795">
        <v>15593264</v>
      </c>
      <c r="P1636" s="795"/>
      <c r="Q1636" s="795"/>
      <c r="R1636" s="234" t="s">
        <v>618</v>
      </c>
      <c r="S1636" s="797">
        <v>1</v>
      </c>
      <c r="T1636" s="798"/>
      <c r="U1636" s="842">
        <f t="shared" si="162"/>
        <v>15593264</v>
      </c>
      <c r="V1636" s="842"/>
      <c r="W1636" s="842"/>
      <c r="X1636" s="842"/>
      <c r="Y1636" s="842"/>
      <c r="Z1636" s="226"/>
      <c r="AA1636" s="304">
        <v>1</v>
      </c>
    </row>
    <row r="1637" spans="2:27" ht="12" customHeight="1">
      <c r="B1637" s="241" t="s">
        <v>566</v>
      </c>
      <c r="C1637" s="270">
        <v>10862</v>
      </c>
      <c r="D1637" s="794" t="s">
        <v>683</v>
      </c>
      <c r="E1637" s="794"/>
      <c r="F1637" s="794"/>
      <c r="G1637" s="794"/>
      <c r="H1637" s="794"/>
      <c r="I1637" s="794"/>
      <c r="J1637" s="794"/>
      <c r="K1637" s="794"/>
      <c r="L1637" s="794"/>
      <c r="M1637" s="794"/>
      <c r="N1637" s="794"/>
      <c r="O1637" s="795">
        <v>1410.45</v>
      </c>
      <c r="P1637" s="795"/>
      <c r="Q1637" s="795"/>
      <c r="R1637" s="234" t="s">
        <v>339</v>
      </c>
      <c r="S1637" s="797">
        <v>308.76</v>
      </c>
      <c r="T1637" s="798"/>
      <c r="U1637" s="842">
        <f t="shared" si="162"/>
        <v>435491</v>
      </c>
      <c r="V1637" s="842"/>
      <c r="W1637" s="842"/>
      <c r="X1637" s="842"/>
      <c r="Y1637" s="842"/>
      <c r="Z1637" s="226"/>
      <c r="AA1637" s="304">
        <v>308.76</v>
      </c>
    </row>
    <row r="1638" spans="2:27" ht="12" customHeight="1">
      <c r="B1638" s="271" t="s">
        <v>573</v>
      </c>
      <c r="C1638" s="270">
        <v>14062</v>
      </c>
      <c r="D1638" s="794" t="s">
        <v>690</v>
      </c>
      <c r="E1638" s="794"/>
      <c r="F1638" s="794"/>
      <c r="G1638" s="794"/>
      <c r="H1638" s="794"/>
      <c r="I1638" s="794"/>
      <c r="J1638" s="794"/>
      <c r="K1638" s="794"/>
      <c r="L1638" s="794"/>
      <c r="M1638" s="794"/>
      <c r="N1638" s="794"/>
      <c r="O1638" s="795">
        <v>71507.23</v>
      </c>
      <c r="P1638" s="795"/>
      <c r="Q1638" s="795"/>
      <c r="R1638" s="273" t="s">
        <v>339</v>
      </c>
      <c r="S1638" s="797">
        <v>110.55</v>
      </c>
      <c r="T1638" s="798"/>
      <c r="U1638" s="842">
        <f t="shared" si="162"/>
        <v>7905124</v>
      </c>
      <c r="V1638" s="842"/>
      <c r="W1638" s="842"/>
      <c r="X1638" s="842"/>
      <c r="Y1638" s="842"/>
      <c r="Z1638" s="226"/>
      <c r="AA1638" s="304">
        <v>110.55</v>
      </c>
    </row>
    <row r="1639" spans="2:27" ht="12" customHeight="1">
      <c r="B1639" s="241" t="s">
        <v>630</v>
      </c>
      <c r="C1639" s="270">
        <v>10127</v>
      </c>
      <c r="D1639" s="794" t="s">
        <v>700</v>
      </c>
      <c r="E1639" s="794"/>
      <c r="F1639" s="794"/>
      <c r="G1639" s="794"/>
      <c r="H1639" s="794"/>
      <c r="I1639" s="794"/>
      <c r="J1639" s="794"/>
      <c r="K1639" s="794"/>
      <c r="L1639" s="794"/>
      <c r="M1639" s="794"/>
      <c r="N1639" s="794"/>
      <c r="O1639" s="795">
        <v>5953.06</v>
      </c>
      <c r="P1639" s="795"/>
      <c r="Q1639" s="795"/>
      <c r="R1639" s="266" t="s">
        <v>619</v>
      </c>
      <c r="S1639" s="797">
        <v>63.54</v>
      </c>
      <c r="T1639" s="798"/>
      <c r="U1639" s="842">
        <f t="shared" si="162"/>
        <v>378257</v>
      </c>
      <c r="V1639" s="842"/>
      <c r="W1639" s="842"/>
      <c r="X1639" s="842"/>
      <c r="Y1639" s="842"/>
      <c r="Z1639" s="226"/>
      <c r="AA1639" s="304">
        <v>63.54</v>
      </c>
    </row>
    <row r="1640" spans="2:27" ht="12" customHeight="1">
      <c r="B1640" s="241" t="s">
        <v>641</v>
      </c>
      <c r="C1640" s="270">
        <v>12889</v>
      </c>
      <c r="D1640" s="794" t="s">
        <v>711</v>
      </c>
      <c r="E1640" s="794"/>
      <c r="F1640" s="794"/>
      <c r="G1640" s="794"/>
      <c r="H1640" s="794"/>
      <c r="I1640" s="794"/>
      <c r="J1640" s="794"/>
      <c r="K1640" s="794"/>
      <c r="L1640" s="794"/>
      <c r="M1640" s="794"/>
      <c r="N1640" s="794"/>
      <c r="O1640" s="795">
        <v>16614.66</v>
      </c>
      <c r="P1640" s="795"/>
      <c r="Q1640" s="795"/>
      <c r="R1640" s="266" t="s">
        <v>619</v>
      </c>
      <c r="S1640" s="797">
        <v>25.5</v>
      </c>
      <c r="T1640" s="798"/>
      <c r="U1640" s="842">
        <f t="shared" si="162"/>
        <v>423674</v>
      </c>
      <c r="V1640" s="842"/>
      <c r="W1640" s="842"/>
      <c r="X1640" s="842"/>
      <c r="Y1640" s="842"/>
      <c r="Z1640" s="226"/>
      <c r="AA1640" s="304">
        <v>25.5</v>
      </c>
    </row>
    <row r="1641" spans="2:27" ht="12" customHeight="1">
      <c r="B1641" s="241" t="s">
        <v>642</v>
      </c>
      <c r="C1641" s="270">
        <v>10206</v>
      </c>
      <c r="D1641" s="794" t="s">
        <v>712</v>
      </c>
      <c r="E1641" s="794"/>
      <c r="F1641" s="794"/>
      <c r="G1641" s="794"/>
      <c r="H1641" s="794"/>
      <c r="I1641" s="794"/>
      <c r="J1641" s="794"/>
      <c r="K1641" s="794"/>
      <c r="L1641" s="794"/>
      <c r="M1641" s="794"/>
      <c r="N1641" s="794"/>
      <c r="O1641" s="795">
        <v>6477.85</v>
      </c>
      <c r="P1641" s="795"/>
      <c r="Q1641" s="795"/>
      <c r="R1641" s="266" t="s">
        <v>619</v>
      </c>
      <c r="S1641" s="797">
        <v>140.69999999999999</v>
      </c>
      <c r="T1641" s="798"/>
      <c r="U1641" s="842">
        <f t="shared" si="162"/>
        <v>911433</v>
      </c>
      <c r="V1641" s="842"/>
      <c r="W1641" s="842"/>
      <c r="X1641" s="842"/>
      <c r="Y1641" s="842"/>
      <c r="Z1641" s="226"/>
      <c r="AA1641" s="304">
        <v>140.69999999999999</v>
      </c>
    </row>
    <row r="1642" spans="2:27" ht="12" customHeight="1">
      <c r="B1642" s="241" t="s">
        <v>648</v>
      </c>
      <c r="C1642" s="270">
        <v>10803</v>
      </c>
      <c r="D1642" s="794" t="s">
        <v>718</v>
      </c>
      <c r="E1642" s="794"/>
      <c r="F1642" s="794"/>
      <c r="G1642" s="794"/>
      <c r="H1642" s="794"/>
      <c r="I1642" s="794"/>
      <c r="J1642" s="794"/>
      <c r="K1642" s="794"/>
      <c r="L1642" s="794"/>
      <c r="M1642" s="794"/>
      <c r="N1642" s="794"/>
      <c r="O1642" s="795">
        <v>139685.01999999999</v>
      </c>
      <c r="P1642" s="795"/>
      <c r="Q1642" s="795"/>
      <c r="R1642" s="266" t="s">
        <v>618</v>
      </c>
      <c r="S1642" s="797">
        <v>4</v>
      </c>
      <c r="T1642" s="798"/>
      <c r="U1642" s="842">
        <f t="shared" si="162"/>
        <v>558740</v>
      </c>
      <c r="V1642" s="842"/>
      <c r="W1642" s="842"/>
      <c r="X1642" s="842"/>
      <c r="Y1642" s="842"/>
      <c r="Z1642" s="226"/>
      <c r="AA1642" s="304">
        <v>4</v>
      </c>
    </row>
    <row r="1643" spans="2:27" ht="12" customHeight="1">
      <c r="B1643" s="241" t="s">
        <v>649</v>
      </c>
      <c r="C1643" s="270">
        <v>12060</v>
      </c>
      <c r="D1643" s="794" t="s">
        <v>719</v>
      </c>
      <c r="E1643" s="794"/>
      <c r="F1643" s="794"/>
      <c r="G1643" s="794"/>
      <c r="H1643" s="794"/>
      <c r="I1643" s="794"/>
      <c r="J1643" s="794"/>
      <c r="K1643" s="794"/>
      <c r="L1643" s="794"/>
      <c r="M1643" s="794"/>
      <c r="N1643" s="794"/>
      <c r="O1643" s="795">
        <v>135031.39000000001</v>
      </c>
      <c r="P1643" s="795"/>
      <c r="Q1643" s="795"/>
      <c r="R1643" s="266" t="s">
        <v>339</v>
      </c>
      <c r="S1643" s="871">
        <v>9.6199999999999992</v>
      </c>
      <c r="T1643" s="872"/>
      <c r="U1643" s="842">
        <f t="shared" si="162"/>
        <v>1299002</v>
      </c>
      <c r="V1643" s="842"/>
      <c r="W1643" s="842"/>
      <c r="X1643" s="842"/>
      <c r="Y1643" s="842"/>
      <c r="Z1643" s="226"/>
      <c r="AA1643" s="304">
        <v>9.6199999999999992</v>
      </c>
    </row>
    <row r="1644" spans="2:27" ht="12" customHeight="1">
      <c r="B1644" s="272" t="s">
        <v>656</v>
      </c>
      <c r="C1644" s="270">
        <v>16455</v>
      </c>
      <c r="D1644" s="794" t="s">
        <v>726</v>
      </c>
      <c r="E1644" s="794"/>
      <c r="F1644" s="794"/>
      <c r="G1644" s="794"/>
      <c r="H1644" s="794"/>
      <c r="I1644" s="794"/>
      <c r="J1644" s="794"/>
      <c r="K1644" s="794"/>
      <c r="L1644" s="794"/>
      <c r="M1644" s="794"/>
      <c r="N1644" s="794"/>
      <c r="O1644" s="795">
        <v>23335.87</v>
      </c>
      <c r="P1644" s="795"/>
      <c r="Q1644" s="795"/>
      <c r="R1644" s="269" t="s">
        <v>339</v>
      </c>
      <c r="S1644" s="797">
        <v>5.24</v>
      </c>
      <c r="T1644" s="798"/>
      <c r="U1644" s="842">
        <f t="shared" si="162"/>
        <v>122280</v>
      </c>
      <c r="V1644" s="842"/>
      <c r="W1644" s="842"/>
      <c r="X1644" s="842"/>
      <c r="Y1644" s="842"/>
      <c r="Z1644" s="226"/>
      <c r="AA1644" s="304">
        <v>5.24</v>
      </c>
    </row>
    <row r="1645" spans="2:27" ht="12" customHeight="1" thickBot="1">
      <c r="B1645" s="4"/>
      <c r="C1645" s="303"/>
      <c r="D1645" s="227"/>
      <c r="E1645" s="227"/>
      <c r="F1645" s="227"/>
      <c r="G1645" s="227"/>
      <c r="H1645" s="227"/>
      <c r="I1645" s="227"/>
      <c r="J1645" s="227"/>
      <c r="K1645" s="227"/>
      <c r="L1645" s="227"/>
      <c r="M1645" s="227"/>
      <c r="N1645" s="227"/>
      <c r="O1645" s="324"/>
      <c r="P1645" s="324"/>
      <c r="Q1645" s="324"/>
      <c r="R1645" s="227"/>
      <c r="S1645" s="227"/>
      <c r="T1645" s="227"/>
      <c r="U1645" s="227"/>
      <c r="V1645" s="227"/>
      <c r="W1645" s="227"/>
      <c r="X1645" s="227"/>
      <c r="Y1645" s="227"/>
      <c r="Z1645" s="226"/>
      <c r="AA1645" s="304"/>
    </row>
    <row r="1646" spans="2:27" ht="12" customHeight="1" thickBot="1">
      <c r="B1646" s="4"/>
      <c r="C1646" s="303"/>
      <c r="D1646" s="848" t="s">
        <v>735</v>
      </c>
      <c r="E1646" s="849"/>
      <c r="F1646" s="849"/>
      <c r="G1646" s="849"/>
      <c r="H1646" s="849"/>
      <c r="I1646" s="849"/>
      <c r="J1646" s="849"/>
      <c r="K1646" s="849"/>
      <c r="L1646" s="849"/>
      <c r="M1646" s="849"/>
      <c r="N1646" s="849"/>
      <c r="O1646" s="849"/>
      <c r="P1646" s="849"/>
      <c r="Q1646" s="849"/>
      <c r="R1646" s="849"/>
      <c r="S1646" s="849"/>
      <c r="T1646" s="850"/>
      <c r="U1646" s="860"/>
      <c r="V1646" s="861"/>
      <c r="W1646" s="861"/>
      <c r="X1646" s="861"/>
      <c r="Y1646" s="862"/>
      <c r="Z1646" s="226"/>
    </row>
    <row r="1647" spans="2:27" ht="12" customHeight="1" thickBot="1">
      <c r="B1647" s="4"/>
      <c r="C1647" s="303"/>
      <c r="D1647" s="848" t="s">
        <v>736</v>
      </c>
      <c r="E1647" s="849"/>
      <c r="F1647" s="849"/>
      <c r="G1647" s="849"/>
      <c r="H1647" s="849"/>
      <c r="I1647" s="849"/>
      <c r="J1647" s="849"/>
      <c r="K1647" s="849"/>
      <c r="L1647" s="849"/>
      <c r="M1647" s="849"/>
      <c r="N1647" s="849"/>
      <c r="O1647" s="849"/>
      <c r="P1647" s="849"/>
      <c r="Q1647" s="849"/>
      <c r="R1647" s="849"/>
      <c r="S1647" s="849"/>
      <c r="T1647" s="850"/>
      <c r="U1647" s="851">
        <f>SUM(U1576:Y1644)</f>
        <v>316245637</v>
      </c>
      <c r="V1647" s="852"/>
      <c r="W1647" s="852"/>
      <c r="X1647" s="852"/>
      <c r="Y1647" s="853"/>
      <c r="Z1647" s="226"/>
    </row>
    <row r="1648" spans="2:27" ht="12" customHeight="1" thickBot="1">
      <c r="B1648" s="4"/>
      <c r="C1648" s="303"/>
      <c r="D1648" s="227"/>
      <c r="E1648" s="227"/>
      <c r="F1648" s="227"/>
      <c r="G1648" s="227"/>
      <c r="H1648" s="227"/>
      <c r="I1648" s="227"/>
      <c r="J1648" s="227"/>
      <c r="K1648" s="227"/>
      <c r="L1648" s="227"/>
      <c r="M1648" s="227"/>
      <c r="N1648" s="227"/>
      <c r="O1648" s="324"/>
      <c r="P1648" s="324"/>
      <c r="Q1648" s="324"/>
      <c r="R1648" s="227"/>
      <c r="S1648" s="227"/>
      <c r="T1648" s="227"/>
      <c r="U1648" s="227"/>
      <c r="V1648" s="227"/>
      <c r="W1648" s="227"/>
      <c r="X1648" s="227"/>
      <c r="Y1648" s="227"/>
      <c r="Z1648" s="226"/>
    </row>
    <row r="1649" spans="2:26" ht="12" customHeight="1" thickBot="1">
      <c r="B1649" s="4"/>
      <c r="C1649" s="303"/>
      <c r="D1649" s="854" t="s">
        <v>737</v>
      </c>
      <c r="E1649" s="855"/>
      <c r="F1649" s="855"/>
      <c r="G1649" s="855"/>
      <c r="H1649" s="855"/>
      <c r="I1649" s="855"/>
      <c r="J1649" s="855"/>
      <c r="K1649" s="855"/>
      <c r="L1649" s="855"/>
      <c r="M1649" s="855"/>
      <c r="N1649" s="856"/>
      <c r="O1649" s="325"/>
      <c r="P1649" s="326"/>
      <c r="Q1649" s="327"/>
      <c r="R1649" s="300">
        <v>0.18</v>
      </c>
      <c r="S1649" s="294"/>
      <c r="T1649" s="295"/>
      <c r="U1649" s="857">
        <f>+ROUND(R1649*$U$1647,0)</f>
        <v>56924215</v>
      </c>
      <c r="V1649" s="858"/>
      <c r="W1649" s="858"/>
      <c r="X1649" s="858"/>
      <c r="Y1649" s="859"/>
      <c r="Z1649" s="226"/>
    </row>
    <row r="1650" spans="2:26" ht="12" customHeight="1" thickBot="1">
      <c r="B1650" s="4"/>
      <c r="C1650" s="303"/>
      <c r="D1650" s="854" t="s">
        <v>738</v>
      </c>
      <c r="E1650" s="855"/>
      <c r="F1650" s="855"/>
      <c r="G1650" s="855"/>
      <c r="H1650" s="855"/>
      <c r="I1650" s="855"/>
      <c r="J1650" s="855"/>
      <c r="K1650" s="855"/>
      <c r="L1650" s="855"/>
      <c r="M1650" s="855"/>
      <c r="N1650" s="856"/>
      <c r="O1650" s="328"/>
      <c r="P1650" s="329"/>
      <c r="Q1650" s="330"/>
      <c r="R1650" s="301">
        <v>0.01</v>
      </c>
      <c r="S1650" s="298"/>
      <c r="T1650" s="299"/>
      <c r="U1650" s="857">
        <f t="shared" ref="U1650:U1651" si="163">+ROUND(R1650*$U$1647,0)</f>
        <v>3162456</v>
      </c>
      <c r="V1650" s="858"/>
      <c r="W1650" s="858"/>
      <c r="X1650" s="858"/>
      <c r="Y1650" s="859"/>
      <c r="Z1650" s="226"/>
    </row>
    <row r="1651" spans="2:26" ht="12" customHeight="1" thickBot="1">
      <c r="B1651" s="4"/>
      <c r="C1651" s="303"/>
      <c r="D1651" s="854" t="s">
        <v>739</v>
      </c>
      <c r="E1651" s="855"/>
      <c r="F1651" s="855"/>
      <c r="G1651" s="855"/>
      <c r="H1651" s="855"/>
      <c r="I1651" s="855"/>
      <c r="J1651" s="855"/>
      <c r="K1651" s="855"/>
      <c r="L1651" s="855"/>
      <c r="M1651" s="855"/>
      <c r="N1651" s="856"/>
      <c r="O1651" s="331"/>
      <c r="P1651" s="332"/>
      <c r="Q1651" s="333"/>
      <c r="R1651" s="302">
        <v>0.05</v>
      </c>
      <c r="S1651" s="296"/>
      <c r="T1651" s="297"/>
      <c r="U1651" s="866">
        <f t="shared" si="163"/>
        <v>15812282</v>
      </c>
      <c r="V1651" s="867"/>
      <c r="W1651" s="867"/>
      <c r="X1651" s="867"/>
      <c r="Y1651" s="868"/>
      <c r="Z1651" s="226"/>
    </row>
    <row r="1652" spans="2:26" ht="12" customHeight="1" thickBot="1">
      <c r="B1652" s="4"/>
      <c r="C1652" s="303"/>
      <c r="D1652" s="227"/>
      <c r="E1652" s="227"/>
      <c r="F1652" s="227"/>
      <c r="G1652" s="227"/>
      <c r="H1652" s="227"/>
      <c r="I1652" s="227"/>
      <c r="J1652" s="227"/>
      <c r="K1652" s="227"/>
      <c r="L1652" s="227"/>
      <c r="M1652" s="227"/>
      <c r="N1652" s="227"/>
      <c r="O1652" s="324"/>
      <c r="P1652" s="324"/>
      <c r="Q1652" s="324"/>
      <c r="R1652" s="227"/>
      <c r="S1652" s="227"/>
      <c r="T1652" s="227"/>
      <c r="U1652" s="227"/>
      <c r="V1652" s="227"/>
      <c r="W1652" s="227"/>
      <c r="X1652" s="227"/>
      <c r="Y1652" s="227"/>
      <c r="Z1652" s="226"/>
    </row>
    <row r="1653" spans="2:26" ht="12" customHeight="1" thickBot="1">
      <c r="B1653" s="4"/>
      <c r="C1653" s="303"/>
      <c r="D1653" s="848" t="s">
        <v>740</v>
      </c>
      <c r="E1653" s="849"/>
      <c r="F1653" s="849"/>
      <c r="G1653" s="849"/>
      <c r="H1653" s="849"/>
      <c r="I1653" s="849"/>
      <c r="J1653" s="849"/>
      <c r="K1653" s="849"/>
      <c r="L1653" s="849"/>
      <c r="M1653" s="849"/>
      <c r="N1653" s="849"/>
      <c r="O1653" s="849"/>
      <c r="P1653" s="849"/>
      <c r="Q1653" s="849"/>
      <c r="R1653" s="849"/>
      <c r="S1653" s="849"/>
      <c r="T1653" s="850"/>
      <c r="U1653" s="866">
        <f>SUM(U1649:Y1652)</f>
        <v>75898953</v>
      </c>
      <c r="V1653" s="867"/>
      <c r="W1653" s="867"/>
      <c r="X1653" s="867"/>
      <c r="Y1653" s="868"/>
      <c r="Z1653" s="226"/>
    </row>
    <row r="1654" spans="2:26" ht="12" customHeight="1" thickBot="1">
      <c r="B1654" s="4"/>
      <c r="C1654" s="303"/>
      <c r="D1654" s="848" t="s">
        <v>741</v>
      </c>
      <c r="E1654" s="849"/>
      <c r="F1654" s="849"/>
      <c r="G1654" s="849"/>
      <c r="H1654" s="849"/>
      <c r="I1654" s="849"/>
      <c r="J1654" s="849"/>
      <c r="K1654" s="849"/>
      <c r="L1654" s="849"/>
      <c r="M1654" s="849"/>
      <c r="N1654" s="849"/>
      <c r="O1654" s="849"/>
      <c r="P1654" s="849"/>
      <c r="Q1654" s="849"/>
      <c r="R1654" s="849"/>
      <c r="S1654" s="849"/>
      <c r="T1654" s="850"/>
      <c r="U1654" s="851">
        <f>+U1653+U1647</f>
        <v>392144590</v>
      </c>
      <c r="V1654" s="852"/>
      <c r="W1654" s="852"/>
      <c r="X1654" s="852"/>
      <c r="Y1654" s="853"/>
      <c r="Z1654" s="226"/>
    </row>
    <row r="1655" spans="2:26" ht="12" customHeight="1" thickBot="1">
      <c r="B1655" s="4"/>
      <c r="C1655" s="303"/>
      <c r="D1655" s="227"/>
      <c r="E1655" s="227"/>
      <c r="F1655" s="227"/>
      <c r="G1655" s="227"/>
      <c r="H1655" s="227"/>
      <c r="I1655" s="227"/>
      <c r="J1655" s="227"/>
      <c r="K1655" s="227"/>
      <c r="L1655" s="227"/>
      <c r="M1655" s="227"/>
      <c r="N1655" s="227"/>
      <c r="O1655" s="324"/>
      <c r="P1655" s="324"/>
      <c r="Q1655" s="324"/>
      <c r="R1655" s="227"/>
      <c r="S1655" s="227"/>
      <c r="T1655" s="227"/>
      <c r="U1655" s="227"/>
      <c r="V1655" s="227"/>
      <c r="W1655" s="227"/>
      <c r="X1655" s="227"/>
      <c r="Y1655" s="227"/>
      <c r="Z1655" s="226"/>
    </row>
    <row r="1656" spans="2:26" ht="12" customHeight="1" thickBot="1">
      <c r="B1656" s="4"/>
      <c r="C1656" s="303"/>
      <c r="D1656" s="863" t="s">
        <v>742</v>
      </c>
      <c r="E1656" s="864"/>
      <c r="F1656" s="864"/>
      <c r="G1656" s="864"/>
      <c r="H1656" s="864"/>
      <c r="I1656" s="864"/>
      <c r="J1656" s="864"/>
      <c r="K1656" s="864"/>
      <c r="L1656" s="864"/>
      <c r="M1656" s="864"/>
      <c r="N1656" s="865"/>
      <c r="O1656" s="334"/>
      <c r="P1656" s="324"/>
      <c r="Q1656" s="335"/>
      <c r="R1656" s="306">
        <v>4.2150259968363142E-2</v>
      </c>
      <c r="S1656" s="294"/>
      <c r="T1656" s="295"/>
      <c r="U1656" s="857">
        <f>+ROUND(R1656*$U$1647,0)</f>
        <v>13329836</v>
      </c>
      <c r="V1656" s="858"/>
      <c r="W1656" s="858"/>
      <c r="X1656" s="858"/>
      <c r="Y1656" s="859"/>
      <c r="Z1656" s="226"/>
    </row>
    <row r="1657" spans="2:26" ht="12" customHeight="1" thickBot="1">
      <c r="B1657" s="4"/>
      <c r="C1657" s="303"/>
      <c r="D1657" s="863" t="s">
        <v>743</v>
      </c>
      <c r="E1657" s="864"/>
      <c r="F1657" s="864"/>
      <c r="G1657" s="864"/>
      <c r="H1657" s="864"/>
      <c r="I1657" s="864"/>
      <c r="J1657" s="864"/>
      <c r="K1657" s="864"/>
      <c r="L1657" s="864"/>
      <c r="M1657" s="864"/>
      <c r="N1657" s="865"/>
      <c r="O1657" s="336"/>
      <c r="P1657" s="337"/>
      <c r="Q1657" s="338"/>
      <c r="R1657" s="307">
        <v>1.3361418773940233E-2</v>
      </c>
      <c r="S1657" s="298"/>
      <c r="T1657" s="299"/>
      <c r="U1657" s="857">
        <f t="shared" ref="U1657" si="164">+ROUND(R1657*$U$1647,0)</f>
        <v>4225490</v>
      </c>
      <c r="V1657" s="858"/>
      <c r="W1657" s="858"/>
      <c r="X1657" s="858"/>
      <c r="Y1657" s="859"/>
      <c r="Z1657" s="226"/>
    </row>
    <row r="1658" spans="2:26" ht="12" customHeight="1" thickBot="1">
      <c r="B1658" s="4"/>
      <c r="C1658" s="303"/>
      <c r="D1658" s="863" t="s">
        <v>744</v>
      </c>
      <c r="E1658" s="864"/>
      <c r="F1658" s="864"/>
      <c r="G1658" s="864"/>
      <c r="H1658" s="864"/>
      <c r="I1658" s="864"/>
      <c r="J1658" s="864"/>
      <c r="K1658" s="864"/>
      <c r="L1658" s="864"/>
      <c r="M1658" s="864"/>
      <c r="N1658" s="865"/>
      <c r="O1658" s="334"/>
      <c r="P1658" s="324"/>
      <c r="Q1658" s="335"/>
      <c r="R1658" s="308">
        <v>1.3578708661540624E-2</v>
      </c>
      <c r="S1658" s="296"/>
      <c r="T1658" s="297"/>
      <c r="U1658" s="857">
        <f>+ROUND(R1658*$U$1647,0)+1</f>
        <v>4294208</v>
      </c>
      <c r="V1658" s="858"/>
      <c r="W1658" s="858"/>
      <c r="X1658" s="858"/>
      <c r="Y1658" s="859"/>
      <c r="Z1658" s="226"/>
    </row>
    <row r="1659" spans="2:26" ht="12" customHeight="1" thickBot="1">
      <c r="B1659" s="4"/>
      <c r="C1659" s="303"/>
      <c r="D1659" s="863" t="s">
        <v>745</v>
      </c>
      <c r="E1659" s="864"/>
      <c r="F1659" s="864"/>
      <c r="G1659" s="864"/>
      <c r="H1659" s="864"/>
      <c r="I1659" s="864"/>
      <c r="J1659" s="864"/>
      <c r="K1659" s="864"/>
      <c r="L1659" s="864"/>
      <c r="M1659" s="864"/>
      <c r="N1659" s="865"/>
      <c r="O1659" s="334"/>
      <c r="P1659" s="324"/>
      <c r="Q1659" s="324"/>
      <c r="R1659" s="227"/>
      <c r="S1659" s="227"/>
      <c r="T1659" s="227"/>
      <c r="U1659" s="851">
        <f>+U1654+U1656+U1657+U1658</f>
        <v>413994124</v>
      </c>
      <c r="V1659" s="852"/>
      <c r="W1659" s="852"/>
      <c r="X1659" s="852"/>
      <c r="Y1659" s="853"/>
      <c r="Z1659" s="226"/>
    </row>
    <row r="1660" spans="2:26" ht="12" customHeight="1" thickBot="1">
      <c r="B1660" s="4"/>
      <c r="C1660" s="303"/>
      <c r="D1660" s="227"/>
      <c r="E1660" s="227"/>
      <c r="F1660" s="227"/>
      <c r="G1660" s="227"/>
      <c r="H1660" s="227"/>
      <c r="I1660" s="227"/>
      <c r="J1660" s="227"/>
      <c r="K1660" s="227"/>
      <c r="L1660" s="227"/>
      <c r="M1660" s="227"/>
      <c r="N1660" s="227"/>
      <c r="O1660" s="324"/>
      <c r="P1660" s="324"/>
      <c r="Q1660" s="324"/>
      <c r="R1660" s="227"/>
      <c r="S1660" s="227"/>
      <c r="T1660" s="227"/>
      <c r="U1660" s="227"/>
      <c r="V1660" s="227"/>
      <c r="W1660" s="227"/>
      <c r="X1660" s="227"/>
      <c r="Y1660" s="227"/>
      <c r="Z1660" s="226"/>
    </row>
    <row r="1661" spans="2:26" ht="12" customHeight="1" thickBot="1">
      <c r="B1661" s="4"/>
      <c r="C1661" s="303"/>
      <c r="D1661" s="863" t="s">
        <v>746</v>
      </c>
      <c r="E1661" s="864"/>
      <c r="F1661" s="864"/>
      <c r="G1661" s="864"/>
      <c r="H1661" s="864"/>
      <c r="I1661" s="864"/>
      <c r="J1661" s="864"/>
      <c r="K1661" s="864"/>
      <c r="L1661" s="864"/>
      <c r="M1661" s="864"/>
      <c r="N1661" s="865"/>
      <c r="O1661" s="334"/>
      <c r="P1661" s="324"/>
      <c r="Q1661" s="324"/>
      <c r="R1661" s="227"/>
      <c r="S1661" s="227"/>
      <c r="T1661" s="227"/>
      <c r="U1661" s="866">
        <v>0</v>
      </c>
      <c r="V1661" s="867"/>
      <c r="W1661" s="867"/>
      <c r="X1661" s="867"/>
      <c r="Y1661" s="868"/>
      <c r="Z1661" s="226"/>
    </row>
    <row r="1662" spans="2:26" ht="12" customHeight="1" thickBot="1">
      <c r="B1662" s="4"/>
      <c r="C1662" s="303"/>
      <c r="D1662" s="227"/>
      <c r="E1662" s="227"/>
      <c r="F1662" s="227"/>
      <c r="G1662" s="227"/>
      <c r="H1662" s="227"/>
      <c r="I1662" s="227"/>
      <c r="J1662" s="227"/>
      <c r="K1662" s="227"/>
      <c r="L1662" s="227"/>
      <c r="M1662" s="227"/>
      <c r="N1662" s="227"/>
      <c r="O1662" s="324"/>
      <c r="P1662" s="324"/>
      <c r="Q1662" s="324"/>
      <c r="R1662" s="227"/>
      <c r="S1662" s="227"/>
      <c r="T1662" s="227"/>
      <c r="U1662" s="227"/>
      <c r="V1662" s="227"/>
      <c r="W1662" s="227"/>
      <c r="X1662" s="227"/>
      <c r="Y1662" s="227"/>
      <c r="Z1662" s="226"/>
    </row>
    <row r="1663" spans="2:26" ht="12" customHeight="1" thickBot="1">
      <c r="B1663" s="4"/>
      <c r="C1663" s="303"/>
      <c r="D1663" s="863" t="s">
        <v>747</v>
      </c>
      <c r="E1663" s="864"/>
      <c r="F1663" s="864"/>
      <c r="G1663" s="864"/>
      <c r="H1663" s="864"/>
      <c r="I1663" s="864"/>
      <c r="J1663" s="864"/>
      <c r="K1663" s="864"/>
      <c r="L1663" s="864"/>
      <c r="M1663" s="864"/>
      <c r="N1663" s="865"/>
      <c r="O1663" s="334"/>
      <c r="P1663" s="324"/>
      <c r="Q1663" s="324"/>
      <c r="R1663" s="227"/>
      <c r="S1663" s="227"/>
      <c r="T1663" s="227"/>
      <c r="U1663" s="851">
        <f>+U1659+U1661+U1646</f>
        <v>413994124</v>
      </c>
      <c r="V1663" s="852"/>
      <c r="W1663" s="852"/>
      <c r="X1663" s="852"/>
      <c r="Y1663" s="853"/>
      <c r="Z1663" s="226"/>
    </row>
    <row r="1664" spans="2:26" ht="12" customHeight="1">
      <c r="B1664" s="4"/>
      <c r="C1664" s="232"/>
      <c r="D1664" s="227"/>
      <c r="E1664" s="227"/>
      <c r="F1664" s="227"/>
      <c r="G1664" s="227"/>
      <c r="H1664" s="227"/>
      <c r="I1664" s="227"/>
      <c r="J1664" s="227"/>
      <c r="K1664" s="227"/>
      <c r="L1664" s="227"/>
      <c r="M1664" s="227"/>
      <c r="N1664" s="227"/>
      <c r="O1664" s="324"/>
      <c r="P1664" s="324"/>
      <c r="Q1664" s="324"/>
      <c r="R1664" s="227"/>
      <c r="S1664" s="227"/>
      <c r="T1664" s="227"/>
      <c r="U1664" s="227"/>
      <c r="V1664" s="227"/>
      <c r="W1664" s="227"/>
      <c r="X1664" s="227"/>
      <c r="Y1664" s="227"/>
      <c r="Z1664" s="226"/>
    </row>
    <row r="1665" spans="2:26" ht="12" customHeight="1">
      <c r="B1665" s="4"/>
      <c r="C1665" s="232"/>
      <c r="D1665" s="227"/>
      <c r="E1665" s="227"/>
      <c r="F1665" s="227"/>
      <c r="G1665" s="227"/>
      <c r="H1665" s="227"/>
      <c r="I1665" s="227"/>
      <c r="J1665" s="227"/>
      <c r="K1665" s="227"/>
      <c r="L1665" s="227"/>
      <c r="M1665" s="227"/>
      <c r="N1665" s="227"/>
      <c r="O1665" s="324"/>
      <c r="P1665" s="324"/>
      <c r="Q1665" s="324"/>
      <c r="R1665" s="227"/>
      <c r="S1665" s="227"/>
      <c r="T1665" s="227"/>
      <c r="U1665" s="227"/>
      <c r="V1665" s="227"/>
      <c r="W1665" s="227"/>
      <c r="X1665" s="227"/>
      <c r="Y1665" s="227"/>
      <c r="Z1665" s="226"/>
    </row>
    <row r="1666" spans="2:26" ht="12" customHeight="1">
      <c r="B1666" s="4"/>
      <c r="C1666" s="232"/>
      <c r="D1666" s="227"/>
      <c r="E1666" s="227"/>
      <c r="F1666" s="227"/>
      <c r="G1666" s="227"/>
      <c r="H1666" s="227"/>
      <c r="I1666" s="227"/>
      <c r="J1666" s="227"/>
      <c r="K1666" s="227"/>
      <c r="L1666" s="227"/>
      <c r="M1666" s="227"/>
      <c r="N1666" s="227"/>
      <c r="O1666" s="324"/>
      <c r="P1666" s="324"/>
      <c r="Q1666" s="324"/>
      <c r="R1666" s="227"/>
      <c r="S1666" s="227"/>
      <c r="T1666" s="227"/>
      <c r="U1666" s="227"/>
      <c r="V1666" s="227"/>
      <c r="W1666" s="227"/>
      <c r="X1666" s="227"/>
      <c r="Y1666" s="227"/>
      <c r="Z1666" s="226"/>
    </row>
    <row r="1667" spans="2:26" ht="12" customHeight="1">
      <c r="B1667" s="4"/>
      <c r="C1667" s="232"/>
      <c r="D1667" s="227"/>
      <c r="E1667" s="227"/>
      <c r="F1667" s="227"/>
      <c r="G1667" s="227"/>
      <c r="H1667" s="227"/>
      <c r="I1667" s="227"/>
      <c r="J1667" s="227"/>
      <c r="K1667" s="227"/>
      <c r="L1667" s="227"/>
      <c r="M1667" s="227"/>
      <c r="N1667" s="227"/>
      <c r="O1667" s="324"/>
      <c r="P1667" s="324"/>
      <c r="Q1667" s="324"/>
      <c r="R1667" s="227"/>
      <c r="S1667" s="227"/>
      <c r="T1667" s="227"/>
      <c r="U1667" s="227"/>
      <c r="V1667" s="227"/>
      <c r="W1667" s="227"/>
      <c r="X1667" s="227"/>
      <c r="Y1667" s="227"/>
      <c r="Z1667" s="226"/>
    </row>
    <row r="1668" spans="2:26" ht="12" customHeight="1">
      <c r="B1668" s="4"/>
      <c r="C1668" s="232"/>
      <c r="D1668" s="227"/>
      <c r="E1668" s="227"/>
      <c r="F1668" s="227"/>
      <c r="G1668" s="227"/>
      <c r="H1668" s="227"/>
      <c r="I1668" s="227"/>
      <c r="J1668" s="227"/>
      <c r="K1668" s="227"/>
      <c r="L1668" s="227"/>
      <c r="M1668" s="227"/>
      <c r="N1668" s="227"/>
      <c r="O1668" s="324"/>
      <c r="P1668" s="324"/>
      <c r="Q1668" s="324"/>
      <c r="R1668" s="227"/>
      <c r="S1668" s="227"/>
      <c r="T1668" s="227"/>
      <c r="U1668" s="227"/>
      <c r="V1668" s="227"/>
      <c r="W1668" s="227"/>
      <c r="X1668" s="227"/>
      <c r="Y1668" s="227"/>
      <c r="Z1668" s="226"/>
    </row>
    <row r="1669" spans="2:26" ht="12" customHeight="1">
      <c r="B1669" s="4"/>
      <c r="C1669" s="232"/>
      <c r="D1669" s="227"/>
      <c r="E1669" s="227"/>
      <c r="F1669" s="227"/>
      <c r="G1669" s="227"/>
      <c r="H1669" s="227"/>
      <c r="I1669" s="227"/>
      <c r="J1669" s="227"/>
      <c r="K1669" s="227"/>
      <c r="L1669" s="227"/>
      <c r="M1669" s="227"/>
      <c r="N1669" s="227"/>
      <c r="O1669" s="324"/>
      <c r="P1669" s="324"/>
      <c r="Q1669" s="324"/>
      <c r="R1669" s="227"/>
      <c r="S1669" s="227"/>
      <c r="T1669" s="227"/>
      <c r="U1669" s="227"/>
      <c r="V1669" s="227"/>
      <c r="W1669" s="227"/>
      <c r="X1669" s="227"/>
      <c r="Y1669" s="227"/>
      <c r="Z1669" s="226"/>
    </row>
    <row r="1670" spans="2:26" ht="12" customHeight="1">
      <c r="B1670" s="4"/>
      <c r="C1670" s="232"/>
      <c r="D1670" s="227"/>
      <c r="E1670" s="227"/>
      <c r="F1670" s="227"/>
      <c r="G1670" s="227"/>
      <c r="H1670" s="227"/>
      <c r="I1670" s="227"/>
      <c r="J1670" s="227"/>
      <c r="K1670" s="227"/>
      <c r="L1670" s="227"/>
      <c r="M1670" s="227"/>
      <c r="N1670" s="227"/>
      <c r="O1670" s="324"/>
      <c r="P1670" s="324"/>
      <c r="Q1670" s="324"/>
      <c r="R1670" s="227"/>
      <c r="S1670" s="227"/>
      <c r="T1670" s="227"/>
      <c r="U1670" s="227"/>
      <c r="V1670" s="227"/>
      <c r="W1670" s="227"/>
      <c r="X1670" s="227"/>
      <c r="Y1670" s="227"/>
      <c r="Z1670" s="226"/>
    </row>
    <row r="1671" spans="2:26" ht="12" customHeight="1">
      <c r="B1671" s="4"/>
      <c r="C1671" s="232"/>
      <c r="D1671" s="227"/>
      <c r="E1671" s="227"/>
      <c r="F1671" s="227"/>
      <c r="G1671" s="227"/>
      <c r="H1671" s="227"/>
      <c r="I1671" s="227"/>
      <c r="J1671" s="227"/>
      <c r="K1671" s="227"/>
      <c r="L1671" s="227"/>
      <c r="M1671" s="227"/>
      <c r="N1671" s="227"/>
      <c r="O1671" s="324"/>
      <c r="P1671" s="324"/>
      <c r="Q1671" s="324"/>
      <c r="R1671" s="227"/>
      <c r="S1671" s="227"/>
      <c r="T1671" s="227"/>
      <c r="U1671" s="227"/>
      <c r="V1671" s="227"/>
      <c r="W1671" s="227"/>
      <c r="X1671" s="227"/>
      <c r="Y1671" s="227"/>
      <c r="Z1671" s="226"/>
    </row>
    <row r="1672" spans="2:26" ht="12" customHeight="1">
      <c r="B1672" s="4"/>
      <c r="C1672" s="232"/>
      <c r="D1672" s="227"/>
      <c r="E1672" s="227"/>
      <c r="F1672" s="227"/>
      <c r="G1672" s="227"/>
      <c r="H1672" s="227"/>
      <c r="I1672" s="227"/>
      <c r="J1672" s="227"/>
      <c r="K1672" s="227"/>
      <c r="L1672" s="227"/>
      <c r="M1672" s="227"/>
      <c r="N1672" s="227"/>
      <c r="O1672" s="324"/>
      <c r="P1672" s="324"/>
      <c r="Q1672" s="324"/>
      <c r="R1672" s="227"/>
      <c r="S1672" s="227"/>
      <c r="T1672" s="227"/>
      <c r="U1672" s="227"/>
      <c r="V1672" s="227"/>
      <c r="W1672" s="227"/>
      <c r="X1672" s="227"/>
      <c r="Y1672" s="227"/>
      <c r="Z1672" s="226"/>
    </row>
    <row r="1673" spans="2:26" ht="12" customHeight="1">
      <c r="B1673" s="4"/>
      <c r="C1673" s="232"/>
      <c r="D1673" s="227"/>
      <c r="E1673" s="227"/>
      <c r="F1673" s="227"/>
      <c r="G1673" s="227"/>
      <c r="H1673" s="227"/>
      <c r="I1673" s="227"/>
      <c r="J1673" s="227"/>
      <c r="K1673" s="227"/>
      <c r="L1673" s="227"/>
      <c r="M1673" s="227"/>
      <c r="N1673" s="227"/>
      <c r="O1673" s="324"/>
      <c r="P1673" s="324"/>
      <c r="Q1673" s="324"/>
      <c r="R1673" s="227"/>
      <c r="S1673" s="227"/>
      <c r="T1673" s="227"/>
      <c r="U1673" s="227"/>
      <c r="V1673" s="227"/>
      <c r="W1673" s="227"/>
      <c r="X1673" s="227"/>
      <c r="Y1673" s="227"/>
      <c r="Z1673" s="226"/>
    </row>
    <row r="1674" spans="2:26" ht="12" customHeight="1">
      <c r="B1674" s="4"/>
      <c r="C1674" s="232"/>
      <c r="D1674" s="227"/>
      <c r="E1674" s="227"/>
      <c r="F1674" s="227"/>
      <c r="G1674" s="227"/>
      <c r="H1674" s="227"/>
      <c r="I1674" s="227"/>
      <c r="J1674" s="227"/>
      <c r="K1674" s="227"/>
      <c r="L1674" s="227"/>
      <c r="M1674" s="227"/>
      <c r="N1674" s="227"/>
      <c r="O1674" s="324"/>
      <c r="P1674" s="324"/>
      <c r="Q1674" s="324"/>
      <c r="R1674" s="227"/>
      <c r="S1674" s="227"/>
      <c r="T1674" s="227"/>
      <c r="U1674" s="227"/>
      <c r="V1674" s="227"/>
      <c r="W1674" s="227"/>
      <c r="X1674" s="227"/>
      <c r="Y1674" s="227"/>
      <c r="Z1674" s="226"/>
    </row>
    <row r="1675" spans="2:26" ht="12" customHeight="1">
      <c r="B1675" s="4"/>
      <c r="C1675" s="232"/>
      <c r="D1675" s="227"/>
      <c r="E1675" s="227"/>
      <c r="F1675" s="227"/>
      <c r="G1675" s="227"/>
      <c r="H1675" s="227"/>
      <c r="I1675" s="227"/>
      <c r="J1675" s="227"/>
      <c r="K1675" s="227"/>
      <c r="L1675" s="227"/>
      <c r="M1675" s="227"/>
      <c r="N1675" s="227"/>
      <c r="O1675" s="324"/>
      <c r="P1675" s="324"/>
      <c r="Q1675" s="324"/>
      <c r="R1675" s="227"/>
      <c r="S1675" s="227"/>
      <c r="T1675" s="227"/>
      <c r="U1675" s="227"/>
      <c r="V1675" s="227"/>
      <c r="W1675" s="227"/>
      <c r="X1675" s="227"/>
      <c r="Y1675" s="227"/>
      <c r="Z1675" s="226"/>
    </row>
    <row r="1676" spans="2:26" ht="12" customHeight="1">
      <c r="B1676" s="4"/>
      <c r="C1676" s="232"/>
      <c r="D1676" s="227"/>
      <c r="E1676" s="227"/>
      <c r="F1676" s="227"/>
      <c r="G1676" s="227"/>
      <c r="H1676" s="227"/>
      <c r="I1676" s="227"/>
      <c r="J1676" s="227"/>
      <c r="K1676" s="227"/>
      <c r="L1676" s="227"/>
      <c r="M1676" s="227"/>
      <c r="N1676" s="227"/>
      <c r="O1676" s="324"/>
      <c r="P1676" s="324"/>
      <c r="Q1676" s="324"/>
      <c r="R1676" s="227"/>
      <c r="S1676" s="227"/>
      <c r="T1676" s="227"/>
      <c r="U1676" s="227"/>
      <c r="V1676" s="227"/>
      <c r="W1676" s="227"/>
      <c r="X1676" s="227"/>
      <c r="Y1676" s="227"/>
      <c r="Z1676" s="226"/>
    </row>
    <row r="1677" spans="2:26" ht="12" customHeight="1">
      <c r="B1677" s="4"/>
      <c r="C1677" s="232"/>
      <c r="D1677" s="227"/>
      <c r="E1677" s="227"/>
      <c r="F1677" s="227"/>
      <c r="G1677" s="227"/>
      <c r="H1677" s="227"/>
      <c r="I1677" s="227"/>
      <c r="J1677" s="227"/>
      <c r="K1677" s="227"/>
      <c r="L1677" s="227"/>
      <c r="M1677" s="227"/>
      <c r="N1677" s="227"/>
      <c r="O1677" s="324"/>
      <c r="P1677" s="324"/>
      <c r="Q1677" s="324"/>
      <c r="R1677" s="227"/>
      <c r="S1677" s="227"/>
      <c r="T1677" s="227"/>
      <c r="U1677" s="227"/>
      <c r="V1677" s="227"/>
      <c r="W1677" s="227"/>
      <c r="X1677" s="227"/>
      <c r="Y1677" s="227"/>
      <c r="Z1677" s="226"/>
    </row>
    <row r="1678" spans="2:26" ht="12" customHeight="1">
      <c r="B1678" s="4"/>
      <c r="C1678" s="232"/>
      <c r="D1678" s="227"/>
      <c r="E1678" s="227"/>
      <c r="F1678" s="227"/>
      <c r="G1678" s="227"/>
      <c r="H1678" s="227"/>
      <c r="I1678" s="227"/>
      <c r="J1678" s="227"/>
      <c r="K1678" s="227"/>
      <c r="L1678" s="227"/>
      <c r="M1678" s="227"/>
      <c r="N1678" s="227"/>
      <c r="O1678" s="324"/>
      <c r="P1678" s="324"/>
      <c r="Q1678" s="324"/>
      <c r="R1678" s="227"/>
      <c r="S1678" s="227"/>
      <c r="T1678" s="227"/>
      <c r="U1678" s="227"/>
      <c r="V1678" s="227"/>
      <c r="W1678" s="227"/>
      <c r="X1678" s="227"/>
      <c r="Y1678" s="227"/>
      <c r="Z1678" s="226"/>
    </row>
    <row r="1679" spans="2:26" ht="12" customHeight="1">
      <c r="B1679" s="4"/>
      <c r="C1679" s="232"/>
      <c r="D1679" s="227"/>
      <c r="E1679" s="227"/>
      <c r="F1679" s="227"/>
      <c r="G1679" s="227"/>
      <c r="H1679" s="227"/>
      <c r="I1679" s="227"/>
      <c r="J1679" s="227"/>
      <c r="K1679" s="227"/>
      <c r="L1679" s="227"/>
      <c r="M1679" s="227"/>
      <c r="N1679" s="227"/>
      <c r="O1679" s="324"/>
      <c r="P1679" s="324"/>
      <c r="Q1679" s="324"/>
      <c r="R1679" s="227"/>
      <c r="S1679" s="227"/>
      <c r="T1679" s="227"/>
      <c r="U1679" s="227"/>
      <c r="V1679" s="227"/>
      <c r="W1679" s="227"/>
      <c r="X1679" s="227"/>
      <c r="Y1679" s="227"/>
      <c r="Z1679" s="226"/>
    </row>
    <row r="1680" spans="2:26" ht="12" customHeight="1">
      <c r="B1680" s="4"/>
      <c r="C1680" s="232"/>
      <c r="D1680" s="227"/>
      <c r="E1680" s="227"/>
      <c r="F1680" s="227"/>
      <c r="G1680" s="227"/>
      <c r="H1680" s="227"/>
      <c r="I1680" s="227"/>
      <c r="J1680" s="227"/>
      <c r="K1680" s="227"/>
      <c r="L1680" s="227"/>
      <c r="M1680" s="227"/>
      <c r="N1680" s="227"/>
      <c r="O1680" s="324"/>
      <c r="P1680" s="324"/>
      <c r="Q1680" s="324"/>
      <c r="R1680" s="227"/>
      <c r="S1680" s="227"/>
      <c r="T1680" s="227"/>
      <c r="U1680" s="227"/>
      <c r="V1680" s="227"/>
      <c r="W1680" s="227"/>
      <c r="X1680" s="227"/>
      <c r="Y1680" s="227"/>
      <c r="Z1680" s="226"/>
    </row>
    <row r="1681" spans="2:27" ht="12" customHeight="1">
      <c r="B1681" s="4"/>
      <c r="C1681" s="232"/>
      <c r="D1681" s="227"/>
      <c r="E1681" s="227"/>
      <c r="F1681" s="227"/>
      <c r="G1681" s="227"/>
      <c r="H1681" s="227"/>
      <c r="I1681" s="227"/>
      <c r="J1681" s="227"/>
      <c r="K1681" s="227"/>
      <c r="L1681" s="227"/>
      <c r="M1681" s="227"/>
      <c r="N1681" s="227"/>
      <c r="O1681" s="324"/>
      <c r="P1681" s="324"/>
      <c r="Q1681" s="324"/>
      <c r="R1681" s="227"/>
      <c r="S1681" s="227"/>
      <c r="T1681" s="227"/>
      <c r="U1681" s="227"/>
      <c r="V1681" s="227"/>
      <c r="W1681" s="227"/>
      <c r="X1681" s="227"/>
      <c r="Y1681" s="227"/>
      <c r="Z1681" s="226"/>
    </row>
    <row r="1682" spans="2:27" ht="12" customHeight="1">
      <c r="B1682" s="4"/>
      <c r="C1682" s="232"/>
      <c r="D1682" s="227"/>
      <c r="E1682" s="227"/>
      <c r="F1682" s="227"/>
      <c r="G1682" s="227"/>
      <c r="H1682" s="227"/>
      <c r="I1682" s="227"/>
      <c r="J1682" s="227"/>
      <c r="K1682" s="227"/>
      <c r="L1682" s="227"/>
      <c r="M1682" s="227"/>
      <c r="N1682" s="227"/>
      <c r="O1682" s="324"/>
      <c r="P1682" s="324"/>
      <c r="Q1682" s="324"/>
      <c r="R1682" s="227"/>
      <c r="S1682" s="227"/>
      <c r="T1682" s="227"/>
      <c r="U1682" s="227"/>
      <c r="V1682" s="227"/>
      <c r="W1682" s="227"/>
      <c r="X1682" s="227"/>
      <c r="Y1682" s="227"/>
      <c r="Z1682" s="226"/>
    </row>
    <row r="1683" spans="2:27" ht="12" customHeight="1">
      <c r="B1683" s="4"/>
      <c r="C1683" s="812" t="s">
        <v>843</v>
      </c>
      <c r="D1683" s="813"/>
      <c r="E1683" s="813"/>
      <c r="F1683" s="813"/>
      <c r="G1683" s="813"/>
      <c r="H1683" s="813"/>
      <c r="I1683" s="813"/>
      <c r="J1683" s="813"/>
      <c r="K1683" s="813"/>
      <c r="L1683" s="813"/>
      <c r="M1683" s="813"/>
      <c r="N1683" s="813"/>
      <c r="O1683" s="813"/>
      <c r="P1683" s="813"/>
      <c r="Q1683" s="813"/>
      <c r="R1683" s="813"/>
      <c r="S1683" s="813"/>
      <c r="T1683" s="813"/>
      <c r="U1683" s="813"/>
      <c r="V1683" s="813"/>
      <c r="W1683" s="813"/>
      <c r="X1683" s="813"/>
      <c r="Y1683" s="814"/>
      <c r="Z1683" s="226"/>
    </row>
    <row r="1684" spans="2:27" ht="12" customHeight="1">
      <c r="B1684" s="4"/>
      <c r="C1684" s="233" t="s">
        <v>369</v>
      </c>
      <c r="D1684" s="870" t="s">
        <v>751</v>
      </c>
      <c r="E1684" s="870"/>
      <c r="F1684" s="870"/>
      <c r="G1684" s="870"/>
      <c r="H1684" s="870"/>
      <c r="I1684" s="870"/>
      <c r="J1684" s="870"/>
      <c r="K1684" s="870"/>
      <c r="L1684" s="870"/>
      <c r="M1684" s="870"/>
      <c r="N1684" s="870"/>
      <c r="O1684" s="815" t="s">
        <v>370</v>
      </c>
      <c r="P1684" s="816"/>
      <c r="Q1684" s="816"/>
      <c r="R1684" s="233" t="s">
        <v>201</v>
      </c>
      <c r="S1684" s="818" t="s">
        <v>371</v>
      </c>
      <c r="T1684" s="819"/>
      <c r="U1684" s="820" t="s">
        <v>372</v>
      </c>
      <c r="V1684" s="820"/>
      <c r="W1684" s="820"/>
      <c r="X1684" s="820"/>
      <c r="Y1684" s="820"/>
      <c r="Z1684" s="226"/>
    </row>
    <row r="1685" spans="2:27" ht="12" customHeight="1">
      <c r="B1685" s="4"/>
      <c r="C1685" s="288"/>
      <c r="D1685" s="802" t="s">
        <v>377</v>
      </c>
      <c r="E1685" s="802"/>
      <c r="F1685" s="802"/>
      <c r="G1685" s="802"/>
      <c r="H1685" s="802"/>
      <c r="I1685" s="802"/>
      <c r="J1685" s="802"/>
      <c r="K1685" s="802"/>
      <c r="L1685" s="802"/>
      <c r="M1685" s="802"/>
      <c r="N1685" s="802"/>
      <c r="O1685" s="319"/>
      <c r="P1685" s="320"/>
      <c r="Q1685" s="320"/>
      <c r="R1685" s="290"/>
      <c r="S1685" s="284"/>
      <c r="T1685" s="289"/>
      <c r="U1685" s="291"/>
      <c r="V1685" s="292"/>
      <c r="W1685" s="292"/>
      <c r="X1685" s="292"/>
      <c r="Y1685" s="293"/>
      <c r="Z1685" s="226"/>
    </row>
    <row r="1686" spans="2:27" ht="12" customHeight="1">
      <c r="B1686" s="4"/>
      <c r="C1686" s="235"/>
      <c r="D1686" s="793" t="s">
        <v>378</v>
      </c>
      <c r="E1686" s="793"/>
      <c r="F1686" s="793"/>
      <c r="G1686" s="793"/>
      <c r="H1686" s="793"/>
      <c r="I1686" s="793"/>
      <c r="J1686" s="793"/>
      <c r="K1686" s="793"/>
      <c r="L1686" s="793"/>
      <c r="M1686" s="793"/>
      <c r="N1686" s="793"/>
      <c r="O1686" s="321"/>
      <c r="P1686" s="322"/>
      <c r="Q1686" s="323"/>
      <c r="R1686" s="246"/>
      <c r="S1686" s="244"/>
      <c r="T1686" s="244"/>
      <c r="U1686" s="244"/>
      <c r="V1686" s="244"/>
      <c r="W1686" s="244"/>
      <c r="X1686" s="244"/>
      <c r="Y1686" s="245"/>
      <c r="Z1686" s="226"/>
    </row>
    <row r="1687" spans="2:27" ht="12" customHeight="1">
      <c r="B1687" s="4"/>
      <c r="C1687" s="236" t="s">
        <v>379</v>
      </c>
      <c r="D1687" s="794" t="s">
        <v>380</v>
      </c>
      <c r="E1687" s="794"/>
      <c r="F1687" s="794"/>
      <c r="G1687" s="794"/>
      <c r="H1687" s="794"/>
      <c r="I1687" s="794"/>
      <c r="J1687" s="794"/>
      <c r="K1687" s="794"/>
      <c r="L1687" s="794"/>
      <c r="M1687" s="794"/>
      <c r="N1687" s="794"/>
      <c r="O1687" s="795">
        <v>26875</v>
      </c>
      <c r="P1687" s="795"/>
      <c r="Q1687" s="796"/>
      <c r="R1687" s="234" t="s">
        <v>381</v>
      </c>
      <c r="S1687" s="797">
        <v>353.6</v>
      </c>
      <c r="T1687" s="798"/>
      <c r="U1687" s="799">
        <f>+ROUND(O1687*S1687,0)</f>
        <v>9503000</v>
      </c>
      <c r="V1687" s="800"/>
      <c r="W1687" s="800"/>
      <c r="X1687" s="800"/>
      <c r="Y1687" s="801"/>
      <c r="Z1687" s="226"/>
      <c r="AA1687">
        <v>353.6</v>
      </c>
    </row>
    <row r="1688" spans="2:27" ht="12" customHeight="1">
      <c r="B1688" s="4"/>
      <c r="C1688" s="236" t="s">
        <v>385</v>
      </c>
      <c r="D1688" s="794" t="s">
        <v>386</v>
      </c>
      <c r="E1688" s="794"/>
      <c r="F1688" s="794"/>
      <c r="G1688" s="794"/>
      <c r="H1688" s="794"/>
      <c r="I1688" s="794"/>
      <c r="J1688" s="794"/>
      <c r="K1688" s="794"/>
      <c r="L1688" s="794"/>
      <c r="M1688" s="794"/>
      <c r="N1688" s="794"/>
      <c r="O1688" s="795">
        <v>7344</v>
      </c>
      <c r="P1688" s="795"/>
      <c r="Q1688" s="796"/>
      <c r="R1688" s="237" t="s">
        <v>381</v>
      </c>
      <c r="S1688" s="797">
        <v>42.64</v>
      </c>
      <c r="T1688" s="798"/>
      <c r="U1688" s="799">
        <f t="shared" ref="U1688" si="165">+ROUND(O1688*S1688,0)</f>
        <v>313148</v>
      </c>
      <c r="V1688" s="800"/>
      <c r="W1688" s="800"/>
      <c r="X1688" s="800"/>
      <c r="Y1688" s="801"/>
      <c r="Z1688" s="226"/>
      <c r="AA1688">
        <v>42.64</v>
      </c>
    </row>
    <row r="1689" spans="2:27" ht="12" customHeight="1">
      <c r="B1689" s="4"/>
      <c r="C1689" s="258"/>
      <c r="D1689" s="793" t="s">
        <v>387</v>
      </c>
      <c r="E1689" s="793"/>
      <c r="F1689" s="793"/>
      <c r="G1689" s="793"/>
      <c r="H1689" s="793"/>
      <c r="I1689" s="793"/>
      <c r="J1689" s="793"/>
      <c r="K1689" s="793"/>
      <c r="L1689" s="793"/>
      <c r="M1689" s="793"/>
      <c r="N1689" s="793"/>
      <c r="O1689" s="821"/>
      <c r="P1689" s="821"/>
      <c r="Q1689" s="822"/>
      <c r="R1689" s="259"/>
      <c r="S1689" s="823"/>
      <c r="T1689" s="824"/>
      <c r="U1689" s="825"/>
      <c r="V1689" s="826"/>
      <c r="W1689" s="826"/>
      <c r="X1689" s="826"/>
      <c r="Y1689" s="827"/>
      <c r="Z1689" s="226"/>
      <c r="AA1689">
        <v>0</v>
      </c>
    </row>
    <row r="1690" spans="2:27" ht="12" customHeight="1">
      <c r="B1690" s="4"/>
      <c r="C1690" s="236" t="s">
        <v>388</v>
      </c>
      <c r="D1690" s="794" t="s">
        <v>389</v>
      </c>
      <c r="E1690" s="794"/>
      <c r="F1690" s="794"/>
      <c r="G1690" s="794"/>
      <c r="H1690" s="794"/>
      <c r="I1690" s="794"/>
      <c r="J1690" s="794"/>
      <c r="K1690" s="794"/>
      <c r="L1690" s="794"/>
      <c r="M1690" s="794"/>
      <c r="N1690" s="794"/>
      <c r="O1690" s="795">
        <v>42396</v>
      </c>
      <c r="P1690" s="795"/>
      <c r="Q1690" s="796"/>
      <c r="R1690" s="238" t="s">
        <v>390</v>
      </c>
      <c r="S1690" s="797">
        <v>1</v>
      </c>
      <c r="T1690" s="798"/>
      <c r="U1690" s="799">
        <f t="shared" ref="U1690:U1691" si="166">+ROUND(O1690*S1690,0)</f>
        <v>42396</v>
      </c>
      <c r="V1690" s="800"/>
      <c r="W1690" s="800"/>
      <c r="X1690" s="800"/>
      <c r="Y1690" s="801"/>
      <c r="Z1690" s="226"/>
      <c r="AA1690">
        <v>1</v>
      </c>
    </row>
    <row r="1691" spans="2:27" ht="12" customHeight="1">
      <c r="B1691" s="4"/>
      <c r="C1691" s="236" t="s">
        <v>397</v>
      </c>
      <c r="D1691" s="794" t="s">
        <v>398</v>
      </c>
      <c r="E1691" s="794"/>
      <c r="F1691" s="794"/>
      <c r="G1691" s="794"/>
      <c r="H1691" s="794"/>
      <c r="I1691" s="794"/>
      <c r="J1691" s="794"/>
      <c r="K1691" s="794"/>
      <c r="L1691" s="794"/>
      <c r="M1691" s="794"/>
      <c r="N1691" s="794"/>
      <c r="O1691" s="795">
        <v>77581</v>
      </c>
      <c r="P1691" s="795"/>
      <c r="Q1691" s="796"/>
      <c r="R1691" s="238" t="s">
        <v>399</v>
      </c>
      <c r="S1691" s="797">
        <v>3</v>
      </c>
      <c r="T1691" s="798"/>
      <c r="U1691" s="799">
        <f t="shared" si="166"/>
        <v>232743</v>
      </c>
      <c r="V1691" s="800"/>
      <c r="W1691" s="800"/>
      <c r="X1691" s="800"/>
      <c r="Y1691" s="801"/>
      <c r="Z1691" s="226"/>
      <c r="AA1691">
        <v>3</v>
      </c>
    </row>
    <row r="1692" spans="2:27" ht="12" customHeight="1">
      <c r="B1692" s="4"/>
      <c r="C1692" s="260"/>
      <c r="D1692" s="793" t="s">
        <v>400</v>
      </c>
      <c r="E1692" s="793"/>
      <c r="F1692" s="793"/>
      <c r="G1692" s="793"/>
      <c r="H1692" s="793"/>
      <c r="I1692" s="793"/>
      <c r="J1692" s="793"/>
      <c r="K1692" s="793"/>
      <c r="L1692" s="793"/>
      <c r="M1692" s="793"/>
      <c r="N1692" s="793"/>
      <c r="O1692" s="828"/>
      <c r="P1692" s="828"/>
      <c r="Q1692" s="829"/>
      <c r="R1692" s="261"/>
      <c r="S1692" s="823"/>
      <c r="T1692" s="824"/>
      <c r="U1692" s="832"/>
      <c r="V1692" s="833"/>
      <c r="W1692" s="833"/>
      <c r="X1692" s="833"/>
      <c r="Y1692" s="834"/>
      <c r="Z1692" s="226"/>
      <c r="AA1692">
        <v>0</v>
      </c>
    </row>
    <row r="1693" spans="2:27" ht="12" customHeight="1">
      <c r="B1693" s="4"/>
      <c r="C1693" s="260"/>
      <c r="D1693" s="793" t="s">
        <v>401</v>
      </c>
      <c r="E1693" s="793"/>
      <c r="F1693" s="793"/>
      <c r="G1693" s="793"/>
      <c r="H1693" s="793"/>
      <c r="I1693" s="793"/>
      <c r="J1693" s="793"/>
      <c r="K1693" s="793"/>
      <c r="L1693" s="793"/>
      <c r="M1693" s="793"/>
      <c r="N1693" s="793"/>
      <c r="O1693" s="828"/>
      <c r="P1693" s="828"/>
      <c r="Q1693" s="829"/>
      <c r="R1693" s="261"/>
      <c r="S1693" s="823"/>
      <c r="T1693" s="824"/>
      <c r="U1693" s="832"/>
      <c r="V1693" s="833"/>
      <c r="W1693" s="833"/>
      <c r="X1693" s="833"/>
      <c r="Y1693" s="834"/>
      <c r="Z1693" s="226"/>
      <c r="AA1693">
        <v>0</v>
      </c>
    </row>
    <row r="1694" spans="2:27" ht="12" customHeight="1">
      <c r="B1694" s="4"/>
      <c r="C1694" s="236" t="s">
        <v>403</v>
      </c>
      <c r="D1694" s="794" t="s">
        <v>404</v>
      </c>
      <c r="E1694" s="794"/>
      <c r="F1694" s="794"/>
      <c r="G1694" s="794"/>
      <c r="H1694" s="794"/>
      <c r="I1694" s="794"/>
      <c r="J1694" s="794"/>
      <c r="K1694" s="794"/>
      <c r="L1694" s="794"/>
      <c r="M1694" s="794"/>
      <c r="N1694" s="794"/>
      <c r="O1694" s="795">
        <v>27032</v>
      </c>
      <c r="P1694" s="795"/>
      <c r="Q1694" s="796"/>
      <c r="R1694" s="238" t="s">
        <v>402</v>
      </c>
      <c r="S1694" s="797">
        <v>229.84</v>
      </c>
      <c r="T1694" s="798"/>
      <c r="U1694" s="799">
        <f t="shared" ref="U1694" si="167">+ROUND(O1694*S1694,0)</f>
        <v>6213035</v>
      </c>
      <c r="V1694" s="800"/>
      <c r="W1694" s="800"/>
      <c r="X1694" s="800"/>
      <c r="Y1694" s="801"/>
      <c r="Z1694" s="226"/>
      <c r="AA1694">
        <v>229.84</v>
      </c>
    </row>
    <row r="1695" spans="2:27" ht="12" customHeight="1">
      <c r="B1695" s="4"/>
      <c r="C1695" s="260"/>
      <c r="D1695" s="793" t="s">
        <v>405</v>
      </c>
      <c r="E1695" s="793"/>
      <c r="F1695" s="793"/>
      <c r="G1695" s="793"/>
      <c r="H1695" s="793"/>
      <c r="I1695" s="793"/>
      <c r="J1695" s="793"/>
      <c r="K1695" s="793"/>
      <c r="L1695" s="793"/>
      <c r="M1695" s="793"/>
      <c r="N1695" s="793"/>
      <c r="O1695" s="821"/>
      <c r="P1695" s="821"/>
      <c r="Q1695" s="822"/>
      <c r="R1695" s="262"/>
      <c r="S1695" s="823"/>
      <c r="T1695" s="824"/>
      <c r="U1695" s="825"/>
      <c r="V1695" s="826"/>
      <c r="W1695" s="826"/>
      <c r="X1695" s="826"/>
      <c r="Y1695" s="827"/>
      <c r="Z1695" s="226"/>
      <c r="AA1695">
        <v>0</v>
      </c>
    </row>
    <row r="1696" spans="2:27" ht="12" customHeight="1">
      <c r="B1696" s="4"/>
      <c r="C1696" s="236" t="s">
        <v>406</v>
      </c>
      <c r="D1696" s="794" t="s">
        <v>407</v>
      </c>
      <c r="E1696" s="794"/>
      <c r="F1696" s="794"/>
      <c r="G1696" s="794"/>
      <c r="H1696" s="794"/>
      <c r="I1696" s="794"/>
      <c r="J1696" s="794"/>
      <c r="K1696" s="794"/>
      <c r="L1696" s="794"/>
      <c r="M1696" s="794"/>
      <c r="N1696" s="794"/>
      <c r="O1696" s="795">
        <v>98054</v>
      </c>
      <c r="P1696" s="795"/>
      <c r="Q1696" s="796"/>
      <c r="R1696" s="234" t="s">
        <v>402</v>
      </c>
      <c r="S1696" s="797">
        <v>76.52</v>
      </c>
      <c r="T1696" s="798"/>
      <c r="U1696" s="799">
        <f t="shared" ref="U1696:U1698" si="168">+ROUND(O1696*S1696,0)</f>
        <v>7503092</v>
      </c>
      <c r="V1696" s="800"/>
      <c r="W1696" s="800"/>
      <c r="X1696" s="800"/>
      <c r="Y1696" s="801"/>
      <c r="Z1696" s="226"/>
      <c r="AA1696">
        <v>76.52</v>
      </c>
    </row>
    <row r="1697" spans="2:27" ht="12" customHeight="1">
      <c r="B1697" s="4"/>
      <c r="C1697" s="236" t="s">
        <v>408</v>
      </c>
      <c r="D1697" s="794" t="s">
        <v>409</v>
      </c>
      <c r="E1697" s="794"/>
      <c r="F1697" s="794"/>
      <c r="G1697" s="794"/>
      <c r="H1697" s="794"/>
      <c r="I1697" s="794"/>
      <c r="J1697" s="794"/>
      <c r="K1697" s="794"/>
      <c r="L1697" s="794"/>
      <c r="M1697" s="794"/>
      <c r="N1697" s="794"/>
      <c r="O1697" s="795">
        <v>80392</v>
      </c>
      <c r="P1697" s="795"/>
      <c r="Q1697" s="796"/>
      <c r="R1697" s="238" t="s">
        <v>402</v>
      </c>
      <c r="S1697" s="797">
        <v>62.009999999999991</v>
      </c>
      <c r="T1697" s="798"/>
      <c r="U1697" s="799">
        <f t="shared" si="168"/>
        <v>4985108</v>
      </c>
      <c r="V1697" s="800"/>
      <c r="W1697" s="800"/>
      <c r="X1697" s="800"/>
      <c r="Y1697" s="801"/>
      <c r="Z1697" s="226"/>
      <c r="AA1697">
        <v>62.009999999999991</v>
      </c>
    </row>
    <row r="1698" spans="2:27" ht="12" customHeight="1">
      <c r="B1698" s="4"/>
      <c r="C1698" s="236" t="s">
        <v>410</v>
      </c>
      <c r="D1698" s="794" t="s">
        <v>411</v>
      </c>
      <c r="E1698" s="794"/>
      <c r="F1698" s="794"/>
      <c r="G1698" s="794"/>
      <c r="H1698" s="794"/>
      <c r="I1698" s="794"/>
      <c r="J1698" s="794"/>
      <c r="K1698" s="794"/>
      <c r="L1698" s="794"/>
      <c r="M1698" s="794"/>
      <c r="N1698" s="794"/>
      <c r="O1698" s="795">
        <v>106109</v>
      </c>
      <c r="P1698" s="795"/>
      <c r="Q1698" s="796"/>
      <c r="R1698" s="238" t="s">
        <v>402</v>
      </c>
      <c r="S1698" s="797">
        <v>141.44</v>
      </c>
      <c r="T1698" s="798"/>
      <c r="U1698" s="799">
        <f t="shared" si="168"/>
        <v>15008057</v>
      </c>
      <c r="V1698" s="800"/>
      <c r="W1698" s="800"/>
      <c r="X1698" s="800"/>
      <c r="Y1698" s="801"/>
      <c r="Z1698" s="226"/>
      <c r="AA1698">
        <v>141.44</v>
      </c>
    </row>
    <row r="1699" spans="2:27" ht="12" customHeight="1">
      <c r="B1699" s="4"/>
      <c r="C1699" s="263"/>
      <c r="D1699" s="793" t="s">
        <v>422</v>
      </c>
      <c r="E1699" s="793"/>
      <c r="F1699" s="793"/>
      <c r="G1699" s="793"/>
      <c r="H1699" s="793"/>
      <c r="I1699" s="793"/>
      <c r="J1699" s="793"/>
      <c r="K1699" s="793"/>
      <c r="L1699" s="793"/>
      <c r="M1699" s="793"/>
      <c r="N1699" s="793"/>
      <c r="O1699" s="828"/>
      <c r="P1699" s="828"/>
      <c r="Q1699" s="829"/>
      <c r="R1699" s="261"/>
      <c r="S1699" s="823"/>
      <c r="T1699" s="824"/>
      <c r="U1699" s="832"/>
      <c r="V1699" s="833"/>
      <c r="W1699" s="833"/>
      <c r="X1699" s="833"/>
      <c r="Y1699" s="834"/>
      <c r="Z1699" s="226"/>
      <c r="AA1699">
        <v>0</v>
      </c>
    </row>
    <row r="1700" spans="2:27" ht="12" customHeight="1">
      <c r="B1700" s="4"/>
      <c r="C1700" s="263"/>
      <c r="D1700" s="793" t="s">
        <v>425</v>
      </c>
      <c r="E1700" s="793"/>
      <c r="F1700" s="793"/>
      <c r="G1700" s="793"/>
      <c r="H1700" s="793"/>
      <c r="I1700" s="793"/>
      <c r="J1700" s="793"/>
      <c r="K1700" s="793"/>
      <c r="L1700" s="793"/>
      <c r="M1700" s="793"/>
      <c r="N1700" s="793"/>
      <c r="O1700" s="828"/>
      <c r="P1700" s="828"/>
      <c r="Q1700" s="829"/>
      <c r="R1700" s="261"/>
      <c r="S1700" s="823"/>
      <c r="T1700" s="824"/>
      <c r="U1700" s="832"/>
      <c r="V1700" s="833"/>
      <c r="W1700" s="833"/>
      <c r="X1700" s="833"/>
      <c r="Y1700" s="834"/>
      <c r="Z1700" s="226"/>
      <c r="AA1700">
        <v>0</v>
      </c>
    </row>
    <row r="1701" spans="2:27" ht="12" customHeight="1">
      <c r="B1701" s="4"/>
      <c r="C1701" s="240" t="s">
        <v>432</v>
      </c>
      <c r="D1701" s="794" t="s">
        <v>433</v>
      </c>
      <c r="E1701" s="794"/>
      <c r="F1701" s="794"/>
      <c r="G1701" s="794"/>
      <c r="H1701" s="794"/>
      <c r="I1701" s="794"/>
      <c r="J1701" s="794"/>
      <c r="K1701" s="794"/>
      <c r="L1701" s="794"/>
      <c r="M1701" s="794"/>
      <c r="N1701" s="794"/>
      <c r="O1701" s="795">
        <v>463133</v>
      </c>
      <c r="P1701" s="795"/>
      <c r="Q1701" s="796"/>
      <c r="R1701" s="238" t="s">
        <v>390</v>
      </c>
      <c r="S1701" s="797">
        <v>1</v>
      </c>
      <c r="T1701" s="798"/>
      <c r="U1701" s="799">
        <f t="shared" ref="U1701:U1702" si="169">+ROUND(O1701*S1701,0)</f>
        <v>463133</v>
      </c>
      <c r="V1701" s="800"/>
      <c r="W1701" s="800"/>
      <c r="X1701" s="800"/>
      <c r="Y1701" s="801"/>
      <c r="Z1701" s="226"/>
      <c r="AA1701">
        <v>1</v>
      </c>
    </row>
    <row r="1702" spans="2:27" ht="12" customHeight="1">
      <c r="B1702" s="4"/>
      <c r="C1702" s="240" t="s">
        <v>434</v>
      </c>
      <c r="D1702" s="794" t="s">
        <v>435</v>
      </c>
      <c r="E1702" s="794"/>
      <c r="F1702" s="794"/>
      <c r="G1702" s="794"/>
      <c r="H1702" s="794"/>
      <c r="I1702" s="794"/>
      <c r="J1702" s="794"/>
      <c r="K1702" s="794"/>
      <c r="L1702" s="794"/>
      <c r="M1702" s="794"/>
      <c r="N1702" s="794"/>
      <c r="O1702" s="795">
        <v>158089</v>
      </c>
      <c r="P1702" s="795"/>
      <c r="Q1702" s="796"/>
      <c r="R1702" s="238" t="s">
        <v>390</v>
      </c>
      <c r="S1702" s="797">
        <v>1</v>
      </c>
      <c r="T1702" s="798"/>
      <c r="U1702" s="799">
        <f t="shared" si="169"/>
        <v>158089</v>
      </c>
      <c r="V1702" s="800"/>
      <c r="W1702" s="800"/>
      <c r="X1702" s="800"/>
      <c r="Y1702" s="801"/>
      <c r="Z1702" s="226"/>
      <c r="AA1702">
        <v>1</v>
      </c>
    </row>
    <row r="1703" spans="2:27" ht="12" customHeight="1">
      <c r="B1703" s="4"/>
      <c r="C1703" s="263"/>
      <c r="D1703" s="793" t="s">
        <v>441</v>
      </c>
      <c r="E1703" s="793"/>
      <c r="F1703" s="793"/>
      <c r="G1703" s="793"/>
      <c r="H1703" s="793"/>
      <c r="I1703" s="793"/>
      <c r="J1703" s="793"/>
      <c r="K1703" s="793"/>
      <c r="L1703" s="793"/>
      <c r="M1703" s="793"/>
      <c r="N1703" s="793"/>
      <c r="O1703" s="828"/>
      <c r="P1703" s="828"/>
      <c r="Q1703" s="829"/>
      <c r="R1703" s="261"/>
      <c r="S1703" s="823"/>
      <c r="T1703" s="824"/>
      <c r="U1703" s="832"/>
      <c r="V1703" s="833"/>
      <c r="W1703" s="833"/>
      <c r="X1703" s="833"/>
      <c r="Y1703" s="834"/>
      <c r="Z1703" s="226"/>
      <c r="AA1703">
        <v>0</v>
      </c>
    </row>
    <row r="1704" spans="2:27" ht="12" customHeight="1">
      <c r="B1704" s="4"/>
      <c r="C1704" s="263"/>
      <c r="D1704" s="793" t="s">
        <v>442</v>
      </c>
      <c r="E1704" s="793"/>
      <c r="F1704" s="793"/>
      <c r="G1704" s="793"/>
      <c r="H1704" s="793"/>
      <c r="I1704" s="793"/>
      <c r="J1704" s="793"/>
      <c r="K1704" s="793"/>
      <c r="L1704" s="793"/>
      <c r="M1704" s="793"/>
      <c r="N1704" s="793"/>
      <c r="O1704" s="828"/>
      <c r="P1704" s="828"/>
      <c r="Q1704" s="829"/>
      <c r="R1704" s="261"/>
      <c r="S1704" s="823"/>
      <c r="T1704" s="824"/>
      <c r="U1704" s="832"/>
      <c r="V1704" s="833"/>
      <c r="W1704" s="833"/>
      <c r="X1704" s="833"/>
      <c r="Y1704" s="834"/>
      <c r="Z1704" s="226"/>
      <c r="AA1704">
        <v>0</v>
      </c>
    </row>
    <row r="1705" spans="2:27" ht="12" customHeight="1">
      <c r="B1705" s="4"/>
      <c r="C1705" s="240" t="s">
        <v>443</v>
      </c>
      <c r="D1705" s="794" t="s">
        <v>444</v>
      </c>
      <c r="E1705" s="794"/>
      <c r="F1705" s="794"/>
      <c r="G1705" s="794"/>
      <c r="H1705" s="794"/>
      <c r="I1705" s="794"/>
      <c r="J1705" s="794"/>
      <c r="K1705" s="794"/>
      <c r="L1705" s="794"/>
      <c r="M1705" s="794"/>
      <c r="N1705" s="794"/>
      <c r="O1705" s="795">
        <v>129007</v>
      </c>
      <c r="P1705" s="795"/>
      <c r="Q1705" s="796"/>
      <c r="R1705" s="243" t="s">
        <v>381</v>
      </c>
      <c r="S1705" s="871">
        <v>11.71</v>
      </c>
      <c r="T1705" s="872"/>
      <c r="U1705" s="799">
        <f t="shared" ref="U1705" si="170">+ROUND(O1705*S1705,0)</f>
        <v>1510672</v>
      </c>
      <c r="V1705" s="800"/>
      <c r="W1705" s="800"/>
      <c r="X1705" s="800"/>
      <c r="Y1705" s="801"/>
      <c r="Z1705" s="226"/>
      <c r="AA1705">
        <v>11.71</v>
      </c>
    </row>
    <row r="1706" spans="2:27" ht="12" customHeight="1">
      <c r="B1706" s="4"/>
      <c r="C1706" s="263"/>
      <c r="D1706" s="793" t="s">
        <v>445</v>
      </c>
      <c r="E1706" s="793"/>
      <c r="F1706" s="793"/>
      <c r="G1706" s="793"/>
      <c r="H1706" s="793"/>
      <c r="I1706" s="793"/>
      <c r="J1706" s="793"/>
      <c r="K1706" s="793"/>
      <c r="L1706" s="793"/>
      <c r="M1706" s="793"/>
      <c r="N1706" s="793"/>
      <c r="O1706" s="828"/>
      <c r="P1706" s="828"/>
      <c r="Q1706" s="829"/>
      <c r="R1706" s="261"/>
      <c r="S1706" s="823"/>
      <c r="T1706" s="824"/>
      <c r="U1706" s="832"/>
      <c r="V1706" s="833"/>
      <c r="W1706" s="833"/>
      <c r="X1706" s="833"/>
      <c r="Y1706" s="834"/>
      <c r="Z1706" s="226"/>
      <c r="AA1706">
        <v>0</v>
      </c>
    </row>
    <row r="1707" spans="2:27" ht="12" customHeight="1">
      <c r="B1707" s="4"/>
      <c r="C1707" s="240" t="s">
        <v>446</v>
      </c>
      <c r="D1707" s="794" t="s">
        <v>447</v>
      </c>
      <c r="E1707" s="794"/>
      <c r="F1707" s="794"/>
      <c r="G1707" s="794"/>
      <c r="H1707" s="794"/>
      <c r="I1707" s="794"/>
      <c r="J1707" s="794"/>
      <c r="K1707" s="794"/>
      <c r="L1707" s="794"/>
      <c r="M1707" s="794"/>
      <c r="N1707" s="794"/>
      <c r="O1707" s="795">
        <v>117657</v>
      </c>
      <c r="P1707" s="795"/>
      <c r="Q1707" s="796"/>
      <c r="R1707" s="238" t="s">
        <v>381</v>
      </c>
      <c r="S1707" s="871">
        <v>38.369999999999997</v>
      </c>
      <c r="T1707" s="872"/>
      <c r="U1707" s="799">
        <f t="shared" ref="U1707" si="171">+ROUND(O1707*S1707,0)</f>
        <v>4514499</v>
      </c>
      <c r="V1707" s="800"/>
      <c r="W1707" s="800"/>
      <c r="X1707" s="800"/>
      <c r="Y1707" s="801"/>
      <c r="Z1707" s="226"/>
      <c r="AA1707">
        <v>38.369999999999997</v>
      </c>
    </row>
    <row r="1708" spans="2:27" ht="12" customHeight="1">
      <c r="B1708" s="4"/>
      <c r="C1708" s="263"/>
      <c r="D1708" s="793" t="s">
        <v>449</v>
      </c>
      <c r="E1708" s="793"/>
      <c r="F1708" s="793"/>
      <c r="G1708" s="793"/>
      <c r="H1708" s="793"/>
      <c r="I1708" s="793"/>
      <c r="J1708" s="793"/>
      <c r="K1708" s="793"/>
      <c r="L1708" s="793"/>
      <c r="M1708" s="793"/>
      <c r="N1708" s="793"/>
      <c r="O1708" s="828"/>
      <c r="P1708" s="828"/>
      <c r="Q1708" s="829"/>
      <c r="R1708" s="261"/>
      <c r="S1708" s="823"/>
      <c r="T1708" s="824"/>
      <c r="U1708" s="832"/>
      <c r="V1708" s="833"/>
      <c r="W1708" s="833"/>
      <c r="X1708" s="833"/>
      <c r="Y1708" s="834"/>
      <c r="Z1708" s="226"/>
      <c r="AA1708">
        <v>0</v>
      </c>
    </row>
    <row r="1709" spans="2:27" ht="12" customHeight="1">
      <c r="B1709" s="4"/>
      <c r="C1709" s="240" t="s">
        <v>450</v>
      </c>
      <c r="D1709" s="794" t="s">
        <v>451</v>
      </c>
      <c r="E1709" s="794"/>
      <c r="F1709" s="794"/>
      <c r="G1709" s="794"/>
      <c r="H1709" s="794"/>
      <c r="I1709" s="794"/>
      <c r="J1709" s="794"/>
      <c r="K1709" s="794"/>
      <c r="L1709" s="794"/>
      <c r="M1709" s="794"/>
      <c r="N1709" s="794"/>
      <c r="O1709" s="795">
        <v>64870</v>
      </c>
      <c r="P1709" s="795"/>
      <c r="Q1709" s="796"/>
      <c r="R1709" s="238" t="s">
        <v>452</v>
      </c>
      <c r="S1709" s="797">
        <v>133</v>
      </c>
      <c r="T1709" s="798"/>
      <c r="U1709" s="799">
        <f t="shared" ref="U1709" si="172">+ROUND(O1709*S1709,0)</f>
        <v>8627710</v>
      </c>
      <c r="V1709" s="800"/>
      <c r="W1709" s="800"/>
      <c r="X1709" s="800"/>
      <c r="Y1709" s="801"/>
      <c r="Z1709" s="226"/>
      <c r="AA1709">
        <v>133</v>
      </c>
    </row>
    <row r="1710" spans="2:27" ht="12" customHeight="1">
      <c r="B1710" s="4"/>
      <c r="C1710" s="263"/>
      <c r="D1710" s="793" t="s">
        <v>453</v>
      </c>
      <c r="E1710" s="793"/>
      <c r="F1710" s="793"/>
      <c r="G1710" s="793"/>
      <c r="H1710" s="793"/>
      <c r="I1710" s="793"/>
      <c r="J1710" s="793"/>
      <c r="K1710" s="793"/>
      <c r="L1710" s="793"/>
      <c r="M1710" s="793"/>
      <c r="N1710" s="793"/>
      <c r="O1710" s="828"/>
      <c r="P1710" s="828"/>
      <c r="Q1710" s="829"/>
      <c r="R1710" s="261"/>
      <c r="S1710" s="823"/>
      <c r="T1710" s="824"/>
      <c r="U1710" s="832"/>
      <c r="V1710" s="833"/>
      <c r="W1710" s="833"/>
      <c r="X1710" s="833"/>
      <c r="Y1710" s="834"/>
      <c r="Z1710" s="226"/>
      <c r="AA1710">
        <v>0</v>
      </c>
    </row>
    <row r="1711" spans="2:27" ht="12" customHeight="1">
      <c r="B1711" s="4"/>
      <c r="C1711" s="263"/>
      <c r="D1711" s="793" t="s">
        <v>454</v>
      </c>
      <c r="E1711" s="793"/>
      <c r="F1711" s="793"/>
      <c r="G1711" s="793"/>
      <c r="H1711" s="793"/>
      <c r="I1711" s="793"/>
      <c r="J1711" s="793"/>
      <c r="K1711" s="793"/>
      <c r="L1711" s="793"/>
      <c r="M1711" s="793"/>
      <c r="N1711" s="793"/>
      <c r="O1711" s="828"/>
      <c r="P1711" s="828"/>
      <c r="Q1711" s="829"/>
      <c r="R1711" s="261"/>
      <c r="S1711" s="823"/>
      <c r="T1711" s="824"/>
      <c r="U1711" s="832"/>
      <c r="V1711" s="833"/>
      <c r="W1711" s="833"/>
      <c r="X1711" s="833"/>
      <c r="Y1711" s="834"/>
      <c r="Z1711" s="226"/>
      <c r="AA1711">
        <v>0</v>
      </c>
    </row>
    <row r="1712" spans="2:27" ht="12" customHeight="1">
      <c r="B1712" s="4"/>
      <c r="C1712" s="240" t="s">
        <v>455</v>
      </c>
      <c r="D1712" s="794" t="s">
        <v>456</v>
      </c>
      <c r="E1712" s="794"/>
      <c r="F1712" s="794"/>
      <c r="G1712" s="794"/>
      <c r="H1712" s="794"/>
      <c r="I1712" s="794"/>
      <c r="J1712" s="794"/>
      <c r="K1712" s="794"/>
      <c r="L1712" s="794"/>
      <c r="M1712" s="794"/>
      <c r="N1712" s="794"/>
      <c r="O1712" s="795">
        <v>1018545</v>
      </c>
      <c r="P1712" s="795"/>
      <c r="Q1712" s="796"/>
      <c r="R1712" s="238" t="s">
        <v>452</v>
      </c>
      <c r="S1712" s="797">
        <v>24.48</v>
      </c>
      <c r="T1712" s="798"/>
      <c r="U1712" s="799">
        <f t="shared" ref="U1712:U1715" si="173">+ROUND(O1712*S1712,0)</f>
        <v>24933982</v>
      </c>
      <c r="V1712" s="800"/>
      <c r="W1712" s="800"/>
      <c r="X1712" s="800"/>
      <c r="Y1712" s="801"/>
      <c r="Z1712" s="226"/>
      <c r="AA1712">
        <v>24.48</v>
      </c>
    </row>
    <row r="1713" spans="2:27" ht="12" customHeight="1">
      <c r="B1713" s="4"/>
      <c r="C1713" s="240" t="s">
        <v>457</v>
      </c>
      <c r="D1713" s="794" t="s">
        <v>458</v>
      </c>
      <c r="E1713" s="794"/>
      <c r="F1713" s="794"/>
      <c r="G1713" s="794"/>
      <c r="H1713" s="794"/>
      <c r="I1713" s="794"/>
      <c r="J1713" s="794"/>
      <c r="K1713" s="794"/>
      <c r="L1713" s="794"/>
      <c r="M1713" s="794"/>
      <c r="N1713" s="794"/>
      <c r="O1713" s="795">
        <v>616770</v>
      </c>
      <c r="P1713" s="795"/>
      <c r="Q1713" s="796"/>
      <c r="R1713" s="238" t="s">
        <v>393</v>
      </c>
      <c r="S1713" s="797">
        <v>28.2</v>
      </c>
      <c r="T1713" s="798"/>
      <c r="U1713" s="799">
        <f t="shared" si="173"/>
        <v>17392914</v>
      </c>
      <c r="V1713" s="800"/>
      <c r="W1713" s="800"/>
      <c r="X1713" s="800"/>
      <c r="Y1713" s="801"/>
      <c r="Z1713" s="226"/>
      <c r="AA1713">
        <v>28.2</v>
      </c>
    </row>
    <row r="1714" spans="2:27" ht="12" customHeight="1">
      <c r="B1714" s="4"/>
      <c r="C1714" s="240" t="s">
        <v>461</v>
      </c>
      <c r="D1714" s="794" t="s">
        <v>462</v>
      </c>
      <c r="E1714" s="794"/>
      <c r="F1714" s="794"/>
      <c r="G1714" s="794"/>
      <c r="H1714" s="794"/>
      <c r="I1714" s="794"/>
      <c r="J1714" s="794"/>
      <c r="K1714" s="794"/>
      <c r="L1714" s="794"/>
      <c r="M1714" s="794"/>
      <c r="N1714" s="794"/>
      <c r="O1714" s="795">
        <v>236821</v>
      </c>
      <c r="P1714" s="795"/>
      <c r="Q1714" s="796"/>
      <c r="R1714" s="238" t="s">
        <v>393</v>
      </c>
      <c r="S1714" s="797">
        <v>25.62</v>
      </c>
      <c r="T1714" s="798"/>
      <c r="U1714" s="799">
        <f t="shared" si="173"/>
        <v>6067354</v>
      </c>
      <c r="V1714" s="800"/>
      <c r="W1714" s="800"/>
      <c r="X1714" s="800"/>
      <c r="Y1714" s="801"/>
      <c r="Z1714" s="226"/>
      <c r="AA1714">
        <v>25.62</v>
      </c>
    </row>
    <row r="1715" spans="2:27" ht="12" customHeight="1">
      <c r="B1715" s="4"/>
      <c r="C1715" s="240" t="s">
        <v>476</v>
      </c>
      <c r="D1715" s="794" t="s">
        <v>477</v>
      </c>
      <c r="E1715" s="794"/>
      <c r="F1715" s="794"/>
      <c r="G1715" s="794"/>
      <c r="H1715" s="794"/>
      <c r="I1715" s="794"/>
      <c r="J1715" s="794"/>
      <c r="K1715" s="794"/>
      <c r="L1715" s="794"/>
      <c r="M1715" s="794"/>
      <c r="N1715" s="794"/>
      <c r="O1715" s="795">
        <v>325178</v>
      </c>
      <c r="P1715" s="795"/>
      <c r="Q1715" s="796"/>
      <c r="R1715" s="238" t="s">
        <v>396</v>
      </c>
      <c r="S1715" s="797">
        <v>3</v>
      </c>
      <c r="T1715" s="798"/>
      <c r="U1715" s="799">
        <f t="shared" si="173"/>
        <v>975534</v>
      </c>
      <c r="V1715" s="800"/>
      <c r="W1715" s="800"/>
      <c r="X1715" s="800"/>
      <c r="Y1715" s="801"/>
      <c r="Z1715" s="226"/>
      <c r="AA1715">
        <v>3</v>
      </c>
    </row>
    <row r="1716" spans="2:27" ht="12" customHeight="1">
      <c r="B1716" s="4"/>
      <c r="C1716" s="263"/>
      <c r="D1716" s="793" t="s">
        <v>492</v>
      </c>
      <c r="E1716" s="793"/>
      <c r="F1716" s="793"/>
      <c r="G1716" s="793"/>
      <c r="H1716" s="793"/>
      <c r="I1716" s="793"/>
      <c r="J1716" s="793"/>
      <c r="K1716" s="793"/>
      <c r="L1716" s="793"/>
      <c r="M1716" s="793"/>
      <c r="N1716" s="793"/>
      <c r="O1716" s="828"/>
      <c r="P1716" s="828"/>
      <c r="Q1716" s="829"/>
      <c r="R1716" s="261"/>
      <c r="S1716" s="823"/>
      <c r="T1716" s="824"/>
      <c r="U1716" s="832"/>
      <c r="V1716" s="833"/>
      <c r="W1716" s="833"/>
      <c r="X1716" s="833"/>
      <c r="Y1716" s="834"/>
      <c r="Z1716" s="226"/>
      <c r="AA1716">
        <v>0</v>
      </c>
    </row>
    <row r="1717" spans="2:27" ht="12" customHeight="1">
      <c r="B1717" s="4"/>
      <c r="C1717" s="240" t="s">
        <v>493</v>
      </c>
      <c r="D1717" s="794" t="s">
        <v>494</v>
      </c>
      <c r="E1717" s="794"/>
      <c r="F1717" s="794"/>
      <c r="G1717" s="794"/>
      <c r="H1717" s="794"/>
      <c r="I1717" s="794"/>
      <c r="J1717" s="794"/>
      <c r="K1717" s="794"/>
      <c r="L1717" s="794"/>
      <c r="M1717" s="794"/>
      <c r="N1717" s="794"/>
      <c r="O1717" s="795">
        <v>376335</v>
      </c>
      <c r="P1717" s="795"/>
      <c r="Q1717" s="796"/>
      <c r="R1717" s="234" t="s">
        <v>396</v>
      </c>
      <c r="S1717" s="797">
        <v>2</v>
      </c>
      <c r="T1717" s="798"/>
      <c r="U1717" s="799">
        <f t="shared" ref="U1717" si="174">+ROUND(O1717*S1717,0)</f>
        <v>752670</v>
      </c>
      <c r="V1717" s="800"/>
      <c r="W1717" s="800"/>
      <c r="X1717" s="800"/>
      <c r="Y1717" s="801"/>
      <c r="Z1717" s="226"/>
      <c r="AA1717">
        <v>2</v>
      </c>
    </row>
    <row r="1718" spans="2:27" ht="12" customHeight="1">
      <c r="B1718" s="263" t="s">
        <v>495</v>
      </c>
      <c r="C1718" s="263"/>
      <c r="D1718" s="793" t="s">
        <v>496</v>
      </c>
      <c r="E1718" s="793"/>
      <c r="F1718" s="793"/>
      <c r="G1718" s="793"/>
      <c r="H1718" s="793"/>
      <c r="I1718" s="793"/>
      <c r="J1718" s="793"/>
      <c r="K1718" s="793"/>
      <c r="L1718" s="793"/>
      <c r="M1718" s="793"/>
      <c r="N1718" s="793"/>
      <c r="O1718" s="821"/>
      <c r="P1718" s="821"/>
      <c r="Q1718" s="821"/>
      <c r="R1718" s="261"/>
      <c r="S1718" s="823"/>
      <c r="T1718" s="824"/>
      <c r="U1718" s="839"/>
      <c r="V1718" s="839"/>
      <c r="W1718" s="839"/>
      <c r="X1718" s="839"/>
      <c r="Y1718" s="839"/>
      <c r="Z1718" s="226"/>
      <c r="AA1718">
        <v>0</v>
      </c>
    </row>
    <row r="1719" spans="2:27" ht="26.25" customHeight="1">
      <c r="B1719" s="241" t="s">
        <v>497</v>
      </c>
      <c r="C1719" s="241" t="s">
        <v>498</v>
      </c>
      <c r="D1719" s="840" t="s">
        <v>499</v>
      </c>
      <c r="E1719" s="840"/>
      <c r="F1719" s="840"/>
      <c r="G1719" s="840"/>
      <c r="H1719" s="840"/>
      <c r="I1719" s="840"/>
      <c r="J1719" s="840"/>
      <c r="K1719" s="840"/>
      <c r="L1719" s="840"/>
      <c r="M1719" s="840"/>
      <c r="N1719" s="840"/>
      <c r="O1719" s="795">
        <v>25850</v>
      </c>
      <c r="P1719" s="795"/>
      <c r="Q1719" s="795"/>
      <c r="R1719" s="234" t="s">
        <v>500</v>
      </c>
      <c r="S1719" s="797">
        <v>2.54</v>
      </c>
      <c r="T1719" s="798"/>
      <c r="U1719" s="842">
        <f t="shared" ref="U1719:U1758" si="175">+ROUND(O1719*S1719,0)</f>
        <v>65659</v>
      </c>
      <c r="V1719" s="842"/>
      <c r="W1719" s="842"/>
      <c r="X1719" s="842"/>
      <c r="Y1719" s="842"/>
      <c r="Z1719" s="226"/>
      <c r="AA1719">
        <v>2.54</v>
      </c>
    </row>
    <row r="1720" spans="2:27" ht="26.25" customHeight="1">
      <c r="B1720" s="241" t="s">
        <v>501</v>
      </c>
      <c r="C1720" s="241" t="s">
        <v>502</v>
      </c>
      <c r="D1720" s="840" t="s">
        <v>503</v>
      </c>
      <c r="E1720" s="840"/>
      <c r="F1720" s="840"/>
      <c r="G1720" s="840"/>
      <c r="H1720" s="840"/>
      <c r="I1720" s="840"/>
      <c r="J1720" s="840"/>
      <c r="K1720" s="840"/>
      <c r="L1720" s="840"/>
      <c r="M1720" s="840"/>
      <c r="N1720" s="840"/>
      <c r="O1720" s="795">
        <v>5700</v>
      </c>
      <c r="P1720" s="795"/>
      <c r="Q1720" s="795"/>
      <c r="R1720" s="234" t="s">
        <v>504</v>
      </c>
      <c r="S1720" s="797">
        <v>13.780000000000003</v>
      </c>
      <c r="T1720" s="798"/>
      <c r="U1720" s="842">
        <f t="shared" si="175"/>
        <v>78546</v>
      </c>
      <c r="V1720" s="842"/>
      <c r="W1720" s="842"/>
      <c r="X1720" s="842"/>
      <c r="Y1720" s="842"/>
      <c r="Z1720" s="226"/>
      <c r="AA1720">
        <v>13.780000000000003</v>
      </c>
    </row>
    <row r="1721" spans="2:27" ht="26.25" customHeight="1">
      <c r="B1721" s="241" t="s">
        <v>505</v>
      </c>
      <c r="C1721" s="241" t="s">
        <v>506</v>
      </c>
      <c r="D1721" s="840" t="s">
        <v>507</v>
      </c>
      <c r="E1721" s="840"/>
      <c r="F1721" s="840"/>
      <c r="G1721" s="840"/>
      <c r="H1721" s="840"/>
      <c r="I1721" s="840"/>
      <c r="J1721" s="840"/>
      <c r="K1721" s="840"/>
      <c r="L1721" s="840"/>
      <c r="M1721" s="840"/>
      <c r="N1721" s="840"/>
      <c r="O1721" s="795">
        <v>35900</v>
      </c>
      <c r="P1721" s="795"/>
      <c r="Q1721" s="795"/>
      <c r="R1721" s="234" t="s">
        <v>504</v>
      </c>
      <c r="S1721" s="797">
        <v>1</v>
      </c>
      <c r="T1721" s="798"/>
      <c r="U1721" s="842">
        <f t="shared" si="175"/>
        <v>35900</v>
      </c>
      <c r="V1721" s="842"/>
      <c r="W1721" s="842"/>
      <c r="X1721" s="842"/>
      <c r="Y1721" s="842"/>
      <c r="Z1721" s="226"/>
      <c r="AA1721">
        <v>1</v>
      </c>
    </row>
    <row r="1722" spans="2:27" ht="26.25" customHeight="1">
      <c r="B1722" s="241" t="s">
        <v>508</v>
      </c>
      <c r="C1722" s="241" t="s">
        <v>509</v>
      </c>
      <c r="D1722" s="840" t="s">
        <v>510</v>
      </c>
      <c r="E1722" s="840"/>
      <c r="F1722" s="840"/>
      <c r="G1722" s="840"/>
      <c r="H1722" s="840"/>
      <c r="I1722" s="840"/>
      <c r="J1722" s="840"/>
      <c r="K1722" s="840"/>
      <c r="L1722" s="840"/>
      <c r="M1722" s="840"/>
      <c r="N1722" s="840"/>
      <c r="O1722" s="795">
        <v>60900</v>
      </c>
      <c r="P1722" s="795"/>
      <c r="Q1722" s="795"/>
      <c r="R1722" s="234" t="s">
        <v>504</v>
      </c>
      <c r="S1722" s="797">
        <v>1</v>
      </c>
      <c r="T1722" s="798"/>
      <c r="U1722" s="842">
        <f t="shared" si="175"/>
        <v>60900</v>
      </c>
      <c r="V1722" s="842"/>
      <c r="W1722" s="842"/>
      <c r="X1722" s="842"/>
      <c r="Y1722" s="842"/>
      <c r="Z1722" s="226"/>
      <c r="AA1722">
        <v>1</v>
      </c>
    </row>
    <row r="1723" spans="2:27" ht="38.25" customHeight="1">
      <c r="B1723" s="241" t="s">
        <v>511</v>
      </c>
      <c r="C1723" s="241" t="s">
        <v>512</v>
      </c>
      <c r="D1723" s="840" t="s">
        <v>513</v>
      </c>
      <c r="E1723" s="840"/>
      <c r="F1723" s="840"/>
      <c r="G1723" s="840"/>
      <c r="H1723" s="840"/>
      <c r="I1723" s="840"/>
      <c r="J1723" s="840"/>
      <c r="K1723" s="840"/>
      <c r="L1723" s="840"/>
      <c r="M1723" s="840"/>
      <c r="N1723" s="840"/>
      <c r="O1723" s="795">
        <v>294109</v>
      </c>
      <c r="P1723" s="795"/>
      <c r="Q1723" s="795"/>
      <c r="R1723" s="234" t="s">
        <v>504</v>
      </c>
      <c r="S1723" s="797">
        <v>1</v>
      </c>
      <c r="T1723" s="798"/>
      <c r="U1723" s="842">
        <f t="shared" si="175"/>
        <v>294109</v>
      </c>
      <c r="V1723" s="842"/>
      <c r="W1723" s="842"/>
      <c r="X1723" s="842"/>
      <c r="Y1723" s="842"/>
      <c r="Z1723" s="226"/>
      <c r="AA1723">
        <v>1</v>
      </c>
    </row>
    <row r="1724" spans="2:27" ht="26.25" customHeight="1">
      <c r="B1724" s="241" t="s">
        <v>516</v>
      </c>
      <c r="C1724" s="241" t="s">
        <v>575</v>
      </c>
      <c r="D1724" s="840" t="s">
        <v>586</v>
      </c>
      <c r="E1724" s="840"/>
      <c r="F1724" s="840"/>
      <c r="G1724" s="840"/>
      <c r="H1724" s="840"/>
      <c r="I1724" s="840"/>
      <c r="J1724" s="840"/>
      <c r="K1724" s="840"/>
      <c r="L1724" s="840"/>
      <c r="M1724" s="840"/>
      <c r="N1724" s="840"/>
      <c r="O1724" s="795">
        <v>18000</v>
      </c>
      <c r="P1724" s="795"/>
      <c r="Q1724" s="795"/>
      <c r="R1724" s="234" t="s">
        <v>500</v>
      </c>
      <c r="S1724" s="797">
        <v>4.3400000000000007</v>
      </c>
      <c r="T1724" s="798"/>
      <c r="U1724" s="842">
        <f t="shared" si="175"/>
        <v>78120</v>
      </c>
      <c r="V1724" s="842"/>
      <c r="W1724" s="842"/>
      <c r="X1724" s="842"/>
      <c r="Y1724" s="842"/>
      <c r="Z1724" s="226"/>
      <c r="AA1724">
        <v>4.3400000000000007</v>
      </c>
    </row>
    <row r="1725" spans="2:27" ht="26.25" customHeight="1">
      <c r="B1725" s="241" t="s">
        <v>517</v>
      </c>
      <c r="C1725" s="241" t="s">
        <v>576</v>
      </c>
      <c r="D1725" s="840" t="s">
        <v>587</v>
      </c>
      <c r="E1725" s="840"/>
      <c r="F1725" s="840"/>
      <c r="G1725" s="840"/>
      <c r="H1725" s="840"/>
      <c r="I1725" s="840"/>
      <c r="J1725" s="840"/>
      <c r="K1725" s="840"/>
      <c r="L1725" s="840"/>
      <c r="M1725" s="840"/>
      <c r="N1725" s="840"/>
      <c r="O1725" s="795">
        <v>940000</v>
      </c>
      <c r="P1725" s="795"/>
      <c r="Q1725" s="795"/>
      <c r="R1725" s="234" t="s">
        <v>504</v>
      </c>
      <c r="S1725" s="797">
        <v>1</v>
      </c>
      <c r="T1725" s="798"/>
      <c r="U1725" s="842">
        <f t="shared" si="175"/>
        <v>940000</v>
      </c>
      <c r="V1725" s="842"/>
      <c r="W1725" s="842"/>
      <c r="X1725" s="842"/>
      <c r="Y1725" s="842"/>
      <c r="Z1725" s="226"/>
      <c r="AA1725">
        <v>1</v>
      </c>
    </row>
    <row r="1726" spans="2:27" ht="38.25" customHeight="1">
      <c r="B1726" s="241" t="s">
        <v>518</v>
      </c>
      <c r="C1726" s="241" t="s">
        <v>577</v>
      </c>
      <c r="D1726" s="840" t="s">
        <v>588</v>
      </c>
      <c r="E1726" s="840"/>
      <c r="F1726" s="840"/>
      <c r="G1726" s="840"/>
      <c r="H1726" s="840"/>
      <c r="I1726" s="840"/>
      <c r="J1726" s="840"/>
      <c r="K1726" s="840"/>
      <c r="L1726" s="840"/>
      <c r="M1726" s="840"/>
      <c r="N1726" s="840"/>
      <c r="O1726" s="795">
        <v>12000</v>
      </c>
      <c r="P1726" s="795"/>
      <c r="Q1726" s="795"/>
      <c r="R1726" s="234" t="s">
        <v>616</v>
      </c>
      <c r="S1726" s="797">
        <v>2.54</v>
      </c>
      <c r="T1726" s="798"/>
      <c r="U1726" s="842">
        <f t="shared" si="175"/>
        <v>30480</v>
      </c>
      <c r="V1726" s="842"/>
      <c r="W1726" s="842"/>
      <c r="X1726" s="842"/>
      <c r="Y1726" s="842"/>
      <c r="Z1726" s="226"/>
      <c r="AA1726">
        <v>2.54</v>
      </c>
    </row>
    <row r="1727" spans="2:27" ht="26.25" customHeight="1">
      <c r="B1727" s="241" t="s">
        <v>519</v>
      </c>
      <c r="C1727" s="241" t="s">
        <v>578</v>
      </c>
      <c r="D1727" s="840" t="s">
        <v>589</v>
      </c>
      <c r="E1727" s="840"/>
      <c r="F1727" s="840"/>
      <c r="G1727" s="840"/>
      <c r="H1727" s="840"/>
      <c r="I1727" s="840"/>
      <c r="J1727" s="840"/>
      <c r="K1727" s="840"/>
      <c r="L1727" s="840"/>
      <c r="M1727" s="840"/>
      <c r="N1727" s="840"/>
      <c r="O1727" s="795">
        <v>211235</v>
      </c>
      <c r="P1727" s="795"/>
      <c r="Q1727" s="795"/>
      <c r="R1727" s="234" t="s">
        <v>504</v>
      </c>
      <c r="S1727" s="797">
        <v>1</v>
      </c>
      <c r="T1727" s="798"/>
      <c r="U1727" s="842">
        <f t="shared" si="175"/>
        <v>211235</v>
      </c>
      <c r="V1727" s="842"/>
      <c r="W1727" s="842"/>
      <c r="X1727" s="842"/>
      <c r="Y1727" s="842"/>
      <c r="Z1727" s="226"/>
      <c r="AA1727">
        <v>1</v>
      </c>
    </row>
    <row r="1728" spans="2:27" ht="26.25" customHeight="1">
      <c r="B1728" s="241" t="s">
        <v>520</v>
      </c>
      <c r="C1728" s="241" t="s">
        <v>579</v>
      </c>
      <c r="D1728" s="840" t="s">
        <v>590</v>
      </c>
      <c r="E1728" s="840"/>
      <c r="F1728" s="840"/>
      <c r="G1728" s="840"/>
      <c r="H1728" s="840"/>
      <c r="I1728" s="840"/>
      <c r="J1728" s="840"/>
      <c r="K1728" s="840"/>
      <c r="L1728" s="840"/>
      <c r="M1728" s="840"/>
      <c r="N1728" s="840"/>
      <c r="O1728" s="795">
        <v>21300</v>
      </c>
      <c r="P1728" s="795"/>
      <c r="Q1728" s="795"/>
      <c r="R1728" s="234" t="s">
        <v>504</v>
      </c>
      <c r="S1728" s="797">
        <v>8</v>
      </c>
      <c r="T1728" s="798"/>
      <c r="U1728" s="842">
        <f t="shared" si="175"/>
        <v>170400</v>
      </c>
      <c r="V1728" s="842"/>
      <c r="W1728" s="842"/>
      <c r="X1728" s="842"/>
      <c r="Y1728" s="842"/>
      <c r="Z1728" s="226"/>
      <c r="AA1728">
        <v>8</v>
      </c>
    </row>
    <row r="1729" spans="2:27" ht="26.25" customHeight="1">
      <c r="B1729" s="241" t="s">
        <v>521</v>
      </c>
      <c r="C1729" s="241" t="s">
        <v>580</v>
      </c>
      <c r="D1729" s="840" t="s">
        <v>591</v>
      </c>
      <c r="E1729" s="840"/>
      <c r="F1729" s="840"/>
      <c r="G1729" s="840"/>
      <c r="H1729" s="840"/>
      <c r="I1729" s="840"/>
      <c r="J1729" s="840"/>
      <c r="K1729" s="840"/>
      <c r="L1729" s="840"/>
      <c r="M1729" s="840"/>
      <c r="N1729" s="840"/>
      <c r="O1729" s="795">
        <v>65000</v>
      </c>
      <c r="P1729" s="795"/>
      <c r="Q1729" s="795"/>
      <c r="R1729" s="234" t="s">
        <v>504</v>
      </c>
      <c r="S1729" s="797">
        <v>1</v>
      </c>
      <c r="T1729" s="798"/>
      <c r="U1729" s="842">
        <f t="shared" si="175"/>
        <v>65000</v>
      </c>
      <c r="V1729" s="842"/>
      <c r="W1729" s="842"/>
      <c r="X1729" s="842"/>
      <c r="Y1729" s="842"/>
      <c r="Z1729" s="226"/>
      <c r="AA1729">
        <v>1</v>
      </c>
    </row>
    <row r="1730" spans="2:27" ht="26.25" customHeight="1">
      <c r="B1730" s="241" t="s">
        <v>522</v>
      </c>
      <c r="C1730" s="241" t="s">
        <v>581</v>
      </c>
      <c r="D1730" s="840" t="s">
        <v>592</v>
      </c>
      <c r="E1730" s="840"/>
      <c r="F1730" s="840"/>
      <c r="G1730" s="840"/>
      <c r="H1730" s="840"/>
      <c r="I1730" s="840"/>
      <c r="J1730" s="840"/>
      <c r="K1730" s="840"/>
      <c r="L1730" s="840"/>
      <c r="M1730" s="840"/>
      <c r="N1730" s="840"/>
      <c r="O1730" s="795">
        <v>1200</v>
      </c>
      <c r="P1730" s="795"/>
      <c r="Q1730" s="795"/>
      <c r="R1730" s="234" t="s">
        <v>504</v>
      </c>
      <c r="S1730" s="797">
        <v>940</v>
      </c>
      <c r="T1730" s="798"/>
      <c r="U1730" s="842">
        <f t="shared" si="175"/>
        <v>1128000</v>
      </c>
      <c r="V1730" s="842"/>
      <c r="W1730" s="842"/>
      <c r="X1730" s="842"/>
      <c r="Y1730" s="842"/>
      <c r="Z1730" s="226"/>
      <c r="AA1730">
        <v>940</v>
      </c>
    </row>
    <row r="1731" spans="2:27" ht="26.25" customHeight="1">
      <c r="B1731" s="241" t="s">
        <v>523</v>
      </c>
      <c r="C1731" s="241" t="s">
        <v>582</v>
      </c>
      <c r="D1731" s="840" t="s">
        <v>593</v>
      </c>
      <c r="E1731" s="840"/>
      <c r="F1731" s="840"/>
      <c r="G1731" s="840"/>
      <c r="H1731" s="840"/>
      <c r="I1731" s="840"/>
      <c r="J1731" s="840"/>
      <c r="K1731" s="840"/>
      <c r="L1731" s="840"/>
      <c r="M1731" s="840"/>
      <c r="N1731" s="840"/>
      <c r="O1731" s="795">
        <v>12900</v>
      </c>
      <c r="P1731" s="795"/>
      <c r="Q1731" s="795"/>
      <c r="R1731" s="234" t="s">
        <v>504</v>
      </c>
      <c r="S1731" s="797">
        <v>7</v>
      </c>
      <c r="T1731" s="798"/>
      <c r="U1731" s="842">
        <f t="shared" si="175"/>
        <v>90300</v>
      </c>
      <c r="V1731" s="842"/>
      <c r="W1731" s="842"/>
      <c r="X1731" s="842"/>
      <c r="Y1731" s="842"/>
      <c r="Z1731" s="226"/>
      <c r="AA1731">
        <v>7</v>
      </c>
    </row>
    <row r="1732" spans="2:27" ht="50.25" customHeight="1">
      <c r="B1732" s="241" t="s">
        <v>524</v>
      </c>
      <c r="C1732" s="241" t="s">
        <v>583</v>
      </c>
      <c r="D1732" s="840" t="s">
        <v>594</v>
      </c>
      <c r="E1732" s="840"/>
      <c r="F1732" s="840"/>
      <c r="G1732" s="840"/>
      <c r="H1732" s="840"/>
      <c r="I1732" s="840"/>
      <c r="J1732" s="840"/>
      <c r="K1732" s="840"/>
      <c r="L1732" s="840"/>
      <c r="M1732" s="840"/>
      <c r="N1732" s="840"/>
      <c r="O1732" s="795">
        <v>8700</v>
      </c>
      <c r="P1732" s="795"/>
      <c r="Q1732" s="795"/>
      <c r="R1732" s="234" t="s">
        <v>500</v>
      </c>
      <c r="S1732" s="797">
        <v>0.24</v>
      </c>
      <c r="T1732" s="798"/>
      <c r="U1732" s="842">
        <f t="shared" si="175"/>
        <v>2088</v>
      </c>
      <c r="V1732" s="842"/>
      <c r="W1732" s="842"/>
      <c r="X1732" s="842"/>
      <c r="Y1732" s="842"/>
      <c r="Z1732" s="226"/>
      <c r="AA1732">
        <v>0.24</v>
      </c>
    </row>
    <row r="1733" spans="2:27" ht="26.25" customHeight="1">
      <c r="B1733" s="241" t="s">
        <v>525</v>
      </c>
      <c r="C1733" s="241"/>
      <c r="D1733" s="840" t="s">
        <v>595</v>
      </c>
      <c r="E1733" s="840"/>
      <c r="F1733" s="840"/>
      <c r="G1733" s="840"/>
      <c r="H1733" s="840"/>
      <c r="I1733" s="840"/>
      <c r="J1733" s="840"/>
      <c r="K1733" s="840"/>
      <c r="L1733" s="840"/>
      <c r="M1733" s="840"/>
      <c r="N1733" s="840"/>
      <c r="O1733" s="795">
        <v>79990</v>
      </c>
      <c r="P1733" s="795"/>
      <c r="Q1733" s="795"/>
      <c r="R1733" s="234" t="s">
        <v>504</v>
      </c>
      <c r="S1733" s="797">
        <v>1</v>
      </c>
      <c r="T1733" s="798"/>
      <c r="U1733" s="842">
        <f t="shared" si="175"/>
        <v>79990</v>
      </c>
      <c r="V1733" s="842"/>
      <c r="W1733" s="842"/>
      <c r="X1733" s="842"/>
      <c r="Y1733" s="842"/>
      <c r="Z1733" s="226"/>
      <c r="AA1733">
        <v>1</v>
      </c>
    </row>
    <row r="1734" spans="2:27" ht="26.25" customHeight="1">
      <c r="B1734" s="241" t="s">
        <v>526</v>
      </c>
      <c r="C1734" s="241" t="s">
        <v>584</v>
      </c>
      <c r="D1734" s="840" t="s">
        <v>596</v>
      </c>
      <c r="E1734" s="840"/>
      <c r="F1734" s="840"/>
      <c r="G1734" s="840"/>
      <c r="H1734" s="840"/>
      <c r="I1734" s="840"/>
      <c r="J1734" s="840"/>
      <c r="K1734" s="840"/>
      <c r="L1734" s="840"/>
      <c r="M1734" s="840"/>
      <c r="N1734" s="840"/>
      <c r="O1734" s="795">
        <v>1035300</v>
      </c>
      <c r="P1734" s="795"/>
      <c r="Q1734" s="795"/>
      <c r="R1734" s="264" t="s">
        <v>617</v>
      </c>
      <c r="S1734" s="797">
        <v>2</v>
      </c>
      <c r="T1734" s="798"/>
      <c r="U1734" s="842">
        <f t="shared" si="175"/>
        <v>2070600</v>
      </c>
      <c r="V1734" s="842"/>
      <c r="W1734" s="842"/>
      <c r="X1734" s="842"/>
      <c r="Y1734" s="842"/>
      <c r="Z1734" s="226"/>
      <c r="AA1734">
        <v>2</v>
      </c>
    </row>
    <row r="1735" spans="2:27" ht="26.25" customHeight="1">
      <c r="B1735" s="241" t="s">
        <v>527</v>
      </c>
      <c r="C1735" s="241" t="s">
        <v>585</v>
      </c>
      <c r="D1735" s="840" t="s">
        <v>597</v>
      </c>
      <c r="E1735" s="840"/>
      <c r="F1735" s="840"/>
      <c r="G1735" s="840"/>
      <c r="H1735" s="840"/>
      <c r="I1735" s="840"/>
      <c r="J1735" s="840"/>
      <c r="K1735" s="840"/>
      <c r="L1735" s="840"/>
      <c r="M1735" s="840"/>
      <c r="N1735" s="840"/>
      <c r="O1735" s="795">
        <v>18900</v>
      </c>
      <c r="P1735" s="795"/>
      <c r="Q1735" s="795"/>
      <c r="R1735" s="234" t="s">
        <v>618</v>
      </c>
      <c r="S1735" s="797">
        <v>1</v>
      </c>
      <c r="T1735" s="798"/>
      <c r="U1735" s="842">
        <f t="shared" si="175"/>
        <v>18900</v>
      </c>
      <c r="V1735" s="842"/>
      <c r="W1735" s="842"/>
      <c r="X1735" s="842"/>
      <c r="Y1735" s="842"/>
      <c r="Z1735" s="226"/>
      <c r="AA1735">
        <v>1</v>
      </c>
    </row>
    <row r="1736" spans="2:27" ht="12" customHeight="1">
      <c r="B1736" s="241" t="s">
        <v>529</v>
      </c>
      <c r="C1736" s="265">
        <v>10536</v>
      </c>
      <c r="D1736" s="794" t="s">
        <v>599</v>
      </c>
      <c r="E1736" s="794"/>
      <c r="F1736" s="794"/>
      <c r="G1736" s="794"/>
      <c r="H1736" s="794"/>
      <c r="I1736" s="794"/>
      <c r="J1736" s="794"/>
      <c r="K1736" s="794"/>
      <c r="L1736" s="794"/>
      <c r="M1736" s="794"/>
      <c r="N1736" s="794"/>
      <c r="O1736" s="795">
        <v>61402.94</v>
      </c>
      <c r="P1736" s="795"/>
      <c r="Q1736" s="795"/>
      <c r="R1736" s="234" t="s">
        <v>619</v>
      </c>
      <c r="S1736" s="797">
        <v>27.1</v>
      </c>
      <c r="T1736" s="798"/>
      <c r="U1736" s="842">
        <f t="shared" si="175"/>
        <v>1664020</v>
      </c>
      <c r="V1736" s="842"/>
      <c r="W1736" s="842"/>
      <c r="X1736" s="842"/>
      <c r="Y1736" s="842"/>
      <c r="Z1736" s="226"/>
      <c r="AA1736">
        <v>27.1</v>
      </c>
    </row>
    <row r="1737" spans="2:27" ht="12" customHeight="1">
      <c r="B1737" s="241" t="s">
        <v>530</v>
      </c>
      <c r="C1737" s="265">
        <v>14684</v>
      </c>
      <c r="D1737" s="794" t="s">
        <v>600</v>
      </c>
      <c r="E1737" s="794"/>
      <c r="F1737" s="794"/>
      <c r="G1737" s="794"/>
      <c r="H1737" s="794"/>
      <c r="I1737" s="794"/>
      <c r="J1737" s="794"/>
      <c r="K1737" s="794"/>
      <c r="L1737" s="794"/>
      <c r="M1737" s="794"/>
      <c r="N1737" s="794"/>
      <c r="O1737" s="795">
        <v>456583.48</v>
      </c>
      <c r="P1737" s="795"/>
      <c r="Q1737" s="795"/>
      <c r="R1737" s="234" t="s">
        <v>504</v>
      </c>
      <c r="S1737" s="797">
        <v>1</v>
      </c>
      <c r="T1737" s="798"/>
      <c r="U1737" s="842">
        <f t="shared" si="175"/>
        <v>456583</v>
      </c>
      <c r="V1737" s="842"/>
      <c r="W1737" s="842"/>
      <c r="X1737" s="842"/>
      <c r="Y1737" s="842"/>
      <c r="Z1737" s="226"/>
      <c r="AA1737">
        <v>1</v>
      </c>
    </row>
    <row r="1738" spans="2:27" ht="12" customHeight="1">
      <c r="B1738" s="241" t="s">
        <v>531</v>
      </c>
      <c r="C1738" s="265">
        <v>11373</v>
      </c>
      <c r="D1738" s="794" t="s">
        <v>601</v>
      </c>
      <c r="E1738" s="794"/>
      <c r="F1738" s="794"/>
      <c r="G1738" s="794"/>
      <c r="H1738" s="794"/>
      <c r="I1738" s="794"/>
      <c r="J1738" s="794"/>
      <c r="K1738" s="794"/>
      <c r="L1738" s="794"/>
      <c r="M1738" s="794"/>
      <c r="N1738" s="794"/>
      <c r="O1738" s="795">
        <v>8734.86</v>
      </c>
      <c r="P1738" s="795"/>
      <c r="Q1738" s="795"/>
      <c r="R1738" s="234" t="s">
        <v>339</v>
      </c>
      <c r="S1738" s="797">
        <v>40.67</v>
      </c>
      <c r="T1738" s="798"/>
      <c r="U1738" s="842">
        <f t="shared" si="175"/>
        <v>355247</v>
      </c>
      <c r="V1738" s="842"/>
      <c r="W1738" s="842"/>
      <c r="X1738" s="842"/>
      <c r="Y1738" s="842"/>
      <c r="Z1738" s="226"/>
      <c r="AA1738">
        <v>40.67</v>
      </c>
    </row>
    <row r="1739" spans="2:27" ht="12" customHeight="1">
      <c r="B1739" s="241" t="s">
        <v>532</v>
      </c>
      <c r="C1739" s="265">
        <v>12506</v>
      </c>
      <c r="D1739" s="794" t="s">
        <v>602</v>
      </c>
      <c r="E1739" s="794"/>
      <c r="F1739" s="794"/>
      <c r="G1739" s="794"/>
      <c r="H1739" s="794"/>
      <c r="I1739" s="794"/>
      <c r="J1739" s="794"/>
      <c r="K1739" s="794"/>
      <c r="L1739" s="794"/>
      <c r="M1739" s="794"/>
      <c r="N1739" s="794"/>
      <c r="O1739" s="795">
        <v>906.76</v>
      </c>
      <c r="P1739" s="795"/>
      <c r="Q1739" s="795"/>
      <c r="R1739" s="234" t="s">
        <v>339</v>
      </c>
      <c r="S1739" s="797">
        <v>88</v>
      </c>
      <c r="T1739" s="798"/>
      <c r="U1739" s="842">
        <f t="shared" si="175"/>
        <v>79795</v>
      </c>
      <c r="V1739" s="842"/>
      <c r="W1739" s="842"/>
      <c r="X1739" s="842"/>
      <c r="Y1739" s="842"/>
      <c r="Z1739" s="226"/>
      <c r="AA1739">
        <v>88</v>
      </c>
    </row>
    <row r="1740" spans="2:27" ht="12" customHeight="1">
      <c r="B1740" s="241" t="s">
        <v>533</v>
      </c>
      <c r="C1740" s="265">
        <v>10093</v>
      </c>
      <c r="D1740" s="794" t="s">
        <v>603</v>
      </c>
      <c r="E1740" s="794"/>
      <c r="F1740" s="794"/>
      <c r="G1740" s="794"/>
      <c r="H1740" s="794"/>
      <c r="I1740" s="794"/>
      <c r="J1740" s="794"/>
      <c r="K1740" s="794"/>
      <c r="L1740" s="794"/>
      <c r="M1740" s="794"/>
      <c r="N1740" s="794"/>
      <c r="O1740" s="795">
        <v>50023.64</v>
      </c>
      <c r="P1740" s="795"/>
      <c r="Q1740" s="795"/>
      <c r="R1740" s="234" t="s">
        <v>620</v>
      </c>
      <c r="S1740" s="797">
        <v>45.04</v>
      </c>
      <c r="T1740" s="798"/>
      <c r="U1740" s="842">
        <f t="shared" si="175"/>
        <v>2253065</v>
      </c>
      <c r="V1740" s="842"/>
      <c r="W1740" s="842"/>
      <c r="X1740" s="842"/>
      <c r="Y1740" s="842"/>
      <c r="Z1740" s="226"/>
      <c r="AA1740">
        <v>45.04</v>
      </c>
    </row>
    <row r="1741" spans="2:27" ht="12" customHeight="1">
      <c r="B1741" s="241" t="s">
        <v>534</v>
      </c>
      <c r="C1741" s="265">
        <v>10415</v>
      </c>
      <c r="D1741" s="794" t="s">
        <v>604</v>
      </c>
      <c r="E1741" s="794"/>
      <c r="F1741" s="794"/>
      <c r="G1741" s="794"/>
      <c r="H1741" s="794"/>
      <c r="I1741" s="794"/>
      <c r="J1741" s="794"/>
      <c r="K1741" s="794"/>
      <c r="L1741" s="794"/>
      <c r="M1741" s="794"/>
      <c r="N1741" s="794"/>
      <c r="O1741" s="795">
        <v>5505.59</v>
      </c>
      <c r="P1741" s="795"/>
      <c r="Q1741" s="795"/>
      <c r="R1741" s="234" t="s">
        <v>339</v>
      </c>
      <c r="S1741" s="797">
        <v>491.48</v>
      </c>
      <c r="T1741" s="798"/>
      <c r="U1741" s="842">
        <f t="shared" si="175"/>
        <v>2705887</v>
      </c>
      <c r="V1741" s="842"/>
      <c r="W1741" s="842"/>
      <c r="X1741" s="842"/>
      <c r="Y1741" s="842"/>
      <c r="Z1741" s="226"/>
      <c r="AA1741">
        <v>491.48</v>
      </c>
    </row>
    <row r="1742" spans="2:27" ht="12" customHeight="1">
      <c r="B1742" s="241" t="s">
        <v>535</v>
      </c>
      <c r="C1742" s="265">
        <v>10344</v>
      </c>
      <c r="D1742" s="794" t="s">
        <v>605</v>
      </c>
      <c r="E1742" s="794"/>
      <c r="F1742" s="794"/>
      <c r="G1742" s="794"/>
      <c r="H1742" s="794"/>
      <c r="I1742" s="794"/>
      <c r="J1742" s="794"/>
      <c r="K1742" s="794"/>
      <c r="L1742" s="794"/>
      <c r="M1742" s="794"/>
      <c r="N1742" s="794"/>
      <c r="O1742" s="795">
        <v>285098.53000000003</v>
      </c>
      <c r="P1742" s="795"/>
      <c r="Q1742" s="795"/>
      <c r="R1742" s="234" t="s">
        <v>621</v>
      </c>
      <c r="S1742" s="797">
        <v>1</v>
      </c>
      <c r="T1742" s="798"/>
      <c r="U1742" s="842">
        <f t="shared" si="175"/>
        <v>285099</v>
      </c>
      <c r="V1742" s="842"/>
      <c r="W1742" s="842"/>
      <c r="X1742" s="842"/>
      <c r="Y1742" s="842"/>
      <c r="Z1742" s="226"/>
      <c r="AA1742">
        <v>1</v>
      </c>
    </row>
    <row r="1743" spans="2:27" ht="12" customHeight="1">
      <c r="B1743" s="241" t="s">
        <v>539</v>
      </c>
      <c r="C1743" s="265">
        <v>15221</v>
      </c>
      <c r="D1743" s="794" t="s">
        <v>609</v>
      </c>
      <c r="E1743" s="794"/>
      <c r="F1743" s="794"/>
      <c r="G1743" s="794"/>
      <c r="H1743" s="794"/>
      <c r="I1743" s="794"/>
      <c r="J1743" s="794"/>
      <c r="K1743" s="794"/>
      <c r="L1743" s="794"/>
      <c r="M1743" s="794"/>
      <c r="N1743" s="794"/>
      <c r="O1743" s="795">
        <v>1500000</v>
      </c>
      <c r="P1743" s="795"/>
      <c r="Q1743" s="795"/>
      <c r="R1743" s="234" t="s">
        <v>618</v>
      </c>
      <c r="S1743" s="797">
        <v>2</v>
      </c>
      <c r="T1743" s="798"/>
      <c r="U1743" s="842">
        <f t="shared" si="175"/>
        <v>3000000</v>
      </c>
      <c r="V1743" s="842"/>
      <c r="W1743" s="842"/>
      <c r="X1743" s="842"/>
      <c r="Y1743" s="842"/>
      <c r="Z1743" s="226"/>
      <c r="AA1743">
        <v>2</v>
      </c>
    </row>
    <row r="1744" spans="2:27" ht="12" customHeight="1">
      <c r="B1744" s="241" t="s">
        <v>540</v>
      </c>
      <c r="C1744" s="265">
        <v>16668</v>
      </c>
      <c r="D1744" s="794" t="s">
        <v>610</v>
      </c>
      <c r="E1744" s="794"/>
      <c r="F1744" s="794"/>
      <c r="G1744" s="794"/>
      <c r="H1744" s="794"/>
      <c r="I1744" s="794"/>
      <c r="J1744" s="794"/>
      <c r="K1744" s="794"/>
      <c r="L1744" s="794"/>
      <c r="M1744" s="794"/>
      <c r="N1744" s="794"/>
      <c r="O1744" s="795">
        <v>379266</v>
      </c>
      <c r="P1744" s="795"/>
      <c r="Q1744" s="795"/>
      <c r="R1744" s="234" t="s">
        <v>339</v>
      </c>
      <c r="S1744" s="871">
        <v>40.67</v>
      </c>
      <c r="T1744" s="872"/>
      <c r="U1744" s="842">
        <f t="shared" si="175"/>
        <v>15424748</v>
      </c>
      <c r="V1744" s="842"/>
      <c r="W1744" s="842"/>
      <c r="X1744" s="842"/>
      <c r="Y1744" s="842"/>
      <c r="Z1744" s="226"/>
      <c r="AA1744">
        <v>40.67</v>
      </c>
    </row>
    <row r="1745" spans="2:27" ht="12" customHeight="1">
      <c r="B1745" s="241" t="s">
        <v>542</v>
      </c>
      <c r="C1745" s="265">
        <v>13005</v>
      </c>
      <c r="D1745" s="794" t="s">
        <v>612</v>
      </c>
      <c r="E1745" s="794"/>
      <c r="F1745" s="794"/>
      <c r="G1745" s="794"/>
      <c r="H1745" s="794"/>
      <c r="I1745" s="794"/>
      <c r="J1745" s="794"/>
      <c r="K1745" s="794"/>
      <c r="L1745" s="794"/>
      <c r="M1745" s="794"/>
      <c r="N1745" s="794"/>
      <c r="O1745" s="795">
        <v>109876.23</v>
      </c>
      <c r="P1745" s="795"/>
      <c r="Q1745" s="795"/>
      <c r="R1745" s="234" t="s">
        <v>339</v>
      </c>
      <c r="S1745" s="871">
        <v>1.6</v>
      </c>
      <c r="T1745" s="872"/>
      <c r="U1745" s="842">
        <f t="shared" si="175"/>
        <v>175802</v>
      </c>
      <c r="V1745" s="842"/>
      <c r="W1745" s="842"/>
      <c r="X1745" s="842"/>
      <c r="Y1745" s="842"/>
      <c r="Z1745" s="226"/>
      <c r="AA1745">
        <v>1.6</v>
      </c>
    </row>
    <row r="1746" spans="2:27" ht="12" customHeight="1">
      <c r="B1746" s="241" t="s">
        <v>556</v>
      </c>
      <c r="C1746" s="270">
        <v>12668</v>
      </c>
      <c r="D1746" s="794" t="s">
        <v>673</v>
      </c>
      <c r="E1746" s="794"/>
      <c r="F1746" s="794"/>
      <c r="G1746" s="794"/>
      <c r="H1746" s="794"/>
      <c r="I1746" s="794"/>
      <c r="J1746" s="794"/>
      <c r="K1746" s="794"/>
      <c r="L1746" s="794"/>
      <c r="M1746" s="794"/>
      <c r="N1746" s="794"/>
      <c r="O1746" s="795">
        <v>139357.49</v>
      </c>
      <c r="P1746" s="795"/>
      <c r="Q1746" s="795"/>
      <c r="R1746" s="234" t="s">
        <v>339</v>
      </c>
      <c r="S1746" s="871">
        <v>42.7</v>
      </c>
      <c r="T1746" s="872"/>
      <c r="U1746" s="842">
        <f t="shared" si="175"/>
        <v>5950565</v>
      </c>
      <c r="V1746" s="842"/>
      <c r="W1746" s="842"/>
      <c r="X1746" s="842"/>
      <c r="Y1746" s="842"/>
      <c r="Z1746" s="226"/>
      <c r="AA1746">
        <v>42.7</v>
      </c>
    </row>
    <row r="1747" spans="2:27" ht="12" customHeight="1">
      <c r="B1747" s="241" t="s">
        <v>557</v>
      </c>
      <c r="C1747" s="270">
        <v>12500</v>
      </c>
      <c r="D1747" s="794" t="s">
        <v>674</v>
      </c>
      <c r="E1747" s="794"/>
      <c r="F1747" s="794"/>
      <c r="G1747" s="794"/>
      <c r="H1747" s="794"/>
      <c r="I1747" s="794"/>
      <c r="J1747" s="794"/>
      <c r="K1747" s="794"/>
      <c r="L1747" s="794"/>
      <c r="M1747" s="794"/>
      <c r="N1747" s="794"/>
      <c r="O1747" s="795">
        <v>61283.13</v>
      </c>
      <c r="P1747" s="795"/>
      <c r="Q1747" s="795"/>
      <c r="R1747" s="234" t="s">
        <v>620</v>
      </c>
      <c r="S1747" s="797">
        <v>35.36</v>
      </c>
      <c r="T1747" s="798"/>
      <c r="U1747" s="842">
        <f t="shared" si="175"/>
        <v>2166971</v>
      </c>
      <c r="V1747" s="842"/>
      <c r="W1747" s="842"/>
      <c r="X1747" s="842"/>
      <c r="Y1747" s="842"/>
      <c r="Z1747" s="226"/>
      <c r="AA1747">
        <v>35.36</v>
      </c>
    </row>
    <row r="1748" spans="2:27" ht="12" customHeight="1">
      <c r="B1748" s="241" t="s">
        <v>558</v>
      </c>
      <c r="C1748" s="270">
        <v>10251</v>
      </c>
      <c r="D1748" s="794" t="s">
        <v>675</v>
      </c>
      <c r="E1748" s="794"/>
      <c r="F1748" s="794"/>
      <c r="G1748" s="794"/>
      <c r="H1748" s="794"/>
      <c r="I1748" s="794"/>
      <c r="J1748" s="794"/>
      <c r="K1748" s="794"/>
      <c r="L1748" s="794"/>
      <c r="M1748" s="794"/>
      <c r="N1748" s="794"/>
      <c r="O1748" s="795">
        <v>1031788.07</v>
      </c>
      <c r="P1748" s="795"/>
      <c r="Q1748" s="795"/>
      <c r="R1748" s="234" t="s">
        <v>618</v>
      </c>
      <c r="S1748" s="797">
        <v>1</v>
      </c>
      <c r="T1748" s="798"/>
      <c r="U1748" s="842">
        <f t="shared" si="175"/>
        <v>1031788</v>
      </c>
      <c r="V1748" s="842"/>
      <c r="W1748" s="842"/>
      <c r="X1748" s="842"/>
      <c r="Y1748" s="842"/>
      <c r="Z1748" s="226"/>
      <c r="AA1748">
        <v>1</v>
      </c>
    </row>
    <row r="1749" spans="2:27" ht="12" customHeight="1">
      <c r="B1749" s="241" t="s">
        <v>566</v>
      </c>
      <c r="C1749" s="270">
        <v>10862</v>
      </c>
      <c r="D1749" s="794" t="s">
        <v>683</v>
      </c>
      <c r="E1749" s="794"/>
      <c r="F1749" s="794"/>
      <c r="G1749" s="794"/>
      <c r="H1749" s="794"/>
      <c r="I1749" s="794"/>
      <c r="J1749" s="794"/>
      <c r="K1749" s="794"/>
      <c r="L1749" s="794"/>
      <c r="M1749" s="794"/>
      <c r="N1749" s="794"/>
      <c r="O1749" s="795">
        <v>1410.45</v>
      </c>
      <c r="P1749" s="795"/>
      <c r="Q1749" s="795"/>
      <c r="R1749" s="234" t="s">
        <v>339</v>
      </c>
      <c r="S1749" s="797">
        <v>353.6</v>
      </c>
      <c r="T1749" s="798"/>
      <c r="U1749" s="842">
        <f t="shared" si="175"/>
        <v>498735</v>
      </c>
      <c r="V1749" s="842"/>
      <c r="W1749" s="842"/>
      <c r="X1749" s="842"/>
      <c r="Y1749" s="842"/>
      <c r="Z1749" s="226"/>
      <c r="AA1749">
        <v>353.6</v>
      </c>
    </row>
    <row r="1750" spans="2:27" ht="12" customHeight="1">
      <c r="B1750" s="241" t="s">
        <v>568</v>
      </c>
      <c r="C1750" s="270">
        <v>106056</v>
      </c>
      <c r="D1750" s="794" t="s">
        <v>685</v>
      </c>
      <c r="E1750" s="794"/>
      <c r="F1750" s="794"/>
      <c r="G1750" s="794"/>
      <c r="H1750" s="794"/>
      <c r="I1750" s="794"/>
      <c r="J1750" s="794"/>
      <c r="K1750" s="794"/>
      <c r="L1750" s="794"/>
      <c r="M1750" s="794"/>
      <c r="N1750" s="794"/>
      <c r="O1750" s="795">
        <v>37388794</v>
      </c>
      <c r="P1750" s="795"/>
      <c r="Q1750" s="795"/>
      <c r="R1750" s="234" t="s">
        <v>618</v>
      </c>
      <c r="S1750" s="797">
        <v>1</v>
      </c>
      <c r="T1750" s="798"/>
      <c r="U1750" s="842">
        <f t="shared" si="175"/>
        <v>37388794</v>
      </c>
      <c r="V1750" s="842"/>
      <c r="W1750" s="842"/>
      <c r="X1750" s="842"/>
      <c r="Y1750" s="842"/>
      <c r="Z1750" s="226"/>
      <c r="AA1750">
        <v>1</v>
      </c>
    </row>
    <row r="1751" spans="2:27" ht="12" customHeight="1">
      <c r="B1751" s="241" t="s">
        <v>572</v>
      </c>
      <c r="C1751" s="270"/>
      <c r="D1751" s="794" t="s">
        <v>689</v>
      </c>
      <c r="E1751" s="794"/>
      <c r="F1751" s="794"/>
      <c r="G1751" s="794"/>
      <c r="H1751" s="794"/>
      <c r="I1751" s="794"/>
      <c r="J1751" s="794"/>
      <c r="K1751" s="794"/>
      <c r="L1751" s="794"/>
      <c r="M1751" s="794"/>
      <c r="N1751" s="794"/>
      <c r="O1751" s="795">
        <v>95857</v>
      </c>
      <c r="P1751" s="795"/>
      <c r="Q1751" s="795"/>
      <c r="R1751" s="234" t="s">
        <v>339</v>
      </c>
      <c r="S1751" s="871">
        <v>337.26</v>
      </c>
      <c r="T1751" s="872"/>
      <c r="U1751" s="842">
        <f t="shared" si="175"/>
        <v>32328732</v>
      </c>
      <c r="V1751" s="842"/>
      <c r="W1751" s="842"/>
      <c r="X1751" s="842"/>
      <c r="Y1751" s="842"/>
      <c r="Z1751" s="226"/>
      <c r="AA1751">
        <v>337.26</v>
      </c>
    </row>
    <row r="1752" spans="2:27" ht="12" customHeight="1">
      <c r="B1752" s="271" t="s">
        <v>573</v>
      </c>
      <c r="C1752" s="270">
        <v>14062</v>
      </c>
      <c r="D1752" s="794" t="s">
        <v>690</v>
      </c>
      <c r="E1752" s="794"/>
      <c r="F1752" s="794"/>
      <c r="G1752" s="794"/>
      <c r="H1752" s="794"/>
      <c r="I1752" s="794"/>
      <c r="J1752" s="794"/>
      <c r="K1752" s="794"/>
      <c r="L1752" s="794"/>
      <c r="M1752" s="794"/>
      <c r="N1752" s="794"/>
      <c r="O1752" s="795">
        <v>71507.23</v>
      </c>
      <c r="P1752" s="795"/>
      <c r="Q1752" s="795"/>
      <c r="R1752" s="273" t="s">
        <v>339</v>
      </c>
      <c r="S1752" s="797">
        <v>48.24</v>
      </c>
      <c r="T1752" s="798"/>
      <c r="U1752" s="842">
        <f t="shared" si="175"/>
        <v>3449509</v>
      </c>
      <c r="V1752" s="842"/>
      <c r="W1752" s="842"/>
      <c r="X1752" s="842"/>
      <c r="Y1752" s="842"/>
      <c r="Z1752" s="226"/>
      <c r="AA1752">
        <v>48.24</v>
      </c>
    </row>
    <row r="1753" spans="2:27" ht="12" customHeight="1">
      <c r="B1753" s="241" t="s">
        <v>630</v>
      </c>
      <c r="C1753" s="270">
        <v>10127</v>
      </c>
      <c r="D1753" s="794" t="s">
        <v>700</v>
      </c>
      <c r="E1753" s="794"/>
      <c r="F1753" s="794"/>
      <c r="G1753" s="794"/>
      <c r="H1753" s="794"/>
      <c r="I1753" s="794"/>
      <c r="J1753" s="794"/>
      <c r="K1753" s="794"/>
      <c r="L1753" s="794"/>
      <c r="M1753" s="794"/>
      <c r="N1753" s="794"/>
      <c r="O1753" s="795">
        <v>5953.06</v>
      </c>
      <c r="P1753" s="795"/>
      <c r="Q1753" s="795"/>
      <c r="R1753" s="266" t="s">
        <v>619</v>
      </c>
      <c r="S1753" s="797">
        <v>25.6</v>
      </c>
      <c r="T1753" s="798"/>
      <c r="U1753" s="842">
        <f t="shared" si="175"/>
        <v>152398</v>
      </c>
      <c r="V1753" s="842"/>
      <c r="W1753" s="842"/>
      <c r="X1753" s="842"/>
      <c r="Y1753" s="842"/>
      <c r="Z1753" s="226"/>
      <c r="AA1753">
        <v>25.6</v>
      </c>
    </row>
    <row r="1754" spans="2:27" ht="12" customHeight="1">
      <c r="B1754" s="241" t="s">
        <v>632</v>
      </c>
      <c r="C1754" s="270">
        <v>10002</v>
      </c>
      <c r="D1754" s="794" t="s">
        <v>702</v>
      </c>
      <c r="E1754" s="794"/>
      <c r="F1754" s="794"/>
      <c r="G1754" s="794"/>
      <c r="H1754" s="794"/>
      <c r="I1754" s="794"/>
      <c r="J1754" s="794"/>
      <c r="K1754" s="794"/>
      <c r="L1754" s="794"/>
      <c r="M1754" s="794"/>
      <c r="N1754" s="794"/>
      <c r="O1754" s="795">
        <v>12071.24</v>
      </c>
      <c r="P1754" s="795"/>
      <c r="Q1754" s="795"/>
      <c r="R1754" s="266" t="s">
        <v>619</v>
      </c>
      <c r="S1754" s="797">
        <v>77.5</v>
      </c>
      <c r="T1754" s="798"/>
      <c r="U1754" s="842">
        <f t="shared" si="175"/>
        <v>935521</v>
      </c>
      <c r="V1754" s="842"/>
      <c r="W1754" s="842"/>
      <c r="X1754" s="842"/>
      <c r="Y1754" s="842"/>
      <c r="Z1754" s="226"/>
      <c r="AA1754">
        <v>77.5</v>
      </c>
    </row>
    <row r="1755" spans="2:27" ht="12" customHeight="1">
      <c r="B1755" s="241" t="s">
        <v>638</v>
      </c>
      <c r="C1755" s="270">
        <v>16634</v>
      </c>
      <c r="D1755" s="794" t="s">
        <v>708</v>
      </c>
      <c r="E1755" s="794"/>
      <c r="F1755" s="794"/>
      <c r="G1755" s="794"/>
      <c r="H1755" s="794"/>
      <c r="I1755" s="794"/>
      <c r="J1755" s="794"/>
      <c r="K1755" s="794"/>
      <c r="L1755" s="794"/>
      <c r="M1755" s="794"/>
      <c r="N1755" s="794"/>
      <c r="O1755" s="795">
        <v>42908.1</v>
      </c>
      <c r="P1755" s="795"/>
      <c r="Q1755" s="795"/>
      <c r="R1755" s="266" t="s">
        <v>339</v>
      </c>
      <c r="S1755" s="797">
        <v>337.26000000000005</v>
      </c>
      <c r="T1755" s="798"/>
      <c r="U1755" s="842">
        <f t="shared" si="175"/>
        <v>14471186</v>
      </c>
      <c r="V1755" s="842"/>
      <c r="W1755" s="842"/>
      <c r="X1755" s="842"/>
      <c r="Y1755" s="842"/>
      <c r="Z1755" s="226"/>
      <c r="AA1755">
        <v>337.26000000000005</v>
      </c>
    </row>
    <row r="1756" spans="2:27" ht="12" customHeight="1">
      <c r="B1756" s="241" t="s">
        <v>639</v>
      </c>
      <c r="C1756" s="270">
        <v>12064</v>
      </c>
      <c r="D1756" s="794" t="s">
        <v>709</v>
      </c>
      <c r="E1756" s="794"/>
      <c r="F1756" s="794"/>
      <c r="G1756" s="794"/>
      <c r="H1756" s="794"/>
      <c r="I1756" s="794"/>
      <c r="J1756" s="794"/>
      <c r="K1756" s="794"/>
      <c r="L1756" s="794"/>
      <c r="M1756" s="794"/>
      <c r="N1756" s="794"/>
      <c r="O1756" s="795">
        <v>65039.38</v>
      </c>
      <c r="P1756" s="795"/>
      <c r="Q1756" s="795"/>
      <c r="R1756" s="266" t="s">
        <v>619</v>
      </c>
      <c r="S1756" s="797">
        <v>28.2</v>
      </c>
      <c r="T1756" s="798"/>
      <c r="U1756" s="842">
        <f t="shared" si="175"/>
        <v>1834111</v>
      </c>
      <c r="V1756" s="842"/>
      <c r="W1756" s="842"/>
      <c r="X1756" s="842"/>
      <c r="Y1756" s="842"/>
      <c r="Z1756" s="226"/>
      <c r="AA1756">
        <v>28.2</v>
      </c>
    </row>
    <row r="1757" spans="2:27" ht="12" customHeight="1">
      <c r="B1757" s="241" t="s">
        <v>647</v>
      </c>
      <c r="C1757" s="270">
        <v>10535</v>
      </c>
      <c r="D1757" s="794" t="s">
        <v>717</v>
      </c>
      <c r="E1757" s="794"/>
      <c r="F1757" s="794"/>
      <c r="G1757" s="794"/>
      <c r="H1757" s="794"/>
      <c r="I1757" s="794"/>
      <c r="J1757" s="794"/>
      <c r="K1757" s="794"/>
      <c r="L1757" s="794"/>
      <c r="M1757" s="794"/>
      <c r="N1757" s="794"/>
      <c r="O1757" s="795">
        <v>38073.46</v>
      </c>
      <c r="P1757" s="795"/>
      <c r="Q1757" s="795"/>
      <c r="R1757" s="266" t="s">
        <v>619</v>
      </c>
      <c r="S1757" s="797">
        <v>27</v>
      </c>
      <c r="T1757" s="798"/>
      <c r="U1757" s="842">
        <f t="shared" si="175"/>
        <v>1027983</v>
      </c>
      <c r="V1757" s="842"/>
      <c r="W1757" s="842"/>
      <c r="X1757" s="842"/>
      <c r="Y1757" s="842"/>
      <c r="Z1757" s="226"/>
      <c r="AA1757">
        <v>27</v>
      </c>
    </row>
    <row r="1758" spans="2:27" ht="12" customHeight="1">
      <c r="B1758" s="272" t="s">
        <v>657</v>
      </c>
      <c r="C1758" s="270">
        <v>10428</v>
      </c>
      <c r="D1758" s="794" t="s">
        <v>727</v>
      </c>
      <c r="E1758" s="794"/>
      <c r="F1758" s="794"/>
      <c r="G1758" s="794"/>
      <c r="H1758" s="794"/>
      <c r="I1758" s="794"/>
      <c r="J1758" s="794"/>
      <c r="K1758" s="794"/>
      <c r="L1758" s="794"/>
      <c r="M1758" s="794"/>
      <c r="N1758" s="794"/>
      <c r="O1758" s="795">
        <v>151669.88</v>
      </c>
      <c r="P1758" s="795"/>
      <c r="Q1758" s="795"/>
      <c r="R1758" s="269" t="s">
        <v>618</v>
      </c>
      <c r="S1758" s="797">
        <v>5</v>
      </c>
      <c r="T1758" s="798"/>
      <c r="U1758" s="842">
        <f t="shared" si="175"/>
        <v>758349</v>
      </c>
      <c r="V1758" s="842"/>
      <c r="W1758" s="842"/>
      <c r="X1758" s="842"/>
      <c r="Y1758" s="842"/>
      <c r="Z1758" s="226"/>
      <c r="AA1758">
        <v>5</v>
      </c>
    </row>
    <row r="1759" spans="2:27" ht="12" customHeight="1" thickBot="1">
      <c r="B1759" s="4"/>
      <c r="C1759" s="303"/>
      <c r="D1759" s="227"/>
      <c r="E1759" s="227"/>
      <c r="F1759" s="227"/>
      <c r="G1759" s="227"/>
      <c r="H1759" s="227"/>
      <c r="I1759" s="227"/>
      <c r="J1759" s="227"/>
      <c r="K1759" s="227"/>
      <c r="L1759" s="227"/>
      <c r="M1759" s="227"/>
      <c r="N1759" s="227"/>
      <c r="O1759" s="324"/>
      <c r="P1759" s="324"/>
      <c r="Q1759" s="324"/>
      <c r="R1759" s="227"/>
      <c r="S1759" s="227"/>
      <c r="T1759" s="227"/>
      <c r="U1759" s="227"/>
      <c r="V1759" s="227"/>
      <c r="W1759" s="227"/>
      <c r="X1759" s="227"/>
      <c r="Y1759" s="227"/>
      <c r="Z1759" s="226"/>
      <c r="AA1759">
        <v>0</v>
      </c>
    </row>
    <row r="1760" spans="2:27" ht="12" customHeight="1" thickBot="1">
      <c r="B1760" s="4"/>
      <c r="C1760" s="303"/>
      <c r="D1760" s="848" t="s">
        <v>735</v>
      </c>
      <c r="E1760" s="849"/>
      <c r="F1760" s="849"/>
      <c r="G1760" s="849"/>
      <c r="H1760" s="849"/>
      <c r="I1760" s="849"/>
      <c r="J1760" s="849"/>
      <c r="K1760" s="849"/>
      <c r="L1760" s="849"/>
      <c r="M1760" s="849"/>
      <c r="N1760" s="849"/>
      <c r="O1760" s="849"/>
      <c r="P1760" s="849"/>
      <c r="Q1760" s="849"/>
      <c r="R1760" s="849"/>
      <c r="S1760" s="849"/>
      <c r="T1760" s="850"/>
      <c r="U1760" s="860"/>
      <c r="V1760" s="861"/>
      <c r="W1760" s="861"/>
      <c r="X1760" s="861"/>
      <c r="Y1760" s="862"/>
      <c r="Z1760" s="226"/>
    </row>
    <row r="1761" spans="2:26" ht="12" customHeight="1" thickBot="1">
      <c r="B1761" s="4"/>
      <c r="C1761" s="303"/>
      <c r="D1761" s="848" t="s">
        <v>736</v>
      </c>
      <c r="E1761" s="849"/>
      <c r="F1761" s="849"/>
      <c r="G1761" s="849"/>
      <c r="H1761" s="849"/>
      <c r="I1761" s="849"/>
      <c r="J1761" s="849"/>
      <c r="K1761" s="849"/>
      <c r="L1761" s="849"/>
      <c r="M1761" s="849"/>
      <c r="N1761" s="849"/>
      <c r="O1761" s="849"/>
      <c r="P1761" s="849"/>
      <c r="Q1761" s="849"/>
      <c r="R1761" s="849"/>
      <c r="S1761" s="849"/>
      <c r="T1761" s="850"/>
      <c r="U1761" s="851">
        <f>SUM(U1687:Y1758)</f>
        <v>243012251</v>
      </c>
      <c r="V1761" s="852"/>
      <c r="W1761" s="852"/>
      <c r="X1761" s="852"/>
      <c r="Y1761" s="853"/>
      <c r="Z1761" s="226"/>
    </row>
    <row r="1762" spans="2:26" ht="12" customHeight="1" thickBot="1">
      <c r="B1762" s="4"/>
      <c r="C1762" s="303"/>
      <c r="D1762" s="227"/>
      <c r="E1762" s="227"/>
      <c r="F1762" s="227"/>
      <c r="G1762" s="227"/>
      <c r="H1762" s="227"/>
      <c r="I1762" s="227"/>
      <c r="J1762" s="227"/>
      <c r="K1762" s="227"/>
      <c r="L1762" s="227"/>
      <c r="M1762" s="227"/>
      <c r="N1762" s="227"/>
      <c r="O1762" s="324"/>
      <c r="P1762" s="324"/>
      <c r="Q1762" s="324"/>
      <c r="R1762" s="227"/>
      <c r="S1762" s="227"/>
      <c r="T1762" s="227"/>
      <c r="U1762" s="227"/>
      <c r="V1762" s="227"/>
      <c r="W1762" s="227"/>
      <c r="X1762" s="227"/>
      <c r="Y1762" s="227"/>
      <c r="Z1762" s="226"/>
    </row>
    <row r="1763" spans="2:26" ht="12" customHeight="1" thickBot="1">
      <c r="B1763" s="4"/>
      <c r="C1763" s="303"/>
      <c r="D1763" s="854" t="s">
        <v>737</v>
      </c>
      <c r="E1763" s="855"/>
      <c r="F1763" s="855"/>
      <c r="G1763" s="855"/>
      <c r="H1763" s="855"/>
      <c r="I1763" s="855"/>
      <c r="J1763" s="855"/>
      <c r="K1763" s="855"/>
      <c r="L1763" s="855"/>
      <c r="M1763" s="855"/>
      <c r="N1763" s="856"/>
      <c r="O1763" s="325"/>
      <c r="P1763" s="326"/>
      <c r="Q1763" s="327"/>
      <c r="R1763" s="300">
        <v>0.18</v>
      </c>
      <c r="S1763" s="294"/>
      <c r="T1763" s="295"/>
      <c r="U1763" s="857">
        <f>+ROUND(R1763*$U$1761,0)</f>
        <v>43742205</v>
      </c>
      <c r="V1763" s="858"/>
      <c r="W1763" s="858"/>
      <c r="X1763" s="858"/>
      <c r="Y1763" s="859"/>
      <c r="Z1763" s="226"/>
    </row>
    <row r="1764" spans="2:26" ht="12" customHeight="1" thickBot="1">
      <c r="B1764" s="4"/>
      <c r="C1764" s="303"/>
      <c r="D1764" s="854" t="s">
        <v>738</v>
      </c>
      <c r="E1764" s="855"/>
      <c r="F1764" s="855"/>
      <c r="G1764" s="855"/>
      <c r="H1764" s="855"/>
      <c r="I1764" s="855"/>
      <c r="J1764" s="855"/>
      <c r="K1764" s="855"/>
      <c r="L1764" s="855"/>
      <c r="M1764" s="855"/>
      <c r="N1764" s="856"/>
      <c r="O1764" s="328"/>
      <c r="P1764" s="329"/>
      <c r="Q1764" s="330"/>
      <c r="R1764" s="301">
        <v>0.01</v>
      </c>
      <c r="S1764" s="298"/>
      <c r="T1764" s="299"/>
      <c r="U1764" s="857">
        <f t="shared" ref="U1764:U1765" si="176">+ROUND(R1764*$U$1761,0)</f>
        <v>2430123</v>
      </c>
      <c r="V1764" s="858"/>
      <c r="W1764" s="858"/>
      <c r="X1764" s="858"/>
      <c r="Y1764" s="859"/>
      <c r="Z1764" s="226"/>
    </row>
    <row r="1765" spans="2:26" ht="12" customHeight="1" thickBot="1">
      <c r="B1765" s="4"/>
      <c r="C1765" s="303"/>
      <c r="D1765" s="854" t="s">
        <v>739</v>
      </c>
      <c r="E1765" s="855"/>
      <c r="F1765" s="855"/>
      <c r="G1765" s="855"/>
      <c r="H1765" s="855"/>
      <c r="I1765" s="855"/>
      <c r="J1765" s="855"/>
      <c r="K1765" s="855"/>
      <c r="L1765" s="855"/>
      <c r="M1765" s="855"/>
      <c r="N1765" s="856"/>
      <c r="O1765" s="331"/>
      <c r="P1765" s="332"/>
      <c r="Q1765" s="333"/>
      <c r="R1765" s="302">
        <v>0.05</v>
      </c>
      <c r="S1765" s="296"/>
      <c r="T1765" s="297"/>
      <c r="U1765" s="866">
        <f t="shared" si="176"/>
        <v>12150613</v>
      </c>
      <c r="V1765" s="867"/>
      <c r="W1765" s="867"/>
      <c r="X1765" s="867"/>
      <c r="Y1765" s="868"/>
      <c r="Z1765" s="226"/>
    </row>
    <row r="1766" spans="2:26" ht="12" customHeight="1" thickBot="1">
      <c r="B1766" s="4"/>
      <c r="C1766" s="303"/>
      <c r="D1766" s="227"/>
      <c r="E1766" s="227"/>
      <c r="F1766" s="227"/>
      <c r="G1766" s="227"/>
      <c r="H1766" s="227"/>
      <c r="I1766" s="227"/>
      <c r="J1766" s="227"/>
      <c r="K1766" s="227"/>
      <c r="L1766" s="227"/>
      <c r="M1766" s="227"/>
      <c r="N1766" s="227"/>
      <c r="O1766" s="324"/>
      <c r="P1766" s="324"/>
      <c r="Q1766" s="324"/>
      <c r="R1766" s="227"/>
      <c r="S1766" s="227"/>
      <c r="T1766" s="227"/>
      <c r="U1766" s="227"/>
      <c r="V1766" s="227"/>
      <c r="W1766" s="227"/>
      <c r="X1766" s="227"/>
      <c r="Y1766" s="227"/>
      <c r="Z1766" s="226"/>
    </row>
    <row r="1767" spans="2:26" ht="12" customHeight="1" thickBot="1">
      <c r="B1767" s="4"/>
      <c r="C1767" s="303"/>
      <c r="D1767" s="848" t="s">
        <v>740</v>
      </c>
      <c r="E1767" s="849"/>
      <c r="F1767" s="849"/>
      <c r="G1767" s="849"/>
      <c r="H1767" s="849"/>
      <c r="I1767" s="849"/>
      <c r="J1767" s="849"/>
      <c r="K1767" s="849"/>
      <c r="L1767" s="849"/>
      <c r="M1767" s="849"/>
      <c r="N1767" s="849"/>
      <c r="O1767" s="849"/>
      <c r="P1767" s="849"/>
      <c r="Q1767" s="849"/>
      <c r="R1767" s="849"/>
      <c r="S1767" s="849"/>
      <c r="T1767" s="850"/>
      <c r="U1767" s="866">
        <f>SUM(U1763:Y1766)</f>
        <v>58322941</v>
      </c>
      <c r="V1767" s="867"/>
      <c r="W1767" s="867"/>
      <c r="X1767" s="867"/>
      <c r="Y1767" s="868"/>
      <c r="Z1767" s="226"/>
    </row>
    <row r="1768" spans="2:26" ht="12" customHeight="1" thickBot="1">
      <c r="B1768" s="4"/>
      <c r="C1768" s="303"/>
      <c r="D1768" s="848" t="s">
        <v>741</v>
      </c>
      <c r="E1768" s="849"/>
      <c r="F1768" s="849"/>
      <c r="G1768" s="849"/>
      <c r="H1768" s="849"/>
      <c r="I1768" s="849"/>
      <c r="J1768" s="849"/>
      <c r="K1768" s="849"/>
      <c r="L1768" s="849"/>
      <c r="M1768" s="849"/>
      <c r="N1768" s="849"/>
      <c r="O1768" s="849"/>
      <c r="P1768" s="849"/>
      <c r="Q1768" s="849"/>
      <c r="R1768" s="849"/>
      <c r="S1768" s="849"/>
      <c r="T1768" s="850"/>
      <c r="U1768" s="851">
        <f>+U1767+U1761</f>
        <v>301335192</v>
      </c>
      <c r="V1768" s="852"/>
      <c r="W1768" s="852"/>
      <c r="X1768" s="852"/>
      <c r="Y1768" s="853"/>
      <c r="Z1768" s="226"/>
    </row>
    <row r="1769" spans="2:26" ht="12" customHeight="1" thickBot="1">
      <c r="B1769" s="4"/>
      <c r="C1769" s="303"/>
      <c r="D1769" s="227"/>
      <c r="E1769" s="227"/>
      <c r="F1769" s="227"/>
      <c r="G1769" s="227"/>
      <c r="H1769" s="227"/>
      <c r="I1769" s="227"/>
      <c r="J1769" s="227"/>
      <c r="K1769" s="227"/>
      <c r="L1769" s="227"/>
      <c r="M1769" s="227"/>
      <c r="N1769" s="227"/>
      <c r="O1769" s="324"/>
      <c r="P1769" s="324"/>
      <c r="Q1769" s="324"/>
      <c r="R1769" s="227"/>
      <c r="S1769" s="227"/>
      <c r="T1769" s="227"/>
      <c r="U1769" s="227"/>
      <c r="V1769" s="227"/>
      <c r="W1769" s="227"/>
      <c r="X1769" s="227"/>
      <c r="Y1769" s="227"/>
      <c r="Z1769" s="226"/>
    </row>
    <row r="1770" spans="2:26" ht="12" customHeight="1" thickBot="1">
      <c r="B1770" s="4"/>
      <c r="C1770" s="303"/>
      <c r="D1770" s="863" t="s">
        <v>742</v>
      </c>
      <c r="E1770" s="864"/>
      <c r="F1770" s="864"/>
      <c r="G1770" s="864"/>
      <c r="H1770" s="864"/>
      <c r="I1770" s="864"/>
      <c r="J1770" s="864"/>
      <c r="K1770" s="864"/>
      <c r="L1770" s="864"/>
      <c r="M1770" s="864"/>
      <c r="N1770" s="865"/>
      <c r="O1770" s="334"/>
      <c r="P1770" s="324"/>
      <c r="Q1770" s="335"/>
      <c r="R1770" s="306">
        <v>4.2150259968363142E-2</v>
      </c>
      <c r="S1770" s="294"/>
      <c r="T1770" s="295"/>
      <c r="U1770" s="857">
        <f>+ROUND(R1770*$U$1761,0)</f>
        <v>10243030</v>
      </c>
      <c r="V1770" s="858"/>
      <c r="W1770" s="858"/>
      <c r="X1770" s="858"/>
      <c r="Y1770" s="859"/>
      <c r="Z1770" s="226"/>
    </row>
    <row r="1771" spans="2:26" ht="12" customHeight="1" thickBot="1">
      <c r="B1771" s="4"/>
      <c r="C1771" s="303"/>
      <c r="D1771" s="863" t="s">
        <v>743</v>
      </c>
      <c r="E1771" s="864"/>
      <c r="F1771" s="864"/>
      <c r="G1771" s="864"/>
      <c r="H1771" s="864"/>
      <c r="I1771" s="864"/>
      <c r="J1771" s="864"/>
      <c r="K1771" s="864"/>
      <c r="L1771" s="864"/>
      <c r="M1771" s="864"/>
      <c r="N1771" s="865"/>
      <c r="O1771" s="336"/>
      <c r="P1771" s="337"/>
      <c r="Q1771" s="338"/>
      <c r="R1771" s="307">
        <v>1.3361418773940233E-2</v>
      </c>
      <c r="S1771" s="298"/>
      <c r="T1771" s="299"/>
      <c r="U1771" s="857">
        <f t="shared" ref="U1771" si="177">+ROUND(R1771*$U$1761,0)</f>
        <v>3246988</v>
      </c>
      <c r="V1771" s="858"/>
      <c r="W1771" s="858"/>
      <c r="X1771" s="858"/>
      <c r="Y1771" s="859"/>
      <c r="Z1771" s="226"/>
    </row>
    <row r="1772" spans="2:26" ht="12" customHeight="1" thickBot="1">
      <c r="B1772" s="4"/>
      <c r="C1772" s="303"/>
      <c r="D1772" s="863" t="s">
        <v>744</v>
      </c>
      <c r="E1772" s="864"/>
      <c r="F1772" s="864"/>
      <c r="G1772" s="864"/>
      <c r="H1772" s="864"/>
      <c r="I1772" s="864"/>
      <c r="J1772" s="864"/>
      <c r="K1772" s="864"/>
      <c r="L1772" s="864"/>
      <c r="M1772" s="864"/>
      <c r="N1772" s="865"/>
      <c r="O1772" s="334"/>
      <c r="P1772" s="324"/>
      <c r="Q1772" s="335"/>
      <c r="R1772" s="308">
        <v>1.3578708661540624E-2</v>
      </c>
      <c r="S1772" s="296"/>
      <c r="T1772" s="297"/>
      <c r="U1772" s="857">
        <f>+ROUND(R1772*$U$1761,0)+1</f>
        <v>3299794</v>
      </c>
      <c r="V1772" s="858"/>
      <c r="W1772" s="858"/>
      <c r="X1772" s="858"/>
      <c r="Y1772" s="859"/>
      <c r="Z1772" s="226"/>
    </row>
    <row r="1773" spans="2:26" ht="12" customHeight="1" thickBot="1">
      <c r="B1773" s="4"/>
      <c r="C1773" s="303"/>
      <c r="D1773" s="863" t="s">
        <v>745</v>
      </c>
      <c r="E1773" s="864"/>
      <c r="F1773" s="864"/>
      <c r="G1773" s="864"/>
      <c r="H1773" s="864"/>
      <c r="I1773" s="864"/>
      <c r="J1773" s="864"/>
      <c r="K1773" s="864"/>
      <c r="L1773" s="864"/>
      <c r="M1773" s="864"/>
      <c r="N1773" s="865"/>
      <c r="O1773" s="334"/>
      <c r="P1773" s="324"/>
      <c r="Q1773" s="324"/>
      <c r="R1773" s="227"/>
      <c r="S1773" s="227"/>
      <c r="T1773" s="227"/>
      <c r="U1773" s="851">
        <f>+U1768+U1770+U1771+U1772</f>
        <v>318125004</v>
      </c>
      <c r="V1773" s="852"/>
      <c r="W1773" s="852"/>
      <c r="X1773" s="852"/>
      <c r="Y1773" s="853"/>
      <c r="Z1773" s="226"/>
    </row>
    <row r="1774" spans="2:26" ht="12" customHeight="1" thickBot="1">
      <c r="B1774" s="4"/>
      <c r="C1774" s="303"/>
      <c r="D1774" s="227"/>
      <c r="E1774" s="227"/>
      <c r="F1774" s="227"/>
      <c r="G1774" s="227"/>
      <c r="H1774" s="227"/>
      <c r="I1774" s="227"/>
      <c r="J1774" s="227"/>
      <c r="K1774" s="227"/>
      <c r="L1774" s="227"/>
      <c r="M1774" s="227"/>
      <c r="N1774" s="227"/>
      <c r="O1774" s="324"/>
      <c r="P1774" s="324"/>
      <c r="Q1774" s="324"/>
      <c r="R1774" s="227"/>
      <c r="S1774" s="227"/>
      <c r="T1774" s="227"/>
      <c r="U1774" s="227"/>
      <c r="V1774" s="227"/>
      <c r="W1774" s="227"/>
      <c r="X1774" s="227"/>
      <c r="Y1774" s="227"/>
      <c r="Z1774" s="226"/>
    </row>
    <row r="1775" spans="2:26" ht="12" customHeight="1" thickBot="1">
      <c r="B1775" s="4"/>
      <c r="C1775" s="303"/>
      <c r="D1775" s="863" t="s">
        <v>746</v>
      </c>
      <c r="E1775" s="864"/>
      <c r="F1775" s="864"/>
      <c r="G1775" s="864"/>
      <c r="H1775" s="864"/>
      <c r="I1775" s="864"/>
      <c r="J1775" s="864"/>
      <c r="K1775" s="864"/>
      <c r="L1775" s="864"/>
      <c r="M1775" s="864"/>
      <c r="N1775" s="865"/>
      <c r="O1775" s="334"/>
      <c r="P1775" s="324"/>
      <c r="Q1775" s="324"/>
      <c r="R1775" s="227"/>
      <c r="S1775" s="227"/>
      <c r="T1775" s="227"/>
      <c r="U1775" s="866">
        <v>0</v>
      </c>
      <c r="V1775" s="867"/>
      <c r="W1775" s="867"/>
      <c r="X1775" s="867"/>
      <c r="Y1775" s="868"/>
      <c r="Z1775" s="226"/>
    </row>
    <row r="1776" spans="2:26" ht="12" customHeight="1" thickBot="1">
      <c r="B1776" s="4"/>
      <c r="C1776" s="303"/>
      <c r="D1776" s="227"/>
      <c r="E1776" s="227"/>
      <c r="F1776" s="227"/>
      <c r="G1776" s="227"/>
      <c r="H1776" s="227"/>
      <c r="I1776" s="227"/>
      <c r="J1776" s="227"/>
      <c r="K1776" s="227"/>
      <c r="L1776" s="227"/>
      <c r="M1776" s="227"/>
      <c r="N1776" s="227"/>
      <c r="O1776" s="324"/>
      <c r="P1776" s="324"/>
      <c r="Q1776" s="324"/>
      <c r="R1776" s="227"/>
      <c r="S1776" s="227"/>
      <c r="T1776" s="227"/>
      <c r="U1776" s="227"/>
      <c r="V1776" s="227"/>
      <c r="W1776" s="227"/>
      <c r="X1776" s="227"/>
      <c r="Y1776" s="227"/>
      <c r="Z1776" s="226"/>
    </row>
    <row r="1777" spans="2:26" ht="12" customHeight="1" thickBot="1">
      <c r="B1777" s="4"/>
      <c r="C1777" s="303"/>
      <c r="D1777" s="863" t="s">
        <v>747</v>
      </c>
      <c r="E1777" s="864"/>
      <c r="F1777" s="864"/>
      <c r="G1777" s="864"/>
      <c r="H1777" s="864"/>
      <c r="I1777" s="864"/>
      <c r="J1777" s="864"/>
      <c r="K1777" s="864"/>
      <c r="L1777" s="864"/>
      <c r="M1777" s="864"/>
      <c r="N1777" s="865"/>
      <c r="O1777" s="334"/>
      <c r="P1777" s="324"/>
      <c r="Q1777" s="324"/>
      <c r="R1777" s="227"/>
      <c r="S1777" s="227"/>
      <c r="T1777" s="227"/>
      <c r="U1777" s="851">
        <f>+U1773+U1775+U1760</f>
        <v>318125004</v>
      </c>
      <c r="V1777" s="852"/>
      <c r="W1777" s="852"/>
      <c r="X1777" s="852"/>
      <c r="Y1777" s="853"/>
      <c r="Z1777" s="226"/>
    </row>
    <row r="1778" spans="2:26" ht="12" customHeight="1">
      <c r="B1778" s="4"/>
      <c r="C1778" s="232"/>
      <c r="D1778" s="227"/>
      <c r="E1778" s="227"/>
      <c r="F1778" s="227"/>
      <c r="G1778" s="227"/>
      <c r="H1778" s="227"/>
      <c r="I1778" s="227"/>
      <c r="J1778" s="227"/>
      <c r="K1778" s="227"/>
      <c r="L1778" s="227"/>
      <c r="M1778" s="227"/>
      <c r="N1778" s="227"/>
      <c r="O1778" s="324"/>
      <c r="P1778" s="324"/>
      <c r="Q1778" s="324"/>
      <c r="R1778" s="227"/>
      <c r="S1778" s="227"/>
      <c r="T1778" s="227"/>
      <c r="U1778" s="227"/>
      <c r="V1778" s="227"/>
      <c r="W1778" s="227"/>
      <c r="X1778" s="227"/>
      <c r="Y1778" s="227"/>
      <c r="Z1778" s="226"/>
    </row>
    <row r="1779" spans="2:26" ht="12" customHeight="1">
      <c r="B1779" s="4"/>
      <c r="C1779" s="232"/>
      <c r="D1779" s="227"/>
      <c r="E1779" s="227"/>
      <c r="F1779" s="227"/>
      <c r="G1779" s="227"/>
      <c r="H1779" s="227"/>
      <c r="I1779" s="227"/>
      <c r="J1779" s="227"/>
      <c r="K1779" s="227"/>
      <c r="L1779" s="227"/>
      <c r="M1779" s="227"/>
      <c r="N1779" s="227"/>
      <c r="O1779" s="324"/>
      <c r="P1779" s="324"/>
      <c r="Q1779" s="324"/>
      <c r="R1779" s="227"/>
      <c r="S1779" s="227"/>
      <c r="T1779" s="227"/>
      <c r="U1779" s="227"/>
      <c r="V1779" s="227"/>
      <c r="W1779" s="227"/>
      <c r="X1779" s="227"/>
      <c r="Y1779" s="227"/>
      <c r="Z1779" s="226"/>
    </row>
    <row r="1780" spans="2:26" ht="12" customHeight="1">
      <c r="B1780" s="4"/>
      <c r="C1780" s="232"/>
      <c r="D1780" s="227"/>
      <c r="E1780" s="227"/>
      <c r="F1780" s="227"/>
      <c r="G1780" s="227"/>
      <c r="H1780" s="227"/>
      <c r="I1780" s="227"/>
      <c r="J1780" s="227"/>
      <c r="K1780" s="227"/>
      <c r="L1780" s="227"/>
      <c r="M1780" s="227"/>
      <c r="N1780" s="227"/>
      <c r="O1780" s="324"/>
      <c r="P1780" s="324"/>
      <c r="Q1780" s="324"/>
      <c r="R1780" s="227"/>
      <c r="S1780" s="227"/>
      <c r="T1780" s="227"/>
      <c r="U1780" s="227"/>
      <c r="V1780" s="227"/>
      <c r="W1780" s="227"/>
      <c r="X1780" s="227"/>
      <c r="Y1780" s="227"/>
      <c r="Z1780" s="226"/>
    </row>
    <row r="1781" spans="2:26" ht="12" customHeight="1">
      <c r="B1781" s="4"/>
      <c r="C1781" s="232"/>
      <c r="D1781" s="227"/>
      <c r="E1781" s="227"/>
      <c r="F1781" s="227"/>
      <c r="G1781" s="227"/>
      <c r="H1781" s="227"/>
      <c r="I1781" s="227"/>
      <c r="J1781" s="227"/>
      <c r="K1781" s="227"/>
      <c r="L1781" s="227"/>
      <c r="M1781" s="227"/>
      <c r="N1781" s="227"/>
      <c r="O1781" s="324"/>
      <c r="P1781" s="324"/>
      <c r="Q1781" s="324"/>
      <c r="R1781" s="227"/>
      <c r="S1781" s="227"/>
      <c r="T1781" s="227"/>
      <c r="U1781" s="227"/>
      <c r="V1781" s="227"/>
      <c r="W1781" s="227"/>
      <c r="X1781" s="227"/>
      <c r="Y1781" s="227"/>
      <c r="Z1781" s="226"/>
    </row>
    <row r="1782" spans="2:26" ht="12" customHeight="1">
      <c r="B1782" s="4"/>
      <c r="C1782" s="232"/>
      <c r="D1782" s="227"/>
      <c r="E1782" s="227"/>
      <c r="F1782" s="227"/>
      <c r="G1782" s="227"/>
      <c r="H1782" s="227"/>
      <c r="I1782" s="227"/>
      <c r="J1782" s="227"/>
      <c r="K1782" s="227"/>
      <c r="L1782" s="227"/>
      <c r="M1782" s="227"/>
      <c r="N1782" s="227"/>
      <c r="O1782" s="324"/>
      <c r="P1782" s="324"/>
      <c r="Q1782" s="324"/>
      <c r="R1782" s="227"/>
      <c r="S1782" s="227"/>
      <c r="T1782" s="227"/>
      <c r="U1782" s="227"/>
      <c r="V1782" s="227"/>
      <c r="W1782" s="227"/>
      <c r="X1782" s="227"/>
      <c r="Y1782" s="227"/>
      <c r="Z1782" s="226"/>
    </row>
    <row r="1783" spans="2:26" ht="12" customHeight="1">
      <c r="B1783" s="4"/>
      <c r="C1783" s="232"/>
      <c r="D1783" s="227"/>
      <c r="E1783" s="227"/>
      <c r="F1783" s="227"/>
      <c r="G1783" s="227"/>
      <c r="H1783" s="227"/>
      <c r="I1783" s="227"/>
      <c r="J1783" s="227"/>
      <c r="K1783" s="227"/>
      <c r="L1783" s="227"/>
      <c r="M1783" s="227"/>
      <c r="N1783" s="227"/>
      <c r="O1783" s="324"/>
      <c r="P1783" s="324"/>
      <c r="Q1783" s="324"/>
      <c r="R1783" s="227"/>
      <c r="S1783" s="227"/>
      <c r="T1783" s="227"/>
      <c r="U1783" s="227"/>
      <c r="V1783" s="227"/>
      <c r="W1783" s="227"/>
      <c r="X1783" s="227"/>
      <c r="Y1783" s="227"/>
      <c r="Z1783" s="226"/>
    </row>
    <row r="1784" spans="2:26" ht="12" customHeight="1">
      <c r="B1784" s="4"/>
      <c r="C1784" s="232"/>
      <c r="D1784" s="227"/>
      <c r="E1784" s="227"/>
      <c r="F1784" s="227"/>
      <c r="G1784" s="227"/>
      <c r="H1784" s="227"/>
      <c r="I1784" s="227"/>
      <c r="J1784" s="227"/>
      <c r="K1784" s="227"/>
      <c r="L1784" s="227"/>
      <c r="M1784" s="227"/>
      <c r="N1784" s="227"/>
      <c r="O1784" s="324"/>
      <c r="P1784" s="324"/>
      <c r="Q1784" s="324"/>
      <c r="R1784" s="227"/>
      <c r="S1784" s="227"/>
      <c r="T1784" s="227"/>
      <c r="U1784" s="227"/>
      <c r="V1784" s="227"/>
      <c r="W1784" s="227"/>
      <c r="X1784" s="227"/>
      <c r="Y1784" s="227"/>
      <c r="Z1784" s="226"/>
    </row>
    <row r="1785" spans="2:26" ht="12" customHeight="1">
      <c r="B1785" s="4"/>
      <c r="C1785" s="232"/>
      <c r="D1785" s="227"/>
      <c r="E1785" s="227"/>
      <c r="F1785" s="227"/>
      <c r="G1785" s="227"/>
      <c r="H1785" s="227"/>
      <c r="I1785" s="227"/>
      <c r="J1785" s="227"/>
      <c r="K1785" s="227"/>
      <c r="L1785" s="227"/>
      <c r="M1785" s="227"/>
      <c r="N1785" s="227"/>
      <c r="O1785" s="324"/>
      <c r="P1785" s="324"/>
      <c r="Q1785" s="324"/>
      <c r="R1785" s="227"/>
      <c r="S1785" s="227"/>
      <c r="T1785" s="227"/>
      <c r="U1785" s="227"/>
      <c r="V1785" s="227"/>
      <c r="W1785" s="227"/>
      <c r="X1785" s="227"/>
      <c r="Y1785" s="227"/>
      <c r="Z1785" s="226"/>
    </row>
    <row r="1786" spans="2:26" ht="12" customHeight="1">
      <c r="B1786" s="4"/>
      <c r="C1786" s="232"/>
      <c r="D1786" s="227"/>
      <c r="E1786" s="227"/>
      <c r="F1786" s="227"/>
      <c r="G1786" s="227"/>
      <c r="H1786" s="227"/>
      <c r="I1786" s="227"/>
      <c r="J1786" s="227"/>
      <c r="K1786" s="227"/>
      <c r="L1786" s="227"/>
      <c r="M1786" s="227"/>
      <c r="N1786" s="227"/>
      <c r="O1786" s="324"/>
      <c r="P1786" s="324"/>
      <c r="Q1786" s="324"/>
      <c r="R1786" s="227"/>
      <c r="S1786" s="227"/>
      <c r="T1786" s="227"/>
      <c r="U1786" s="227"/>
      <c r="V1786" s="227"/>
      <c r="W1786" s="227"/>
      <c r="X1786" s="227"/>
      <c r="Y1786" s="227"/>
      <c r="Z1786" s="226"/>
    </row>
    <row r="1787" spans="2:26" ht="12" customHeight="1">
      <c r="B1787" s="4"/>
      <c r="C1787" s="232"/>
      <c r="D1787" s="227"/>
      <c r="E1787" s="227"/>
      <c r="F1787" s="227"/>
      <c r="G1787" s="227"/>
      <c r="H1787" s="227"/>
      <c r="I1787" s="227"/>
      <c r="J1787" s="227"/>
      <c r="K1787" s="227"/>
      <c r="L1787" s="227"/>
      <c r="M1787" s="227"/>
      <c r="N1787" s="227"/>
      <c r="O1787" s="324"/>
      <c r="P1787" s="324"/>
      <c r="Q1787" s="324"/>
      <c r="R1787" s="227"/>
      <c r="S1787" s="227"/>
      <c r="T1787" s="227"/>
      <c r="U1787" s="227"/>
      <c r="V1787" s="227"/>
      <c r="W1787" s="227"/>
      <c r="X1787" s="227"/>
      <c r="Y1787" s="227"/>
      <c r="Z1787" s="226"/>
    </row>
    <row r="1788" spans="2:26" ht="12" customHeight="1">
      <c r="B1788" s="4"/>
      <c r="C1788" s="232"/>
      <c r="D1788" s="227"/>
      <c r="E1788" s="227"/>
      <c r="F1788" s="227"/>
      <c r="G1788" s="227"/>
      <c r="H1788" s="227"/>
      <c r="I1788" s="227"/>
      <c r="J1788" s="227"/>
      <c r="K1788" s="227"/>
      <c r="L1788" s="227"/>
      <c r="M1788" s="227"/>
      <c r="N1788" s="227"/>
      <c r="O1788" s="324"/>
      <c r="P1788" s="324"/>
      <c r="Q1788" s="324"/>
      <c r="R1788" s="227"/>
      <c r="S1788" s="227"/>
      <c r="T1788" s="227"/>
      <c r="U1788" s="227"/>
      <c r="V1788" s="227"/>
      <c r="W1788" s="227"/>
      <c r="X1788" s="227"/>
      <c r="Y1788" s="227"/>
      <c r="Z1788" s="226"/>
    </row>
    <row r="1789" spans="2:26" ht="12" customHeight="1">
      <c r="B1789" s="4"/>
      <c r="C1789" s="232"/>
      <c r="D1789" s="227"/>
      <c r="E1789" s="227"/>
      <c r="F1789" s="227"/>
      <c r="G1789" s="227"/>
      <c r="H1789" s="227"/>
      <c r="I1789" s="227"/>
      <c r="J1789" s="227"/>
      <c r="K1789" s="227"/>
      <c r="L1789" s="227"/>
      <c r="M1789" s="227"/>
      <c r="N1789" s="227"/>
      <c r="O1789" s="324"/>
      <c r="P1789" s="324"/>
      <c r="Q1789" s="324"/>
      <c r="R1789" s="227"/>
      <c r="S1789" s="227"/>
      <c r="T1789" s="227"/>
      <c r="U1789" s="227"/>
      <c r="V1789" s="227"/>
      <c r="W1789" s="227"/>
      <c r="X1789" s="227"/>
      <c r="Y1789" s="227"/>
      <c r="Z1789" s="226"/>
    </row>
    <row r="1790" spans="2:26" ht="12" customHeight="1">
      <c r="B1790" s="4"/>
      <c r="C1790" s="232"/>
      <c r="D1790" s="227"/>
      <c r="E1790" s="227"/>
      <c r="F1790" s="227"/>
      <c r="G1790" s="227"/>
      <c r="H1790" s="227"/>
      <c r="I1790" s="227"/>
      <c r="J1790" s="227"/>
      <c r="K1790" s="227"/>
      <c r="L1790" s="227"/>
      <c r="M1790" s="227"/>
      <c r="N1790" s="227"/>
      <c r="O1790" s="324"/>
      <c r="P1790" s="324"/>
      <c r="Q1790" s="324"/>
      <c r="R1790" s="227"/>
      <c r="S1790" s="227"/>
      <c r="T1790" s="227"/>
      <c r="U1790" s="227"/>
      <c r="V1790" s="227"/>
      <c r="W1790" s="227"/>
      <c r="X1790" s="227"/>
      <c r="Y1790" s="227"/>
      <c r="Z1790" s="226"/>
    </row>
    <row r="1791" spans="2:26" ht="12" customHeight="1">
      <c r="B1791" s="4"/>
      <c r="C1791" s="232"/>
      <c r="D1791" s="227"/>
      <c r="E1791" s="227"/>
      <c r="F1791" s="227"/>
      <c r="G1791" s="227"/>
      <c r="H1791" s="227"/>
      <c r="I1791" s="227"/>
      <c r="J1791" s="227"/>
      <c r="K1791" s="227"/>
      <c r="L1791" s="227"/>
      <c r="M1791" s="227"/>
      <c r="N1791" s="227"/>
      <c r="O1791" s="324"/>
      <c r="P1791" s="324"/>
      <c r="Q1791" s="324"/>
      <c r="R1791" s="227"/>
      <c r="S1791" s="227"/>
      <c r="T1791" s="227"/>
      <c r="U1791" s="227"/>
      <c r="V1791" s="227"/>
      <c r="W1791" s="227"/>
      <c r="X1791" s="227"/>
      <c r="Y1791" s="227"/>
      <c r="Z1791" s="226"/>
    </row>
    <row r="1792" spans="2:26" ht="12" customHeight="1">
      <c r="B1792" s="4"/>
      <c r="C1792" s="232"/>
      <c r="D1792" s="227"/>
      <c r="E1792" s="227"/>
      <c r="F1792" s="227"/>
      <c r="G1792" s="227"/>
      <c r="H1792" s="227"/>
      <c r="I1792" s="227"/>
      <c r="J1792" s="227"/>
      <c r="K1792" s="227"/>
      <c r="L1792" s="227"/>
      <c r="M1792" s="227"/>
      <c r="N1792" s="227"/>
      <c r="O1792" s="324"/>
      <c r="P1792" s="324"/>
      <c r="Q1792" s="324"/>
      <c r="R1792" s="227"/>
      <c r="S1792" s="227"/>
      <c r="T1792" s="227"/>
      <c r="U1792" s="227"/>
      <c r="V1792" s="227"/>
      <c r="W1792" s="227"/>
      <c r="X1792" s="227"/>
      <c r="Y1792" s="227"/>
      <c r="Z1792" s="226"/>
    </row>
    <row r="1793" spans="2:27" ht="12" customHeight="1">
      <c r="B1793" s="4"/>
      <c r="C1793" s="232"/>
      <c r="D1793" s="227"/>
      <c r="E1793" s="227"/>
      <c r="F1793" s="227"/>
      <c r="G1793" s="227"/>
      <c r="H1793" s="227"/>
      <c r="I1793" s="227"/>
      <c r="J1793" s="227"/>
      <c r="K1793" s="227"/>
      <c r="L1793" s="227"/>
      <c r="M1793" s="227"/>
      <c r="N1793" s="227"/>
      <c r="O1793" s="324"/>
      <c r="P1793" s="324"/>
      <c r="Q1793" s="324"/>
      <c r="R1793" s="227"/>
      <c r="S1793" s="227"/>
      <c r="T1793" s="227"/>
      <c r="U1793" s="227"/>
      <c r="V1793" s="227"/>
      <c r="W1793" s="227"/>
      <c r="X1793" s="227"/>
      <c r="Y1793" s="227"/>
      <c r="Z1793" s="226"/>
    </row>
    <row r="1794" spans="2:27" ht="12" customHeight="1">
      <c r="B1794" s="4"/>
      <c r="C1794" s="232"/>
      <c r="D1794" s="227"/>
      <c r="E1794" s="227"/>
      <c r="F1794" s="227"/>
      <c r="G1794" s="227"/>
      <c r="H1794" s="227"/>
      <c r="I1794" s="227"/>
      <c r="J1794" s="227"/>
      <c r="K1794" s="227"/>
      <c r="L1794" s="227"/>
      <c r="M1794" s="227"/>
      <c r="N1794" s="227"/>
      <c r="O1794" s="324"/>
      <c r="P1794" s="324"/>
      <c r="Q1794" s="324"/>
      <c r="R1794" s="227"/>
      <c r="S1794" s="227"/>
      <c r="T1794" s="227"/>
      <c r="U1794" s="227"/>
      <c r="V1794" s="227"/>
      <c r="W1794" s="227"/>
      <c r="X1794" s="227"/>
      <c r="Y1794" s="227"/>
      <c r="Z1794" s="226"/>
    </row>
    <row r="1795" spans="2:27" ht="12" customHeight="1">
      <c r="B1795" s="4"/>
      <c r="C1795" s="232"/>
      <c r="D1795" s="227"/>
      <c r="E1795" s="227"/>
      <c r="F1795" s="227"/>
      <c r="G1795" s="227"/>
      <c r="H1795" s="227"/>
      <c r="I1795" s="227"/>
      <c r="J1795" s="227"/>
      <c r="K1795" s="227"/>
      <c r="L1795" s="227"/>
      <c r="M1795" s="227"/>
      <c r="N1795" s="227"/>
      <c r="O1795" s="324"/>
      <c r="P1795" s="324"/>
      <c r="Q1795" s="324"/>
      <c r="R1795" s="227"/>
      <c r="S1795" s="227"/>
      <c r="T1795" s="227"/>
      <c r="U1795" s="227"/>
      <c r="V1795" s="227"/>
      <c r="W1795" s="227"/>
      <c r="X1795" s="227"/>
      <c r="Y1795" s="227"/>
      <c r="Z1795" s="226"/>
    </row>
    <row r="1796" spans="2:27" ht="12" customHeight="1">
      <c r="B1796" s="4"/>
      <c r="C1796" s="232"/>
      <c r="D1796" s="227"/>
      <c r="E1796" s="227"/>
      <c r="F1796" s="227"/>
      <c r="G1796" s="227"/>
      <c r="H1796" s="227"/>
      <c r="I1796" s="227"/>
      <c r="J1796" s="227"/>
      <c r="K1796" s="227"/>
      <c r="L1796" s="227"/>
      <c r="M1796" s="227"/>
      <c r="N1796" s="227"/>
      <c r="O1796" s="324"/>
      <c r="P1796" s="324"/>
      <c r="Q1796" s="324"/>
      <c r="R1796" s="227"/>
      <c r="S1796" s="227"/>
      <c r="T1796" s="227"/>
      <c r="U1796" s="227"/>
      <c r="V1796" s="227"/>
      <c r="W1796" s="227"/>
      <c r="X1796" s="227"/>
      <c r="Y1796" s="227"/>
      <c r="Z1796" s="226"/>
    </row>
    <row r="1797" spans="2:27" ht="12" customHeight="1">
      <c r="B1797" s="4"/>
      <c r="C1797" s="812" t="s">
        <v>846</v>
      </c>
      <c r="D1797" s="813"/>
      <c r="E1797" s="813"/>
      <c r="F1797" s="813"/>
      <c r="G1797" s="813"/>
      <c r="H1797" s="813"/>
      <c r="I1797" s="813"/>
      <c r="J1797" s="813"/>
      <c r="K1797" s="813"/>
      <c r="L1797" s="813"/>
      <c r="M1797" s="813"/>
      <c r="N1797" s="813"/>
      <c r="O1797" s="813"/>
      <c r="P1797" s="813"/>
      <c r="Q1797" s="813"/>
      <c r="R1797" s="813"/>
      <c r="S1797" s="813"/>
      <c r="T1797" s="813"/>
      <c r="U1797" s="813"/>
      <c r="V1797" s="813"/>
      <c r="W1797" s="813"/>
      <c r="X1797" s="813"/>
      <c r="Y1797" s="814"/>
      <c r="Z1797" s="226"/>
    </row>
    <row r="1798" spans="2:27" ht="12" customHeight="1">
      <c r="B1798" s="4"/>
      <c r="C1798" s="233" t="s">
        <v>369</v>
      </c>
      <c r="D1798" s="870" t="s">
        <v>751</v>
      </c>
      <c r="E1798" s="870"/>
      <c r="F1798" s="870"/>
      <c r="G1798" s="870"/>
      <c r="H1798" s="870"/>
      <c r="I1798" s="870"/>
      <c r="J1798" s="870"/>
      <c r="K1798" s="870"/>
      <c r="L1798" s="870"/>
      <c r="M1798" s="870"/>
      <c r="N1798" s="870"/>
      <c r="O1798" s="815" t="s">
        <v>370</v>
      </c>
      <c r="P1798" s="816"/>
      <c r="Q1798" s="816"/>
      <c r="R1798" s="233" t="s">
        <v>201</v>
      </c>
      <c r="S1798" s="818" t="s">
        <v>371</v>
      </c>
      <c r="T1798" s="819"/>
      <c r="U1798" s="820" t="s">
        <v>372</v>
      </c>
      <c r="V1798" s="820"/>
      <c r="W1798" s="820"/>
      <c r="X1798" s="820"/>
      <c r="Y1798" s="820"/>
      <c r="Z1798" s="226"/>
    </row>
    <row r="1799" spans="2:27" ht="12" customHeight="1">
      <c r="B1799" s="4"/>
      <c r="C1799" s="288"/>
      <c r="D1799" s="802" t="s">
        <v>377</v>
      </c>
      <c r="E1799" s="802"/>
      <c r="F1799" s="802"/>
      <c r="G1799" s="802"/>
      <c r="H1799" s="802"/>
      <c r="I1799" s="802"/>
      <c r="J1799" s="802"/>
      <c r="K1799" s="802"/>
      <c r="L1799" s="802"/>
      <c r="M1799" s="802"/>
      <c r="N1799" s="802"/>
      <c r="O1799" s="319"/>
      <c r="P1799" s="320"/>
      <c r="Q1799" s="320"/>
      <c r="R1799" s="290"/>
      <c r="S1799" s="284"/>
      <c r="T1799" s="289"/>
      <c r="U1799" s="291"/>
      <c r="V1799" s="292"/>
      <c r="W1799" s="292"/>
      <c r="X1799" s="292"/>
      <c r="Y1799" s="293"/>
      <c r="Z1799" s="226"/>
    </row>
    <row r="1800" spans="2:27" ht="12" customHeight="1">
      <c r="B1800" s="4"/>
      <c r="C1800" s="235"/>
      <c r="D1800" s="793" t="s">
        <v>378</v>
      </c>
      <c r="E1800" s="793"/>
      <c r="F1800" s="793"/>
      <c r="G1800" s="793"/>
      <c r="H1800" s="793"/>
      <c r="I1800" s="793"/>
      <c r="J1800" s="793"/>
      <c r="K1800" s="793"/>
      <c r="L1800" s="793"/>
      <c r="M1800" s="793"/>
      <c r="N1800" s="793"/>
      <c r="O1800" s="321"/>
      <c r="P1800" s="322"/>
      <c r="Q1800" s="323"/>
      <c r="R1800" s="246"/>
      <c r="S1800" s="244"/>
      <c r="T1800" s="244"/>
      <c r="U1800" s="244"/>
      <c r="V1800" s="244"/>
      <c r="W1800" s="244"/>
      <c r="X1800" s="244"/>
      <c r="Y1800" s="245"/>
      <c r="Z1800" s="226"/>
    </row>
    <row r="1801" spans="2:27" ht="12" customHeight="1">
      <c r="B1801" s="4"/>
      <c r="C1801" s="236" t="s">
        <v>379</v>
      </c>
      <c r="D1801" s="794" t="s">
        <v>380</v>
      </c>
      <c r="E1801" s="794"/>
      <c r="F1801" s="794"/>
      <c r="G1801" s="794"/>
      <c r="H1801" s="794"/>
      <c r="I1801" s="794"/>
      <c r="J1801" s="794"/>
      <c r="K1801" s="794"/>
      <c r="L1801" s="794"/>
      <c r="M1801" s="794"/>
      <c r="N1801" s="794"/>
      <c r="O1801" s="795">
        <v>26875</v>
      </c>
      <c r="P1801" s="795"/>
      <c r="Q1801" s="796"/>
      <c r="R1801" s="234" t="s">
        <v>381</v>
      </c>
      <c r="S1801" s="797">
        <v>433.03</v>
      </c>
      <c r="T1801" s="798"/>
      <c r="U1801" s="799">
        <f>+ROUND(O1801*S1801,0)</f>
        <v>11637681</v>
      </c>
      <c r="V1801" s="800"/>
      <c r="W1801" s="800"/>
      <c r="X1801" s="800"/>
      <c r="Y1801" s="801"/>
      <c r="Z1801" s="226"/>
      <c r="AA1801">
        <v>433.03</v>
      </c>
    </row>
    <row r="1802" spans="2:27" ht="12" customHeight="1">
      <c r="B1802" s="4"/>
      <c r="C1802" s="258"/>
      <c r="D1802" s="793" t="s">
        <v>387</v>
      </c>
      <c r="E1802" s="793"/>
      <c r="F1802" s="793"/>
      <c r="G1802" s="793"/>
      <c r="H1802" s="793"/>
      <c r="I1802" s="793"/>
      <c r="J1802" s="793"/>
      <c r="K1802" s="793"/>
      <c r="L1802" s="793"/>
      <c r="M1802" s="793"/>
      <c r="N1802" s="793"/>
      <c r="O1802" s="821"/>
      <c r="P1802" s="821"/>
      <c r="Q1802" s="822"/>
      <c r="R1802" s="259"/>
      <c r="S1802" s="823" t="s">
        <v>756</v>
      </c>
      <c r="T1802" s="824"/>
      <c r="U1802" s="825"/>
      <c r="V1802" s="826"/>
      <c r="W1802" s="826"/>
      <c r="X1802" s="826"/>
      <c r="Y1802" s="827"/>
      <c r="Z1802" s="226"/>
      <c r="AA1802" t="s">
        <v>756</v>
      </c>
    </row>
    <row r="1803" spans="2:27" ht="12" customHeight="1">
      <c r="B1803" s="4"/>
      <c r="C1803" s="236" t="s">
        <v>388</v>
      </c>
      <c r="D1803" s="794" t="s">
        <v>389</v>
      </c>
      <c r="E1803" s="794"/>
      <c r="F1803" s="794"/>
      <c r="G1803" s="794"/>
      <c r="H1803" s="794"/>
      <c r="I1803" s="794"/>
      <c r="J1803" s="794"/>
      <c r="K1803" s="794"/>
      <c r="L1803" s="794"/>
      <c r="M1803" s="794"/>
      <c r="N1803" s="794"/>
      <c r="O1803" s="795">
        <v>42396</v>
      </c>
      <c r="P1803" s="795"/>
      <c r="Q1803" s="796"/>
      <c r="R1803" s="238" t="s">
        <v>390</v>
      </c>
      <c r="S1803" s="797">
        <v>3</v>
      </c>
      <c r="T1803" s="798"/>
      <c r="U1803" s="799">
        <f t="shared" ref="U1803:U1804" si="178">+ROUND(O1803*S1803,0)</f>
        <v>127188</v>
      </c>
      <c r="V1803" s="800"/>
      <c r="W1803" s="800"/>
      <c r="X1803" s="800"/>
      <c r="Y1803" s="801"/>
      <c r="Z1803" s="226"/>
      <c r="AA1803">
        <v>3</v>
      </c>
    </row>
    <row r="1804" spans="2:27" ht="12" customHeight="1">
      <c r="B1804" s="4"/>
      <c r="C1804" s="236" t="s">
        <v>391</v>
      </c>
      <c r="D1804" s="794" t="s">
        <v>392</v>
      </c>
      <c r="E1804" s="794"/>
      <c r="F1804" s="794"/>
      <c r="G1804" s="794"/>
      <c r="H1804" s="794"/>
      <c r="I1804" s="794"/>
      <c r="J1804" s="794"/>
      <c r="K1804" s="794"/>
      <c r="L1804" s="794"/>
      <c r="M1804" s="794"/>
      <c r="N1804" s="794"/>
      <c r="O1804" s="795">
        <v>33623</v>
      </c>
      <c r="P1804" s="795"/>
      <c r="Q1804" s="796"/>
      <c r="R1804" s="239" t="s">
        <v>393</v>
      </c>
      <c r="S1804" s="797">
        <v>7.5</v>
      </c>
      <c r="T1804" s="798"/>
      <c r="U1804" s="799">
        <f t="shared" si="178"/>
        <v>252173</v>
      </c>
      <c r="V1804" s="800"/>
      <c r="W1804" s="800"/>
      <c r="X1804" s="800"/>
      <c r="Y1804" s="801"/>
      <c r="Z1804" s="226"/>
      <c r="AA1804">
        <v>7.5</v>
      </c>
    </row>
    <row r="1805" spans="2:27" ht="12" customHeight="1">
      <c r="B1805" s="4"/>
      <c r="C1805" s="260"/>
      <c r="D1805" s="793" t="s">
        <v>400</v>
      </c>
      <c r="E1805" s="793"/>
      <c r="F1805" s="793"/>
      <c r="G1805" s="793"/>
      <c r="H1805" s="793"/>
      <c r="I1805" s="793"/>
      <c r="J1805" s="793"/>
      <c r="K1805" s="793"/>
      <c r="L1805" s="793"/>
      <c r="M1805" s="793"/>
      <c r="N1805" s="793"/>
      <c r="O1805" s="828"/>
      <c r="P1805" s="828"/>
      <c r="Q1805" s="829"/>
      <c r="R1805" s="261"/>
      <c r="S1805" s="823"/>
      <c r="T1805" s="824"/>
      <c r="U1805" s="832"/>
      <c r="V1805" s="833"/>
      <c r="W1805" s="833"/>
      <c r="X1805" s="833"/>
      <c r="Y1805" s="834"/>
      <c r="Z1805" s="226"/>
      <c r="AA1805" t="s">
        <v>756</v>
      </c>
    </row>
    <row r="1806" spans="2:27" ht="12" customHeight="1">
      <c r="B1806" s="4"/>
      <c r="C1806" s="260"/>
      <c r="D1806" s="793" t="s">
        <v>401</v>
      </c>
      <c r="E1806" s="793"/>
      <c r="F1806" s="793"/>
      <c r="G1806" s="793"/>
      <c r="H1806" s="793"/>
      <c r="I1806" s="793"/>
      <c r="J1806" s="793"/>
      <c r="K1806" s="793"/>
      <c r="L1806" s="793"/>
      <c r="M1806" s="793"/>
      <c r="N1806" s="793"/>
      <c r="O1806" s="828"/>
      <c r="P1806" s="828"/>
      <c r="Q1806" s="829"/>
      <c r="R1806" s="261"/>
      <c r="S1806" s="823"/>
      <c r="T1806" s="824"/>
      <c r="U1806" s="832"/>
      <c r="V1806" s="833"/>
      <c r="W1806" s="833"/>
      <c r="X1806" s="833"/>
      <c r="Y1806" s="834"/>
      <c r="Z1806" s="226"/>
      <c r="AA1806" t="s">
        <v>756</v>
      </c>
    </row>
    <row r="1807" spans="2:27" ht="12" customHeight="1">
      <c r="B1807" s="4"/>
      <c r="C1807" s="236" t="s">
        <v>403</v>
      </c>
      <c r="D1807" s="794" t="s">
        <v>404</v>
      </c>
      <c r="E1807" s="794"/>
      <c r="F1807" s="794"/>
      <c r="G1807" s="794"/>
      <c r="H1807" s="794"/>
      <c r="I1807" s="794"/>
      <c r="J1807" s="794"/>
      <c r="K1807" s="794"/>
      <c r="L1807" s="794"/>
      <c r="M1807" s="794"/>
      <c r="N1807" s="794"/>
      <c r="O1807" s="795">
        <v>27032</v>
      </c>
      <c r="P1807" s="795"/>
      <c r="Q1807" s="796"/>
      <c r="R1807" s="238" t="s">
        <v>402</v>
      </c>
      <c r="S1807" s="797">
        <v>236.6</v>
      </c>
      <c r="T1807" s="798"/>
      <c r="U1807" s="799">
        <f t="shared" ref="U1807" si="179">+ROUND(O1807*S1807,0)</f>
        <v>6395771</v>
      </c>
      <c r="V1807" s="800"/>
      <c r="W1807" s="800"/>
      <c r="X1807" s="800"/>
      <c r="Y1807" s="801"/>
      <c r="Z1807" s="226"/>
      <c r="AA1807">
        <v>236.6</v>
      </c>
    </row>
    <row r="1808" spans="2:27" ht="12" customHeight="1">
      <c r="B1808" s="4"/>
      <c r="C1808" s="260"/>
      <c r="D1808" s="793" t="s">
        <v>405</v>
      </c>
      <c r="E1808" s="793"/>
      <c r="F1808" s="793"/>
      <c r="G1808" s="793"/>
      <c r="H1808" s="793"/>
      <c r="I1808" s="793"/>
      <c r="J1808" s="793"/>
      <c r="K1808" s="793"/>
      <c r="L1808" s="793"/>
      <c r="M1808" s="793"/>
      <c r="N1808" s="793"/>
      <c r="O1808" s="821"/>
      <c r="P1808" s="821"/>
      <c r="Q1808" s="822"/>
      <c r="R1808" s="262"/>
      <c r="S1808" s="823" t="s">
        <v>756</v>
      </c>
      <c r="T1808" s="824"/>
      <c r="U1808" s="825"/>
      <c r="V1808" s="826"/>
      <c r="W1808" s="826"/>
      <c r="X1808" s="826"/>
      <c r="Y1808" s="827"/>
      <c r="Z1808" s="226"/>
      <c r="AA1808" t="s">
        <v>756</v>
      </c>
    </row>
    <row r="1809" spans="2:27" ht="12" customHeight="1">
      <c r="B1809" s="4"/>
      <c r="C1809" s="236" t="s">
        <v>406</v>
      </c>
      <c r="D1809" s="794" t="s">
        <v>407</v>
      </c>
      <c r="E1809" s="794"/>
      <c r="F1809" s="794"/>
      <c r="G1809" s="794"/>
      <c r="H1809" s="794"/>
      <c r="I1809" s="794"/>
      <c r="J1809" s="794"/>
      <c r="K1809" s="794"/>
      <c r="L1809" s="794"/>
      <c r="M1809" s="794"/>
      <c r="N1809" s="794"/>
      <c r="O1809" s="795">
        <v>98054</v>
      </c>
      <c r="P1809" s="795"/>
      <c r="Q1809" s="796"/>
      <c r="R1809" s="234" t="s">
        <v>402</v>
      </c>
      <c r="S1809" s="797">
        <v>94.97</v>
      </c>
      <c r="T1809" s="798"/>
      <c r="U1809" s="799">
        <f t="shared" ref="U1809:U1811" si="180">+ROUND(O1809*S1809,0)</f>
        <v>9312188</v>
      </c>
      <c r="V1809" s="800"/>
      <c r="W1809" s="800"/>
      <c r="X1809" s="800"/>
      <c r="Y1809" s="801"/>
      <c r="Z1809" s="226"/>
      <c r="AA1809">
        <v>94.97</v>
      </c>
    </row>
    <row r="1810" spans="2:27" ht="12" customHeight="1">
      <c r="B1810" s="4"/>
      <c r="C1810" s="236" t="s">
        <v>408</v>
      </c>
      <c r="D1810" s="794" t="s">
        <v>409</v>
      </c>
      <c r="E1810" s="794"/>
      <c r="F1810" s="794"/>
      <c r="G1810" s="794"/>
      <c r="H1810" s="794"/>
      <c r="I1810" s="794"/>
      <c r="J1810" s="794"/>
      <c r="K1810" s="794"/>
      <c r="L1810" s="794"/>
      <c r="M1810" s="794"/>
      <c r="N1810" s="794"/>
      <c r="O1810" s="795">
        <v>80392</v>
      </c>
      <c r="P1810" s="795"/>
      <c r="Q1810" s="796"/>
      <c r="R1810" s="238" t="s">
        <v>402</v>
      </c>
      <c r="S1810" s="797">
        <v>74.95</v>
      </c>
      <c r="T1810" s="798"/>
      <c r="U1810" s="799">
        <f t="shared" si="180"/>
        <v>6025380</v>
      </c>
      <c r="V1810" s="800"/>
      <c r="W1810" s="800"/>
      <c r="X1810" s="800"/>
      <c r="Y1810" s="801"/>
      <c r="Z1810" s="226"/>
      <c r="AA1810">
        <v>74.95</v>
      </c>
    </row>
    <row r="1811" spans="2:27" ht="12" customHeight="1">
      <c r="B1811" s="4"/>
      <c r="C1811" s="236" t="s">
        <v>410</v>
      </c>
      <c r="D1811" s="794" t="s">
        <v>411</v>
      </c>
      <c r="E1811" s="794"/>
      <c r="F1811" s="794"/>
      <c r="G1811" s="794"/>
      <c r="H1811" s="794"/>
      <c r="I1811" s="794"/>
      <c r="J1811" s="794"/>
      <c r="K1811" s="794"/>
      <c r="L1811" s="794"/>
      <c r="M1811" s="794"/>
      <c r="N1811" s="794"/>
      <c r="O1811" s="795">
        <v>106109</v>
      </c>
      <c r="P1811" s="795"/>
      <c r="Q1811" s="796"/>
      <c r="R1811" s="238" t="s">
        <v>402</v>
      </c>
      <c r="S1811" s="797">
        <v>145.6</v>
      </c>
      <c r="T1811" s="798"/>
      <c r="U1811" s="799">
        <f t="shared" si="180"/>
        <v>15449470</v>
      </c>
      <c r="V1811" s="800"/>
      <c r="W1811" s="800"/>
      <c r="X1811" s="800"/>
      <c r="Y1811" s="801"/>
      <c r="Z1811" s="226"/>
      <c r="AA1811">
        <v>145.6</v>
      </c>
    </row>
    <row r="1812" spans="2:27" ht="12" customHeight="1">
      <c r="B1812" s="4"/>
      <c r="C1812" s="263"/>
      <c r="D1812" s="793" t="s">
        <v>415</v>
      </c>
      <c r="E1812" s="793"/>
      <c r="F1812" s="793"/>
      <c r="G1812" s="793"/>
      <c r="H1812" s="793"/>
      <c r="I1812" s="793"/>
      <c r="J1812" s="793"/>
      <c r="K1812" s="793"/>
      <c r="L1812" s="793"/>
      <c r="M1812" s="793"/>
      <c r="N1812" s="793"/>
      <c r="O1812" s="828"/>
      <c r="P1812" s="828"/>
      <c r="Q1812" s="829"/>
      <c r="R1812" s="261"/>
      <c r="S1812" s="823" t="s">
        <v>756</v>
      </c>
      <c r="T1812" s="824"/>
      <c r="U1812" s="832"/>
      <c r="V1812" s="833"/>
      <c r="W1812" s="833"/>
      <c r="X1812" s="833"/>
      <c r="Y1812" s="834"/>
      <c r="Z1812" s="226"/>
      <c r="AA1812" t="s">
        <v>756</v>
      </c>
    </row>
    <row r="1813" spans="2:27" ht="12" customHeight="1">
      <c r="B1813" s="4"/>
      <c r="C1813" s="263"/>
      <c r="D1813" s="793" t="s">
        <v>416</v>
      </c>
      <c r="E1813" s="793"/>
      <c r="F1813" s="793"/>
      <c r="G1813" s="793"/>
      <c r="H1813" s="793"/>
      <c r="I1813" s="793"/>
      <c r="J1813" s="793"/>
      <c r="K1813" s="793"/>
      <c r="L1813" s="793"/>
      <c r="M1813" s="793"/>
      <c r="N1813" s="793"/>
      <c r="O1813" s="828"/>
      <c r="P1813" s="828"/>
      <c r="Q1813" s="829"/>
      <c r="R1813" s="261"/>
      <c r="S1813" s="823" t="s">
        <v>756</v>
      </c>
      <c r="T1813" s="824"/>
      <c r="U1813" s="832"/>
      <c r="V1813" s="833"/>
      <c r="W1813" s="833"/>
      <c r="X1813" s="833"/>
      <c r="Y1813" s="834"/>
      <c r="Z1813" s="226"/>
      <c r="AA1813" t="s">
        <v>756</v>
      </c>
    </row>
    <row r="1814" spans="2:27" ht="12" customHeight="1">
      <c r="B1814" s="4"/>
      <c r="C1814" s="240" t="s">
        <v>417</v>
      </c>
      <c r="D1814" s="794" t="s">
        <v>418</v>
      </c>
      <c r="E1814" s="794"/>
      <c r="F1814" s="794"/>
      <c r="G1814" s="794"/>
      <c r="H1814" s="794"/>
      <c r="I1814" s="794"/>
      <c r="J1814" s="794"/>
      <c r="K1814" s="794"/>
      <c r="L1814" s="794"/>
      <c r="M1814" s="794"/>
      <c r="N1814" s="794"/>
      <c r="O1814" s="795">
        <v>253944</v>
      </c>
      <c r="P1814" s="795"/>
      <c r="Q1814" s="796"/>
      <c r="R1814" s="238" t="s">
        <v>381</v>
      </c>
      <c r="S1814" s="871">
        <v>24.14</v>
      </c>
      <c r="T1814" s="872"/>
      <c r="U1814" s="799">
        <f t="shared" ref="U1814" si="181">+ROUND(O1814*S1814,0)</f>
        <v>6130208</v>
      </c>
      <c r="V1814" s="800"/>
      <c r="W1814" s="800"/>
      <c r="X1814" s="800"/>
      <c r="Y1814" s="801"/>
      <c r="Z1814" s="226"/>
      <c r="AA1814">
        <v>24.14</v>
      </c>
    </row>
    <row r="1815" spans="2:27" ht="12" customHeight="1">
      <c r="B1815" s="4"/>
      <c r="C1815" s="263"/>
      <c r="D1815" s="793" t="s">
        <v>422</v>
      </c>
      <c r="E1815" s="793"/>
      <c r="F1815" s="793"/>
      <c r="G1815" s="793"/>
      <c r="H1815" s="793"/>
      <c r="I1815" s="793"/>
      <c r="J1815" s="793"/>
      <c r="K1815" s="793"/>
      <c r="L1815" s="793"/>
      <c r="M1815" s="793"/>
      <c r="N1815" s="793"/>
      <c r="O1815" s="828"/>
      <c r="P1815" s="828"/>
      <c r="Q1815" s="829"/>
      <c r="R1815" s="261"/>
      <c r="S1815" s="823" t="s">
        <v>756</v>
      </c>
      <c r="T1815" s="824"/>
      <c r="U1815" s="832"/>
      <c r="V1815" s="833"/>
      <c r="W1815" s="833"/>
      <c r="X1815" s="833"/>
      <c r="Y1815" s="834"/>
      <c r="Z1815" s="226"/>
      <c r="AA1815" t="s">
        <v>756</v>
      </c>
    </row>
    <row r="1816" spans="2:27" ht="12" customHeight="1">
      <c r="B1816" s="4"/>
      <c r="C1816" s="263"/>
      <c r="D1816" s="793" t="s">
        <v>425</v>
      </c>
      <c r="E1816" s="793"/>
      <c r="F1816" s="793"/>
      <c r="G1816" s="793"/>
      <c r="H1816" s="793"/>
      <c r="I1816" s="793"/>
      <c r="J1816" s="793"/>
      <c r="K1816" s="793"/>
      <c r="L1816" s="793"/>
      <c r="M1816" s="793"/>
      <c r="N1816" s="793"/>
      <c r="O1816" s="828"/>
      <c r="P1816" s="828"/>
      <c r="Q1816" s="829"/>
      <c r="R1816" s="261"/>
      <c r="S1816" s="823" t="s">
        <v>756</v>
      </c>
      <c r="T1816" s="824"/>
      <c r="U1816" s="832"/>
      <c r="V1816" s="833"/>
      <c r="W1816" s="833"/>
      <c r="X1816" s="833"/>
      <c r="Y1816" s="834"/>
      <c r="Z1816" s="226"/>
      <c r="AA1816" t="s">
        <v>756</v>
      </c>
    </row>
    <row r="1817" spans="2:27" ht="12" customHeight="1">
      <c r="B1817" s="4"/>
      <c r="C1817" s="240" t="s">
        <v>432</v>
      </c>
      <c r="D1817" s="794" t="s">
        <v>433</v>
      </c>
      <c r="E1817" s="794"/>
      <c r="F1817" s="794"/>
      <c r="G1817" s="794"/>
      <c r="H1817" s="794"/>
      <c r="I1817" s="794"/>
      <c r="J1817" s="794"/>
      <c r="K1817" s="794"/>
      <c r="L1817" s="794"/>
      <c r="M1817" s="794"/>
      <c r="N1817" s="794"/>
      <c r="O1817" s="795">
        <v>463133</v>
      </c>
      <c r="P1817" s="795"/>
      <c r="Q1817" s="796"/>
      <c r="R1817" s="238" t="s">
        <v>390</v>
      </c>
      <c r="S1817" s="797">
        <v>1</v>
      </c>
      <c r="T1817" s="798"/>
      <c r="U1817" s="799">
        <f t="shared" ref="U1817:U1818" si="182">+ROUND(O1817*S1817,0)</f>
        <v>463133</v>
      </c>
      <c r="V1817" s="800"/>
      <c r="W1817" s="800"/>
      <c r="X1817" s="800"/>
      <c r="Y1817" s="801"/>
      <c r="Z1817" s="226"/>
      <c r="AA1817">
        <v>1</v>
      </c>
    </row>
    <row r="1818" spans="2:27" ht="12" customHeight="1">
      <c r="B1818" s="4"/>
      <c r="C1818" s="240" t="s">
        <v>434</v>
      </c>
      <c r="D1818" s="794" t="s">
        <v>435</v>
      </c>
      <c r="E1818" s="794"/>
      <c r="F1818" s="794"/>
      <c r="G1818" s="794"/>
      <c r="H1818" s="794"/>
      <c r="I1818" s="794"/>
      <c r="J1818" s="794"/>
      <c r="K1818" s="794"/>
      <c r="L1818" s="794"/>
      <c r="M1818" s="794"/>
      <c r="N1818" s="794"/>
      <c r="O1818" s="795">
        <v>158089</v>
      </c>
      <c r="P1818" s="795"/>
      <c r="Q1818" s="796"/>
      <c r="R1818" s="238" t="s">
        <v>390</v>
      </c>
      <c r="S1818" s="797">
        <v>1</v>
      </c>
      <c r="T1818" s="798"/>
      <c r="U1818" s="799">
        <f t="shared" si="182"/>
        <v>158089</v>
      </c>
      <c r="V1818" s="800"/>
      <c r="W1818" s="800"/>
      <c r="X1818" s="800"/>
      <c r="Y1818" s="801"/>
      <c r="Z1818" s="226"/>
      <c r="AA1818">
        <v>1</v>
      </c>
    </row>
    <row r="1819" spans="2:27" ht="12" customHeight="1">
      <c r="B1819" s="4"/>
      <c r="C1819" s="263"/>
      <c r="D1819" s="793" t="s">
        <v>438</v>
      </c>
      <c r="E1819" s="793"/>
      <c r="F1819" s="793"/>
      <c r="G1819" s="793"/>
      <c r="H1819" s="793"/>
      <c r="I1819" s="793"/>
      <c r="J1819" s="793"/>
      <c r="K1819" s="793"/>
      <c r="L1819" s="793"/>
      <c r="M1819" s="793"/>
      <c r="N1819" s="793"/>
      <c r="O1819" s="828"/>
      <c r="P1819" s="828"/>
      <c r="Q1819" s="829"/>
      <c r="R1819" s="261"/>
      <c r="S1819" s="823" t="s">
        <v>756</v>
      </c>
      <c r="T1819" s="824"/>
      <c r="U1819" s="832"/>
      <c r="V1819" s="833"/>
      <c r="W1819" s="833"/>
      <c r="X1819" s="833"/>
      <c r="Y1819" s="834"/>
      <c r="Z1819" s="226"/>
      <c r="AA1819" t="s">
        <v>756</v>
      </c>
    </row>
    <row r="1820" spans="2:27" ht="12" customHeight="1">
      <c r="B1820" s="4"/>
      <c r="C1820" s="240" t="s">
        <v>439</v>
      </c>
      <c r="D1820" s="794" t="s">
        <v>440</v>
      </c>
      <c r="E1820" s="794"/>
      <c r="F1820" s="794"/>
      <c r="G1820" s="794"/>
      <c r="H1820" s="794"/>
      <c r="I1820" s="794"/>
      <c r="J1820" s="794"/>
      <c r="K1820" s="794"/>
      <c r="L1820" s="794"/>
      <c r="M1820" s="794"/>
      <c r="N1820" s="794"/>
      <c r="O1820" s="795">
        <v>20894</v>
      </c>
      <c r="P1820" s="795"/>
      <c r="Q1820" s="796"/>
      <c r="R1820" s="238" t="s">
        <v>381</v>
      </c>
      <c r="S1820" s="871">
        <v>245</v>
      </c>
      <c r="T1820" s="872"/>
      <c r="U1820" s="799">
        <f t="shared" ref="U1820" si="183">+ROUND(O1820*S1820,0)</f>
        <v>5119030</v>
      </c>
      <c r="V1820" s="800"/>
      <c r="W1820" s="800"/>
      <c r="X1820" s="800"/>
      <c r="Y1820" s="801"/>
      <c r="Z1820" s="226"/>
      <c r="AA1820">
        <v>245</v>
      </c>
    </row>
    <row r="1821" spans="2:27" ht="12" customHeight="1">
      <c r="B1821" s="4"/>
      <c r="C1821" s="263"/>
      <c r="D1821" s="793" t="s">
        <v>441</v>
      </c>
      <c r="E1821" s="793"/>
      <c r="F1821" s="793"/>
      <c r="G1821" s="793"/>
      <c r="H1821" s="793"/>
      <c r="I1821" s="793"/>
      <c r="J1821" s="793"/>
      <c r="K1821" s="793"/>
      <c r="L1821" s="793"/>
      <c r="M1821" s="793"/>
      <c r="N1821" s="793"/>
      <c r="O1821" s="828"/>
      <c r="P1821" s="828"/>
      <c r="Q1821" s="829"/>
      <c r="R1821" s="261"/>
      <c r="S1821" s="823" t="s">
        <v>756</v>
      </c>
      <c r="T1821" s="824"/>
      <c r="U1821" s="832"/>
      <c r="V1821" s="833"/>
      <c r="W1821" s="833"/>
      <c r="X1821" s="833"/>
      <c r="Y1821" s="834"/>
      <c r="Z1821" s="226"/>
      <c r="AA1821" t="s">
        <v>756</v>
      </c>
    </row>
    <row r="1822" spans="2:27" ht="12" customHeight="1">
      <c r="B1822" s="4"/>
      <c r="C1822" s="263"/>
      <c r="D1822" s="793" t="s">
        <v>442</v>
      </c>
      <c r="E1822" s="793"/>
      <c r="F1822" s="793"/>
      <c r="G1822" s="793"/>
      <c r="H1822" s="793"/>
      <c r="I1822" s="793"/>
      <c r="J1822" s="793"/>
      <c r="K1822" s="793"/>
      <c r="L1822" s="793"/>
      <c r="M1822" s="793"/>
      <c r="N1822" s="793"/>
      <c r="O1822" s="828"/>
      <c r="P1822" s="828"/>
      <c r="Q1822" s="829"/>
      <c r="R1822" s="261"/>
      <c r="S1822" s="823" t="s">
        <v>756</v>
      </c>
      <c r="T1822" s="824"/>
      <c r="U1822" s="832"/>
      <c r="V1822" s="833"/>
      <c r="W1822" s="833"/>
      <c r="X1822" s="833"/>
      <c r="Y1822" s="834"/>
      <c r="Z1822" s="226"/>
      <c r="AA1822" t="s">
        <v>756</v>
      </c>
    </row>
    <row r="1823" spans="2:27" ht="12" customHeight="1">
      <c r="B1823" s="4"/>
      <c r="C1823" s="240" t="s">
        <v>443</v>
      </c>
      <c r="D1823" s="794" t="s">
        <v>444</v>
      </c>
      <c r="E1823" s="794"/>
      <c r="F1823" s="794"/>
      <c r="G1823" s="794"/>
      <c r="H1823" s="794"/>
      <c r="I1823" s="794"/>
      <c r="J1823" s="794"/>
      <c r="K1823" s="794"/>
      <c r="L1823" s="794"/>
      <c r="M1823" s="794"/>
      <c r="N1823" s="794"/>
      <c r="O1823" s="795">
        <v>129007</v>
      </c>
      <c r="P1823" s="795"/>
      <c r="Q1823" s="796"/>
      <c r="R1823" s="243" t="s">
        <v>381</v>
      </c>
      <c r="S1823" s="871">
        <v>27.72</v>
      </c>
      <c r="T1823" s="872"/>
      <c r="U1823" s="799">
        <f t="shared" ref="U1823" si="184">+ROUND(O1823*S1823,0)</f>
        <v>3576074</v>
      </c>
      <c r="V1823" s="800"/>
      <c r="W1823" s="800"/>
      <c r="X1823" s="800"/>
      <c r="Y1823" s="801"/>
      <c r="Z1823" s="226"/>
      <c r="AA1823">
        <v>27.72</v>
      </c>
    </row>
    <row r="1824" spans="2:27" ht="12" customHeight="1">
      <c r="B1824" s="4"/>
      <c r="C1824" s="263"/>
      <c r="D1824" s="793" t="s">
        <v>449</v>
      </c>
      <c r="E1824" s="793"/>
      <c r="F1824" s="793"/>
      <c r="G1824" s="793"/>
      <c r="H1824" s="793"/>
      <c r="I1824" s="793"/>
      <c r="J1824" s="793"/>
      <c r="K1824" s="793"/>
      <c r="L1824" s="793"/>
      <c r="M1824" s="793"/>
      <c r="N1824" s="793"/>
      <c r="O1824" s="828"/>
      <c r="P1824" s="828"/>
      <c r="Q1824" s="829"/>
      <c r="R1824" s="261"/>
      <c r="S1824" s="823" t="s">
        <v>756</v>
      </c>
      <c r="T1824" s="824"/>
      <c r="U1824" s="832"/>
      <c r="V1824" s="833"/>
      <c r="W1824" s="833"/>
      <c r="X1824" s="833"/>
      <c r="Y1824" s="834"/>
      <c r="Z1824" s="226"/>
      <c r="AA1824" t="s">
        <v>756</v>
      </c>
    </row>
    <row r="1825" spans="2:27" ht="12" customHeight="1">
      <c r="B1825" s="4"/>
      <c r="C1825" s="240" t="s">
        <v>450</v>
      </c>
      <c r="D1825" s="794" t="s">
        <v>451</v>
      </c>
      <c r="E1825" s="794"/>
      <c r="F1825" s="794"/>
      <c r="G1825" s="794"/>
      <c r="H1825" s="794"/>
      <c r="I1825" s="794"/>
      <c r="J1825" s="794"/>
      <c r="K1825" s="794"/>
      <c r="L1825" s="794"/>
      <c r="M1825" s="794"/>
      <c r="N1825" s="794"/>
      <c r="O1825" s="795">
        <v>64870</v>
      </c>
      <c r="P1825" s="795"/>
      <c r="Q1825" s="796"/>
      <c r="R1825" s="238" t="s">
        <v>452</v>
      </c>
      <c r="S1825" s="797">
        <v>134.66</v>
      </c>
      <c r="T1825" s="798"/>
      <c r="U1825" s="799">
        <f t="shared" ref="U1825" si="185">+ROUND(O1825*S1825,0)</f>
        <v>8735394</v>
      </c>
      <c r="V1825" s="800"/>
      <c r="W1825" s="800"/>
      <c r="X1825" s="800"/>
      <c r="Y1825" s="801"/>
      <c r="Z1825" s="226"/>
      <c r="AA1825">
        <v>134.66</v>
      </c>
    </row>
    <row r="1826" spans="2:27" ht="12" customHeight="1">
      <c r="B1826" s="4"/>
      <c r="C1826" s="263"/>
      <c r="D1826" s="793" t="s">
        <v>453</v>
      </c>
      <c r="E1826" s="793"/>
      <c r="F1826" s="793"/>
      <c r="G1826" s="793"/>
      <c r="H1826" s="793"/>
      <c r="I1826" s="793"/>
      <c r="J1826" s="793"/>
      <c r="K1826" s="793"/>
      <c r="L1826" s="793"/>
      <c r="M1826" s="793"/>
      <c r="N1826" s="793"/>
      <c r="O1826" s="828"/>
      <c r="P1826" s="828"/>
      <c r="Q1826" s="829"/>
      <c r="R1826" s="261"/>
      <c r="S1826" s="823" t="s">
        <v>756</v>
      </c>
      <c r="T1826" s="824"/>
      <c r="U1826" s="832"/>
      <c r="V1826" s="833"/>
      <c r="W1826" s="833"/>
      <c r="X1826" s="833"/>
      <c r="Y1826" s="834"/>
      <c r="Z1826" s="226"/>
      <c r="AA1826" t="s">
        <v>756</v>
      </c>
    </row>
    <row r="1827" spans="2:27" ht="12" customHeight="1">
      <c r="B1827" s="4"/>
      <c r="C1827" s="263"/>
      <c r="D1827" s="793" t="s">
        <v>454</v>
      </c>
      <c r="E1827" s="793"/>
      <c r="F1827" s="793"/>
      <c r="G1827" s="793"/>
      <c r="H1827" s="793"/>
      <c r="I1827" s="793"/>
      <c r="J1827" s="793"/>
      <c r="K1827" s="793"/>
      <c r="L1827" s="793"/>
      <c r="M1827" s="793"/>
      <c r="N1827" s="793"/>
      <c r="O1827" s="828"/>
      <c r="P1827" s="828"/>
      <c r="Q1827" s="829"/>
      <c r="R1827" s="261"/>
      <c r="S1827" s="823" t="s">
        <v>756</v>
      </c>
      <c r="T1827" s="824"/>
      <c r="U1827" s="832"/>
      <c r="V1827" s="833"/>
      <c r="W1827" s="833"/>
      <c r="X1827" s="833"/>
      <c r="Y1827" s="834"/>
      <c r="Z1827" s="226"/>
      <c r="AA1827" t="s">
        <v>756</v>
      </c>
    </row>
    <row r="1828" spans="2:27" ht="12" customHeight="1">
      <c r="B1828" s="4"/>
      <c r="C1828" s="240" t="s">
        <v>459</v>
      </c>
      <c r="D1828" s="794" t="s">
        <v>460</v>
      </c>
      <c r="E1828" s="794"/>
      <c r="F1828" s="794"/>
      <c r="G1828" s="794"/>
      <c r="H1828" s="794"/>
      <c r="I1828" s="794"/>
      <c r="J1828" s="794"/>
      <c r="K1828" s="794"/>
      <c r="L1828" s="794"/>
      <c r="M1828" s="794"/>
      <c r="N1828" s="794"/>
      <c r="O1828" s="795">
        <v>17770</v>
      </c>
      <c r="P1828" s="795"/>
      <c r="Q1828" s="796"/>
      <c r="R1828" s="238" t="s">
        <v>381</v>
      </c>
      <c r="S1828" s="797">
        <v>300</v>
      </c>
      <c r="T1828" s="798"/>
      <c r="U1828" s="799">
        <f t="shared" ref="U1828:U1829" si="186">+ROUND(O1828*S1828,0)</f>
        <v>5331000</v>
      </c>
      <c r="V1828" s="800"/>
      <c r="W1828" s="800"/>
      <c r="X1828" s="800"/>
      <c r="Y1828" s="801"/>
      <c r="Z1828" s="226"/>
      <c r="AA1828">
        <v>300</v>
      </c>
    </row>
    <row r="1829" spans="2:27" ht="12" customHeight="1">
      <c r="B1829" s="4"/>
      <c r="C1829" s="240" t="s">
        <v>461</v>
      </c>
      <c r="D1829" s="794" t="s">
        <v>462</v>
      </c>
      <c r="E1829" s="794"/>
      <c r="F1829" s="794"/>
      <c r="G1829" s="794"/>
      <c r="H1829" s="794"/>
      <c r="I1829" s="794"/>
      <c r="J1829" s="794"/>
      <c r="K1829" s="794"/>
      <c r="L1829" s="794"/>
      <c r="M1829" s="794"/>
      <c r="N1829" s="794"/>
      <c r="O1829" s="795">
        <v>236821</v>
      </c>
      <c r="P1829" s="795"/>
      <c r="Q1829" s="796"/>
      <c r="R1829" s="238" t="s">
        <v>393</v>
      </c>
      <c r="S1829" s="797">
        <v>35.22</v>
      </c>
      <c r="T1829" s="798"/>
      <c r="U1829" s="799">
        <f t="shared" si="186"/>
        <v>8340836</v>
      </c>
      <c r="V1829" s="800"/>
      <c r="W1829" s="800"/>
      <c r="X1829" s="800"/>
      <c r="Y1829" s="801"/>
      <c r="Z1829" s="226"/>
      <c r="AA1829">
        <v>35.22</v>
      </c>
    </row>
    <row r="1830" spans="2:27" ht="12" customHeight="1">
      <c r="B1830" s="4"/>
      <c r="C1830" s="263"/>
      <c r="D1830" s="793" t="s">
        <v>492</v>
      </c>
      <c r="E1830" s="793"/>
      <c r="F1830" s="793"/>
      <c r="G1830" s="793"/>
      <c r="H1830" s="793"/>
      <c r="I1830" s="793"/>
      <c r="J1830" s="793"/>
      <c r="K1830" s="793"/>
      <c r="L1830" s="793"/>
      <c r="M1830" s="793"/>
      <c r="N1830" s="793"/>
      <c r="O1830" s="828"/>
      <c r="P1830" s="828"/>
      <c r="Q1830" s="829"/>
      <c r="R1830" s="261"/>
      <c r="S1830" s="823" t="s">
        <v>756</v>
      </c>
      <c r="T1830" s="824"/>
      <c r="U1830" s="832"/>
      <c r="V1830" s="833"/>
      <c r="W1830" s="833"/>
      <c r="X1830" s="833"/>
      <c r="Y1830" s="834"/>
      <c r="Z1830" s="226"/>
      <c r="AA1830" t="s">
        <v>756</v>
      </c>
    </row>
    <row r="1831" spans="2:27" ht="12" customHeight="1">
      <c r="B1831" s="4"/>
      <c r="C1831" s="240" t="s">
        <v>493</v>
      </c>
      <c r="D1831" s="794" t="s">
        <v>494</v>
      </c>
      <c r="E1831" s="794"/>
      <c r="F1831" s="794"/>
      <c r="G1831" s="794"/>
      <c r="H1831" s="794"/>
      <c r="I1831" s="794"/>
      <c r="J1831" s="794"/>
      <c r="K1831" s="794"/>
      <c r="L1831" s="794"/>
      <c r="M1831" s="794"/>
      <c r="N1831" s="794"/>
      <c r="O1831" s="795">
        <v>376335</v>
      </c>
      <c r="P1831" s="795"/>
      <c r="Q1831" s="796"/>
      <c r="R1831" s="234" t="s">
        <v>396</v>
      </c>
      <c r="S1831" s="797">
        <v>2</v>
      </c>
      <c r="T1831" s="798"/>
      <c r="U1831" s="799">
        <f t="shared" ref="U1831" si="187">+ROUND(O1831*S1831,0)</f>
        <v>752670</v>
      </c>
      <c r="V1831" s="800"/>
      <c r="W1831" s="800"/>
      <c r="X1831" s="800"/>
      <c r="Y1831" s="801"/>
      <c r="Z1831" s="226"/>
      <c r="AA1831">
        <v>2</v>
      </c>
    </row>
    <row r="1832" spans="2:27" ht="12" customHeight="1">
      <c r="B1832" s="263" t="s">
        <v>495</v>
      </c>
      <c r="C1832" s="263"/>
      <c r="D1832" s="793" t="s">
        <v>496</v>
      </c>
      <c r="E1832" s="793"/>
      <c r="F1832" s="793"/>
      <c r="G1832" s="793"/>
      <c r="H1832" s="793"/>
      <c r="I1832" s="793"/>
      <c r="J1832" s="793"/>
      <c r="K1832" s="793"/>
      <c r="L1832" s="793"/>
      <c r="M1832" s="793"/>
      <c r="N1832" s="793"/>
      <c r="O1832" s="821"/>
      <c r="P1832" s="821"/>
      <c r="Q1832" s="821"/>
      <c r="R1832" s="261"/>
      <c r="S1832" s="823" t="s">
        <v>756</v>
      </c>
      <c r="T1832" s="824"/>
      <c r="U1832" s="839"/>
      <c r="V1832" s="839"/>
      <c r="W1832" s="839"/>
      <c r="X1832" s="839"/>
      <c r="Y1832" s="839"/>
      <c r="Z1832" s="226"/>
      <c r="AA1832" t="s">
        <v>756</v>
      </c>
    </row>
    <row r="1833" spans="2:27" ht="27" customHeight="1">
      <c r="B1833" s="241" t="s">
        <v>497</v>
      </c>
      <c r="C1833" s="241" t="s">
        <v>498</v>
      </c>
      <c r="D1833" s="840" t="s">
        <v>499</v>
      </c>
      <c r="E1833" s="840"/>
      <c r="F1833" s="840"/>
      <c r="G1833" s="840"/>
      <c r="H1833" s="840"/>
      <c r="I1833" s="840"/>
      <c r="J1833" s="840"/>
      <c r="K1833" s="840"/>
      <c r="L1833" s="840"/>
      <c r="M1833" s="840"/>
      <c r="N1833" s="840"/>
      <c r="O1833" s="795">
        <v>25850</v>
      </c>
      <c r="P1833" s="795"/>
      <c r="Q1833" s="795"/>
      <c r="R1833" s="234" t="s">
        <v>500</v>
      </c>
      <c r="S1833" s="797">
        <v>3</v>
      </c>
      <c r="T1833" s="798"/>
      <c r="U1833" s="842">
        <f t="shared" ref="U1833:U1872" si="188">+ROUND(O1833*S1833,0)</f>
        <v>77550</v>
      </c>
      <c r="V1833" s="842"/>
      <c r="W1833" s="842"/>
      <c r="X1833" s="842"/>
      <c r="Y1833" s="842"/>
      <c r="Z1833" s="226"/>
      <c r="AA1833">
        <v>3</v>
      </c>
    </row>
    <row r="1834" spans="2:27" ht="27" customHeight="1">
      <c r="B1834" s="241" t="s">
        <v>501</v>
      </c>
      <c r="C1834" s="241" t="s">
        <v>502</v>
      </c>
      <c r="D1834" s="840" t="s">
        <v>503</v>
      </c>
      <c r="E1834" s="840"/>
      <c r="F1834" s="840"/>
      <c r="G1834" s="840"/>
      <c r="H1834" s="840"/>
      <c r="I1834" s="840"/>
      <c r="J1834" s="840"/>
      <c r="K1834" s="840"/>
      <c r="L1834" s="840"/>
      <c r="M1834" s="840"/>
      <c r="N1834" s="840"/>
      <c r="O1834" s="795">
        <v>5700</v>
      </c>
      <c r="P1834" s="795"/>
      <c r="Q1834" s="795"/>
      <c r="R1834" s="234" t="s">
        <v>504</v>
      </c>
      <c r="S1834" s="797">
        <v>16.38</v>
      </c>
      <c r="T1834" s="798"/>
      <c r="U1834" s="842">
        <f t="shared" si="188"/>
        <v>93366</v>
      </c>
      <c r="V1834" s="842"/>
      <c r="W1834" s="842"/>
      <c r="X1834" s="842"/>
      <c r="Y1834" s="842"/>
      <c r="Z1834" s="226"/>
      <c r="AA1834">
        <v>16.38</v>
      </c>
    </row>
    <row r="1835" spans="2:27" ht="27" customHeight="1">
      <c r="B1835" s="241" t="s">
        <v>505</v>
      </c>
      <c r="C1835" s="241" t="s">
        <v>506</v>
      </c>
      <c r="D1835" s="840" t="s">
        <v>507</v>
      </c>
      <c r="E1835" s="840"/>
      <c r="F1835" s="840"/>
      <c r="G1835" s="840"/>
      <c r="H1835" s="840"/>
      <c r="I1835" s="840"/>
      <c r="J1835" s="840"/>
      <c r="K1835" s="840"/>
      <c r="L1835" s="840"/>
      <c r="M1835" s="840"/>
      <c r="N1835" s="840"/>
      <c r="O1835" s="795">
        <v>35900</v>
      </c>
      <c r="P1835" s="795"/>
      <c r="Q1835" s="795"/>
      <c r="R1835" s="234" t="s">
        <v>504</v>
      </c>
      <c r="S1835" s="797">
        <v>1</v>
      </c>
      <c r="T1835" s="798"/>
      <c r="U1835" s="842">
        <f t="shared" si="188"/>
        <v>35900</v>
      </c>
      <c r="V1835" s="842"/>
      <c r="W1835" s="842"/>
      <c r="X1835" s="842"/>
      <c r="Y1835" s="842"/>
      <c r="Z1835" s="226"/>
      <c r="AA1835">
        <v>1</v>
      </c>
    </row>
    <row r="1836" spans="2:27" ht="27" customHeight="1">
      <c r="B1836" s="241" t="s">
        <v>508</v>
      </c>
      <c r="C1836" s="241" t="s">
        <v>509</v>
      </c>
      <c r="D1836" s="840" t="s">
        <v>510</v>
      </c>
      <c r="E1836" s="840"/>
      <c r="F1836" s="840"/>
      <c r="G1836" s="840"/>
      <c r="H1836" s="840"/>
      <c r="I1836" s="840"/>
      <c r="J1836" s="840"/>
      <c r="K1836" s="840"/>
      <c r="L1836" s="840"/>
      <c r="M1836" s="840"/>
      <c r="N1836" s="840"/>
      <c r="O1836" s="795">
        <v>60900</v>
      </c>
      <c r="P1836" s="795"/>
      <c r="Q1836" s="795"/>
      <c r="R1836" s="234" t="s">
        <v>504</v>
      </c>
      <c r="S1836" s="797">
        <v>1</v>
      </c>
      <c r="T1836" s="798"/>
      <c r="U1836" s="842">
        <f t="shared" si="188"/>
        <v>60900</v>
      </c>
      <c r="V1836" s="842"/>
      <c r="W1836" s="842"/>
      <c r="X1836" s="842"/>
      <c r="Y1836" s="842"/>
      <c r="Z1836" s="226"/>
      <c r="AA1836">
        <v>1</v>
      </c>
    </row>
    <row r="1837" spans="2:27" ht="37.5" customHeight="1">
      <c r="B1837" s="241" t="s">
        <v>511</v>
      </c>
      <c r="C1837" s="241" t="s">
        <v>512</v>
      </c>
      <c r="D1837" s="840" t="s">
        <v>513</v>
      </c>
      <c r="E1837" s="840"/>
      <c r="F1837" s="840"/>
      <c r="G1837" s="840"/>
      <c r="H1837" s="840"/>
      <c r="I1837" s="840"/>
      <c r="J1837" s="840"/>
      <c r="K1837" s="840"/>
      <c r="L1837" s="840"/>
      <c r="M1837" s="840"/>
      <c r="N1837" s="840"/>
      <c r="O1837" s="795">
        <v>294109</v>
      </c>
      <c r="P1837" s="795"/>
      <c r="Q1837" s="795"/>
      <c r="R1837" s="234" t="s">
        <v>504</v>
      </c>
      <c r="S1837" s="797">
        <v>1</v>
      </c>
      <c r="T1837" s="798"/>
      <c r="U1837" s="842">
        <f t="shared" si="188"/>
        <v>294109</v>
      </c>
      <c r="V1837" s="842"/>
      <c r="W1837" s="842"/>
      <c r="X1837" s="842"/>
      <c r="Y1837" s="842"/>
      <c r="Z1837" s="226"/>
      <c r="AA1837">
        <v>1</v>
      </c>
    </row>
    <row r="1838" spans="2:27" ht="27" customHeight="1">
      <c r="B1838" s="241" t="s">
        <v>516</v>
      </c>
      <c r="C1838" s="241" t="s">
        <v>575</v>
      </c>
      <c r="D1838" s="840" t="s">
        <v>586</v>
      </c>
      <c r="E1838" s="840"/>
      <c r="F1838" s="840"/>
      <c r="G1838" s="840"/>
      <c r="H1838" s="840"/>
      <c r="I1838" s="840"/>
      <c r="J1838" s="840"/>
      <c r="K1838" s="840"/>
      <c r="L1838" s="840"/>
      <c r="M1838" s="840"/>
      <c r="N1838" s="840"/>
      <c r="O1838" s="795">
        <v>18000</v>
      </c>
      <c r="P1838" s="795"/>
      <c r="Q1838" s="795"/>
      <c r="R1838" s="234" t="s">
        <v>500</v>
      </c>
      <c r="S1838" s="797">
        <v>6.88</v>
      </c>
      <c r="T1838" s="798"/>
      <c r="U1838" s="842">
        <f t="shared" si="188"/>
        <v>123840</v>
      </c>
      <c r="V1838" s="842"/>
      <c r="W1838" s="842"/>
      <c r="X1838" s="842"/>
      <c r="Y1838" s="842"/>
      <c r="Z1838" s="226"/>
      <c r="AA1838">
        <v>6.88</v>
      </c>
    </row>
    <row r="1839" spans="2:27" ht="39.75" customHeight="1">
      <c r="B1839" s="241" t="s">
        <v>517</v>
      </c>
      <c r="C1839" s="241" t="s">
        <v>576</v>
      </c>
      <c r="D1839" s="840" t="s">
        <v>587</v>
      </c>
      <c r="E1839" s="840"/>
      <c r="F1839" s="840"/>
      <c r="G1839" s="840"/>
      <c r="H1839" s="840"/>
      <c r="I1839" s="840"/>
      <c r="J1839" s="840"/>
      <c r="K1839" s="840"/>
      <c r="L1839" s="840"/>
      <c r="M1839" s="840"/>
      <c r="N1839" s="840"/>
      <c r="O1839" s="795">
        <v>940000</v>
      </c>
      <c r="P1839" s="795"/>
      <c r="Q1839" s="795"/>
      <c r="R1839" s="234" t="s">
        <v>504</v>
      </c>
      <c r="S1839" s="797">
        <v>1</v>
      </c>
      <c r="T1839" s="798"/>
      <c r="U1839" s="842">
        <f t="shared" si="188"/>
        <v>940000</v>
      </c>
      <c r="V1839" s="842"/>
      <c r="W1839" s="842"/>
      <c r="X1839" s="842"/>
      <c r="Y1839" s="842"/>
      <c r="Z1839" s="226"/>
      <c r="AA1839">
        <v>1</v>
      </c>
    </row>
    <row r="1840" spans="2:27" ht="36.75" customHeight="1">
      <c r="B1840" s="241" t="s">
        <v>518</v>
      </c>
      <c r="C1840" s="241" t="s">
        <v>577</v>
      </c>
      <c r="D1840" s="840" t="s">
        <v>588</v>
      </c>
      <c r="E1840" s="840"/>
      <c r="F1840" s="840"/>
      <c r="G1840" s="840"/>
      <c r="H1840" s="840"/>
      <c r="I1840" s="840"/>
      <c r="J1840" s="840"/>
      <c r="K1840" s="840"/>
      <c r="L1840" s="840"/>
      <c r="M1840" s="840"/>
      <c r="N1840" s="840"/>
      <c r="O1840" s="795">
        <v>12000</v>
      </c>
      <c r="P1840" s="795"/>
      <c r="Q1840" s="795"/>
      <c r="R1840" s="234" t="s">
        <v>616</v>
      </c>
      <c r="S1840" s="797">
        <v>3</v>
      </c>
      <c r="T1840" s="798"/>
      <c r="U1840" s="842">
        <f t="shared" si="188"/>
        <v>36000</v>
      </c>
      <c r="V1840" s="842"/>
      <c r="W1840" s="842"/>
      <c r="X1840" s="842"/>
      <c r="Y1840" s="842"/>
      <c r="Z1840" s="226"/>
      <c r="AA1840">
        <v>3</v>
      </c>
    </row>
    <row r="1841" spans="2:27" ht="27" customHeight="1">
      <c r="B1841" s="241" t="s">
        <v>519</v>
      </c>
      <c r="C1841" s="241" t="s">
        <v>578</v>
      </c>
      <c r="D1841" s="840" t="s">
        <v>589</v>
      </c>
      <c r="E1841" s="840"/>
      <c r="F1841" s="840"/>
      <c r="G1841" s="840"/>
      <c r="H1841" s="840"/>
      <c r="I1841" s="840"/>
      <c r="J1841" s="840"/>
      <c r="K1841" s="840"/>
      <c r="L1841" s="840"/>
      <c r="M1841" s="840"/>
      <c r="N1841" s="840"/>
      <c r="O1841" s="795">
        <v>211235</v>
      </c>
      <c r="P1841" s="795"/>
      <c r="Q1841" s="795"/>
      <c r="R1841" s="234" t="s">
        <v>504</v>
      </c>
      <c r="S1841" s="797">
        <v>1</v>
      </c>
      <c r="T1841" s="798"/>
      <c r="U1841" s="842">
        <f t="shared" si="188"/>
        <v>211235</v>
      </c>
      <c r="V1841" s="842"/>
      <c r="W1841" s="842"/>
      <c r="X1841" s="842"/>
      <c r="Y1841" s="842"/>
      <c r="Z1841" s="226"/>
      <c r="AA1841">
        <v>1</v>
      </c>
    </row>
    <row r="1842" spans="2:27" ht="27" customHeight="1">
      <c r="B1842" s="241" t="s">
        <v>520</v>
      </c>
      <c r="C1842" s="241" t="s">
        <v>579</v>
      </c>
      <c r="D1842" s="840" t="s">
        <v>590</v>
      </c>
      <c r="E1842" s="840"/>
      <c r="F1842" s="840"/>
      <c r="G1842" s="840"/>
      <c r="H1842" s="840"/>
      <c r="I1842" s="840"/>
      <c r="J1842" s="840"/>
      <c r="K1842" s="840"/>
      <c r="L1842" s="840"/>
      <c r="M1842" s="840"/>
      <c r="N1842" s="840"/>
      <c r="O1842" s="795">
        <v>21300</v>
      </c>
      <c r="P1842" s="795"/>
      <c r="Q1842" s="795"/>
      <c r="R1842" s="234" t="s">
        <v>504</v>
      </c>
      <c r="S1842" s="797">
        <v>8</v>
      </c>
      <c r="T1842" s="798"/>
      <c r="U1842" s="842">
        <f t="shared" si="188"/>
        <v>170400</v>
      </c>
      <c r="V1842" s="842"/>
      <c r="W1842" s="842"/>
      <c r="X1842" s="842"/>
      <c r="Y1842" s="842"/>
      <c r="Z1842" s="226"/>
      <c r="AA1842">
        <v>8</v>
      </c>
    </row>
    <row r="1843" spans="2:27" ht="27" customHeight="1">
      <c r="B1843" s="241" t="s">
        <v>521</v>
      </c>
      <c r="C1843" s="241" t="s">
        <v>580</v>
      </c>
      <c r="D1843" s="840" t="s">
        <v>591</v>
      </c>
      <c r="E1843" s="840"/>
      <c r="F1843" s="840"/>
      <c r="G1843" s="840"/>
      <c r="H1843" s="840"/>
      <c r="I1843" s="840"/>
      <c r="J1843" s="840"/>
      <c r="K1843" s="840"/>
      <c r="L1843" s="840"/>
      <c r="M1843" s="840"/>
      <c r="N1843" s="840"/>
      <c r="O1843" s="795">
        <v>65000</v>
      </c>
      <c r="P1843" s="795"/>
      <c r="Q1843" s="795"/>
      <c r="R1843" s="234" t="s">
        <v>504</v>
      </c>
      <c r="S1843" s="797">
        <v>1</v>
      </c>
      <c r="T1843" s="798"/>
      <c r="U1843" s="842">
        <f t="shared" si="188"/>
        <v>65000</v>
      </c>
      <c r="V1843" s="842"/>
      <c r="W1843" s="842"/>
      <c r="X1843" s="842"/>
      <c r="Y1843" s="842"/>
      <c r="Z1843" s="226"/>
      <c r="AA1843">
        <v>1</v>
      </c>
    </row>
    <row r="1844" spans="2:27" ht="27" customHeight="1">
      <c r="B1844" s="241" t="s">
        <v>522</v>
      </c>
      <c r="C1844" s="241" t="s">
        <v>581</v>
      </c>
      <c r="D1844" s="840" t="s">
        <v>592</v>
      </c>
      <c r="E1844" s="840"/>
      <c r="F1844" s="840"/>
      <c r="G1844" s="840"/>
      <c r="H1844" s="840"/>
      <c r="I1844" s="840"/>
      <c r="J1844" s="840"/>
      <c r="K1844" s="840"/>
      <c r="L1844" s="840"/>
      <c r="M1844" s="840"/>
      <c r="N1844" s="840"/>
      <c r="O1844" s="795">
        <v>1200</v>
      </c>
      <c r="P1844" s="795"/>
      <c r="Q1844" s="795"/>
      <c r="R1844" s="234" t="s">
        <v>504</v>
      </c>
      <c r="S1844" s="797">
        <v>900</v>
      </c>
      <c r="T1844" s="798"/>
      <c r="U1844" s="842">
        <f t="shared" si="188"/>
        <v>1080000</v>
      </c>
      <c r="V1844" s="842"/>
      <c r="W1844" s="842"/>
      <c r="X1844" s="842"/>
      <c r="Y1844" s="842"/>
      <c r="Z1844" s="226"/>
      <c r="AA1844">
        <v>900</v>
      </c>
    </row>
    <row r="1845" spans="2:27" ht="27" customHeight="1">
      <c r="B1845" s="241" t="s">
        <v>523</v>
      </c>
      <c r="C1845" s="241" t="s">
        <v>582</v>
      </c>
      <c r="D1845" s="840" t="s">
        <v>593</v>
      </c>
      <c r="E1845" s="840"/>
      <c r="F1845" s="840"/>
      <c r="G1845" s="840"/>
      <c r="H1845" s="840"/>
      <c r="I1845" s="840"/>
      <c r="J1845" s="840"/>
      <c r="K1845" s="840"/>
      <c r="L1845" s="840"/>
      <c r="M1845" s="840"/>
      <c r="N1845" s="840"/>
      <c r="O1845" s="795">
        <v>12900</v>
      </c>
      <c r="P1845" s="795"/>
      <c r="Q1845" s="795"/>
      <c r="R1845" s="234" t="s">
        <v>504</v>
      </c>
      <c r="S1845" s="797">
        <v>4</v>
      </c>
      <c r="T1845" s="798"/>
      <c r="U1845" s="842">
        <f t="shared" si="188"/>
        <v>51600</v>
      </c>
      <c r="V1845" s="842"/>
      <c r="W1845" s="842"/>
      <c r="X1845" s="842"/>
      <c r="Y1845" s="842"/>
      <c r="Z1845" s="226"/>
      <c r="AA1845">
        <v>4</v>
      </c>
    </row>
    <row r="1846" spans="2:27" ht="53.25" customHeight="1">
      <c r="B1846" s="241" t="s">
        <v>524</v>
      </c>
      <c r="C1846" s="241" t="s">
        <v>583</v>
      </c>
      <c r="D1846" s="840" t="s">
        <v>594</v>
      </c>
      <c r="E1846" s="840"/>
      <c r="F1846" s="840"/>
      <c r="G1846" s="840"/>
      <c r="H1846" s="840"/>
      <c r="I1846" s="840"/>
      <c r="J1846" s="840"/>
      <c r="K1846" s="840"/>
      <c r="L1846" s="840"/>
      <c r="M1846" s="840"/>
      <c r="N1846" s="840"/>
      <c r="O1846" s="795">
        <v>8700</v>
      </c>
      <c r="P1846" s="795"/>
      <c r="Q1846" s="795"/>
      <c r="R1846" s="234" t="s">
        <v>500</v>
      </c>
      <c r="S1846" s="797">
        <v>0.24</v>
      </c>
      <c r="T1846" s="798"/>
      <c r="U1846" s="842">
        <f t="shared" si="188"/>
        <v>2088</v>
      </c>
      <c r="V1846" s="842"/>
      <c r="W1846" s="842"/>
      <c r="X1846" s="842"/>
      <c r="Y1846" s="842"/>
      <c r="Z1846" s="226"/>
      <c r="AA1846">
        <v>0.24</v>
      </c>
    </row>
    <row r="1847" spans="2:27" ht="27" customHeight="1">
      <c r="B1847" s="241" t="s">
        <v>525</v>
      </c>
      <c r="C1847" s="241"/>
      <c r="D1847" s="840" t="s">
        <v>595</v>
      </c>
      <c r="E1847" s="840"/>
      <c r="F1847" s="840"/>
      <c r="G1847" s="840"/>
      <c r="H1847" s="840"/>
      <c r="I1847" s="840"/>
      <c r="J1847" s="840"/>
      <c r="K1847" s="840"/>
      <c r="L1847" s="840"/>
      <c r="M1847" s="840"/>
      <c r="N1847" s="840"/>
      <c r="O1847" s="795">
        <v>79990</v>
      </c>
      <c r="P1847" s="795"/>
      <c r="Q1847" s="795"/>
      <c r="R1847" s="234" t="s">
        <v>504</v>
      </c>
      <c r="S1847" s="797">
        <v>1</v>
      </c>
      <c r="T1847" s="798"/>
      <c r="U1847" s="842">
        <f t="shared" si="188"/>
        <v>79990</v>
      </c>
      <c r="V1847" s="842"/>
      <c r="W1847" s="842"/>
      <c r="X1847" s="842"/>
      <c r="Y1847" s="842"/>
      <c r="Z1847" s="226"/>
      <c r="AA1847">
        <v>1</v>
      </c>
    </row>
    <row r="1848" spans="2:27" ht="27" customHeight="1">
      <c r="B1848" s="241" t="s">
        <v>526</v>
      </c>
      <c r="C1848" s="241" t="s">
        <v>584</v>
      </c>
      <c r="D1848" s="840" t="s">
        <v>596</v>
      </c>
      <c r="E1848" s="840"/>
      <c r="F1848" s="840"/>
      <c r="G1848" s="840"/>
      <c r="H1848" s="840"/>
      <c r="I1848" s="840"/>
      <c r="J1848" s="840"/>
      <c r="K1848" s="840"/>
      <c r="L1848" s="840"/>
      <c r="M1848" s="840"/>
      <c r="N1848" s="840"/>
      <c r="O1848" s="795">
        <v>1035300</v>
      </c>
      <c r="P1848" s="795"/>
      <c r="Q1848" s="795"/>
      <c r="R1848" s="264" t="s">
        <v>617</v>
      </c>
      <c r="S1848" s="797">
        <v>2</v>
      </c>
      <c r="T1848" s="798"/>
      <c r="U1848" s="842">
        <f t="shared" si="188"/>
        <v>2070600</v>
      </c>
      <c r="V1848" s="842"/>
      <c r="W1848" s="842"/>
      <c r="X1848" s="842"/>
      <c r="Y1848" s="842"/>
      <c r="Z1848" s="226"/>
      <c r="AA1848">
        <v>2</v>
      </c>
    </row>
    <row r="1849" spans="2:27" ht="27" customHeight="1">
      <c r="B1849" s="241" t="s">
        <v>527</v>
      </c>
      <c r="C1849" s="241" t="s">
        <v>585</v>
      </c>
      <c r="D1849" s="840" t="s">
        <v>597</v>
      </c>
      <c r="E1849" s="840"/>
      <c r="F1849" s="840"/>
      <c r="G1849" s="840"/>
      <c r="H1849" s="840"/>
      <c r="I1849" s="840"/>
      <c r="J1849" s="840"/>
      <c r="K1849" s="840"/>
      <c r="L1849" s="840"/>
      <c r="M1849" s="840"/>
      <c r="N1849" s="840"/>
      <c r="O1849" s="795">
        <v>18900</v>
      </c>
      <c r="P1849" s="795"/>
      <c r="Q1849" s="795"/>
      <c r="R1849" s="234" t="s">
        <v>618</v>
      </c>
      <c r="S1849" s="797">
        <v>1</v>
      </c>
      <c r="T1849" s="798"/>
      <c r="U1849" s="842">
        <f t="shared" si="188"/>
        <v>18900</v>
      </c>
      <c r="V1849" s="842"/>
      <c r="W1849" s="842"/>
      <c r="X1849" s="842"/>
      <c r="Y1849" s="842"/>
      <c r="Z1849" s="226"/>
      <c r="AA1849">
        <v>1</v>
      </c>
    </row>
    <row r="1850" spans="2:27" ht="12" customHeight="1">
      <c r="B1850" s="241" t="s">
        <v>530</v>
      </c>
      <c r="C1850" s="265">
        <v>14684</v>
      </c>
      <c r="D1850" s="794" t="s">
        <v>600</v>
      </c>
      <c r="E1850" s="794"/>
      <c r="F1850" s="794"/>
      <c r="G1850" s="794"/>
      <c r="H1850" s="794"/>
      <c r="I1850" s="794"/>
      <c r="J1850" s="794"/>
      <c r="K1850" s="794"/>
      <c r="L1850" s="794"/>
      <c r="M1850" s="794"/>
      <c r="N1850" s="794"/>
      <c r="O1850" s="795">
        <v>456583.48</v>
      </c>
      <c r="P1850" s="795"/>
      <c r="Q1850" s="795"/>
      <c r="R1850" s="234" t="s">
        <v>504</v>
      </c>
      <c r="S1850" s="797">
        <v>1</v>
      </c>
      <c r="T1850" s="798"/>
      <c r="U1850" s="842">
        <f t="shared" si="188"/>
        <v>456583</v>
      </c>
      <c r="V1850" s="842"/>
      <c r="W1850" s="842"/>
      <c r="X1850" s="842"/>
      <c r="Y1850" s="842"/>
      <c r="Z1850" s="226"/>
      <c r="AA1850">
        <v>1</v>
      </c>
    </row>
    <row r="1851" spans="2:27" ht="12" customHeight="1">
      <c r="B1851" s="241" t="s">
        <v>532</v>
      </c>
      <c r="C1851" s="265">
        <v>12506</v>
      </c>
      <c r="D1851" s="794" t="s">
        <v>602</v>
      </c>
      <c r="E1851" s="794"/>
      <c r="F1851" s="794"/>
      <c r="G1851" s="794"/>
      <c r="H1851" s="794"/>
      <c r="I1851" s="794"/>
      <c r="J1851" s="794"/>
      <c r="K1851" s="794"/>
      <c r="L1851" s="794"/>
      <c r="M1851" s="794"/>
      <c r="N1851" s="794"/>
      <c r="O1851" s="795">
        <v>906.76</v>
      </c>
      <c r="P1851" s="795"/>
      <c r="Q1851" s="795"/>
      <c r="R1851" s="234" t="s">
        <v>339</v>
      </c>
      <c r="S1851" s="797">
        <v>190.77</v>
      </c>
      <c r="T1851" s="798"/>
      <c r="U1851" s="842">
        <f t="shared" si="188"/>
        <v>172983</v>
      </c>
      <c r="V1851" s="842"/>
      <c r="W1851" s="842"/>
      <c r="X1851" s="842"/>
      <c r="Y1851" s="842"/>
      <c r="Z1851" s="226"/>
      <c r="AA1851">
        <v>190.77</v>
      </c>
    </row>
    <row r="1852" spans="2:27" ht="12" customHeight="1">
      <c r="B1852" s="241" t="s">
        <v>533</v>
      </c>
      <c r="C1852" s="265">
        <v>10093</v>
      </c>
      <c r="D1852" s="794" t="s">
        <v>603</v>
      </c>
      <c r="E1852" s="794"/>
      <c r="F1852" s="794"/>
      <c r="G1852" s="794"/>
      <c r="H1852" s="794"/>
      <c r="I1852" s="794"/>
      <c r="J1852" s="794"/>
      <c r="K1852" s="794"/>
      <c r="L1852" s="794"/>
      <c r="M1852" s="794"/>
      <c r="N1852" s="794"/>
      <c r="O1852" s="795">
        <v>50023.64</v>
      </c>
      <c r="P1852" s="795"/>
      <c r="Q1852" s="795"/>
      <c r="R1852" s="234" t="s">
        <v>620</v>
      </c>
      <c r="S1852" s="797">
        <v>89.5</v>
      </c>
      <c r="T1852" s="798"/>
      <c r="U1852" s="842">
        <f t="shared" si="188"/>
        <v>4477116</v>
      </c>
      <c r="V1852" s="842"/>
      <c r="W1852" s="842"/>
      <c r="X1852" s="842"/>
      <c r="Y1852" s="842"/>
      <c r="Z1852" s="226"/>
      <c r="AA1852">
        <v>89.5</v>
      </c>
    </row>
    <row r="1853" spans="2:27" ht="12" customHeight="1">
      <c r="B1853" s="241" t="s">
        <v>534</v>
      </c>
      <c r="C1853" s="265">
        <v>10415</v>
      </c>
      <c r="D1853" s="794" t="s">
        <v>604</v>
      </c>
      <c r="E1853" s="794"/>
      <c r="F1853" s="794"/>
      <c r="G1853" s="794"/>
      <c r="H1853" s="794"/>
      <c r="I1853" s="794"/>
      <c r="J1853" s="794"/>
      <c r="K1853" s="794"/>
      <c r="L1853" s="794"/>
      <c r="M1853" s="794"/>
      <c r="N1853" s="794"/>
      <c r="O1853" s="795">
        <v>5505.59</v>
      </c>
      <c r="P1853" s="795"/>
      <c r="Q1853" s="795"/>
      <c r="R1853" s="234" t="s">
        <v>339</v>
      </c>
      <c r="S1853" s="797">
        <v>527.51</v>
      </c>
      <c r="T1853" s="798"/>
      <c r="U1853" s="842">
        <f t="shared" si="188"/>
        <v>2904254</v>
      </c>
      <c r="V1853" s="842"/>
      <c r="W1853" s="842"/>
      <c r="X1853" s="842"/>
      <c r="Y1853" s="842"/>
      <c r="Z1853" s="226"/>
      <c r="AA1853">
        <v>527.51</v>
      </c>
    </row>
    <row r="1854" spans="2:27" ht="12" customHeight="1">
      <c r="B1854" s="241" t="s">
        <v>536</v>
      </c>
      <c r="C1854" s="265">
        <v>12802</v>
      </c>
      <c r="D1854" s="794" t="s">
        <v>606</v>
      </c>
      <c r="E1854" s="794"/>
      <c r="F1854" s="794"/>
      <c r="G1854" s="794"/>
      <c r="H1854" s="794"/>
      <c r="I1854" s="794"/>
      <c r="J1854" s="794"/>
      <c r="K1854" s="794"/>
      <c r="L1854" s="794"/>
      <c r="M1854" s="794"/>
      <c r="N1854" s="794"/>
      <c r="O1854" s="795">
        <v>7593.92</v>
      </c>
      <c r="P1854" s="795"/>
      <c r="Q1854" s="795"/>
      <c r="R1854" s="234" t="s">
        <v>619</v>
      </c>
      <c r="S1854" s="797">
        <v>36.700000000000003</v>
      </c>
      <c r="T1854" s="798"/>
      <c r="U1854" s="842">
        <f t="shared" si="188"/>
        <v>278697</v>
      </c>
      <c r="V1854" s="842"/>
      <c r="W1854" s="842"/>
      <c r="X1854" s="842"/>
      <c r="Y1854" s="842"/>
      <c r="Z1854" s="226"/>
      <c r="AA1854">
        <v>36.700000000000003</v>
      </c>
    </row>
    <row r="1855" spans="2:27" ht="12" customHeight="1">
      <c r="B1855" s="241" t="s">
        <v>538</v>
      </c>
      <c r="C1855" s="265">
        <v>10301</v>
      </c>
      <c r="D1855" s="794" t="s">
        <v>608</v>
      </c>
      <c r="E1855" s="794"/>
      <c r="F1855" s="794"/>
      <c r="G1855" s="794"/>
      <c r="H1855" s="794"/>
      <c r="I1855" s="794"/>
      <c r="J1855" s="794"/>
      <c r="K1855" s="794"/>
      <c r="L1855" s="794"/>
      <c r="M1855" s="794"/>
      <c r="N1855" s="794"/>
      <c r="O1855" s="795">
        <v>305324.32</v>
      </c>
      <c r="P1855" s="795"/>
      <c r="Q1855" s="795"/>
      <c r="R1855" s="234" t="s">
        <v>618</v>
      </c>
      <c r="S1855" s="797">
        <v>2</v>
      </c>
      <c r="T1855" s="798"/>
      <c r="U1855" s="842">
        <f t="shared" si="188"/>
        <v>610649</v>
      </c>
      <c r="V1855" s="842"/>
      <c r="W1855" s="842"/>
      <c r="X1855" s="842"/>
      <c r="Y1855" s="842"/>
      <c r="Z1855" s="226"/>
      <c r="AA1855">
        <v>2</v>
      </c>
    </row>
    <row r="1856" spans="2:27" ht="12" customHeight="1">
      <c r="B1856" s="241" t="s">
        <v>539</v>
      </c>
      <c r="C1856" s="265">
        <v>15221</v>
      </c>
      <c r="D1856" s="794" t="s">
        <v>609</v>
      </c>
      <c r="E1856" s="794"/>
      <c r="F1856" s="794"/>
      <c r="G1856" s="794"/>
      <c r="H1856" s="794"/>
      <c r="I1856" s="794"/>
      <c r="J1856" s="794"/>
      <c r="K1856" s="794"/>
      <c r="L1856" s="794"/>
      <c r="M1856" s="794"/>
      <c r="N1856" s="794"/>
      <c r="O1856" s="795">
        <v>1500000</v>
      </c>
      <c r="P1856" s="795"/>
      <c r="Q1856" s="795"/>
      <c r="R1856" s="234" t="s">
        <v>618</v>
      </c>
      <c r="S1856" s="797">
        <v>2</v>
      </c>
      <c r="T1856" s="798"/>
      <c r="U1856" s="842">
        <f t="shared" si="188"/>
        <v>3000000</v>
      </c>
      <c r="V1856" s="842"/>
      <c r="W1856" s="842"/>
      <c r="X1856" s="842"/>
      <c r="Y1856" s="842"/>
      <c r="Z1856" s="226"/>
      <c r="AA1856">
        <v>2</v>
      </c>
    </row>
    <row r="1857" spans="2:27" ht="12" customHeight="1">
      <c r="B1857" s="241" t="s">
        <v>540</v>
      </c>
      <c r="C1857" s="265">
        <v>16668</v>
      </c>
      <c r="D1857" s="794" t="s">
        <v>610</v>
      </c>
      <c r="E1857" s="794"/>
      <c r="F1857" s="794"/>
      <c r="G1857" s="794"/>
      <c r="H1857" s="794"/>
      <c r="I1857" s="794"/>
      <c r="J1857" s="794"/>
      <c r="K1857" s="794"/>
      <c r="L1857" s="794"/>
      <c r="M1857" s="794"/>
      <c r="N1857" s="794"/>
      <c r="O1857" s="795">
        <v>379266</v>
      </c>
      <c r="P1857" s="795"/>
      <c r="Q1857" s="795"/>
      <c r="R1857" s="234" t="s">
        <v>339</v>
      </c>
      <c r="S1857" s="871">
        <v>40.669999999999995</v>
      </c>
      <c r="T1857" s="872"/>
      <c r="U1857" s="842">
        <f t="shared" si="188"/>
        <v>15424748</v>
      </c>
      <c r="V1857" s="842"/>
      <c r="W1857" s="842"/>
      <c r="X1857" s="842"/>
      <c r="Y1857" s="842"/>
      <c r="Z1857" s="226"/>
      <c r="AA1857">
        <v>40.669999999999995</v>
      </c>
    </row>
    <row r="1858" spans="2:27" ht="12" customHeight="1">
      <c r="B1858" s="241" t="s">
        <v>551</v>
      </c>
      <c r="C1858" s="270">
        <v>106623</v>
      </c>
      <c r="D1858" s="794" t="s">
        <v>668</v>
      </c>
      <c r="E1858" s="794"/>
      <c r="F1858" s="794"/>
      <c r="G1858" s="794"/>
      <c r="H1858" s="794"/>
      <c r="I1858" s="794"/>
      <c r="J1858" s="794"/>
      <c r="K1858" s="794"/>
      <c r="L1858" s="794"/>
      <c r="M1858" s="794"/>
      <c r="N1858" s="794"/>
      <c r="O1858" s="795">
        <v>15593264</v>
      </c>
      <c r="P1858" s="795"/>
      <c r="Q1858" s="795"/>
      <c r="R1858" s="234" t="s">
        <v>618</v>
      </c>
      <c r="S1858" s="797">
        <v>1</v>
      </c>
      <c r="T1858" s="798"/>
      <c r="U1858" s="842">
        <f t="shared" si="188"/>
        <v>15593264</v>
      </c>
      <c r="V1858" s="842"/>
      <c r="W1858" s="842"/>
      <c r="X1858" s="842"/>
      <c r="Y1858" s="842"/>
      <c r="Z1858" s="226"/>
      <c r="AA1858">
        <v>1</v>
      </c>
    </row>
    <row r="1859" spans="2:27" ht="12" customHeight="1">
      <c r="B1859" s="241" t="s">
        <v>556</v>
      </c>
      <c r="C1859" s="270">
        <v>12668</v>
      </c>
      <c r="D1859" s="794" t="s">
        <v>673</v>
      </c>
      <c r="E1859" s="794"/>
      <c r="F1859" s="794"/>
      <c r="G1859" s="794"/>
      <c r="H1859" s="794"/>
      <c r="I1859" s="794"/>
      <c r="J1859" s="794"/>
      <c r="K1859" s="794"/>
      <c r="L1859" s="794"/>
      <c r="M1859" s="794"/>
      <c r="N1859" s="794"/>
      <c r="O1859" s="795">
        <v>139357.49</v>
      </c>
      <c r="P1859" s="795"/>
      <c r="Q1859" s="795"/>
      <c r="R1859" s="234" t="s">
        <v>339</v>
      </c>
      <c r="S1859" s="871">
        <v>56.900000000000006</v>
      </c>
      <c r="T1859" s="872"/>
      <c r="U1859" s="842">
        <f t="shared" si="188"/>
        <v>7929441</v>
      </c>
      <c r="V1859" s="842"/>
      <c r="W1859" s="842"/>
      <c r="X1859" s="842"/>
      <c r="Y1859" s="842"/>
      <c r="Z1859" s="226"/>
      <c r="AA1859">
        <v>56.900000000000006</v>
      </c>
    </row>
    <row r="1860" spans="2:27" ht="12" customHeight="1">
      <c r="B1860" s="241" t="s">
        <v>557</v>
      </c>
      <c r="C1860" s="270">
        <v>12500</v>
      </c>
      <c r="D1860" s="794" t="s">
        <v>674</v>
      </c>
      <c r="E1860" s="794"/>
      <c r="F1860" s="794"/>
      <c r="G1860" s="794"/>
      <c r="H1860" s="794"/>
      <c r="I1860" s="794"/>
      <c r="J1860" s="794"/>
      <c r="K1860" s="794"/>
      <c r="L1860" s="794"/>
      <c r="M1860" s="794"/>
      <c r="N1860" s="794"/>
      <c r="O1860" s="795">
        <v>61283.13</v>
      </c>
      <c r="P1860" s="795"/>
      <c r="Q1860" s="795"/>
      <c r="R1860" s="234" t="s">
        <v>620</v>
      </c>
      <c r="S1860" s="797">
        <v>36.4</v>
      </c>
      <c r="T1860" s="798"/>
      <c r="U1860" s="842">
        <f t="shared" si="188"/>
        <v>2230706</v>
      </c>
      <c r="V1860" s="842"/>
      <c r="W1860" s="842"/>
      <c r="X1860" s="842"/>
      <c r="Y1860" s="842"/>
      <c r="Z1860" s="226"/>
      <c r="AA1860">
        <v>36.4</v>
      </c>
    </row>
    <row r="1861" spans="2:27" ht="12" customHeight="1">
      <c r="B1861" s="241" t="s">
        <v>566</v>
      </c>
      <c r="C1861" s="270">
        <v>10862</v>
      </c>
      <c r="D1861" s="794" t="s">
        <v>683</v>
      </c>
      <c r="E1861" s="794"/>
      <c r="F1861" s="794"/>
      <c r="G1861" s="794"/>
      <c r="H1861" s="794"/>
      <c r="I1861" s="794"/>
      <c r="J1861" s="794"/>
      <c r="K1861" s="794"/>
      <c r="L1861" s="794"/>
      <c r="M1861" s="794"/>
      <c r="N1861" s="794"/>
      <c r="O1861" s="795">
        <v>1410.45</v>
      </c>
      <c r="P1861" s="795"/>
      <c r="Q1861" s="795"/>
      <c r="R1861" s="234" t="s">
        <v>339</v>
      </c>
      <c r="S1861" s="797">
        <v>364</v>
      </c>
      <c r="T1861" s="798"/>
      <c r="U1861" s="842">
        <f t="shared" si="188"/>
        <v>513404</v>
      </c>
      <c r="V1861" s="842"/>
      <c r="W1861" s="842"/>
      <c r="X1861" s="842"/>
      <c r="Y1861" s="842"/>
      <c r="Z1861" s="226"/>
      <c r="AA1861">
        <v>364</v>
      </c>
    </row>
    <row r="1862" spans="2:27" ht="12" customHeight="1">
      <c r="B1862" s="241" t="s">
        <v>568</v>
      </c>
      <c r="C1862" s="270">
        <v>106056</v>
      </c>
      <c r="D1862" s="794" t="s">
        <v>685</v>
      </c>
      <c r="E1862" s="794"/>
      <c r="F1862" s="794"/>
      <c r="G1862" s="794"/>
      <c r="H1862" s="794"/>
      <c r="I1862" s="794"/>
      <c r="J1862" s="794"/>
      <c r="K1862" s="794"/>
      <c r="L1862" s="794"/>
      <c r="M1862" s="794"/>
      <c r="N1862" s="794"/>
      <c r="O1862" s="795">
        <v>37388794</v>
      </c>
      <c r="P1862" s="795"/>
      <c r="Q1862" s="795"/>
      <c r="R1862" s="234" t="s">
        <v>618</v>
      </c>
      <c r="S1862" s="797">
        <v>1</v>
      </c>
      <c r="T1862" s="798"/>
      <c r="U1862" s="842">
        <f t="shared" si="188"/>
        <v>37388794</v>
      </c>
      <c r="V1862" s="842"/>
      <c r="W1862" s="842"/>
      <c r="X1862" s="842"/>
      <c r="Y1862" s="842"/>
      <c r="Z1862" s="361" t="s">
        <v>844</v>
      </c>
      <c r="AA1862">
        <v>1</v>
      </c>
    </row>
    <row r="1863" spans="2:27" ht="12" customHeight="1">
      <c r="B1863" s="241" t="s">
        <v>570</v>
      </c>
      <c r="C1863" s="270">
        <v>13692</v>
      </c>
      <c r="D1863" s="794" t="s">
        <v>687</v>
      </c>
      <c r="E1863" s="794"/>
      <c r="F1863" s="794"/>
      <c r="G1863" s="794"/>
      <c r="H1863" s="794"/>
      <c r="I1863" s="794"/>
      <c r="J1863" s="794"/>
      <c r="K1863" s="794"/>
      <c r="L1863" s="794"/>
      <c r="M1863" s="794"/>
      <c r="N1863" s="794"/>
      <c r="O1863" s="795">
        <v>175915.88</v>
      </c>
      <c r="P1863" s="795"/>
      <c r="Q1863" s="795"/>
      <c r="R1863" s="234" t="s">
        <v>339</v>
      </c>
      <c r="S1863" s="797">
        <v>18.75</v>
      </c>
      <c r="T1863" s="798"/>
      <c r="U1863" s="842">
        <f t="shared" si="188"/>
        <v>3298423</v>
      </c>
      <c r="V1863" s="842"/>
      <c r="W1863" s="842"/>
      <c r="X1863" s="842"/>
      <c r="Y1863" s="842"/>
      <c r="Z1863" s="226"/>
      <c r="AA1863">
        <v>18.75</v>
      </c>
    </row>
    <row r="1864" spans="2:27" ht="12" customHeight="1">
      <c r="B1864" s="241" t="s">
        <v>572</v>
      </c>
      <c r="C1864" s="270"/>
      <c r="D1864" s="794" t="s">
        <v>689</v>
      </c>
      <c r="E1864" s="794"/>
      <c r="F1864" s="794"/>
      <c r="G1864" s="794"/>
      <c r="H1864" s="794"/>
      <c r="I1864" s="794"/>
      <c r="J1864" s="794"/>
      <c r="K1864" s="794"/>
      <c r="L1864" s="794"/>
      <c r="M1864" s="794"/>
      <c r="N1864" s="794"/>
      <c r="O1864" s="795">
        <v>95857</v>
      </c>
      <c r="P1864" s="795"/>
      <c r="Q1864" s="795"/>
      <c r="R1864" s="234" t="s">
        <v>339</v>
      </c>
      <c r="S1864" s="871">
        <v>356.04</v>
      </c>
      <c r="T1864" s="872"/>
      <c r="U1864" s="842">
        <f t="shared" si="188"/>
        <v>34128926</v>
      </c>
      <c r="V1864" s="842"/>
      <c r="W1864" s="842"/>
      <c r="X1864" s="842"/>
      <c r="Y1864" s="842"/>
      <c r="Z1864" s="226"/>
      <c r="AA1864">
        <v>356.04</v>
      </c>
    </row>
    <row r="1865" spans="2:27" ht="12" customHeight="1">
      <c r="B1865" s="271" t="s">
        <v>573</v>
      </c>
      <c r="C1865" s="270">
        <v>14062</v>
      </c>
      <c r="D1865" s="794" t="s">
        <v>690</v>
      </c>
      <c r="E1865" s="794"/>
      <c r="F1865" s="794"/>
      <c r="G1865" s="794"/>
      <c r="H1865" s="794"/>
      <c r="I1865" s="794"/>
      <c r="J1865" s="794"/>
      <c r="K1865" s="794"/>
      <c r="L1865" s="794"/>
      <c r="M1865" s="794"/>
      <c r="N1865" s="794"/>
      <c r="O1865" s="795">
        <v>71507.23</v>
      </c>
      <c r="P1865" s="795"/>
      <c r="Q1865" s="795"/>
      <c r="R1865" s="273" t="s">
        <v>339</v>
      </c>
      <c r="S1865" s="797">
        <v>64.81</v>
      </c>
      <c r="T1865" s="798"/>
      <c r="U1865" s="842">
        <f t="shared" si="188"/>
        <v>4634384</v>
      </c>
      <c r="V1865" s="842"/>
      <c r="W1865" s="842"/>
      <c r="X1865" s="842"/>
      <c r="Y1865" s="842"/>
      <c r="Z1865" s="226"/>
      <c r="AA1865">
        <v>64.81</v>
      </c>
    </row>
    <row r="1866" spans="2:27" ht="12" customHeight="1">
      <c r="B1866" s="241" t="s">
        <v>625</v>
      </c>
      <c r="C1866" s="270">
        <v>12478</v>
      </c>
      <c r="D1866" s="794" t="s">
        <v>695</v>
      </c>
      <c r="E1866" s="794"/>
      <c r="F1866" s="794"/>
      <c r="G1866" s="794"/>
      <c r="H1866" s="794"/>
      <c r="I1866" s="794"/>
      <c r="J1866" s="794"/>
      <c r="K1866" s="794"/>
      <c r="L1866" s="794"/>
      <c r="M1866" s="794"/>
      <c r="N1866" s="794"/>
      <c r="O1866" s="795">
        <v>46961.74</v>
      </c>
      <c r="P1866" s="795"/>
      <c r="Q1866" s="795"/>
      <c r="R1866" s="234" t="s">
        <v>619</v>
      </c>
      <c r="S1866" s="797">
        <v>12</v>
      </c>
      <c r="T1866" s="798"/>
      <c r="U1866" s="842">
        <f t="shared" si="188"/>
        <v>563541</v>
      </c>
      <c r="V1866" s="842"/>
      <c r="W1866" s="842"/>
      <c r="X1866" s="842"/>
      <c r="Y1866" s="842"/>
      <c r="Z1866" s="226"/>
      <c r="AA1866">
        <v>12</v>
      </c>
    </row>
    <row r="1867" spans="2:27" ht="12" customHeight="1">
      <c r="B1867" s="241" t="s">
        <v>629</v>
      </c>
      <c r="C1867" s="270">
        <v>10918</v>
      </c>
      <c r="D1867" s="794" t="s">
        <v>699</v>
      </c>
      <c r="E1867" s="794"/>
      <c r="F1867" s="794"/>
      <c r="G1867" s="794"/>
      <c r="H1867" s="794"/>
      <c r="I1867" s="794"/>
      <c r="J1867" s="794"/>
      <c r="K1867" s="794"/>
      <c r="L1867" s="794"/>
      <c r="M1867" s="794"/>
      <c r="N1867" s="794"/>
      <c r="O1867" s="795">
        <v>13105.45</v>
      </c>
      <c r="P1867" s="795"/>
      <c r="Q1867" s="795"/>
      <c r="R1867" s="267" t="s">
        <v>619</v>
      </c>
      <c r="S1867" s="797">
        <v>31.27</v>
      </c>
      <c r="T1867" s="798"/>
      <c r="U1867" s="842">
        <f t="shared" si="188"/>
        <v>409807</v>
      </c>
      <c r="V1867" s="842"/>
      <c r="W1867" s="842"/>
      <c r="X1867" s="842"/>
      <c r="Y1867" s="842"/>
      <c r="Z1867" s="226"/>
      <c r="AA1867">
        <v>31.27</v>
      </c>
    </row>
    <row r="1868" spans="2:27" ht="12" customHeight="1">
      <c r="B1868" s="241" t="s">
        <v>630</v>
      </c>
      <c r="C1868" s="270">
        <v>10127</v>
      </c>
      <c r="D1868" s="794" t="s">
        <v>700</v>
      </c>
      <c r="E1868" s="794"/>
      <c r="F1868" s="794"/>
      <c r="G1868" s="794"/>
      <c r="H1868" s="794"/>
      <c r="I1868" s="794"/>
      <c r="J1868" s="794"/>
      <c r="K1868" s="794"/>
      <c r="L1868" s="794"/>
      <c r="M1868" s="794"/>
      <c r="N1868" s="794"/>
      <c r="O1868" s="795">
        <v>5953.06</v>
      </c>
      <c r="P1868" s="795"/>
      <c r="Q1868" s="795"/>
      <c r="R1868" s="266" t="s">
        <v>619</v>
      </c>
      <c r="S1868" s="797">
        <v>36.020000000000003</v>
      </c>
      <c r="T1868" s="798"/>
      <c r="U1868" s="842">
        <f t="shared" si="188"/>
        <v>214429</v>
      </c>
      <c r="V1868" s="842"/>
      <c r="W1868" s="842"/>
      <c r="X1868" s="842"/>
      <c r="Y1868" s="842"/>
      <c r="Z1868" s="226"/>
      <c r="AA1868">
        <v>36.020000000000003</v>
      </c>
    </row>
    <row r="1869" spans="2:27" ht="12" customHeight="1">
      <c r="B1869" s="241" t="s">
        <v>632</v>
      </c>
      <c r="C1869" s="270">
        <v>10002</v>
      </c>
      <c r="D1869" s="794" t="s">
        <v>702</v>
      </c>
      <c r="E1869" s="794"/>
      <c r="F1869" s="794"/>
      <c r="G1869" s="794"/>
      <c r="H1869" s="794"/>
      <c r="I1869" s="794"/>
      <c r="J1869" s="794"/>
      <c r="K1869" s="794"/>
      <c r="L1869" s="794"/>
      <c r="M1869" s="794"/>
      <c r="N1869" s="794"/>
      <c r="O1869" s="795">
        <v>12071.24</v>
      </c>
      <c r="P1869" s="795"/>
      <c r="Q1869" s="795"/>
      <c r="R1869" s="266" t="s">
        <v>619</v>
      </c>
      <c r="S1869" s="797">
        <v>79.2</v>
      </c>
      <c r="T1869" s="798"/>
      <c r="U1869" s="842">
        <f t="shared" si="188"/>
        <v>956042</v>
      </c>
      <c r="V1869" s="842"/>
      <c r="W1869" s="842"/>
      <c r="X1869" s="842"/>
      <c r="Y1869" s="842"/>
      <c r="Z1869" s="226"/>
      <c r="AA1869">
        <v>79.2</v>
      </c>
    </row>
    <row r="1870" spans="2:27" ht="12" customHeight="1">
      <c r="B1870" s="241" t="s">
        <v>633</v>
      </c>
      <c r="C1870" s="270">
        <v>12805</v>
      </c>
      <c r="D1870" s="794" t="s">
        <v>703</v>
      </c>
      <c r="E1870" s="794"/>
      <c r="F1870" s="794"/>
      <c r="G1870" s="794"/>
      <c r="H1870" s="794"/>
      <c r="I1870" s="794"/>
      <c r="J1870" s="794"/>
      <c r="K1870" s="794"/>
      <c r="L1870" s="794"/>
      <c r="M1870" s="794"/>
      <c r="N1870" s="794"/>
      <c r="O1870" s="795">
        <v>13774.23</v>
      </c>
      <c r="P1870" s="795"/>
      <c r="Q1870" s="795"/>
      <c r="R1870" s="266" t="s">
        <v>339</v>
      </c>
      <c r="S1870" s="797">
        <v>356.04</v>
      </c>
      <c r="T1870" s="798"/>
      <c r="U1870" s="842">
        <f t="shared" si="188"/>
        <v>4904177</v>
      </c>
      <c r="V1870" s="842"/>
      <c r="W1870" s="842"/>
      <c r="X1870" s="842"/>
      <c r="Y1870" s="842"/>
      <c r="Z1870" s="226"/>
      <c r="AA1870">
        <v>356.04</v>
      </c>
    </row>
    <row r="1871" spans="2:27" ht="12" customHeight="1">
      <c r="B1871" s="241" t="s">
        <v>638</v>
      </c>
      <c r="C1871" s="270">
        <v>16634</v>
      </c>
      <c r="D1871" s="794" t="s">
        <v>708</v>
      </c>
      <c r="E1871" s="794"/>
      <c r="F1871" s="794"/>
      <c r="G1871" s="794"/>
      <c r="H1871" s="794"/>
      <c r="I1871" s="794"/>
      <c r="J1871" s="794"/>
      <c r="K1871" s="794"/>
      <c r="L1871" s="794"/>
      <c r="M1871" s="794"/>
      <c r="N1871" s="794"/>
      <c r="O1871" s="795">
        <v>42908.1</v>
      </c>
      <c r="P1871" s="795"/>
      <c r="Q1871" s="795"/>
      <c r="R1871" s="266" t="s">
        <v>339</v>
      </c>
      <c r="S1871" s="797">
        <v>356.04</v>
      </c>
      <c r="T1871" s="798"/>
      <c r="U1871" s="842">
        <f t="shared" si="188"/>
        <v>15277000</v>
      </c>
      <c r="V1871" s="842"/>
      <c r="W1871" s="842"/>
      <c r="X1871" s="842"/>
      <c r="Y1871" s="842"/>
      <c r="Z1871" s="226"/>
      <c r="AA1871">
        <v>356.04</v>
      </c>
    </row>
    <row r="1872" spans="2:27" ht="12" customHeight="1">
      <c r="B1872" s="241" t="s">
        <v>646</v>
      </c>
      <c r="C1872" s="270">
        <v>10868</v>
      </c>
      <c r="D1872" s="794" t="s">
        <v>716</v>
      </c>
      <c r="E1872" s="794"/>
      <c r="F1872" s="794"/>
      <c r="G1872" s="794"/>
      <c r="H1872" s="794"/>
      <c r="I1872" s="794"/>
      <c r="J1872" s="794"/>
      <c r="K1872" s="794"/>
      <c r="L1872" s="794"/>
      <c r="M1872" s="794"/>
      <c r="N1872" s="794"/>
      <c r="O1872" s="795">
        <v>23763.88</v>
      </c>
      <c r="P1872" s="795"/>
      <c r="Q1872" s="795"/>
      <c r="R1872" s="266" t="s">
        <v>339</v>
      </c>
      <c r="S1872" s="797">
        <v>27.56</v>
      </c>
      <c r="T1872" s="798"/>
      <c r="U1872" s="842">
        <f t="shared" si="188"/>
        <v>654933</v>
      </c>
      <c r="V1872" s="842"/>
      <c r="W1872" s="842"/>
      <c r="X1872" s="842"/>
      <c r="Y1872" s="842"/>
      <c r="Z1872" s="226"/>
      <c r="AA1872">
        <v>27.56</v>
      </c>
    </row>
    <row r="1873" spans="2:27" ht="12" customHeight="1" thickBot="1">
      <c r="B1873" s="4"/>
      <c r="C1873" s="303"/>
      <c r="D1873" s="227"/>
      <c r="E1873" s="227"/>
      <c r="F1873" s="227"/>
      <c r="G1873" s="227"/>
      <c r="H1873" s="227"/>
      <c r="I1873" s="227"/>
      <c r="J1873" s="227"/>
      <c r="K1873" s="227"/>
      <c r="L1873" s="227"/>
      <c r="M1873" s="227"/>
      <c r="N1873" s="227"/>
      <c r="O1873" s="324"/>
      <c r="P1873" s="324"/>
      <c r="Q1873" s="324"/>
      <c r="R1873" s="227"/>
      <c r="S1873" s="227"/>
      <c r="T1873" s="227"/>
      <c r="U1873" s="227"/>
      <c r="V1873" s="227"/>
      <c r="W1873" s="227"/>
      <c r="X1873" s="227"/>
      <c r="Y1873" s="227"/>
      <c r="Z1873" s="226"/>
      <c r="AA1873">
        <v>0</v>
      </c>
    </row>
    <row r="1874" spans="2:27" ht="12" customHeight="1" thickBot="1">
      <c r="B1874" s="4"/>
      <c r="C1874" s="303"/>
      <c r="D1874" s="848" t="s">
        <v>735</v>
      </c>
      <c r="E1874" s="849"/>
      <c r="F1874" s="849"/>
      <c r="G1874" s="849"/>
      <c r="H1874" s="849"/>
      <c r="I1874" s="849"/>
      <c r="J1874" s="849"/>
      <c r="K1874" s="849"/>
      <c r="L1874" s="849"/>
      <c r="M1874" s="849"/>
      <c r="N1874" s="849"/>
      <c r="O1874" s="849"/>
      <c r="P1874" s="849"/>
      <c r="Q1874" s="849"/>
      <c r="R1874" s="849"/>
      <c r="S1874" s="849"/>
      <c r="T1874" s="850"/>
      <c r="U1874" s="860"/>
      <c r="V1874" s="861"/>
      <c r="W1874" s="861"/>
      <c r="X1874" s="861"/>
      <c r="Y1874" s="862"/>
      <c r="Z1874" s="226"/>
    </row>
    <row r="1875" spans="2:27" ht="12" customHeight="1" thickBot="1">
      <c r="B1875" s="4"/>
      <c r="C1875" s="303"/>
      <c r="D1875" s="848" t="s">
        <v>736</v>
      </c>
      <c r="E1875" s="849"/>
      <c r="F1875" s="849"/>
      <c r="G1875" s="849"/>
      <c r="H1875" s="849"/>
      <c r="I1875" s="849"/>
      <c r="J1875" s="849"/>
      <c r="K1875" s="849"/>
      <c r="L1875" s="849"/>
      <c r="M1875" s="849"/>
      <c r="N1875" s="849"/>
      <c r="O1875" s="849"/>
      <c r="P1875" s="849"/>
      <c r="Q1875" s="849"/>
      <c r="R1875" s="849"/>
      <c r="S1875" s="849"/>
      <c r="T1875" s="850"/>
      <c r="U1875" s="851">
        <f>SUM(U1801:Y1872)</f>
        <v>249240064</v>
      </c>
      <c r="V1875" s="852"/>
      <c r="W1875" s="852"/>
      <c r="X1875" s="852"/>
      <c r="Y1875" s="853"/>
      <c r="Z1875" s="226"/>
    </row>
    <row r="1876" spans="2:27" ht="12" customHeight="1" thickBot="1">
      <c r="B1876" s="4"/>
      <c r="C1876" s="303"/>
      <c r="D1876" s="227"/>
      <c r="E1876" s="227"/>
      <c r="F1876" s="227"/>
      <c r="G1876" s="227"/>
      <c r="H1876" s="227"/>
      <c r="I1876" s="227"/>
      <c r="J1876" s="227"/>
      <c r="K1876" s="227"/>
      <c r="L1876" s="227"/>
      <c r="M1876" s="227"/>
      <c r="N1876" s="227"/>
      <c r="O1876" s="324"/>
      <c r="P1876" s="324"/>
      <c r="Q1876" s="324"/>
      <c r="R1876" s="227"/>
      <c r="S1876" s="227"/>
      <c r="T1876" s="227"/>
      <c r="U1876" s="227"/>
      <c r="V1876" s="227"/>
      <c r="W1876" s="227"/>
      <c r="X1876" s="227"/>
      <c r="Y1876" s="227"/>
      <c r="Z1876" s="226"/>
    </row>
    <row r="1877" spans="2:27" ht="12" customHeight="1" thickBot="1">
      <c r="B1877" s="4"/>
      <c r="C1877" s="303"/>
      <c r="D1877" s="854" t="s">
        <v>737</v>
      </c>
      <c r="E1877" s="855"/>
      <c r="F1877" s="855"/>
      <c r="G1877" s="855"/>
      <c r="H1877" s="855"/>
      <c r="I1877" s="855"/>
      <c r="J1877" s="855"/>
      <c r="K1877" s="855"/>
      <c r="L1877" s="855"/>
      <c r="M1877" s="855"/>
      <c r="N1877" s="856"/>
      <c r="O1877" s="325"/>
      <c r="P1877" s="326"/>
      <c r="Q1877" s="327"/>
      <c r="R1877" s="300">
        <v>0.18</v>
      </c>
      <c r="S1877" s="294"/>
      <c r="T1877" s="295"/>
      <c r="U1877" s="857">
        <f>+ROUND(R1877*$U$1875,0)</f>
        <v>44863212</v>
      </c>
      <c r="V1877" s="858"/>
      <c r="W1877" s="858"/>
      <c r="X1877" s="858"/>
      <c r="Y1877" s="859"/>
      <c r="Z1877" s="226"/>
    </row>
    <row r="1878" spans="2:27" ht="12" customHeight="1" thickBot="1">
      <c r="B1878" s="4"/>
      <c r="C1878" s="303"/>
      <c r="D1878" s="854" t="s">
        <v>738</v>
      </c>
      <c r="E1878" s="855"/>
      <c r="F1878" s="855"/>
      <c r="G1878" s="855"/>
      <c r="H1878" s="855"/>
      <c r="I1878" s="855"/>
      <c r="J1878" s="855"/>
      <c r="K1878" s="855"/>
      <c r="L1878" s="855"/>
      <c r="M1878" s="855"/>
      <c r="N1878" s="856"/>
      <c r="O1878" s="328"/>
      <c r="P1878" s="329"/>
      <c r="Q1878" s="330"/>
      <c r="R1878" s="301">
        <v>0.01</v>
      </c>
      <c r="S1878" s="298"/>
      <c r="T1878" s="299"/>
      <c r="U1878" s="857">
        <f t="shared" ref="U1878:U1879" si="189">+ROUND(R1878*$U$1875,0)</f>
        <v>2492401</v>
      </c>
      <c r="V1878" s="858"/>
      <c r="W1878" s="858"/>
      <c r="X1878" s="858"/>
      <c r="Y1878" s="859"/>
      <c r="Z1878" s="226"/>
    </row>
    <row r="1879" spans="2:27" ht="12" customHeight="1" thickBot="1">
      <c r="B1879" s="4"/>
      <c r="C1879" s="303"/>
      <c r="D1879" s="854" t="s">
        <v>739</v>
      </c>
      <c r="E1879" s="855"/>
      <c r="F1879" s="855"/>
      <c r="G1879" s="855"/>
      <c r="H1879" s="855"/>
      <c r="I1879" s="855"/>
      <c r="J1879" s="855"/>
      <c r="K1879" s="855"/>
      <c r="L1879" s="855"/>
      <c r="M1879" s="855"/>
      <c r="N1879" s="856"/>
      <c r="O1879" s="331"/>
      <c r="P1879" s="332"/>
      <c r="Q1879" s="333"/>
      <c r="R1879" s="302">
        <v>0.05</v>
      </c>
      <c r="S1879" s="296"/>
      <c r="T1879" s="297"/>
      <c r="U1879" s="866">
        <f t="shared" si="189"/>
        <v>12462003</v>
      </c>
      <c r="V1879" s="867"/>
      <c r="W1879" s="867"/>
      <c r="X1879" s="867"/>
      <c r="Y1879" s="868"/>
      <c r="Z1879" s="226"/>
    </row>
    <row r="1880" spans="2:27" ht="12" customHeight="1" thickBot="1">
      <c r="B1880" s="4"/>
      <c r="C1880" s="303"/>
      <c r="D1880" s="227"/>
      <c r="E1880" s="227"/>
      <c r="F1880" s="227"/>
      <c r="G1880" s="227"/>
      <c r="H1880" s="227"/>
      <c r="I1880" s="227"/>
      <c r="J1880" s="227"/>
      <c r="K1880" s="227"/>
      <c r="L1880" s="227"/>
      <c r="M1880" s="227"/>
      <c r="N1880" s="227"/>
      <c r="O1880" s="324"/>
      <c r="P1880" s="324"/>
      <c r="Q1880" s="324"/>
      <c r="R1880" s="227"/>
      <c r="S1880" s="227"/>
      <c r="T1880" s="227"/>
      <c r="U1880" s="227"/>
      <c r="V1880" s="227"/>
      <c r="W1880" s="227"/>
      <c r="X1880" s="227"/>
      <c r="Y1880" s="227"/>
      <c r="Z1880" s="226"/>
    </row>
    <row r="1881" spans="2:27" ht="12" customHeight="1" thickBot="1">
      <c r="B1881" s="4"/>
      <c r="C1881" s="303"/>
      <c r="D1881" s="848" t="s">
        <v>740</v>
      </c>
      <c r="E1881" s="849"/>
      <c r="F1881" s="849"/>
      <c r="G1881" s="849"/>
      <c r="H1881" s="849"/>
      <c r="I1881" s="849"/>
      <c r="J1881" s="849"/>
      <c r="K1881" s="849"/>
      <c r="L1881" s="849"/>
      <c r="M1881" s="849"/>
      <c r="N1881" s="849"/>
      <c r="O1881" s="849"/>
      <c r="P1881" s="849"/>
      <c r="Q1881" s="849"/>
      <c r="R1881" s="849"/>
      <c r="S1881" s="849"/>
      <c r="T1881" s="850"/>
      <c r="U1881" s="866">
        <f>SUM(U1877:Y1880)</f>
        <v>59817616</v>
      </c>
      <c r="V1881" s="867"/>
      <c r="W1881" s="867"/>
      <c r="X1881" s="867"/>
      <c r="Y1881" s="868"/>
      <c r="Z1881" s="226"/>
    </row>
    <row r="1882" spans="2:27" ht="12" customHeight="1" thickBot="1">
      <c r="B1882" s="4"/>
      <c r="C1882" s="303"/>
      <c r="D1882" s="848" t="s">
        <v>741</v>
      </c>
      <c r="E1882" s="849"/>
      <c r="F1882" s="849"/>
      <c r="G1882" s="849"/>
      <c r="H1882" s="849"/>
      <c r="I1882" s="849"/>
      <c r="J1882" s="849"/>
      <c r="K1882" s="849"/>
      <c r="L1882" s="849"/>
      <c r="M1882" s="849"/>
      <c r="N1882" s="849"/>
      <c r="O1882" s="849"/>
      <c r="P1882" s="849"/>
      <c r="Q1882" s="849"/>
      <c r="R1882" s="849"/>
      <c r="S1882" s="849"/>
      <c r="T1882" s="850"/>
      <c r="U1882" s="851">
        <f>+U1881+U1875</f>
        <v>309057680</v>
      </c>
      <c r="V1882" s="852"/>
      <c r="W1882" s="852"/>
      <c r="X1882" s="852"/>
      <c r="Y1882" s="853"/>
      <c r="Z1882" s="226"/>
    </row>
    <row r="1883" spans="2:27" ht="12" customHeight="1" thickBot="1">
      <c r="B1883" s="4"/>
      <c r="C1883" s="303"/>
      <c r="D1883" s="227"/>
      <c r="E1883" s="227"/>
      <c r="F1883" s="227"/>
      <c r="G1883" s="227"/>
      <c r="H1883" s="227"/>
      <c r="I1883" s="227"/>
      <c r="J1883" s="227"/>
      <c r="K1883" s="227"/>
      <c r="L1883" s="227"/>
      <c r="M1883" s="227"/>
      <c r="N1883" s="227"/>
      <c r="O1883" s="324"/>
      <c r="P1883" s="324"/>
      <c r="Q1883" s="324"/>
      <c r="R1883" s="227"/>
      <c r="S1883" s="227"/>
      <c r="T1883" s="227"/>
      <c r="U1883" s="227"/>
      <c r="V1883" s="227"/>
      <c r="W1883" s="227"/>
      <c r="X1883" s="227"/>
      <c r="Y1883" s="227"/>
      <c r="Z1883" s="226"/>
    </row>
    <row r="1884" spans="2:27" ht="12" customHeight="1" thickBot="1">
      <c r="B1884" s="4"/>
      <c r="C1884" s="303"/>
      <c r="D1884" s="863" t="s">
        <v>742</v>
      </c>
      <c r="E1884" s="864"/>
      <c r="F1884" s="864"/>
      <c r="G1884" s="864"/>
      <c r="H1884" s="864"/>
      <c r="I1884" s="864"/>
      <c r="J1884" s="864"/>
      <c r="K1884" s="864"/>
      <c r="L1884" s="864"/>
      <c r="M1884" s="864"/>
      <c r="N1884" s="865"/>
      <c r="O1884" s="334"/>
      <c r="P1884" s="324"/>
      <c r="Q1884" s="335"/>
      <c r="R1884" s="306">
        <v>4.2150259968363142E-2</v>
      </c>
      <c r="S1884" s="294"/>
      <c r="T1884" s="295"/>
      <c r="U1884" s="857">
        <f>+ROUND(R1884*$U$1875,0)</f>
        <v>10505533</v>
      </c>
      <c r="V1884" s="858"/>
      <c r="W1884" s="858"/>
      <c r="X1884" s="858"/>
      <c r="Y1884" s="859"/>
      <c r="Z1884" s="226"/>
    </row>
    <row r="1885" spans="2:27" ht="12" customHeight="1" thickBot="1">
      <c r="B1885" s="4"/>
      <c r="C1885" s="303"/>
      <c r="D1885" s="863" t="s">
        <v>743</v>
      </c>
      <c r="E1885" s="864"/>
      <c r="F1885" s="864"/>
      <c r="G1885" s="864"/>
      <c r="H1885" s="864"/>
      <c r="I1885" s="864"/>
      <c r="J1885" s="864"/>
      <c r="K1885" s="864"/>
      <c r="L1885" s="864"/>
      <c r="M1885" s="864"/>
      <c r="N1885" s="865"/>
      <c r="O1885" s="336"/>
      <c r="P1885" s="337"/>
      <c r="Q1885" s="338"/>
      <c r="R1885" s="307">
        <v>1.3361418773940233E-2</v>
      </c>
      <c r="S1885" s="298"/>
      <c r="T1885" s="299"/>
      <c r="U1885" s="857">
        <f t="shared" ref="U1885" si="190">+ROUND(R1885*$U$1875,0)</f>
        <v>3330201</v>
      </c>
      <c r="V1885" s="858"/>
      <c r="W1885" s="858"/>
      <c r="X1885" s="858"/>
      <c r="Y1885" s="859"/>
      <c r="Z1885" s="226"/>
    </row>
    <row r="1886" spans="2:27" ht="12" customHeight="1" thickBot="1">
      <c r="B1886" s="4"/>
      <c r="C1886" s="303"/>
      <c r="D1886" s="863" t="s">
        <v>744</v>
      </c>
      <c r="E1886" s="864"/>
      <c r="F1886" s="864"/>
      <c r="G1886" s="864"/>
      <c r="H1886" s="864"/>
      <c r="I1886" s="864"/>
      <c r="J1886" s="864"/>
      <c r="K1886" s="864"/>
      <c r="L1886" s="864"/>
      <c r="M1886" s="864"/>
      <c r="N1886" s="865"/>
      <c r="O1886" s="334"/>
      <c r="P1886" s="324"/>
      <c r="Q1886" s="335"/>
      <c r="R1886" s="308">
        <v>1.3578708661540624E-2</v>
      </c>
      <c r="S1886" s="296"/>
      <c r="T1886" s="297"/>
      <c r="U1886" s="857">
        <f>+ROUND(R1886*$U$1875,0)+1</f>
        <v>3384359</v>
      </c>
      <c r="V1886" s="858"/>
      <c r="W1886" s="858"/>
      <c r="X1886" s="858"/>
      <c r="Y1886" s="859"/>
      <c r="Z1886" s="226"/>
    </row>
    <row r="1887" spans="2:27" ht="12" customHeight="1" thickBot="1">
      <c r="B1887" s="4"/>
      <c r="C1887" s="303"/>
      <c r="D1887" s="863" t="s">
        <v>745</v>
      </c>
      <c r="E1887" s="864"/>
      <c r="F1887" s="864"/>
      <c r="G1887" s="864"/>
      <c r="H1887" s="864"/>
      <c r="I1887" s="864"/>
      <c r="J1887" s="864"/>
      <c r="K1887" s="864"/>
      <c r="L1887" s="864"/>
      <c r="M1887" s="864"/>
      <c r="N1887" s="865"/>
      <c r="O1887" s="334"/>
      <c r="P1887" s="324"/>
      <c r="Q1887" s="324"/>
      <c r="R1887" s="227"/>
      <c r="S1887" s="227"/>
      <c r="T1887" s="227"/>
      <c r="U1887" s="851">
        <f>+U1882+U1884+U1885+U1886</f>
        <v>326277773</v>
      </c>
      <c r="V1887" s="852"/>
      <c r="W1887" s="852"/>
      <c r="X1887" s="852"/>
      <c r="Y1887" s="853"/>
      <c r="Z1887" s="226"/>
    </row>
    <row r="1888" spans="2:27" ht="12" customHeight="1" thickBot="1">
      <c r="B1888" s="4"/>
      <c r="C1888" s="303"/>
      <c r="D1888" s="227"/>
      <c r="E1888" s="227"/>
      <c r="F1888" s="227"/>
      <c r="G1888" s="227"/>
      <c r="H1888" s="227"/>
      <c r="I1888" s="227"/>
      <c r="J1888" s="227"/>
      <c r="K1888" s="227"/>
      <c r="L1888" s="227"/>
      <c r="M1888" s="227"/>
      <c r="N1888" s="227"/>
      <c r="O1888" s="324"/>
      <c r="P1888" s="324"/>
      <c r="Q1888" s="324"/>
      <c r="R1888" s="227"/>
      <c r="S1888" s="227"/>
      <c r="T1888" s="227"/>
      <c r="U1888" s="227"/>
      <c r="V1888" s="227"/>
      <c r="W1888" s="227"/>
      <c r="X1888" s="227"/>
      <c r="Y1888" s="227"/>
      <c r="Z1888" s="226"/>
    </row>
    <row r="1889" spans="2:26" ht="12" customHeight="1" thickBot="1">
      <c r="B1889" s="4"/>
      <c r="C1889" s="303"/>
      <c r="D1889" s="863" t="s">
        <v>746</v>
      </c>
      <c r="E1889" s="864"/>
      <c r="F1889" s="864"/>
      <c r="G1889" s="864"/>
      <c r="H1889" s="864"/>
      <c r="I1889" s="864"/>
      <c r="J1889" s="864"/>
      <c r="K1889" s="864"/>
      <c r="L1889" s="864"/>
      <c r="M1889" s="864"/>
      <c r="N1889" s="865"/>
      <c r="O1889" s="334"/>
      <c r="P1889" s="324"/>
      <c r="Q1889" s="324"/>
      <c r="R1889" s="227"/>
      <c r="S1889" s="227"/>
      <c r="T1889" s="227"/>
      <c r="U1889" s="866">
        <v>0</v>
      </c>
      <c r="V1889" s="867"/>
      <c r="W1889" s="867"/>
      <c r="X1889" s="867"/>
      <c r="Y1889" s="868"/>
      <c r="Z1889" s="226"/>
    </row>
    <row r="1890" spans="2:26" ht="12" customHeight="1" thickBot="1">
      <c r="B1890" s="4"/>
      <c r="C1890" s="303"/>
      <c r="D1890" s="227"/>
      <c r="E1890" s="227"/>
      <c r="F1890" s="227"/>
      <c r="G1890" s="227"/>
      <c r="H1890" s="227"/>
      <c r="I1890" s="227"/>
      <c r="J1890" s="227"/>
      <c r="K1890" s="227"/>
      <c r="L1890" s="227"/>
      <c r="M1890" s="227"/>
      <c r="N1890" s="227"/>
      <c r="O1890" s="324"/>
      <c r="P1890" s="324"/>
      <c r="Q1890" s="324"/>
      <c r="R1890" s="227"/>
      <c r="S1890" s="227"/>
      <c r="T1890" s="227"/>
      <c r="U1890" s="227"/>
      <c r="V1890" s="227"/>
      <c r="W1890" s="227"/>
      <c r="X1890" s="227"/>
      <c r="Y1890" s="227"/>
      <c r="Z1890" s="226"/>
    </row>
    <row r="1891" spans="2:26" ht="12" customHeight="1" thickBot="1">
      <c r="B1891" s="4"/>
      <c r="C1891" s="303"/>
      <c r="D1891" s="863" t="s">
        <v>747</v>
      </c>
      <c r="E1891" s="864"/>
      <c r="F1891" s="864"/>
      <c r="G1891" s="864"/>
      <c r="H1891" s="864"/>
      <c r="I1891" s="864"/>
      <c r="J1891" s="864"/>
      <c r="K1891" s="864"/>
      <c r="L1891" s="864"/>
      <c r="M1891" s="864"/>
      <c r="N1891" s="865"/>
      <c r="O1891" s="334"/>
      <c r="P1891" s="324"/>
      <c r="Q1891" s="324"/>
      <c r="R1891" s="227"/>
      <c r="S1891" s="227"/>
      <c r="T1891" s="227"/>
      <c r="U1891" s="851">
        <f>+U1887+U1889+U1874</f>
        <v>326277773</v>
      </c>
      <c r="V1891" s="852"/>
      <c r="W1891" s="852"/>
      <c r="X1891" s="852"/>
      <c r="Y1891" s="853"/>
      <c r="Z1891" s="226"/>
    </row>
    <row r="1892" spans="2:26" ht="12" customHeight="1">
      <c r="B1892" s="4"/>
      <c r="C1892" s="232"/>
      <c r="D1892" s="227"/>
      <c r="E1892" s="227"/>
      <c r="F1892" s="227"/>
      <c r="G1892" s="227"/>
      <c r="H1892" s="227"/>
      <c r="I1892" s="227"/>
      <c r="J1892" s="227"/>
      <c r="K1892" s="227"/>
      <c r="L1892" s="227"/>
      <c r="M1892" s="227"/>
      <c r="N1892" s="227"/>
      <c r="O1892" s="324"/>
      <c r="P1892" s="324"/>
      <c r="Q1892" s="324"/>
      <c r="R1892" s="227"/>
      <c r="S1892" s="227"/>
      <c r="T1892" s="227"/>
      <c r="U1892" s="227"/>
      <c r="V1892" s="227"/>
      <c r="W1892" s="227"/>
      <c r="X1892" s="227"/>
      <c r="Y1892" s="227"/>
      <c r="Z1892" s="226"/>
    </row>
    <row r="1893" spans="2:26" ht="12" customHeight="1">
      <c r="B1893" s="4"/>
      <c r="C1893" s="232"/>
      <c r="D1893" s="227"/>
      <c r="E1893" s="227"/>
      <c r="F1893" s="227"/>
      <c r="G1893" s="227"/>
      <c r="H1893" s="227"/>
      <c r="I1893" s="227"/>
      <c r="J1893" s="227"/>
      <c r="K1893" s="227"/>
      <c r="L1893" s="227"/>
      <c r="M1893" s="227"/>
      <c r="N1893" s="227"/>
      <c r="O1893" s="324"/>
      <c r="P1893" s="324"/>
      <c r="Q1893" s="324"/>
      <c r="R1893" s="227"/>
      <c r="S1893" s="227"/>
      <c r="T1893" s="227"/>
      <c r="U1893" s="227"/>
      <c r="V1893" s="227"/>
      <c r="W1893" s="227"/>
      <c r="X1893" s="227"/>
      <c r="Y1893" s="227"/>
      <c r="Z1893" s="226"/>
    </row>
    <row r="1894" spans="2:26" ht="12" customHeight="1">
      <c r="B1894" s="4"/>
      <c r="C1894" s="232"/>
      <c r="D1894" s="227"/>
      <c r="E1894" s="227"/>
      <c r="F1894" s="227"/>
      <c r="G1894" s="227"/>
      <c r="H1894" s="227"/>
      <c r="I1894" s="227"/>
      <c r="J1894" s="227"/>
      <c r="K1894" s="227"/>
      <c r="L1894" s="227"/>
      <c r="M1894" s="227"/>
      <c r="N1894" s="227"/>
      <c r="O1894" s="324"/>
      <c r="P1894" s="324"/>
      <c r="Q1894" s="324"/>
      <c r="R1894" s="227"/>
      <c r="S1894" s="227"/>
      <c r="T1894" s="227"/>
      <c r="U1894" s="227"/>
      <c r="V1894" s="227"/>
      <c r="W1894" s="227"/>
      <c r="X1894" s="227"/>
      <c r="Y1894" s="227"/>
      <c r="Z1894" s="226"/>
    </row>
    <row r="1895" spans="2:26" ht="12" customHeight="1">
      <c r="B1895" s="4"/>
      <c r="C1895" s="232"/>
      <c r="D1895" s="227"/>
      <c r="E1895" s="227"/>
      <c r="F1895" s="227"/>
      <c r="G1895" s="227"/>
      <c r="H1895" s="227"/>
      <c r="I1895" s="227"/>
      <c r="J1895" s="227"/>
      <c r="K1895" s="227"/>
      <c r="L1895" s="227"/>
      <c r="M1895" s="227"/>
      <c r="N1895" s="227"/>
      <c r="O1895" s="324"/>
      <c r="P1895" s="324"/>
      <c r="Q1895" s="324"/>
      <c r="R1895" s="227"/>
      <c r="S1895" s="227"/>
      <c r="T1895" s="227"/>
      <c r="U1895" s="227"/>
      <c r="V1895" s="227"/>
      <c r="W1895" s="227"/>
      <c r="X1895" s="227"/>
      <c r="Y1895" s="227"/>
      <c r="Z1895" s="226"/>
    </row>
    <row r="1896" spans="2:26" ht="12" customHeight="1">
      <c r="B1896" s="4"/>
      <c r="C1896" s="232"/>
      <c r="D1896" s="227"/>
      <c r="E1896" s="227"/>
      <c r="F1896" s="227"/>
      <c r="G1896" s="227"/>
      <c r="H1896" s="227"/>
      <c r="I1896" s="227"/>
      <c r="J1896" s="227"/>
      <c r="K1896" s="227"/>
      <c r="L1896" s="227"/>
      <c r="M1896" s="227"/>
      <c r="N1896" s="227"/>
      <c r="O1896" s="324"/>
      <c r="P1896" s="324"/>
      <c r="Q1896" s="324"/>
      <c r="R1896" s="227"/>
      <c r="S1896" s="227"/>
      <c r="T1896" s="227"/>
      <c r="U1896" s="227"/>
      <c r="V1896" s="227"/>
      <c r="W1896" s="227"/>
      <c r="X1896" s="227"/>
      <c r="Y1896" s="227"/>
      <c r="Z1896" s="226"/>
    </row>
    <row r="1897" spans="2:26" ht="12" customHeight="1">
      <c r="B1897" s="4"/>
      <c r="C1897" s="232"/>
      <c r="D1897" s="227"/>
      <c r="E1897" s="227"/>
      <c r="F1897" s="227"/>
      <c r="G1897" s="227"/>
      <c r="H1897" s="227"/>
      <c r="I1897" s="227"/>
      <c r="J1897" s="227"/>
      <c r="K1897" s="227"/>
      <c r="L1897" s="227"/>
      <c r="M1897" s="227"/>
      <c r="N1897" s="227"/>
      <c r="O1897" s="324"/>
      <c r="P1897" s="324"/>
      <c r="Q1897" s="324"/>
      <c r="R1897" s="227"/>
      <c r="S1897" s="227"/>
      <c r="T1897" s="227"/>
      <c r="U1897" s="227"/>
      <c r="V1897" s="227"/>
      <c r="W1897" s="227"/>
      <c r="X1897" s="227"/>
      <c r="Y1897" s="227"/>
      <c r="Z1897" s="226"/>
    </row>
    <row r="1898" spans="2:26" ht="12" customHeight="1">
      <c r="B1898" s="4"/>
      <c r="C1898" s="232"/>
      <c r="D1898" s="227"/>
      <c r="E1898" s="227"/>
      <c r="F1898" s="227"/>
      <c r="G1898" s="227"/>
      <c r="H1898" s="227"/>
      <c r="I1898" s="227"/>
      <c r="J1898" s="227"/>
      <c r="K1898" s="227"/>
      <c r="L1898" s="227"/>
      <c r="M1898" s="227"/>
      <c r="N1898" s="227"/>
      <c r="O1898" s="324"/>
      <c r="P1898" s="324"/>
      <c r="Q1898" s="324"/>
      <c r="R1898" s="227"/>
      <c r="S1898" s="227"/>
      <c r="T1898" s="227"/>
      <c r="U1898" s="227"/>
      <c r="V1898" s="227"/>
      <c r="W1898" s="227"/>
      <c r="X1898" s="227"/>
      <c r="Y1898" s="227"/>
      <c r="Z1898" s="226"/>
    </row>
    <row r="1899" spans="2:26" ht="12" customHeight="1">
      <c r="B1899" s="4"/>
      <c r="C1899" s="232"/>
      <c r="D1899" s="227"/>
      <c r="E1899" s="227"/>
      <c r="F1899" s="227"/>
      <c r="G1899" s="227"/>
      <c r="H1899" s="227"/>
      <c r="I1899" s="227"/>
      <c r="J1899" s="227"/>
      <c r="K1899" s="227"/>
      <c r="L1899" s="227"/>
      <c r="M1899" s="227"/>
      <c r="N1899" s="227"/>
      <c r="O1899" s="324"/>
      <c r="P1899" s="324"/>
      <c r="Q1899" s="324"/>
      <c r="R1899" s="227"/>
      <c r="S1899" s="227"/>
      <c r="T1899" s="227"/>
      <c r="U1899" s="227"/>
      <c r="V1899" s="227"/>
      <c r="W1899" s="227"/>
      <c r="X1899" s="227"/>
      <c r="Y1899" s="227"/>
      <c r="Z1899" s="226"/>
    </row>
    <row r="1900" spans="2:26" ht="12" customHeight="1">
      <c r="B1900" s="4"/>
      <c r="C1900" s="232"/>
      <c r="D1900" s="227"/>
      <c r="E1900" s="227"/>
      <c r="F1900" s="227"/>
      <c r="G1900" s="227"/>
      <c r="H1900" s="227"/>
      <c r="I1900" s="227"/>
      <c r="J1900" s="227"/>
      <c r="K1900" s="227"/>
      <c r="L1900" s="227"/>
      <c r="M1900" s="227"/>
      <c r="N1900" s="227"/>
      <c r="O1900" s="324"/>
      <c r="P1900" s="324"/>
      <c r="Q1900" s="324"/>
      <c r="R1900" s="227"/>
      <c r="S1900" s="227"/>
      <c r="T1900" s="227"/>
      <c r="U1900" s="227"/>
      <c r="V1900" s="227"/>
      <c r="W1900" s="227"/>
      <c r="X1900" s="227"/>
      <c r="Y1900" s="227"/>
      <c r="Z1900" s="226"/>
    </row>
    <row r="1901" spans="2:26" ht="12" customHeight="1">
      <c r="B1901" s="4"/>
      <c r="C1901" s="232"/>
      <c r="D1901" s="227"/>
      <c r="E1901" s="227"/>
      <c r="F1901" s="227"/>
      <c r="G1901" s="227"/>
      <c r="H1901" s="227"/>
      <c r="I1901" s="227"/>
      <c r="J1901" s="227"/>
      <c r="K1901" s="227"/>
      <c r="L1901" s="227"/>
      <c r="M1901" s="227"/>
      <c r="N1901" s="227"/>
      <c r="O1901" s="324"/>
      <c r="P1901" s="324"/>
      <c r="Q1901" s="324"/>
      <c r="R1901" s="227"/>
      <c r="S1901" s="227"/>
      <c r="T1901" s="227"/>
      <c r="U1901" s="227"/>
      <c r="V1901" s="227"/>
      <c r="W1901" s="227"/>
      <c r="X1901" s="227"/>
      <c r="Y1901" s="227"/>
      <c r="Z1901" s="226"/>
    </row>
    <row r="1902" spans="2:26" ht="12" customHeight="1">
      <c r="B1902" s="4"/>
      <c r="C1902" s="232"/>
      <c r="D1902" s="227"/>
      <c r="E1902" s="227"/>
      <c r="F1902" s="227"/>
      <c r="G1902" s="227"/>
      <c r="H1902" s="227"/>
      <c r="I1902" s="227"/>
      <c r="J1902" s="227"/>
      <c r="K1902" s="227"/>
      <c r="L1902" s="227"/>
      <c r="M1902" s="227"/>
      <c r="N1902" s="227"/>
      <c r="O1902" s="324"/>
      <c r="P1902" s="324"/>
      <c r="Q1902" s="324"/>
      <c r="R1902" s="227"/>
      <c r="S1902" s="227"/>
      <c r="T1902" s="227"/>
      <c r="U1902" s="227"/>
      <c r="V1902" s="227"/>
      <c r="W1902" s="227"/>
      <c r="X1902" s="227"/>
      <c r="Y1902" s="227"/>
      <c r="Z1902" s="226"/>
    </row>
    <row r="1903" spans="2:26" ht="12" customHeight="1">
      <c r="B1903" s="4"/>
      <c r="C1903" s="232"/>
      <c r="D1903" s="227"/>
      <c r="E1903" s="227"/>
      <c r="F1903" s="227"/>
      <c r="G1903" s="227"/>
      <c r="H1903" s="227"/>
      <c r="I1903" s="227"/>
      <c r="J1903" s="227"/>
      <c r="K1903" s="227"/>
      <c r="L1903" s="227"/>
      <c r="M1903" s="227"/>
      <c r="N1903" s="227"/>
      <c r="O1903" s="324"/>
      <c r="P1903" s="324"/>
      <c r="Q1903" s="324"/>
      <c r="R1903" s="227"/>
      <c r="S1903" s="227"/>
      <c r="T1903" s="227"/>
      <c r="U1903" s="227"/>
      <c r="V1903" s="227"/>
      <c r="W1903" s="227"/>
      <c r="X1903" s="227"/>
      <c r="Y1903" s="227"/>
      <c r="Z1903" s="226"/>
    </row>
    <row r="1904" spans="2:26" ht="12" customHeight="1">
      <c r="B1904" s="4"/>
      <c r="C1904" s="232"/>
      <c r="D1904" s="227"/>
      <c r="E1904" s="227"/>
      <c r="F1904" s="227"/>
      <c r="G1904" s="227"/>
      <c r="H1904" s="227"/>
      <c r="I1904" s="227"/>
      <c r="J1904" s="227"/>
      <c r="K1904" s="227"/>
      <c r="L1904" s="227"/>
      <c r="M1904" s="227"/>
      <c r="N1904" s="227"/>
      <c r="O1904" s="324"/>
      <c r="P1904" s="324"/>
      <c r="Q1904" s="324"/>
      <c r="R1904" s="227"/>
      <c r="S1904" s="227"/>
      <c r="T1904" s="227"/>
      <c r="U1904" s="227"/>
      <c r="V1904" s="227"/>
      <c r="W1904" s="227"/>
      <c r="X1904" s="227"/>
      <c r="Y1904" s="227"/>
      <c r="Z1904" s="226"/>
    </row>
    <row r="1905" spans="2:27" ht="12" customHeight="1">
      <c r="B1905" s="4"/>
      <c r="C1905" s="232"/>
      <c r="D1905" s="227"/>
      <c r="E1905" s="227"/>
      <c r="F1905" s="227"/>
      <c r="G1905" s="227"/>
      <c r="H1905" s="227"/>
      <c r="I1905" s="227"/>
      <c r="J1905" s="227"/>
      <c r="K1905" s="227"/>
      <c r="L1905" s="227"/>
      <c r="M1905" s="227"/>
      <c r="N1905" s="227"/>
      <c r="O1905" s="324"/>
      <c r="P1905" s="324"/>
      <c r="Q1905" s="324"/>
      <c r="R1905" s="227"/>
      <c r="S1905" s="227"/>
      <c r="T1905" s="227"/>
      <c r="U1905" s="227"/>
      <c r="V1905" s="227"/>
      <c r="W1905" s="227"/>
      <c r="X1905" s="227"/>
      <c r="Y1905" s="227"/>
      <c r="Z1905" s="226"/>
    </row>
    <row r="1906" spans="2:27" ht="12" customHeight="1">
      <c r="B1906" s="4"/>
      <c r="C1906" s="232"/>
      <c r="D1906" s="227"/>
      <c r="E1906" s="227"/>
      <c r="F1906" s="227"/>
      <c r="G1906" s="227"/>
      <c r="H1906" s="227"/>
      <c r="I1906" s="227"/>
      <c r="J1906" s="227"/>
      <c r="K1906" s="227"/>
      <c r="L1906" s="227"/>
      <c r="M1906" s="227"/>
      <c r="N1906" s="227"/>
      <c r="O1906" s="324"/>
      <c r="P1906" s="324"/>
      <c r="Q1906" s="324"/>
      <c r="R1906" s="227"/>
      <c r="S1906" s="227"/>
      <c r="T1906" s="227"/>
      <c r="U1906" s="227"/>
      <c r="V1906" s="227"/>
      <c r="W1906" s="227"/>
      <c r="X1906" s="227"/>
      <c r="Y1906" s="227"/>
      <c r="Z1906" s="226"/>
    </row>
    <row r="1907" spans="2:27" ht="12" customHeight="1">
      <c r="B1907" s="4"/>
      <c r="C1907" s="232"/>
      <c r="D1907" s="227"/>
      <c r="E1907" s="227"/>
      <c r="F1907" s="227"/>
      <c r="G1907" s="227"/>
      <c r="H1907" s="227"/>
      <c r="I1907" s="227"/>
      <c r="J1907" s="227"/>
      <c r="K1907" s="227"/>
      <c r="L1907" s="227"/>
      <c r="M1907" s="227"/>
      <c r="N1907" s="227"/>
      <c r="O1907" s="324"/>
      <c r="P1907" s="324"/>
      <c r="Q1907" s="324"/>
      <c r="R1907" s="227"/>
      <c r="S1907" s="227"/>
      <c r="T1907" s="227"/>
      <c r="U1907" s="227"/>
      <c r="V1907" s="227"/>
      <c r="W1907" s="227"/>
      <c r="X1907" s="227"/>
      <c r="Y1907" s="227"/>
      <c r="Z1907" s="226"/>
    </row>
    <row r="1908" spans="2:27" ht="12" customHeight="1">
      <c r="B1908" s="4"/>
      <c r="C1908" s="232"/>
      <c r="D1908" s="227"/>
      <c r="E1908" s="227"/>
      <c r="F1908" s="227"/>
      <c r="G1908" s="227"/>
      <c r="H1908" s="227"/>
      <c r="I1908" s="227"/>
      <c r="J1908" s="227"/>
      <c r="K1908" s="227"/>
      <c r="L1908" s="227"/>
      <c r="M1908" s="227"/>
      <c r="N1908" s="227"/>
      <c r="O1908" s="324"/>
      <c r="P1908" s="324"/>
      <c r="Q1908" s="324"/>
      <c r="R1908" s="227"/>
      <c r="S1908" s="227"/>
      <c r="T1908" s="227"/>
      <c r="U1908" s="227"/>
      <c r="V1908" s="227"/>
      <c r="W1908" s="227"/>
      <c r="X1908" s="227"/>
      <c r="Y1908" s="227"/>
      <c r="Z1908" s="226"/>
    </row>
    <row r="1909" spans="2:27" ht="12" customHeight="1">
      <c r="B1909" s="4"/>
      <c r="C1909" s="232"/>
      <c r="D1909" s="227"/>
      <c r="E1909" s="227"/>
      <c r="F1909" s="227"/>
      <c r="G1909" s="227"/>
      <c r="H1909" s="227"/>
      <c r="I1909" s="227"/>
      <c r="J1909" s="227"/>
      <c r="K1909" s="227"/>
      <c r="L1909" s="227"/>
      <c r="M1909" s="227"/>
      <c r="N1909" s="227"/>
      <c r="O1909" s="324"/>
      <c r="P1909" s="324"/>
      <c r="Q1909" s="324"/>
      <c r="R1909" s="227"/>
      <c r="S1909" s="227"/>
      <c r="T1909" s="227"/>
      <c r="U1909" s="227"/>
      <c r="V1909" s="227"/>
      <c r="W1909" s="227"/>
      <c r="X1909" s="227"/>
      <c r="Y1909" s="227"/>
      <c r="Z1909" s="226"/>
    </row>
    <row r="1910" spans="2:27" ht="12" customHeight="1">
      <c r="B1910" s="4"/>
      <c r="C1910" s="232"/>
      <c r="D1910" s="227"/>
      <c r="E1910" s="227"/>
      <c r="F1910" s="227"/>
      <c r="G1910" s="227"/>
      <c r="H1910" s="227"/>
      <c r="I1910" s="227"/>
      <c r="J1910" s="227"/>
      <c r="K1910" s="227"/>
      <c r="L1910" s="227"/>
      <c r="M1910" s="227"/>
      <c r="N1910" s="227"/>
      <c r="O1910" s="324"/>
      <c r="P1910" s="324"/>
      <c r="Q1910" s="324"/>
      <c r="R1910" s="227"/>
      <c r="S1910" s="227"/>
      <c r="T1910" s="227"/>
      <c r="U1910" s="227"/>
      <c r="V1910" s="227"/>
      <c r="W1910" s="227"/>
      <c r="X1910" s="227"/>
      <c r="Y1910" s="227"/>
      <c r="Z1910" s="226"/>
    </row>
    <row r="1911" spans="2:27" ht="12" customHeight="1">
      <c r="B1911" s="4"/>
      <c r="C1911" s="232"/>
      <c r="D1911" s="227"/>
      <c r="E1911" s="227"/>
      <c r="F1911" s="227"/>
      <c r="G1911" s="227"/>
      <c r="H1911" s="227"/>
      <c r="I1911" s="227"/>
      <c r="J1911" s="227"/>
      <c r="K1911" s="227"/>
      <c r="L1911" s="227"/>
      <c r="M1911" s="227"/>
      <c r="N1911" s="227"/>
      <c r="O1911" s="324"/>
      <c r="P1911" s="324"/>
      <c r="Q1911" s="324"/>
      <c r="R1911" s="227"/>
      <c r="S1911" s="227"/>
      <c r="T1911" s="227"/>
      <c r="U1911" s="227"/>
      <c r="V1911" s="227"/>
      <c r="W1911" s="227"/>
      <c r="X1911" s="227"/>
      <c r="Y1911" s="227"/>
      <c r="Z1911" s="226"/>
    </row>
    <row r="1912" spans="2:27" ht="12" customHeight="1">
      <c r="B1912" s="4"/>
      <c r="C1912" s="232"/>
      <c r="D1912" s="227"/>
      <c r="E1912" s="227"/>
      <c r="F1912" s="227"/>
      <c r="G1912" s="227"/>
      <c r="H1912" s="227"/>
      <c r="I1912" s="227"/>
      <c r="J1912" s="227"/>
      <c r="K1912" s="227"/>
      <c r="L1912" s="227"/>
      <c r="M1912" s="227"/>
      <c r="N1912" s="227"/>
      <c r="O1912" s="324"/>
      <c r="P1912" s="324"/>
      <c r="Q1912" s="324"/>
      <c r="R1912" s="227"/>
      <c r="S1912" s="227"/>
      <c r="T1912" s="227"/>
      <c r="U1912" s="227"/>
      <c r="V1912" s="227"/>
      <c r="W1912" s="227"/>
      <c r="X1912" s="227"/>
      <c r="Y1912" s="227"/>
      <c r="Z1912" s="226"/>
    </row>
    <row r="1913" spans="2:27" ht="12" customHeight="1">
      <c r="B1913" s="4"/>
      <c r="C1913" s="232"/>
      <c r="D1913" s="227"/>
      <c r="E1913" s="227"/>
      <c r="F1913" s="227"/>
      <c r="G1913" s="227"/>
      <c r="H1913" s="227"/>
      <c r="I1913" s="227"/>
      <c r="J1913" s="227"/>
      <c r="K1913" s="227"/>
      <c r="L1913" s="227"/>
      <c r="M1913" s="227"/>
      <c r="N1913" s="227"/>
      <c r="O1913" s="324"/>
      <c r="P1913" s="324"/>
      <c r="Q1913" s="324"/>
      <c r="R1913" s="227"/>
      <c r="S1913" s="227"/>
      <c r="T1913" s="227"/>
      <c r="U1913" s="227"/>
      <c r="V1913" s="227"/>
      <c r="W1913" s="227"/>
      <c r="X1913" s="227"/>
      <c r="Y1913" s="227"/>
      <c r="Z1913" s="226"/>
    </row>
    <row r="1914" spans="2:27" ht="12" customHeight="1">
      <c r="B1914" s="4"/>
      <c r="C1914" s="232"/>
      <c r="D1914" s="227"/>
      <c r="E1914" s="227"/>
      <c r="F1914" s="227"/>
      <c r="G1914" s="227"/>
      <c r="H1914" s="227"/>
      <c r="I1914" s="227"/>
      <c r="J1914" s="227"/>
      <c r="K1914" s="227"/>
      <c r="L1914" s="227"/>
      <c r="M1914" s="227"/>
      <c r="N1914" s="227"/>
      <c r="O1914" s="324"/>
      <c r="P1914" s="324"/>
      <c r="Q1914" s="324"/>
      <c r="R1914" s="227"/>
      <c r="S1914" s="227"/>
      <c r="T1914" s="227"/>
      <c r="U1914" s="227"/>
      <c r="V1914" s="227"/>
      <c r="W1914" s="227"/>
      <c r="X1914" s="227"/>
      <c r="Y1914" s="227"/>
      <c r="Z1914" s="226"/>
    </row>
    <row r="1915" spans="2:27" ht="12" customHeight="1">
      <c r="B1915" s="4"/>
      <c r="C1915" s="812" t="s">
        <v>841</v>
      </c>
      <c r="D1915" s="813"/>
      <c r="E1915" s="813"/>
      <c r="F1915" s="813"/>
      <c r="G1915" s="813"/>
      <c r="H1915" s="813"/>
      <c r="I1915" s="813"/>
      <c r="J1915" s="813"/>
      <c r="K1915" s="813"/>
      <c r="L1915" s="813"/>
      <c r="M1915" s="813"/>
      <c r="N1915" s="813"/>
      <c r="O1915" s="813"/>
      <c r="P1915" s="813"/>
      <c r="Q1915" s="813"/>
      <c r="R1915" s="813"/>
      <c r="S1915" s="813"/>
      <c r="T1915" s="813"/>
      <c r="U1915" s="813"/>
      <c r="V1915" s="813"/>
      <c r="W1915" s="813"/>
      <c r="X1915" s="813"/>
      <c r="Y1915" s="814"/>
      <c r="Z1915" s="226"/>
    </row>
    <row r="1916" spans="2:27" ht="12" customHeight="1">
      <c r="B1916" s="4"/>
      <c r="C1916" s="233" t="s">
        <v>369</v>
      </c>
      <c r="D1916" s="870" t="s">
        <v>751</v>
      </c>
      <c r="E1916" s="870"/>
      <c r="F1916" s="870"/>
      <c r="G1916" s="870"/>
      <c r="H1916" s="870"/>
      <c r="I1916" s="870"/>
      <c r="J1916" s="870"/>
      <c r="K1916" s="870"/>
      <c r="L1916" s="870"/>
      <c r="M1916" s="870"/>
      <c r="N1916" s="870"/>
      <c r="O1916" s="815" t="s">
        <v>370</v>
      </c>
      <c r="P1916" s="816"/>
      <c r="Q1916" s="816"/>
      <c r="R1916" s="233" t="s">
        <v>201</v>
      </c>
      <c r="S1916" s="818" t="s">
        <v>371</v>
      </c>
      <c r="T1916" s="819"/>
      <c r="U1916" s="820" t="s">
        <v>372</v>
      </c>
      <c r="V1916" s="820"/>
      <c r="W1916" s="820"/>
      <c r="X1916" s="820"/>
      <c r="Y1916" s="820"/>
      <c r="Z1916" s="226"/>
    </row>
    <row r="1917" spans="2:27" ht="12" customHeight="1">
      <c r="B1917" s="4"/>
      <c r="C1917" s="288"/>
      <c r="D1917" s="802" t="s">
        <v>377</v>
      </c>
      <c r="E1917" s="802"/>
      <c r="F1917" s="802"/>
      <c r="G1917" s="802"/>
      <c r="H1917" s="802"/>
      <c r="I1917" s="802"/>
      <c r="J1917" s="802"/>
      <c r="K1917" s="802"/>
      <c r="L1917" s="802"/>
      <c r="M1917" s="802"/>
      <c r="N1917" s="802"/>
      <c r="O1917" s="319"/>
      <c r="P1917" s="320"/>
      <c r="Q1917" s="320"/>
      <c r="R1917" s="290"/>
      <c r="S1917" s="284"/>
      <c r="T1917" s="289"/>
      <c r="U1917" s="291"/>
      <c r="V1917" s="292"/>
      <c r="W1917" s="292"/>
      <c r="X1917" s="292"/>
      <c r="Y1917" s="293"/>
      <c r="Z1917" s="226"/>
    </row>
    <row r="1918" spans="2:27" ht="12" customHeight="1">
      <c r="B1918" s="4"/>
      <c r="C1918" s="235"/>
      <c r="D1918" s="793" t="s">
        <v>378</v>
      </c>
      <c r="E1918" s="793"/>
      <c r="F1918" s="793"/>
      <c r="G1918" s="793"/>
      <c r="H1918" s="793"/>
      <c r="I1918" s="793"/>
      <c r="J1918" s="793"/>
      <c r="K1918" s="793"/>
      <c r="L1918" s="793"/>
      <c r="M1918" s="793"/>
      <c r="N1918" s="793"/>
      <c r="O1918" s="321"/>
      <c r="P1918" s="322"/>
      <c r="Q1918" s="323"/>
      <c r="R1918" s="246"/>
      <c r="S1918" s="244"/>
      <c r="T1918" s="244"/>
      <c r="U1918" s="244"/>
      <c r="V1918" s="244"/>
      <c r="W1918" s="244"/>
      <c r="X1918" s="244"/>
      <c r="Y1918" s="245"/>
      <c r="Z1918" s="226"/>
    </row>
    <row r="1919" spans="2:27" ht="12" customHeight="1">
      <c r="B1919" s="4"/>
      <c r="C1919" s="236" t="s">
        <v>379</v>
      </c>
      <c r="D1919" s="794" t="s">
        <v>380</v>
      </c>
      <c r="E1919" s="794"/>
      <c r="F1919" s="794"/>
      <c r="G1919" s="794"/>
      <c r="H1919" s="794"/>
      <c r="I1919" s="794"/>
      <c r="J1919" s="794"/>
      <c r="K1919" s="794"/>
      <c r="L1919" s="794"/>
      <c r="M1919" s="794"/>
      <c r="N1919" s="794"/>
      <c r="O1919" s="795">
        <v>26875</v>
      </c>
      <c r="P1919" s="795"/>
      <c r="Q1919" s="796"/>
      <c r="R1919" s="234" t="s">
        <v>381</v>
      </c>
      <c r="S1919" s="797">
        <v>468</v>
      </c>
      <c r="T1919" s="798"/>
      <c r="U1919" s="799">
        <f>+ROUND(O1919*S1919,0)</f>
        <v>12577500</v>
      </c>
      <c r="V1919" s="800"/>
      <c r="W1919" s="800"/>
      <c r="X1919" s="800"/>
      <c r="Y1919" s="801"/>
      <c r="Z1919" s="226"/>
      <c r="AA1919">
        <v>468</v>
      </c>
    </row>
    <row r="1920" spans="2:27" ht="12" customHeight="1">
      <c r="B1920" s="4"/>
      <c r="C1920" s="236" t="s">
        <v>382</v>
      </c>
      <c r="D1920" s="794" t="s">
        <v>383</v>
      </c>
      <c r="E1920" s="794"/>
      <c r="F1920" s="794"/>
      <c r="G1920" s="794"/>
      <c r="H1920" s="794"/>
      <c r="I1920" s="794"/>
      <c r="J1920" s="794"/>
      <c r="K1920" s="794"/>
      <c r="L1920" s="794"/>
      <c r="M1920" s="794"/>
      <c r="N1920" s="794"/>
      <c r="O1920" s="795">
        <v>14160</v>
      </c>
      <c r="P1920" s="795"/>
      <c r="Q1920" s="796"/>
      <c r="R1920" s="234" t="s">
        <v>384</v>
      </c>
      <c r="S1920" s="797">
        <v>39.380000000000003</v>
      </c>
      <c r="T1920" s="798"/>
      <c r="U1920" s="799">
        <f t="shared" ref="U1920" si="191">+ROUND(O1920*S1920,0)</f>
        <v>557621</v>
      </c>
      <c r="V1920" s="800"/>
      <c r="W1920" s="800"/>
      <c r="X1920" s="800"/>
      <c r="Y1920" s="801"/>
      <c r="Z1920" s="226"/>
      <c r="AA1920">
        <v>39.380000000000003</v>
      </c>
    </row>
    <row r="1921" spans="2:28" ht="12" customHeight="1">
      <c r="B1921" s="4"/>
      <c r="C1921" s="260"/>
      <c r="D1921" s="793" t="s">
        <v>400</v>
      </c>
      <c r="E1921" s="793"/>
      <c r="F1921" s="793"/>
      <c r="G1921" s="793"/>
      <c r="H1921" s="793"/>
      <c r="I1921" s="793"/>
      <c r="J1921" s="793"/>
      <c r="K1921" s="793"/>
      <c r="L1921" s="793"/>
      <c r="M1921" s="793"/>
      <c r="N1921" s="793"/>
      <c r="O1921" s="828"/>
      <c r="P1921" s="828"/>
      <c r="Q1921" s="829"/>
      <c r="R1921" s="261"/>
      <c r="S1921" s="823"/>
      <c r="T1921" s="824"/>
      <c r="U1921" s="832"/>
      <c r="V1921" s="833"/>
      <c r="W1921" s="833"/>
      <c r="X1921" s="833"/>
      <c r="Y1921" s="834"/>
      <c r="Z1921" s="226"/>
      <c r="AA1921">
        <v>0</v>
      </c>
      <c r="AB1921" t="e">
        <f>+#REF!*12</f>
        <v>#REF!</v>
      </c>
    </row>
    <row r="1922" spans="2:28" ht="12" customHeight="1">
      <c r="B1922" s="4"/>
      <c r="C1922" s="260"/>
      <c r="D1922" s="793" t="s">
        <v>401</v>
      </c>
      <c r="E1922" s="793"/>
      <c r="F1922" s="793"/>
      <c r="G1922" s="793"/>
      <c r="H1922" s="793"/>
      <c r="I1922" s="793"/>
      <c r="J1922" s="793"/>
      <c r="K1922" s="793"/>
      <c r="L1922" s="793"/>
      <c r="M1922" s="793"/>
      <c r="N1922" s="793"/>
      <c r="O1922" s="828"/>
      <c r="P1922" s="828"/>
      <c r="Q1922" s="829"/>
      <c r="R1922" s="261"/>
      <c r="S1922" s="823"/>
      <c r="T1922" s="824"/>
      <c r="U1922" s="832"/>
      <c r="V1922" s="833"/>
      <c r="W1922" s="833"/>
      <c r="X1922" s="833"/>
      <c r="Y1922" s="834"/>
      <c r="Z1922" s="226"/>
      <c r="AA1922">
        <v>0</v>
      </c>
      <c r="AB1922" t="e">
        <f>+AB1921*0.05</f>
        <v>#REF!</v>
      </c>
    </row>
    <row r="1923" spans="2:28" ht="12" customHeight="1">
      <c r="B1923" s="4"/>
      <c r="C1923" s="236" t="s">
        <v>403</v>
      </c>
      <c r="D1923" s="794" t="s">
        <v>404</v>
      </c>
      <c r="E1923" s="794"/>
      <c r="F1923" s="794"/>
      <c r="G1923" s="794"/>
      <c r="H1923" s="794"/>
      <c r="I1923" s="794"/>
      <c r="J1923" s="794"/>
      <c r="K1923" s="794"/>
      <c r="L1923" s="794"/>
      <c r="M1923" s="794"/>
      <c r="N1923" s="794"/>
      <c r="O1923" s="795">
        <v>27032</v>
      </c>
      <c r="P1923" s="795"/>
      <c r="Q1923" s="796"/>
      <c r="R1923" s="238" t="s">
        <v>402</v>
      </c>
      <c r="S1923" s="797">
        <v>257.39999999999998</v>
      </c>
      <c r="T1923" s="798"/>
      <c r="U1923" s="799">
        <f t="shared" ref="U1923" si="192">+ROUND(O1923*S1923,0)</f>
        <v>6958037</v>
      </c>
      <c r="V1923" s="800"/>
      <c r="W1923" s="800"/>
      <c r="X1923" s="800"/>
      <c r="Y1923" s="801"/>
      <c r="Z1923" s="226"/>
      <c r="AA1923">
        <v>257.39999999999998</v>
      </c>
      <c r="AB1923" t="e">
        <f>+#REF!/2</f>
        <v>#REF!</v>
      </c>
    </row>
    <row r="1924" spans="2:28" ht="12" customHeight="1">
      <c r="B1924" s="4"/>
      <c r="C1924" s="260"/>
      <c r="D1924" s="793" t="s">
        <v>405</v>
      </c>
      <c r="E1924" s="793"/>
      <c r="F1924" s="793"/>
      <c r="G1924" s="793"/>
      <c r="H1924" s="793"/>
      <c r="I1924" s="793"/>
      <c r="J1924" s="793"/>
      <c r="K1924" s="793"/>
      <c r="L1924" s="793"/>
      <c r="M1924" s="793"/>
      <c r="N1924" s="793"/>
      <c r="O1924" s="821"/>
      <c r="P1924" s="821"/>
      <c r="Q1924" s="822"/>
      <c r="R1924" s="262"/>
      <c r="S1924" s="823"/>
      <c r="T1924" s="824"/>
      <c r="U1924" s="825"/>
      <c r="V1924" s="826"/>
      <c r="W1924" s="826"/>
      <c r="X1924" s="826"/>
      <c r="Y1924" s="827"/>
      <c r="Z1924" s="226"/>
      <c r="AA1924">
        <v>0</v>
      </c>
    </row>
    <row r="1925" spans="2:28" ht="12" customHeight="1">
      <c r="B1925" s="4"/>
      <c r="C1925" s="236" t="s">
        <v>406</v>
      </c>
      <c r="D1925" s="794" t="s">
        <v>407</v>
      </c>
      <c r="E1925" s="794"/>
      <c r="F1925" s="794"/>
      <c r="G1925" s="794"/>
      <c r="H1925" s="794"/>
      <c r="I1925" s="794"/>
      <c r="J1925" s="794"/>
      <c r="K1925" s="794"/>
      <c r="L1925" s="794"/>
      <c r="M1925" s="794"/>
      <c r="N1925" s="794"/>
      <c r="O1925" s="795">
        <v>98054</v>
      </c>
      <c r="P1925" s="795"/>
      <c r="Q1925" s="796"/>
      <c r="R1925" s="234" t="s">
        <v>402</v>
      </c>
      <c r="S1925" s="797">
        <v>119.89000000000001</v>
      </c>
      <c r="T1925" s="798"/>
      <c r="U1925" s="799">
        <f t="shared" ref="U1925:U1927" si="193">+ROUND(O1925*S1925,0)</f>
        <v>11755694</v>
      </c>
      <c r="V1925" s="800"/>
      <c r="W1925" s="800"/>
      <c r="X1925" s="800"/>
      <c r="Y1925" s="801"/>
      <c r="Z1925" s="226"/>
      <c r="AA1925">
        <v>119.89000000000001</v>
      </c>
    </row>
    <row r="1926" spans="2:28" ht="12" customHeight="1">
      <c r="B1926" s="4"/>
      <c r="C1926" s="236" t="s">
        <v>408</v>
      </c>
      <c r="D1926" s="794" t="s">
        <v>409</v>
      </c>
      <c r="E1926" s="794"/>
      <c r="F1926" s="794"/>
      <c r="G1926" s="794"/>
      <c r="H1926" s="794"/>
      <c r="I1926" s="794"/>
      <c r="J1926" s="794"/>
      <c r="K1926" s="794"/>
      <c r="L1926" s="794"/>
      <c r="M1926" s="794"/>
      <c r="N1926" s="794"/>
      <c r="O1926" s="795">
        <v>80392</v>
      </c>
      <c r="P1926" s="795"/>
      <c r="Q1926" s="796"/>
      <c r="R1926" s="238" t="s">
        <v>402</v>
      </c>
      <c r="S1926" s="797">
        <v>11.62</v>
      </c>
      <c r="T1926" s="798"/>
      <c r="U1926" s="799">
        <f t="shared" si="193"/>
        <v>934155</v>
      </c>
      <c r="V1926" s="800"/>
      <c r="W1926" s="800"/>
      <c r="X1926" s="800"/>
      <c r="Y1926" s="801"/>
      <c r="Z1926" s="226"/>
      <c r="AA1926">
        <v>11.62</v>
      </c>
    </row>
    <row r="1927" spans="2:28" ht="12" customHeight="1">
      <c r="B1927" s="4"/>
      <c r="C1927" s="236" t="s">
        <v>410</v>
      </c>
      <c r="D1927" s="794" t="s">
        <v>411</v>
      </c>
      <c r="E1927" s="794"/>
      <c r="F1927" s="794"/>
      <c r="G1927" s="794"/>
      <c r="H1927" s="794"/>
      <c r="I1927" s="794"/>
      <c r="J1927" s="794"/>
      <c r="K1927" s="794"/>
      <c r="L1927" s="794"/>
      <c r="M1927" s="794"/>
      <c r="N1927" s="794"/>
      <c r="O1927" s="795">
        <v>106109</v>
      </c>
      <c r="P1927" s="795"/>
      <c r="Q1927" s="796"/>
      <c r="R1927" s="238" t="s">
        <v>402</v>
      </c>
      <c r="S1927" s="797">
        <v>187.2</v>
      </c>
      <c r="T1927" s="798"/>
      <c r="U1927" s="799">
        <f t="shared" si="193"/>
        <v>19863605</v>
      </c>
      <c r="V1927" s="800"/>
      <c r="W1927" s="800"/>
      <c r="X1927" s="800"/>
      <c r="Y1927" s="801"/>
      <c r="Z1927" s="226"/>
      <c r="AA1927">
        <v>187.2</v>
      </c>
    </row>
    <row r="1928" spans="2:28" ht="12" customHeight="1">
      <c r="B1928" s="4"/>
      <c r="C1928" s="263"/>
      <c r="D1928" s="793" t="s">
        <v>438</v>
      </c>
      <c r="E1928" s="793"/>
      <c r="F1928" s="793"/>
      <c r="G1928" s="793"/>
      <c r="H1928" s="793"/>
      <c r="I1928" s="793"/>
      <c r="J1928" s="793"/>
      <c r="K1928" s="793"/>
      <c r="L1928" s="793"/>
      <c r="M1928" s="793"/>
      <c r="N1928" s="793"/>
      <c r="O1928" s="828"/>
      <c r="P1928" s="828"/>
      <c r="Q1928" s="829"/>
      <c r="R1928" s="261"/>
      <c r="S1928" s="823"/>
      <c r="T1928" s="824"/>
      <c r="U1928" s="832"/>
      <c r="V1928" s="833"/>
      <c r="W1928" s="833"/>
      <c r="X1928" s="833"/>
      <c r="Y1928" s="834"/>
      <c r="Z1928" s="226"/>
      <c r="AA1928">
        <v>0</v>
      </c>
    </row>
    <row r="1929" spans="2:28" ht="12" customHeight="1">
      <c r="B1929" s="4"/>
      <c r="C1929" s="240" t="s">
        <v>439</v>
      </c>
      <c r="D1929" s="794" t="s">
        <v>440</v>
      </c>
      <c r="E1929" s="794"/>
      <c r="F1929" s="794"/>
      <c r="G1929" s="794"/>
      <c r="H1929" s="794"/>
      <c r="I1929" s="794"/>
      <c r="J1929" s="794"/>
      <c r="K1929" s="794"/>
      <c r="L1929" s="794"/>
      <c r="M1929" s="794"/>
      <c r="N1929" s="794"/>
      <c r="O1929" s="795">
        <v>20894</v>
      </c>
      <c r="P1929" s="795"/>
      <c r="Q1929" s="796"/>
      <c r="R1929" s="238" t="s">
        <v>381</v>
      </c>
      <c r="S1929" s="871">
        <v>14</v>
      </c>
      <c r="T1929" s="872"/>
      <c r="U1929" s="799">
        <f t="shared" ref="U1929" si="194">+ROUND(O1929*S1929,0)</f>
        <v>292516</v>
      </c>
      <c r="V1929" s="800"/>
      <c r="W1929" s="800"/>
      <c r="X1929" s="800"/>
      <c r="Y1929" s="801"/>
      <c r="Z1929" s="226"/>
      <c r="AA1929">
        <v>14</v>
      </c>
    </row>
    <row r="1930" spans="2:28" ht="12" customHeight="1">
      <c r="B1930" s="4"/>
      <c r="C1930" s="263"/>
      <c r="D1930" s="793" t="s">
        <v>441</v>
      </c>
      <c r="E1930" s="793"/>
      <c r="F1930" s="793"/>
      <c r="G1930" s="793"/>
      <c r="H1930" s="793"/>
      <c r="I1930" s="793"/>
      <c r="J1930" s="793"/>
      <c r="K1930" s="793"/>
      <c r="L1930" s="793"/>
      <c r="M1930" s="793"/>
      <c r="N1930" s="793"/>
      <c r="O1930" s="828"/>
      <c r="P1930" s="828"/>
      <c r="Q1930" s="829"/>
      <c r="R1930" s="261"/>
      <c r="S1930" s="823"/>
      <c r="T1930" s="824"/>
      <c r="U1930" s="832"/>
      <c r="V1930" s="833"/>
      <c r="W1930" s="833"/>
      <c r="X1930" s="833"/>
      <c r="Y1930" s="834"/>
      <c r="Z1930" s="226"/>
      <c r="AA1930">
        <v>0</v>
      </c>
    </row>
    <row r="1931" spans="2:28" ht="12" customHeight="1">
      <c r="B1931" s="4"/>
      <c r="C1931" s="263"/>
      <c r="D1931" s="793" t="s">
        <v>445</v>
      </c>
      <c r="E1931" s="793"/>
      <c r="F1931" s="793"/>
      <c r="G1931" s="793"/>
      <c r="H1931" s="793"/>
      <c r="I1931" s="793"/>
      <c r="J1931" s="793"/>
      <c r="K1931" s="793"/>
      <c r="L1931" s="793"/>
      <c r="M1931" s="793"/>
      <c r="N1931" s="793"/>
      <c r="O1931" s="828"/>
      <c r="P1931" s="828"/>
      <c r="Q1931" s="829"/>
      <c r="R1931" s="261"/>
      <c r="S1931" s="823"/>
      <c r="T1931" s="824"/>
      <c r="U1931" s="832"/>
      <c r="V1931" s="833"/>
      <c r="W1931" s="833"/>
      <c r="X1931" s="833"/>
      <c r="Y1931" s="834"/>
      <c r="Z1931" s="226"/>
      <c r="AA1931">
        <v>0</v>
      </c>
    </row>
    <row r="1932" spans="2:28" ht="12" customHeight="1">
      <c r="B1932" s="4"/>
      <c r="C1932" s="240" t="s">
        <v>446</v>
      </c>
      <c r="D1932" s="794" t="s">
        <v>447</v>
      </c>
      <c r="E1932" s="794"/>
      <c r="F1932" s="794"/>
      <c r="G1932" s="794"/>
      <c r="H1932" s="794"/>
      <c r="I1932" s="794"/>
      <c r="J1932" s="794"/>
      <c r="K1932" s="794"/>
      <c r="L1932" s="794"/>
      <c r="M1932" s="794"/>
      <c r="N1932" s="794"/>
      <c r="O1932" s="795">
        <v>117657</v>
      </c>
      <c r="P1932" s="795"/>
      <c r="Q1932" s="796"/>
      <c r="R1932" s="238" t="s">
        <v>381</v>
      </c>
      <c r="S1932" s="871">
        <v>25.4</v>
      </c>
      <c r="T1932" s="872"/>
      <c r="U1932" s="799">
        <f t="shared" ref="U1932" si="195">+ROUND(O1932*S1932,0)</f>
        <v>2988488</v>
      </c>
      <c r="V1932" s="800"/>
      <c r="W1932" s="800"/>
      <c r="X1932" s="800"/>
      <c r="Y1932" s="801"/>
      <c r="Z1932" s="226"/>
      <c r="AA1932">
        <v>25.4</v>
      </c>
    </row>
    <row r="1933" spans="2:28" ht="12" customHeight="1">
      <c r="B1933" s="4"/>
      <c r="C1933" s="263"/>
      <c r="D1933" s="793" t="s">
        <v>449</v>
      </c>
      <c r="E1933" s="793"/>
      <c r="F1933" s="793"/>
      <c r="G1933" s="793"/>
      <c r="H1933" s="793"/>
      <c r="I1933" s="793"/>
      <c r="J1933" s="793"/>
      <c r="K1933" s="793"/>
      <c r="L1933" s="793"/>
      <c r="M1933" s="793"/>
      <c r="N1933" s="793"/>
      <c r="O1933" s="828"/>
      <c r="P1933" s="828"/>
      <c r="Q1933" s="829"/>
      <c r="R1933" s="261"/>
      <c r="S1933" s="823"/>
      <c r="T1933" s="824"/>
      <c r="U1933" s="832"/>
      <c r="V1933" s="833"/>
      <c r="W1933" s="833"/>
      <c r="X1933" s="833"/>
      <c r="Y1933" s="834"/>
      <c r="Z1933" s="226"/>
      <c r="AA1933">
        <v>0</v>
      </c>
    </row>
    <row r="1934" spans="2:28" ht="12" customHeight="1">
      <c r="B1934" s="4"/>
      <c r="C1934" s="240" t="s">
        <v>450</v>
      </c>
      <c r="D1934" s="794" t="s">
        <v>451</v>
      </c>
      <c r="E1934" s="794"/>
      <c r="F1934" s="794"/>
      <c r="G1934" s="794"/>
      <c r="H1934" s="794"/>
      <c r="I1934" s="794"/>
      <c r="J1934" s="794"/>
      <c r="K1934" s="794"/>
      <c r="L1934" s="794"/>
      <c r="M1934" s="794"/>
      <c r="N1934" s="794"/>
      <c r="O1934" s="795">
        <v>64870</v>
      </c>
      <c r="P1934" s="795"/>
      <c r="Q1934" s="796"/>
      <c r="R1934" s="238" t="s">
        <v>452</v>
      </c>
      <c r="S1934" s="797">
        <v>149.4</v>
      </c>
      <c r="T1934" s="798"/>
      <c r="U1934" s="799">
        <f t="shared" ref="U1934" si="196">+ROUND(O1934*S1934,0)</f>
        <v>9691578</v>
      </c>
      <c r="V1934" s="800"/>
      <c r="W1934" s="800"/>
      <c r="X1934" s="800"/>
      <c r="Y1934" s="801"/>
      <c r="Z1934" s="226"/>
      <c r="AA1934">
        <v>149.4</v>
      </c>
    </row>
    <row r="1935" spans="2:28" ht="12" customHeight="1">
      <c r="B1935" s="4"/>
      <c r="C1935" s="263"/>
      <c r="D1935" s="793" t="s">
        <v>453</v>
      </c>
      <c r="E1935" s="793"/>
      <c r="F1935" s="793"/>
      <c r="G1935" s="793"/>
      <c r="H1935" s="793"/>
      <c r="I1935" s="793"/>
      <c r="J1935" s="793"/>
      <c r="K1935" s="793"/>
      <c r="L1935" s="793"/>
      <c r="M1935" s="793"/>
      <c r="N1935" s="793"/>
      <c r="O1935" s="828"/>
      <c r="P1935" s="828"/>
      <c r="Q1935" s="829"/>
      <c r="R1935" s="261"/>
      <c r="S1935" s="823"/>
      <c r="T1935" s="824"/>
      <c r="U1935" s="832"/>
      <c r="V1935" s="833"/>
      <c r="W1935" s="833"/>
      <c r="X1935" s="833"/>
      <c r="Y1935" s="834"/>
      <c r="Z1935" s="226"/>
      <c r="AA1935">
        <v>0</v>
      </c>
    </row>
    <row r="1936" spans="2:28" ht="12" customHeight="1">
      <c r="B1936" s="4"/>
      <c r="C1936" s="263"/>
      <c r="D1936" s="793" t="s">
        <v>454</v>
      </c>
      <c r="E1936" s="793"/>
      <c r="F1936" s="793"/>
      <c r="G1936" s="793"/>
      <c r="H1936" s="793"/>
      <c r="I1936" s="793"/>
      <c r="J1936" s="793"/>
      <c r="K1936" s="793"/>
      <c r="L1936" s="793"/>
      <c r="M1936" s="793"/>
      <c r="N1936" s="793"/>
      <c r="O1936" s="828"/>
      <c r="P1936" s="828"/>
      <c r="Q1936" s="829"/>
      <c r="R1936" s="261"/>
      <c r="S1936" s="823"/>
      <c r="T1936" s="824"/>
      <c r="U1936" s="832"/>
      <c r="V1936" s="833"/>
      <c r="W1936" s="833"/>
      <c r="X1936" s="833"/>
      <c r="Y1936" s="834"/>
      <c r="Z1936" s="226"/>
      <c r="AA1936">
        <v>0</v>
      </c>
    </row>
    <row r="1937" spans="2:27" ht="12" customHeight="1">
      <c r="B1937" s="4"/>
      <c r="C1937" s="240" t="s">
        <v>455</v>
      </c>
      <c r="D1937" s="794" t="s">
        <v>456</v>
      </c>
      <c r="E1937" s="794"/>
      <c r="F1937" s="794"/>
      <c r="G1937" s="794"/>
      <c r="H1937" s="794"/>
      <c r="I1937" s="794"/>
      <c r="J1937" s="794"/>
      <c r="K1937" s="794"/>
      <c r="L1937" s="794"/>
      <c r="M1937" s="794"/>
      <c r="N1937" s="794"/>
      <c r="O1937" s="795">
        <v>1018545</v>
      </c>
      <c r="P1937" s="795"/>
      <c r="Q1937" s="796"/>
      <c r="R1937" s="238" t="s">
        <v>452</v>
      </c>
      <c r="S1937" s="797">
        <v>30</v>
      </c>
      <c r="T1937" s="798"/>
      <c r="U1937" s="799">
        <f t="shared" ref="U1937:U1944" si="197">+ROUND(O1937*S1937,0)</f>
        <v>30556350</v>
      </c>
      <c r="V1937" s="800"/>
      <c r="W1937" s="800"/>
      <c r="X1937" s="800"/>
      <c r="Y1937" s="801"/>
      <c r="Z1937" s="226"/>
      <c r="AA1937">
        <v>30</v>
      </c>
    </row>
    <row r="1938" spans="2:27" ht="12" customHeight="1">
      <c r="B1938" s="4"/>
      <c r="C1938" s="240" t="s">
        <v>468</v>
      </c>
      <c r="D1938" s="794" t="s">
        <v>469</v>
      </c>
      <c r="E1938" s="794"/>
      <c r="F1938" s="794"/>
      <c r="G1938" s="794"/>
      <c r="H1938" s="794"/>
      <c r="I1938" s="794"/>
      <c r="J1938" s="794"/>
      <c r="K1938" s="794"/>
      <c r="L1938" s="794"/>
      <c r="M1938" s="794"/>
      <c r="N1938" s="794"/>
      <c r="O1938" s="795">
        <v>782764</v>
      </c>
      <c r="P1938" s="795"/>
      <c r="Q1938" s="796"/>
      <c r="R1938" s="238" t="s">
        <v>396</v>
      </c>
      <c r="S1938" s="797">
        <v>2</v>
      </c>
      <c r="T1938" s="798"/>
      <c r="U1938" s="799">
        <f t="shared" si="197"/>
        <v>1565528</v>
      </c>
      <c r="V1938" s="800"/>
      <c r="W1938" s="800"/>
      <c r="X1938" s="800"/>
      <c r="Y1938" s="801"/>
      <c r="Z1938" s="226"/>
      <c r="AA1938">
        <v>2</v>
      </c>
    </row>
    <row r="1939" spans="2:27" ht="12" customHeight="1">
      <c r="B1939" s="4"/>
      <c r="C1939" s="240" t="s">
        <v>470</v>
      </c>
      <c r="D1939" s="794" t="s">
        <v>471</v>
      </c>
      <c r="E1939" s="794"/>
      <c r="F1939" s="794"/>
      <c r="G1939" s="794"/>
      <c r="H1939" s="794"/>
      <c r="I1939" s="794"/>
      <c r="J1939" s="794"/>
      <c r="K1939" s="794"/>
      <c r="L1939" s="794"/>
      <c r="M1939" s="794"/>
      <c r="N1939" s="794"/>
      <c r="O1939" s="795">
        <v>3770007</v>
      </c>
      <c r="P1939" s="795"/>
      <c r="Q1939" s="796"/>
      <c r="R1939" s="238" t="s">
        <v>467</v>
      </c>
      <c r="S1939" s="797">
        <v>1</v>
      </c>
      <c r="T1939" s="798"/>
      <c r="U1939" s="799">
        <f t="shared" si="197"/>
        <v>3770007</v>
      </c>
      <c r="V1939" s="800"/>
      <c r="W1939" s="800"/>
      <c r="X1939" s="800"/>
      <c r="Y1939" s="801"/>
      <c r="Z1939" s="226"/>
      <c r="AA1939">
        <v>1</v>
      </c>
    </row>
    <row r="1940" spans="2:27" ht="12" customHeight="1">
      <c r="B1940" s="4"/>
      <c r="C1940" s="240" t="s">
        <v>480</v>
      </c>
      <c r="D1940" s="794" t="s">
        <v>481</v>
      </c>
      <c r="E1940" s="794"/>
      <c r="F1940" s="794"/>
      <c r="G1940" s="794"/>
      <c r="H1940" s="794"/>
      <c r="I1940" s="794"/>
      <c r="J1940" s="794"/>
      <c r="K1940" s="794"/>
      <c r="L1940" s="794"/>
      <c r="M1940" s="794"/>
      <c r="N1940" s="794"/>
      <c r="O1940" s="795">
        <v>11143269</v>
      </c>
      <c r="P1940" s="795"/>
      <c r="Q1940" s="796"/>
      <c r="R1940" s="234" t="s">
        <v>399</v>
      </c>
      <c r="S1940" s="797">
        <v>1</v>
      </c>
      <c r="T1940" s="798"/>
      <c r="U1940" s="799">
        <f t="shared" si="197"/>
        <v>11143269</v>
      </c>
      <c r="V1940" s="800"/>
      <c r="W1940" s="800"/>
      <c r="X1940" s="800"/>
      <c r="Y1940" s="801"/>
      <c r="Z1940" s="226"/>
      <c r="AA1940">
        <v>1</v>
      </c>
    </row>
    <row r="1941" spans="2:27" ht="12" customHeight="1">
      <c r="B1941" s="4"/>
      <c r="C1941" s="240" t="s">
        <v>482</v>
      </c>
      <c r="D1941" s="794" t="s">
        <v>483</v>
      </c>
      <c r="E1941" s="794"/>
      <c r="F1941" s="794"/>
      <c r="G1941" s="794"/>
      <c r="H1941" s="794"/>
      <c r="I1941" s="794"/>
      <c r="J1941" s="794"/>
      <c r="K1941" s="794"/>
      <c r="L1941" s="794"/>
      <c r="M1941" s="794"/>
      <c r="N1941" s="794"/>
      <c r="O1941" s="795">
        <v>1713719</v>
      </c>
      <c r="P1941" s="795"/>
      <c r="Q1941" s="796"/>
      <c r="R1941" s="234" t="s">
        <v>399</v>
      </c>
      <c r="S1941" s="797">
        <v>1</v>
      </c>
      <c r="T1941" s="798"/>
      <c r="U1941" s="799">
        <f t="shared" si="197"/>
        <v>1713719</v>
      </c>
      <c r="V1941" s="800"/>
      <c r="W1941" s="800"/>
      <c r="X1941" s="800"/>
      <c r="Y1941" s="801"/>
      <c r="Z1941" s="226"/>
      <c r="AA1941">
        <v>1</v>
      </c>
    </row>
    <row r="1942" spans="2:27" ht="12" customHeight="1">
      <c r="B1942" s="4"/>
      <c r="C1942" s="240" t="s">
        <v>484</v>
      </c>
      <c r="D1942" s="794" t="s">
        <v>485</v>
      </c>
      <c r="E1942" s="794"/>
      <c r="F1942" s="794"/>
      <c r="G1942" s="794"/>
      <c r="H1942" s="794"/>
      <c r="I1942" s="794"/>
      <c r="J1942" s="794"/>
      <c r="K1942" s="794"/>
      <c r="L1942" s="794"/>
      <c r="M1942" s="794"/>
      <c r="N1942" s="794"/>
      <c r="O1942" s="795">
        <v>5514272</v>
      </c>
      <c r="P1942" s="795"/>
      <c r="Q1942" s="796"/>
      <c r="R1942" s="234" t="s">
        <v>399</v>
      </c>
      <c r="S1942" s="797">
        <v>1</v>
      </c>
      <c r="T1942" s="798"/>
      <c r="U1942" s="799">
        <f t="shared" si="197"/>
        <v>5514272</v>
      </c>
      <c r="V1942" s="800"/>
      <c r="W1942" s="800"/>
      <c r="X1942" s="800"/>
      <c r="Y1942" s="801"/>
      <c r="Z1942" s="226"/>
      <c r="AA1942">
        <v>1</v>
      </c>
    </row>
    <row r="1943" spans="2:27" ht="12" customHeight="1">
      <c r="B1943" s="4"/>
      <c r="C1943" s="240" t="s">
        <v>486</v>
      </c>
      <c r="D1943" s="794" t="s">
        <v>487</v>
      </c>
      <c r="E1943" s="794"/>
      <c r="F1943" s="794"/>
      <c r="G1943" s="794"/>
      <c r="H1943" s="794"/>
      <c r="I1943" s="794"/>
      <c r="J1943" s="794"/>
      <c r="K1943" s="794"/>
      <c r="L1943" s="794"/>
      <c r="M1943" s="794"/>
      <c r="N1943" s="794"/>
      <c r="O1943" s="795">
        <v>5324366</v>
      </c>
      <c r="P1943" s="795"/>
      <c r="Q1943" s="796"/>
      <c r="R1943" s="238" t="s">
        <v>399</v>
      </c>
      <c r="S1943" s="797">
        <v>1</v>
      </c>
      <c r="T1943" s="798"/>
      <c r="U1943" s="799">
        <f t="shared" si="197"/>
        <v>5324366</v>
      </c>
      <c r="V1943" s="800"/>
      <c r="W1943" s="800"/>
      <c r="X1943" s="800"/>
      <c r="Y1943" s="801"/>
      <c r="Z1943" s="226"/>
      <c r="AA1943">
        <v>1</v>
      </c>
    </row>
    <row r="1944" spans="2:27" ht="12" customHeight="1">
      <c r="B1944" s="4"/>
      <c r="C1944" s="240" t="s">
        <v>488</v>
      </c>
      <c r="D1944" s="794" t="s">
        <v>489</v>
      </c>
      <c r="E1944" s="794"/>
      <c r="F1944" s="794"/>
      <c r="G1944" s="794"/>
      <c r="H1944" s="794"/>
      <c r="I1944" s="794"/>
      <c r="J1944" s="794"/>
      <c r="K1944" s="794"/>
      <c r="L1944" s="794"/>
      <c r="M1944" s="794"/>
      <c r="N1944" s="794"/>
      <c r="O1944" s="795">
        <v>6316192</v>
      </c>
      <c r="P1944" s="795"/>
      <c r="Q1944" s="796"/>
      <c r="R1944" s="234" t="s">
        <v>399</v>
      </c>
      <c r="S1944" s="797">
        <v>1</v>
      </c>
      <c r="T1944" s="798"/>
      <c r="U1944" s="799">
        <f t="shared" si="197"/>
        <v>6316192</v>
      </c>
      <c r="V1944" s="800"/>
      <c r="W1944" s="800"/>
      <c r="X1944" s="800"/>
      <c r="Y1944" s="801"/>
      <c r="Z1944" s="226"/>
      <c r="AA1944">
        <v>1</v>
      </c>
    </row>
    <row r="1945" spans="2:27" ht="12" customHeight="1">
      <c r="B1945" s="4"/>
      <c r="C1945" s="263"/>
      <c r="D1945" s="793" t="s">
        <v>492</v>
      </c>
      <c r="E1945" s="793"/>
      <c r="F1945" s="793"/>
      <c r="G1945" s="793"/>
      <c r="H1945" s="793"/>
      <c r="I1945" s="793"/>
      <c r="J1945" s="793"/>
      <c r="K1945" s="793"/>
      <c r="L1945" s="793"/>
      <c r="M1945" s="793"/>
      <c r="N1945" s="793"/>
      <c r="O1945" s="828"/>
      <c r="P1945" s="828"/>
      <c r="Q1945" s="829"/>
      <c r="R1945" s="261"/>
      <c r="S1945" s="823"/>
      <c r="T1945" s="824"/>
      <c r="U1945" s="832"/>
      <c r="V1945" s="833"/>
      <c r="W1945" s="833"/>
      <c r="X1945" s="833"/>
      <c r="Y1945" s="834"/>
      <c r="Z1945" s="226"/>
      <c r="AA1945">
        <v>0</v>
      </c>
    </row>
    <row r="1946" spans="2:27" ht="12" customHeight="1">
      <c r="B1946" s="4"/>
      <c r="C1946" s="240" t="s">
        <v>493</v>
      </c>
      <c r="D1946" s="794" t="s">
        <v>494</v>
      </c>
      <c r="E1946" s="794"/>
      <c r="F1946" s="794"/>
      <c r="G1946" s="794"/>
      <c r="H1946" s="794"/>
      <c r="I1946" s="794"/>
      <c r="J1946" s="794"/>
      <c r="K1946" s="794"/>
      <c r="L1946" s="794"/>
      <c r="M1946" s="794"/>
      <c r="N1946" s="794"/>
      <c r="O1946" s="795">
        <v>376335</v>
      </c>
      <c r="P1946" s="795"/>
      <c r="Q1946" s="796"/>
      <c r="R1946" s="234" t="s">
        <v>396</v>
      </c>
      <c r="S1946" s="797">
        <v>2</v>
      </c>
      <c r="T1946" s="798"/>
      <c r="U1946" s="799">
        <f t="shared" ref="U1946" si="198">+ROUND(O1946*S1946,0)</f>
        <v>752670</v>
      </c>
      <c r="V1946" s="800"/>
      <c r="W1946" s="800"/>
      <c r="X1946" s="800"/>
      <c r="Y1946" s="801"/>
      <c r="Z1946" s="226"/>
      <c r="AA1946">
        <v>2</v>
      </c>
    </row>
    <row r="1947" spans="2:27" ht="12" customHeight="1">
      <c r="B1947" s="263" t="s">
        <v>495</v>
      </c>
      <c r="C1947" s="263"/>
      <c r="D1947" s="793" t="s">
        <v>496</v>
      </c>
      <c r="E1947" s="793"/>
      <c r="F1947" s="793"/>
      <c r="G1947" s="793"/>
      <c r="H1947" s="793"/>
      <c r="I1947" s="793"/>
      <c r="J1947" s="793"/>
      <c r="K1947" s="793"/>
      <c r="L1947" s="793"/>
      <c r="M1947" s="793"/>
      <c r="N1947" s="793"/>
      <c r="O1947" s="821"/>
      <c r="P1947" s="821"/>
      <c r="Q1947" s="821"/>
      <c r="R1947" s="261"/>
      <c r="S1947" s="823"/>
      <c r="T1947" s="824"/>
      <c r="U1947" s="839"/>
      <c r="V1947" s="839"/>
      <c r="W1947" s="839"/>
      <c r="X1947" s="839"/>
      <c r="Y1947" s="839"/>
      <c r="Z1947" s="226"/>
      <c r="AA1947">
        <v>0</v>
      </c>
    </row>
    <row r="1948" spans="2:27" ht="27" customHeight="1">
      <c r="B1948" s="241" t="s">
        <v>497</v>
      </c>
      <c r="C1948" s="241" t="s">
        <v>498</v>
      </c>
      <c r="D1948" s="840" t="s">
        <v>499</v>
      </c>
      <c r="E1948" s="840"/>
      <c r="F1948" s="840"/>
      <c r="G1948" s="840"/>
      <c r="H1948" s="840"/>
      <c r="I1948" s="840"/>
      <c r="J1948" s="840"/>
      <c r="K1948" s="840"/>
      <c r="L1948" s="840"/>
      <c r="M1948" s="840"/>
      <c r="N1948" s="840"/>
      <c r="O1948" s="795">
        <v>25850</v>
      </c>
      <c r="P1948" s="795"/>
      <c r="Q1948" s="795"/>
      <c r="R1948" s="234" t="s">
        <v>500</v>
      </c>
      <c r="S1948" s="797">
        <v>2.0700000000000003</v>
      </c>
      <c r="T1948" s="798"/>
      <c r="U1948" s="842">
        <f t="shared" ref="U1948:U1982" si="199">+ROUND(O1948*S1948,0)</f>
        <v>53510</v>
      </c>
      <c r="V1948" s="842"/>
      <c r="W1948" s="842"/>
      <c r="X1948" s="842"/>
      <c r="Y1948" s="842"/>
      <c r="Z1948" s="226"/>
      <c r="AA1948">
        <v>2.0700000000000003</v>
      </c>
    </row>
    <row r="1949" spans="2:27" ht="27" customHeight="1">
      <c r="B1949" s="241" t="s">
        <v>501</v>
      </c>
      <c r="C1949" s="241" t="s">
        <v>502</v>
      </c>
      <c r="D1949" s="840" t="s">
        <v>503</v>
      </c>
      <c r="E1949" s="840"/>
      <c r="F1949" s="840"/>
      <c r="G1949" s="840"/>
      <c r="H1949" s="840"/>
      <c r="I1949" s="840"/>
      <c r="J1949" s="840"/>
      <c r="K1949" s="840"/>
      <c r="L1949" s="840"/>
      <c r="M1949" s="840"/>
      <c r="N1949" s="840"/>
      <c r="O1949" s="795">
        <v>5700</v>
      </c>
      <c r="P1949" s="795"/>
      <c r="Q1949" s="795"/>
      <c r="R1949" s="234" t="s">
        <v>504</v>
      </c>
      <c r="S1949" s="797">
        <v>11.18</v>
      </c>
      <c r="T1949" s="798"/>
      <c r="U1949" s="842">
        <f t="shared" si="199"/>
        <v>63726</v>
      </c>
      <c r="V1949" s="842"/>
      <c r="W1949" s="842"/>
      <c r="X1949" s="842"/>
      <c r="Y1949" s="842"/>
      <c r="Z1949" s="226"/>
      <c r="AA1949">
        <v>11.18</v>
      </c>
    </row>
    <row r="1950" spans="2:27" ht="27" customHeight="1">
      <c r="B1950" s="241" t="s">
        <v>505</v>
      </c>
      <c r="C1950" s="241" t="s">
        <v>506</v>
      </c>
      <c r="D1950" s="840" t="s">
        <v>507</v>
      </c>
      <c r="E1950" s="840"/>
      <c r="F1950" s="840"/>
      <c r="G1950" s="840"/>
      <c r="H1950" s="840"/>
      <c r="I1950" s="840"/>
      <c r="J1950" s="840"/>
      <c r="K1950" s="840"/>
      <c r="L1950" s="840"/>
      <c r="M1950" s="840"/>
      <c r="N1950" s="840"/>
      <c r="O1950" s="795">
        <v>35900</v>
      </c>
      <c r="P1950" s="795"/>
      <c r="Q1950" s="795"/>
      <c r="R1950" s="234" t="s">
        <v>504</v>
      </c>
      <c r="S1950" s="797">
        <v>1</v>
      </c>
      <c r="T1950" s="798"/>
      <c r="U1950" s="842">
        <f t="shared" si="199"/>
        <v>35900</v>
      </c>
      <c r="V1950" s="842"/>
      <c r="W1950" s="842"/>
      <c r="X1950" s="842"/>
      <c r="Y1950" s="842"/>
      <c r="Z1950" s="226"/>
      <c r="AA1950">
        <v>1</v>
      </c>
    </row>
    <row r="1951" spans="2:27" ht="27" customHeight="1">
      <c r="B1951" s="241" t="s">
        <v>508</v>
      </c>
      <c r="C1951" s="241" t="s">
        <v>509</v>
      </c>
      <c r="D1951" s="840" t="s">
        <v>510</v>
      </c>
      <c r="E1951" s="840"/>
      <c r="F1951" s="840"/>
      <c r="G1951" s="840"/>
      <c r="H1951" s="840"/>
      <c r="I1951" s="840"/>
      <c r="J1951" s="840"/>
      <c r="K1951" s="840"/>
      <c r="L1951" s="840"/>
      <c r="M1951" s="840"/>
      <c r="N1951" s="840"/>
      <c r="O1951" s="795">
        <v>60900</v>
      </c>
      <c r="P1951" s="795"/>
      <c r="Q1951" s="795"/>
      <c r="R1951" s="234" t="s">
        <v>504</v>
      </c>
      <c r="S1951" s="797">
        <v>1</v>
      </c>
      <c r="T1951" s="798"/>
      <c r="U1951" s="842">
        <f t="shared" si="199"/>
        <v>60900</v>
      </c>
      <c r="V1951" s="842"/>
      <c r="W1951" s="842"/>
      <c r="X1951" s="842"/>
      <c r="Y1951" s="842"/>
      <c r="Z1951" s="226"/>
      <c r="AA1951">
        <v>1</v>
      </c>
    </row>
    <row r="1952" spans="2:27" ht="39.75" customHeight="1">
      <c r="B1952" s="241" t="s">
        <v>511</v>
      </c>
      <c r="C1952" s="241" t="s">
        <v>512</v>
      </c>
      <c r="D1952" s="840" t="s">
        <v>513</v>
      </c>
      <c r="E1952" s="840"/>
      <c r="F1952" s="840"/>
      <c r="G1952" s="840"/>
      <c r="H1952" s="840"/>
      <c r="I1952" s="840"/>
      <c r="J1952" s="840"/>
      <c r="K1952" s="840"/>
      <c r="L1952" s="840"/>
      <c r="M1952" s="840"/>
      <c r="N1952" s="840"/>
      <c r="O1952" s="795">
        <v>294109</v>
      </c>
      <c r="P1952" s="795"/>
      <c r="Q1952" s="795"/>
      <c r="R1952" s="234" t="s">
        <v>504</v>
      </c>
      <c r="S1952" s="797">
        <v>1</v>
      </c>
      <c r="T1952" s="798"/>
      <c r="U1952" s="842">
        <f t="shared" si="199"/>
        <v>294109</v>
      </c>
      <c r="V1952" s="842"/>
      <c r="W1952" s="842"/>
      <c r="X1952" s="842"/>
      <c r="Y1952" s="842"/>
      <c r="Z1952" s="226"/>
      <c r="AA1952">
        <v>1</v>
      </c>
    </row>
    <row r="1953" spans="2:27" ht="27" customHeight="1">
      <c r="B1953" s="241" t="s">
        <v>516</v>
      </c>
      <c r="C1953" s="241" t="s">
        <v>575</v>
      </c>
      <c r="D1953" s="840" t="s">
        <v>586</v>
      </c>
      <c r="E1953" s="840"/>
      <c r="F1953" s="840"/>
      <c r="G1953" s="840"/>
      <c r="H1953" s="840"/>
      <c r="I1953" s="840"/>
      <c r="J1953" s="840"/>
      <c r="K1953" s="840"/>
      <c r="L1953" s="840"/>
      <c r="M1953" s="840"/>
      <c r="N1953" s="840"/>
      <c r="O1953" s="795">
        <v>18000</v>
      </c>
      <c r="P1953" s="795"/>
      <c r="Q1953" s="795"/>
      <c r="R1953" s="234" t="s">
        <v>500</v>
      </c>
      <c r="S1953" s="797">
        <v>3.5100000000000007</v>
      </c>
      <c r="T1953" s="798"/>
      <c r="U1953" s="842">
        <f t="shared" si="199"/>
        <v>63180</v>
      </c>
      <c r="V1953" s="842"/>
      <c r="W1953" s="842"/>
      <c r="X1953" s="842"/>
      <c r="Y1953" s="842"/>
      <c r="Z1953" s="226"/>
      <c r="AA1953">
        <v>3.5100000000000007</v>
      </c>
    </row>
    <row r="1954" spans="2:27" ht="37.5" customHeight="1">
      <c r="B1954" s="241" t="s">
        <v>517</v>
      </c>
      <c r="C1954" s="241" t="s">
        <v>576</v>
      </c>
      <c r="D1954" s="840" t="s">
        <v>587</v>
      </c>
      <c r="E1954" s="840"/>
      <c r="F1954" s="840"/>
      <c r="G1954" s="840"/>
      <c r="H1954" s="840"/>
      <c r="I1954" s="840"/>
      <c r="J1954" s="840"/>
      <c r="K1954" s="840"/>
      <c r="L1954" s="840"/>
      <c r="M1954" s="840"/>
      <c r="N1954" s="840"/>
      <c r="O1954" s="795">
        <v>940000</v>
      </c>
      <c r="P1954" s="795"/>
      <c r="Q1954" s="795"/>
      <c r="R1954" s="234" t="s">
        <v>504</v>
      </c>
      <c r="S1954" s="797">
        <v>1</v>
      </c>
      <c r="T1954" s="798"/>
      <c r="U1954" s="842">
        <f t="shared" si="199"/>
        <v>940000</v>
      </c>
      <c r="V1954" s="842"/>
      <c r="W1954" s="842"/>
      <c r="X1954" s="842"/>
      <c r="Y1954" s="842"/>
      <c r="Z1954" s="226"/>
      <c r="AA1954">
        <v>1</v>
      </c>
    </row>
    <row r="1955" spans="2:27" ht="39.75" customHeight="1">
      <c r="B1955" s="241" t="s">
        <v>518</v>
      </c>
      <c r="C1955" s="241" t="s">
        <v>577</v>
      </c>
      <c r="D1955" s="840" t="s">
        <v>588</v>
      </c>
      <c r="E1955" s="840"/>
      <c r="F1955" s="840"/>
      <c r="G1955" s="840"/>
      <c r="H1955" s="840"/>
      <c r="I1955" s="840"/>
      <c r="J1955" s="840"/>
      <c r="K1955" s="840"/>
      <c r="L1955" s="840"/>
      <c r="M1955" s="840"/>
      <c r="N1955" s="840"/>
      <c r="O1955" s="795">
        <v>12000</v>
      </c>
      <c r="P1955" s="795"/>
      <c r="Q1955" s="795"/>
      <c r="R1955" s="234" t="s">
        <v>616</v>
      </c>
      <c r="S1955" s="797">
        <v>2.0700000000000003</v>
      </c>
      <c r="T1955" s="798"/>
      <c r="U1955" s="842">
        <f t="shared" si="199"/>
        <v>24840</v>
      </c>
      <c r="V1955" s="842"/>
      <c r="W1955" s="842"/>
      <c r="X1955" s="842"/>
      <c r="Y1955" s="842"/>
      <c r="Z1955" s="226"/>
      <c r="AA1955">
        <v>2.0700000000000003</v>
      </c>
    </row>
    <row r="1956" spans="2:27" ht="27" customHeight="1">
      <c r="B1956" s="241" t="s">
        <v>519</v>
      </c>
      <c r="C1956" s="241" t="s">
        <v>578</v>
      </c>
      <c r="D1956" s="840" t="s">
        <v>589</v>
      </c>
      <c r="E1956" s="840"/>
      <c r="F1956" s="840"/>
      <c r="G1956" s="840"/>
      <c r="H1956" s="840"/>
      <c r="I1956" s="840"/>
      <c r="J1956" s="840"/>
      <c r="K1956" s="840"/>
      <c r="L1956" s="840"/>
      <c r="M1956" s="840"/>
      <c r="N1956" s="840"/>
      <c r="O1956" s="795">
        <v>211235</v>
      </c>
      <c r="P1956" s="795"/>
      <c r="Q1956" s="795"/>
      <c r="R1956" s="234" t="s">
        <v>504</v>
      </c>
      <c r="S1956" s="797">
        <v>1</v>
      </c>
      <c r="T1956" s="798"/>
      <c r="U1956" s="842">
        <f t="shared" si="199"/>
        <v>211235</v>
      </c>
      <c r="V1956" s="842"/>
      <c r="W1956" s="842"/>
      <c r="X1956" s="842"/>
      <c r="Y1956" s="842"/>
      <c r="Z1956" s="226"/>
      <c r="AA1956">
        <v>1</v>
      </c>
    </row>
    <row r="1957" spans="2:27" ht="27" customHeight="1">
      <c r="B1957" s="241" t="s">
        <v>520</v>
      </c>
      <c r="C1957" s="241" t="s">
        <v>579</v>
      </c>
      <c r="D1957" s="840" t="s">
        <v>590</v>
      </c>
      <c r="E1957" s="840"/>
      <c r="F1957" s="840"/>
      <c r="G1957" s="840"/>
      <c r="H1957" s="840"/>
      <c r="I1957" s="840"/>
      <c r="J1957" s="840"/>
      <c r="K1957" s="840"/>
      <c r="L1957" s="840"/>
      <c r="M1957" s="840"/>
      <c r="N1957" s="840"/>
      <c r="O1957" s="795">
        <v>21300</v>
      </c>
      <c r="P1957" s="795"/>
      <c r="Q1957" s="795"/>
      <c r="R1957" s="234" t="s">
        <v>504</v>
      </c>
      <c r="S1957" s="797">
        <v>8</v>
      </c>
      <c r="T1957" s="798"/>
      <c r="U1957" s="842">
        <f t="shared" si="199"/>
        <v>170400</v>
      </c>
      <c r="V1957" s="842"/>
      <c r="W1957" s="842"/>
      <c r="X1957" s="842"/>
      <c r="Y1957" s="842"/>
      <c r="Z1957" s="226"/>
      <c r="AA1957">
        <v>8</v>
      </c>
    </row>
    <row r="1958" spans="2:27" ht="27" customHeight="1">
      <c r="B1958" s="241" t="s">
        <v>521</v>
      </c>
      <c r="C1958" s="241" t="s">
        <v>580</v>
      </c>
      <c r="D1958" s="840" t="s">
        <v>591</v>
      </c>
      <c r="E1958" s="840"/>
      <c r="F1958" s="840"/>
      <c r="G1958" s="840"/>
      <c r="H1958" s="840"/>
      <c r="I1958" s="840"/>
      <c r="J1958" s="840"/>
      <c r="K1958" s="840"/>
      <c r="L1958" s="840"/>
      <c r="M1958" s="840"/>
      <c r="N1958" s="840"/>
      <c r="O1958" s="795">
        <v>65000</v>
      </c>
      <c r="P1958" s="795"/>
      <c r="Q1958" s="795"/>
      <c r="R1958" s="234" t="s">
        <v>504</v>
      </c>
      <c r="S1958" s="797">
        <v>1</v>
      </c>
      <c r="T1958" s="798"/>
      <c r="U1958" s="842">
        <f t="shared" si="199"/>
        <v>65000</v>
      </c>
      <c r="V1958" s="842"/>
      <c r="W1958" s="842"/>
      <c r="X1958" s="842"/>
      <c r="Y1958" s="842"/>
      <c r="Z1958" s="226"/>
      <c r="AA1958">
        <v>1</v>
      </c>
    </row>
    <row r="1959" spans="2:27" ht="27" customHeight="1">
      <c r="B1959" s="241" t="s">
        <v>522</v>
      </c>
      <c r="C1959" s="241" t="s">
        <v>581</v>
      </c>
      <c r="D1959" s="840" t="s">
        <v>592</v>
      </c>
      <c r="E1959" s="840"/>
      <c r="F1959" s="840"/>
      <c r="G1959" s="840"/>
      <c r="H1959" s="840"/>
      <c r="I1959" s="840"/>
      <c r="J1959" s="840"/>
      <c r="K1959" s="840"/>
      <c r="L1959" s="840"/>
      <c r="M1959" s="840"/>
      <c r="N1959" s="840"/>
      <c r="O1959" s="795">
        <v>1200</v>
      </c>
      <c r="P1959" s="795"/>
      <c r="Q1959" s="795"/>
      <c r="R1959" s="234" t="s">
        <v>504</v>
      </c>
      <c r="S1959" s="797">
        <v>740</v>
      </c>
      <c r="T1959" s="798"/>
      <c r="U1959" s="842">
        <f t="shared" si="199"/>
        <v>888000</v>
      </c>
      <c r="V1959" s="842"/>
      <c r="W1959" s="842"/>
      <c r="X1959" s="842"/>
      <c r="Y1959" s="842"/>
      <c r="Z1959" s="226"/>
      <c r="AA1959">
        <v>740</v>
      </c>
    </row>
    <row r="1960" spans="2:27" ht="27" customHeight="1">
      <c r="B1960" s="241" t="s">
        <v>523</v>
      </c>
      <c r="C1960" s="241" t="s">
        <v>582</v>
      </c>
      <c r="D1960" s="840" t="s">
        <v>593</v>
      </c>
      <c r="E1960" s="840"/>
      <c r="F1960" s="840"/>
      <c r="G1960" s="840"/>
      <c r="H1960" s="840"/>
      <c r="I1960" s="840"/>
      <c r="J1960" s="840"/>
      <c r="K1960" s="840"/>
      <c r="L1960" s="840"/>
      <c r="M1960" s="840"/>
      <c r="N1960" s="840"/>
      <c r="O1960" s="795">
        <v>12900</v>
      </c>
      <c r="P1960" s="795"/>
      <c r="Q1960" s="795"/>
      <c r="R1960" s="234" t="s">
        <v>504</v>
      </c>
      <c r="S1960" s="797">
        <v>6</v>
      </c>
      <c r="T1960" s="798"/>
      <c r="U1960" s="842">
        <f t="shared" si="199"/>
        <v>77400</v>
      </c>
      <c r="V1960" s="842"/>
      <c r="W1960" s="842"/>
      <c r="X1960" s="842"/>
      <c r="Y1960" s="842"/>
      <c r="Z1960" s="226"/>
      <c r="AA1960">
        <v>6</v>
      </c>
    </row>
    <row r="1961" spans="2:27" ht="54.75" customHeight="1">
      <c r="B1961" s="241" t="s">
        <v>524</v>
      </c>
      <c r="C1961" s="241" t="s">
        <v>583</v>
      </c>
      <c r="D1961" s="840" t="s">
        <v>594</v>
      </c>
      <c r="E1961" s="840"/>
      <c r="F1961" s="840"/>
      <c r="G1961" s="840"/>
      <c r="H1961" s="840"/>
      <c r="I1961" s="840"/>
      <c r="J1961" s="840"/>
      <c r="K1961" s="840"/>
      <c r="L1961" s="840"/>
      <c r="M1961" s="840"/>
      <c r="N1961" s="840"/>
      <c r="O1961" s="795">
        <v>8700</v>
      </c>
      <c r="P1961" s="795"/>
      <c r="Q1961" s="795"/>
      <c r="R1961" s="234" t="s">
        <v>500</v>
      </c>
      <c r="S1961" s="797">
        <v>0.21</v>
      </c>
      <c r="T1961" s="798"/>
      <c r="U1961" s="842">
        <f t="shared" si="199"/>
        <v>1827</v>
      </c>
      <c r="V1961" s="842"/>
      <c r="W1961" s="842"/>
      <c r="X1961" s="842"/>
      <c r="Y1961" s="842"/>
      <c r="Z1961" s="226"/>
      <c r="AA1961">
        <v>0.21</v>
      </c>
    </row>
    <row r="1962" spans="2:27" ht="27" customHeight="1">
      <c r="B1962" s="241" t="s">
        <v>525</v>
      </c>
      <c r="C1962" s="241"/>
      <c r="D1962" s="840" t="s">
        <v>595</v>
      </c>
      <c r="E1962" s="840"/>
      <c r="F1962" s="840"/>
      <c r="G1962" s="840"/>
      <c r="H1962" s="840"/>
      <c r="I1962" s="840"/>
      <c r="J1962" s="840"/>
      <c r="K1962" s="840"/>
      <c r="L1962" s="840"/>
      <c r="M1962" s="840"/>
      <c r="N1962" s="840"/>
      <c r="O1962" s="795">
        <v>79990</v>
      </c>
      <c r="P1962" s="795"/>
      <c r="Q1962" s="795"/>
      <c r="R1962" s="234" t="s">
        <v>504</v>
      </c>
      <c r="S1962" s="797">
        <v>1</v>
      </c>
      <c r="T1962" s="798"/>
      <c r="U1962" s="842">
        <f t="shared" si="199"/>
        <v>79990</v>
      </c>
      <c r="V1962" s="842"/>
      <c r="W1962" s="842"/>
      <c r="X1962" s="842"/>
      <c r="Y1962" s="842"/>
      <c r="Z1962" s="226"/>
      <c r="AA1962">
        <v>1</v>
      </c>
    </row>
    <row r="1963" spans="2:27" ht="27" customHeight="1">
      <c r="B1963" s="241" t="s">
        <v>526</v>
      </c>
      <c r="C1963" s="241" t="s">
        <v>584</v>
      </c>
      <c r="D1963" s="840" t="s">
        <v>596</v>
      </c>
      <c r="E1963" s="840"/>
      <c r="F1963" s="840"/>
      <c r="G1963" s="840"/>
      <c r="H1963" s="840"/>
      <c r="I1963" s="840"/>
      <c r="J1963" s="840"/>
      <c r="K1963" s="840"/>
      <c r="L1963" s="840"/>
      <c r="M1963" s="840"/>
      <c r="N1963" s="840"/>
      <c r="O1963" s="795">
        <v>1035300</v>
      </c>
      <c r="P1963" s="795"/>
      <c r="Q1963" s="795"/>
      <c r="R1963" s="264" t="s">
        <v>617</v>
      </c>
      <c r="S1963" s="797">
        <v>2</v>
      </c>
      <c r="T1963" s="798"/>
      <c r="U1963" s="842">
        <f t="shared" si="199"/>
        <v>2070600</v>
      </c>
      <c r="V1963" s="842"/>
      <c r="W1963" s="842"/>
      <c r="X1963" s="842"/>
      <c r="Y1963" s="842"/>
      <c r="Z1963" s="226"/>
      <c r="AA1963">
        <v>2</v>
      </c>
    </row>
    <row r="1964" spans="2:27" ht="27" customHeight="1">
      <c r="B1964" s="241" t="s">
        <v>527</v>
      </c>
      <c r="C1964" s="241" t="s">
        <v>585</v>
      </c>
      <c r="D1964" s="840" t="s">
        <v>597</v>
      </c>
      <c r="E1964" s="840"/>
      <c r="F1964" s="840"/>
      <c r="G1964" s="840"/>
      <c r="H1964" s="840"/>
      <c r="I1964" s="840"/>
      <c r="J1964" s="840"/>
      <c r="K1964" s="840"/>
      <c r="L1964" s="840"/>
      <c r="M1964" s="840"/>
      <c r="N1964" s="840"/>
      <c r="O1964" s="795">
        <v>18900</v>
      </c>
      <c r="P1964" s="795"/>
      <c r="Q1964" s="795"/>
      <c r="R1964" s="234" t="s">
        <v>618</v>
      </c>
      <c r="S1964" s="797">
        <v>1</v>
      </c>
      <c r="T1964" s="798"/>
      <c r="U1964" s="842">
        <f t="shared" si="199"/>
        <v>18900</v>
      </c>
      <c r="V1964" s="842"/>
      <c r="W1964" s="842"/>
      <c r="X1964" s="842"/>
      <c r="Y1964" s="842"/>
      <c r="Z1964" s="226"/>
      <c r="AA1964">
        <v>1</v>
      </c>
    </row>
    <row r="1965" spans="2:27" ht="12" customHeight="1">
      <c r="B1965" s="241" t="s">
        <v>530</v>
      </c>
      <c r="C1965" s="265">
        <v>14684</v>
      </c>
      <c r="D1965" s="794" t="s">
        <v>600</v>
      </c>
      <c r="E1965" s="794"/>
      <c r="F1965" s="794"/>
      <c r="G1965" s="794"/>
      <c r="H1965" s="794"/>
      <c r="I1965" s="794"/>
      <c r="J1965" s="794"/>
      <c r="K1965" s="794"/>
      <c r="L1965" s="794"/>
      <c r="M1965" s="794"/>
      <c r="N1965" s="794"/>
      <c r="O1965" s="795">
        <v>456583.48</v>
      </c>
      <c r="P1965" s="795"/>
      <c r="Q1965" s="795"/>
      <c r="R1965" s="234" t="s">
        <v>504</v>
      </c>
      <c r="S1965" s="797">
        <v>1</v>
      </c>
      <c r="T1965" s="798"/>
      <c r="U1965" s="842">
        <f t="shared" si="199"/>
        <v>456583</v>
      </c>
      <c r="V1965" s="842"/>
      <c r="W1965" s="842"/>
      <c r="X1965" s="842"/>
      <c r="Y1965" s="842"/>
      <c r="Z1965" s="226"/>
      <c r="AA1965">
        <v>1</v>
      </c>
    </row>
    <row r="1966" spans="2:27" ht="12" customHeight="1">
      <c r="B1966" s="241" t="s">
        <v>531</v>
      </c>
      <c r="C1966" s="265">
        <v>11373</v>
      </c>
      <c r="D1966" s="794" t="s">
        <v>601</v>
      </c>
      <c r="E1966" s="794"/>
      <c r="F1966" s="794"/>
      <c r="G1966" s="794"/>
      <c r="H1966" s="794"/>
      <c r="I1966" s="794"/>
      <c r="J1966" s="794"/>
      <c r="K1966" s="794"/>
      <c r="L1966" s="794"/>
      <c r="M1966" s="794"/>
      <c r="N1966" s="794"/>
      <c r="O1966" s="795">
        <v>8734.86</v>
      </c>
      <c r="P1966" s="795"/>
      <c r="Q1966" s="795"/>
      <c r="R1966" s="234" t="s">
        <v>339</v>
      </c>
      <c r="S1966" s="797">
        <v>18.7</v>
      </c>
      <c r="T1966" s="798"/>
      <c r="U1966" s="842">
        <f t="shared" si="199"/>
        <v>163342</v>
      </c>
      <c r="V1966" s="842"/>
      <c r="W1966" s="842"/>
      <c r="X1966" s="842"/>
      <c r="Y1966" s="842"/>
      <c r="Z1966" s="226"/>
      <c r="AA1966">
        <v>18.7</v>
      </c>
    </row>
    <row r="1967" spans="2:27" ht="12" customHeight="1">
      <c r="B1967" s="241" t="s">
        <v>532</v>
      </c>
      <c r="C1967" s="265">
        <v>12506</v>
      </c>
      <c r="D1967" s="794" t="s">
        <v>602</v>
      </c>
      <c r="E1967" s="794"/>
      <c r="F1967" s="794"/>
      <c r="G1967" s="794"/>
      <c r="H1967" s="794"/>
      <c r="I1967" s="794"/>
      <c r="J1967" s="794"/>
      <c r="K1967" s="794"/>
      <c r="L1967" s="794"/>
      <c r="M1967" s="794"/>
      <c r="N1967" s="794"/>
      <c r="O1967" s="795">
        <v>906.76</v>
      </c>
      <c r="P1967" s="795"/>
      <c r="Q1967" s="795"/>
      <c r="R1967" s="234" t="s">
        <v>339</v>
      </c>
      <c r="S1967" s="797">
        <v>51.24</v>
      </c>
      <c r="T1967" s="798"/>
      <c r="U1967" s="842">
        <f t="shared" si="199"/>
        <v>46462</v>
      </c>
      <c r="V1967" s="842"/>
      <c r="W1967" s="842"/>
      <c r="X1967" s="842"/>
      <c r="Y1967" s="842"/>
      <c r="Z1967" s="226"/>
      <c r="AA1967">
        <v>51.24</v>
      </c>
    </row>
    <row r="1968" spans="2:27" ht="12" customHeight="1">
      <c r="B1968" s="241" t="s">
        <v>533</v>
      </c>
      <c r="C1968" s="265">
        <v>10093</v>
      </c>
      <c r="D1968" s="794" t="s">
        <v>603</v>
      </c>
      <c r="E1968" s="794"/>
      <c r="F1968" s="794"/>
      <c r="G1968" s="794"/>
      <c r="H1968" s="794"/>
      <c r="I1968" s="794"/>
      <c r="J1968" s="794"/>
      <c r="K1968" s="794"/>
      <c r="L1968" s="794"/>
      <c r="M1968" s="794"/>
      <c r="N1968" s="794"/>
      <c r="O1968" s="795">
        <v>50023.64</v>
      </c>
      <c r="P1968" s="795"/>
      <c r="Q1968" s="795"/>
      <c r="R1968" s="234" t="s">
        <v>620</v>
      </c>
      <c r="S1968" s="797">
        <v>40.47</v>
      </c>
      <c r="T1968" s="798"/>
      <c r="U1968" s="842">
        <f t="shared" si="199"/>
        <v>2024457</v>
      </c>
      <c r="V1968" s="842"/>
      <c r="W1968" s="842"/>
      <c r="X1968" s="842"/>
      <c r="Y1968" s="842"/>
      <c r="Z1968" s="226"/>
      <c r="AA1968">
        <v>40.47</v>
      </c>
    </row>
    <row r="1969" spans="2:27" ht="12" customHeight="1">
      <c r="B1969" s="241" t="s">
        <v>534</v>
      </c>
      <c r="C1969" s="265">
        <v>10415</v>
      </c>
      <c r="D1969" s="794" t="s">
        <v>604</v>
      </c>
      <c r="E1969" s="794"/>
      <c r="F1969" s="794"/>
      <c r="G1969" s="794"/>
      <c r="H1969" s="794"/>
      <c r="I1969" s="794"/>
      <c r="J1969" s="794"/>
      <c r="K1969" s="794"/>
      <c r="L1969" s="794"/>
      <c r="M1969" s="794"/>
      <c r="N1969" s="794"/>
      <c r="O1969" s="795">
        <v>5505.59</v>
      </c>
      <c r="P1969" s="795"/>
      <c r="Q1969" s="795"/>
      <c r="R1969" s="234" t="s">
        <v>339</v>
      </c>
      <c r="S1969" s="797">
        <v>57.2</v>
      </c>
      <c r="T1969" s="798"/>
      <c r="U1969" s="842">
        <f t="shared" si="199"/>
        <v>314920</v>
      </c>
      <c r="V1969" s="842"/>
      <c r="W1969" s="842"/>
      <c r="X1969" s="842"/>
      <c r="Y1969" s="842"/>
      <c r="Z1969" s="226"/>
      <c r="AA1969">
        <v>57.2</v>
      </c>
    </row>
    <row r="1970" spans="2:27" ht="12" customHeight="1">
      <c r="B1970" s="241" t="s">
        <v>537</v>
      </c>
      <c r="C1970" s="265">
        <v>10250</v>
      </c>
      <c r="D1970" s="794" t="s">
        <v>607</v>
      </c>
      <c r="E1970" s="794"/>
      <c r="F1970" s="794"/>
      <c r="G1970" s="794"/>
      <c r="H1970" s="794"/>
      <c r="I1970" s="794"/>
      <c r="J1970" s="794"/>
      <c r="K1970" s="794"/>
      <c r="L1970" s="794"/>
      <c r="M1970" s="794"/>
      <c r="N1970" s="794"/>
      <c r="O1970" s="795">
        <v>590067.14</v>
      </c>
      <c r="P1970" s="795"/>
      <c r="Q1970" s="795"/>
      <c r="R1970" s="234" t="s">
        <v>504</v>
      </c>
      <c r="S1970" s="797">
        <v>2</v>
      </c>
      <c r="T1970" s="798"/>
      <c r="U1970" s="842">
        <f t="shared" si="199"/>
        <v>1180134</v>
      </c>
      <c r="V1970" s="842"/>
      <c r="W1970" s="842"/>
      <c r="X1970" s="842"/>
      <c r="Y1970" s="842"/>
      <c r="Z1970" s="226"/>
      <c r="AA1970">
        <v>2</v>
      </c>
    </row>
    <row r="1971" spans="2:27" ht="12" customHeight="1">
      <c r="B1971" s="241" t="s">
        <v>539</v>
      </c>
      <c r="C1971" s="265">
        <v>15221</v>
      </c>
      <c r="D1971" s="794" t="s">
        <v>609</v>
      </c>
      <c r="E1971" s="794"/>
      <c r="F1971" s="794"/>
      <c r="G1971" s="794"/>
      <c r="H1971" s="794"/>
      <c r="I1971" s="794"/>
      <c r="J1971" s="794"/>
      <c r="K1971" s="794"/>
      <c r="L1971" s="794"/>
      <c r="M1971" s="794"/>
      <c r="N1971" s="794"/>
      <c r="O1971" s="795">
        <v>1500000</v>
      </c>
      <c r="P1971" s="795"/>
      <c r="Q1971" s="795"/>
      <c r="R1971" s="234" t="s">
        <v>618</v>
      </c>
      <c r="S1971" s="797">
        <v>1</v>
      </c>
      <c r="T1971" s="798"/>
      <c r="U1971" s="842">
        <f t="shared" si="199"/>
        <v>1500000</v>
      </c>
      <c r="V1971" s="842"/>
      <c r="W1971" s="842"/>
      <c r="X1971" s="842"/>
      <c r="Y1971" s="842"/>
      <c r="Z1971" s="226"/>
      <c r="AA1971">
        <v>1</v>
      </c>
    </row>
    <row r="1972" spans="2:27" ht="12" customHeight="1">
      <c r="B1972" s="241" t="s">
        <v>546</v>
      </c>
      <c r="C1972" s="270">
        <v>16266</v>
      </c>
      <c r="D1972" s="794" t="s">
        <v>663</v>
      </c>
      <c r="E1972" s="794"/>
      <c r="F1972" s="794"/>
      <c r="G1972" s="794"/>
      <c r="H1972" s="794"/>
      <c r="I1972" s="794"/>
      <c r="J1972" s="794"/>
      <c r="K1972" s="794"/>
      <c r="L1972" s="794"/>
      <c r="M1972" s="794"/>
      <c r="N1972" s="794"/>
      <c r="O1972" s="795">
        <v>14183.22</v>
      </c>
      <c r="P1972" s="795"/>
      <c r="Q1972" s="795"/>
      <c r="R1972" s="234" t="s">
        <v>619</v>
      </c>
      <c r="S1972" s="797">
        <v>25</v>
      </c>
      <c r="T1972" s="798"/>
      <c r="U1972" s="842">
        <f t="shared" si="199"/>
        <v>354581</v>
      </c>
      <c r="V1972" s="842"/>
      <c r="W1972" s="842"/>
      <c r="X1972" s="842"/>
      <c r="Y1972" s="842"/>
      <c r="Z1972" s="226"/>
      <c r="AA1972">
        <v>25</v>
      </c>
    </row>
    <row r="1973" spans="2:27" ht="12" customHeight="1">
      <c r="B1973" s="241" t="s">
        <v>550</v>
      </c>
      <c r="C1973" s="270">
        <v>10242</v>
      </c>
      <c r="D1973" s="794" t="s">
        <v>667</v>
      </c>
      <c r="E1973" s="794"/>
      <c r="F1973" s="794"/>
      <c r="G1973" s="794"/>
      <c r="H1973" s="794"/>
      <c r="I1973" s="794"/>
      <c r="J1973" s="794"/>
      <c r="K1973" s="794"/>
      <c r="L1973" s="794"/>
      <c r="M1973" s="794"/>
      <c r="N1973" s="794"/>
      <c r="O1973" s="795">
        <v>341692.87</v>
      </c>
      <c r="P1973" s="795"/>
      <c r="Q1973" s="795"/>
      <c r="R1973" s="234" t="s">
        <v>390</v>
      </c>
      <c r="S1973" s="797">
        <v>1</v>
      </c>
      <c r="T1973" s="798"/>
      <c r="U1973" s="842">
        <f t="shared" si="199"/>
        <v>341693</v>
      </c>
      <c r="V1973" s="842"/>
      <c r="W1973" s="842"/>
      <c r="X1973" s="842"/>
      <c r="Y1973" s="842"/>
      <c r="Z1973" s="226"/>
      <c r="AA1973">
        <v>1</v>
      </c>
    </row>
    <row r="1974" spans="2:27" ht="12" customHeight="1">
      <c r="B1974" s="241" t="s">
        <v>557</v>
      </c>
      <c r="C1974" s="270">
        <v>12500</v>
      </c>
      <c r="D1974" s="794" t="s">
        <v>674</v>
      </c>
      <c r="E1974" s="794"/>
      <c r="F1974" s="794"/>
      <c r="G1974" s="794"/>
      <c r="H1974" s="794"/>
      <c r="I1974" s="794"/>
      <c r="J1974" s="794"/>
      <c r="K1974" s="794"/>
      <c r="L1974" s="794"/>
      <c r="M1974" s="794"/>
      <c r="N1974" s="794"/>
      <c r="O1974" s="795">
        <v>61283.13</v>
      </c>
      <c r="P1974" s="795"/>
      <c r="Q1974" s="795"/>
      <c r="R1974" s="234" t="s">
        <v>620</v>
      </c>
      <c r="S1974" s="797">
        <v>46.8</v>
      </c>
      <c r="T1974" s="798"/>
      <c r="U1974" s="842">
        <f t="shared" si="199"/>
        <v>2868050</v>
      </c>
      <c r="V1974" s="842"/>
      <c r="W1974" s="842"/>
      <c r="X1974" s="842"/>
      <c r="Y1974" s="842"/>
      <c r="Z1974" s="226"/>
      <c r="AA1974">
        <v>46.8</v>
      </c>
    </row>
    <row r="1975" spans="2:27" ht="12" customHeight="1">
      <c r="B1975" s="241" t="s">
        <v>558</v>
      </c>
      <c r="C1975" s="270">
        <v>10251</v>
      </c>
      <c r="D1975" s="794" t="s">
        <v>675</v>
      </c>
      <c r="E1975" s="794"/>
      <c r="F1975" s="794"/>
      <c r="G1975" s="794"/>
      <c r="H1975" s="794"/>
      <c r="I1975" s="794"/>
      <c r="J1975" s="794"/>
      <c r="K1975" s="794"/>
      <c r="L1975" s="794"/>
      <c r="M1975" s="794"/>
      <c r="N1975" s="794"/>
      <c r="O1975" s="795">
        <v>1031788.07</v>
      </c>
      <c r="P1975" s="795"/>
      <c r="Q1975" s="795"/>
      <c r="R1975" s="234" t="s">
        <v>618</v>
      </c>
      <c r="S1975" s="797">
        <v>1</v>
      </c>
      <c r="T1975" s="798"/>
      <c r="U1975" s="842">
        <f t="shared" si="199"/>
        <v>1031788</v>
      </c>
      <c r="V1975" s="842"/>
      <c r="W1975" s="842"/>
      <c r="X1975" s="842"/>
      <c r="Y1975" s="842"/>
      <c r="Z1975" s="226"/>
      <c r="AA1975">
        <v>1</v>
      </c>
    </row>
    <row r="1976" spans="2:27" ht="12" customHeight="1">
      <c r="B1976" s="241" t="s">
        <v>566</v>
      </c>
      <c r="C1976" s="270">
        <v>10862</v>
      </c>
      <c r="D1976" s="794" t="s">
        <v>683</v>
      </c>
      <c r="E1976" s="794"/>
      <c r="F1976" s="794"/>
      <c r="G1976" s="794"/>
      <c r="H1976" s="794"/>
      <c r="I1976" s="794"/>
      <c r="J1976" s="794"/>
      <c r="K1976" s="794"/>
      <c r="L1976" s="794"/>
      <c r="M1976" s="794"/>
      <c r="N1976" s="794"/>
      <c r="O1976" s="795">
        <v>1410.45</v>
      </c>
      <c r="P1976" s="795"/>
      <c r="Q1976" s="795"/>
      <c r="R1976" s="234" t="s">
        <v>339</v>
      </c>
      <c r="S1976" s="797">
        <v>526.08000000000004</v>
      </c>
      <c r="T1976" s="798"/>
      <c r="U1976" s="842">
        <f t="shared" si="199"/>
        <v>742010</v>
      </c>
      <c r="V1976" s="842"/>
      <c r="W1976" s="842"/>
      <c r="X1976" s="842"/>
      <c r="Y1976" s="842"/>
      <c r="Z1976" s="226"/>
      <c r="AA1976">
        <v>526.08000000000004</v>
      </c>
    </row>
    <row r="1977" spans="2:27" ht="12" customHeight="1">
      <c r="B1977" s="241" t="s">
        <v>572</v>
      </c>
      <c r="C1977" s="270"/>
      <c r="D1977" s="794" t="s">
        <v>689</v>
      </c>
      <c r="E1977" s="794"/>
      <c r="F1977" s="794"/>
      <c r="G1977" s="794"/>
      <c r="H1977" s="794"/>
      <c r="I1977" s="794"/>
      <c r="J1977" s="794"/>
      <c r="K1977" s="794"/>
      <c r="L1977" s="794"/>
      <c r="M1977" s="794"/>
      <c r="N1977" s="794"/>
      <c r="O1977" s="795">
        <v>95857</v>
      </c>
      <c r="P1977" s="795"/>
      <c r="Q1977" s="795"/>
      <c r="R1977" s="234" t="s">
        <v>339</v>
      </c>
      <c r="S1977" s="871">
        <v>495.97</v>
      </c>
      <c r="T1977" s="872"/>
      <c r="U1977" s="842">
        <f t="shared" si="199"/>
        <v>47542196</v>
      </c>
      <c r="V1977" s="842"/>
      <c r="W1977" s="842"/>
      <c r="X1977" s="842"/>
      <c r="Y1977" s="842"/>
      <c r="Z1977" s="226"/>
      <c r="AA1977">
        <v>495.97</v>
      </c>
    </row>
    <row r="1978" spans="2:27" ht="12" customHeight="1">
      <c r="B1978" s="271" t="s">
        <v>573</v>
      </c>
      <c r="C1978" s="270">
        <v>14062</v>
      </c>
      <c r="D1978" s="794" t="s">
        <v>690</v>
      </c>
      <c r="E1978" s="794"/>
      <c r="F1978" s="794"/>
      <c r="G1978" s="794"/>
      <c r="H1978" s="794"/>
      <c r="I1978" s="794"/>
      <c r="J1978" s="794"/>
      <c r="K1978" s="794"/>
      <c r="L1978" s="794"/>
      <c r="M1978" s="794"/>
      <c r="N1978" s="794"/>
      <c r="O1978" s="795">
        <v>71507.23</v>
      </c>
      <c r="P1978" s="795"/>
      <c r="Q1978" s="795"/>
      <c r="R1978" s="273" t="s">
        <v>339</v>
      </c>
      <c r="S1978" s="797">
        <v>76.84</v>
      </c>
      <c r="T1978" s="798"/>
      <c r="U1978" s="842">
        <f t="shared" si="199"/>
        <v>5494616</v>
      </c>
      <c r="V1978" s="842"/>
      <c r="W1978" s="842"/>
      <c r="X1978" s="842"/>
      <c r="Y1978" s="842"/>
      <c r="Z1978" s="226"/>
      <c r="AA1978">
        <v>76.84</v>
      </c>
    </row>
    <row r="1979" spans="2:27" ht="12" customHeight="1">
      <c r="B1979" s="241" t="s">
        <v>630</v>
      </c>
      <c r="C1979" s="270">
        <v>10127</v>
      </c>
      <c r="D1979" s="794" t="s">
        <v>700</v>
      </c>
      <c r="E1979" s="794"/>
      <c r="F1979" s="794"/>
      <c r="G1979" s="794"/>
      <c r="H1979" s="794"/>
      <c r="I1979" s="794"/>
      <c r="J1979" s="794"/>
      <c r="K1979" s="794"/>
      <c r="L1979" s="794"/>
      <c r="M1979" s="794"/>
      <c r="N1979" s="794"/>
      <c r="O1979" s="795">
        <v>5953.06</v>
      </c>
      <c r="P1979" s="795"/>
      <c r="Q1979" s="795"/>
      <c r="R1979" s="266" t="s">
        <v>619</v>
      </c>
      <c r="S1979" s="797">
        <v>35.1</v>
      </c>
      <c r="T1979" s="798"/>
      <c r="U1979" s="842">
        <f t="shared" si="199"/>
        <v>208952</v>
      </c>
      <c r="V1979" s="842"/>
      <c r="W1979" s="842"/>
      <c r="X1979" s="842"/>
      <c r="Y1979" s="842"/>
      <c r="Z1979" s="226"/>
      <c r="AA1979">
        <v>35.1</v>
      </c>
    </row>
    <row r="1980" spans="2:27" ht="12" customHeight="1">
      <c r="B1980" s="241" t="s">
        <v>633</v>
      </c>
      <c r="C1980" s="270">
        <v>12805</v>
      </c>
      <c r="D1980" s="794" t="s">
        <v>703</v>
      </c>
      <c r="E1980" s="794"/>
      <c r="F1980" s="794"/>
      <c r="G1980" s="794"/>
      <c r="H1980" s="794"/>
      <c r="I1980" s="794"/>
      <c r="J1980" s="794"/>
      <c r="K1980" s="794"/>
      <c r="L1980" s="794"/>
      <c r="M1980" s="794"/>
      <c r="N1980" s="794"/>
      <c r="O1980" s="795">
        <v>13774.23</v>
      </c>
      <c r="P1980" s="795"/>
      <c r="Q1980" s="795"/>
      <c r="R1980" s="266" t="s">
        <v>339</v>
      </c>
      <c r="S1980" s="797">
        <v>444.73</v>
      </c>
      <c r="T1980" s="798"/>
      <c r="U1980" s="842">
        <f t="shared" si="199"/>
        <v>6125813</v>
      </c>
      <c r="V1980" s="842"/>
      <c r="W1980" s="842"/>
      <c r="X1980" s="842"/>
      <c r="Y1980" s="842"/>
      <c r="Z1980" s="226"/>
      <c r="AA1980">
        <v>444.73</v>
      </c>
    </row>
    <row r="1981" spans="2:27" ht="12" customHeight="1">
      <c r="B1981" s="241" t="s">
        <v>638</v>
      </c>
      <c r="C1981" s="270">
        <v>16634</v>
      </c>
      <c r="D1981" s="794" t="s">
        <v>708</v>
      </c>
      <c r="E1981" s="794"/>
      <c r="F1981" s="794"/>
      <c r="G1981" s="794"/>
      <c r="H1981" s="794"/>
      <c r="I1981" s="794"/>
      <c r="J1981" s="794"/>
      <c r="K1981" s="794"/>
      <c r="L1981" s="794"/>
      <c r="M1981" s="794"/>
      <c r="N1981" s="794"/>
      <c r="O1981" s="795">
        <v>42908.1</v>
      </c>
      <c r="P1981" s="795"/>
      <c r="Q1981" s="795"/>
      <c r="R1981" s="266" t="s">
        <v>339</v>
      </c>
      <c r="S1981" s="797">
        <v>444.73</v>
      </c>
      <c r="T1981" s="798"/>
      <c r="U1981" s="842">
        <f t="shared" si="199"/>
        <v>19082519</v>
      </c>
      <c r="V1981" s="842"/>
      <c r="W1981" s="842"/>
      <c r="X1981" s="842"/>
      <c r="Y1981" s="842"/>
      <c r="Z1981" s="226"/>
      <c r="AA1981">
        <v>444.73</v>
      </c>
    </row>
    <row r="1982" spans="2:27" ht="12" customHeight="1">
      <c r="B1982" s="241" t="s">
        <v>641</v>
      </c>
      <c r="C1982" s="270">
        <v>12889</v>
      </c>
      <c r="D1982" s="794" t="s">
        <v>711</v>
      </c>
      <c r="E1982" s="794"/>
      <c r="F1982" s="794"/>
      <c r="G1982" s="794"/>
      <c r="H1982" s="794"/>
      <c r="I1982" s="794"/>
      <c r="J1982" s="794"/>
      <c r="K1982" s="794"/>
      <c r="L1982" s="794"/>
      <c r="M1982" s="794"/>
      <c r="N1982" s="794"/>
      <c r="O1982" s="795">
        <v>16614.66</v>
      </c>
      <c r="P1982" s="795"/>
      <c r="Q1982" s="795"/>
      <c r="R1982" s="266" t="s">
        <v>619</v>
      </c>
      <c r="S1982" s="797">
        <v>10.44</v>
      </c>
      <c r="T1982" s="798"/>
      <c r="U1982" s="842">
        <f t="shared" si="199"/>
        <v>173457</v>
      </c>
      <c r="V1982" s="842"/>
      <c r="W1982" s="842"/>
      <c r="X1982" s="842"/>
      <c r="Y1982" s="842"/>
      <c r="Z1982" s="226"/>
      <c r="AA1982">
        <v>10.44</v>
      </c>
    </row>
    <row r="1983" spans="2:27" ht="12" customHeight="1" thickBot="1">
      <c r="B1983" s="4"/>
      <c r="C1983" s="303"/>
      <c r="D1983" s="227"/>
      <c r="E1983" s="227"/>
      <c r="F1983" s="227"/>
      <c r="G1983" s="227"/>
      <c r="H1983" s="227"/>
      <c r="I1983" s="227"/>
      <c r="J1983" s="227"/>
      <c r="K1983" s="227"/>
      <c r="L1983" s="227"/>
      <c r="M1983" s="227"/>
      <c r="N1983" s="227"/>
      <c r="O1983" s="324"/>
      <c r="P1983" s="324"/>
      <c r="Q1983" s="324"/>
      <c r="R1983" s="227"/>
      <c r="S1983" s="227"/>
      <c r="T1983" s="227"/>
      <c r="U1983" s="227"/>
      <c r="V1983" s="227"/>
      <c r="W1983" s="227"/>
      <c r="X1983" s="227"/>
      <c r="Y1983" s="227"/>
      <c r="Z1983" s="226"/>
    </row>
    <row r="1984" spans="2:27" ht="12" customHeight="1" thickBot="1">
      <c r="B1984" s="4"/>
      <c r="C1984" s="303"/>
      <c r="D1984" s="848" t="s">
        <v>735</v>
      </c>
      <c r="E1984" s="849"/>
      <c r="F1984" s="849"/>
      <c r="G1984" s="849"/>
      <c r="H1984" s="849"/>
      <c r="I1984" s="849"/>
      <c r="J1984" s="849"/>
      <c r="K1984" s="849"/>
      <c r="L1984" s="849"/>
      <c r="M1984" s="849"/>
      <c r="N1984" s="849"/>
      <c r="O1984" s="849"/>
      <c r="P1984" s="849"/>
      <c r="Q1984" s="849"/>
      <c r="R1984" s="849"/>
      <c r="S1984" s="849"/>
      <c r="T1984" s="850"/>
      <c r="U1984" s="860"/>
      <c r="V1984" s="861"/>
      <c r="W1984" s="861"/>
      <c r="X1984" s="861"/>
      <c r="Y1984" s="862"/>
      <c r="Z1984" s="226"/>
    </row>
    <row r="1985" spans="2:26" ht="12" customHeight="1" thickBot="1">
      <c r="B1985" s="4"/>
      <c r="C1985" s="303"/>
      <c r="D1985" s="848" t="s">
        <v>736</v>
      </c>
      <c r="E1985" s="849"/>
      <c r="F1985" s="849"/>
      <c r="G1985" s="849"/>
      <c r="H1985" s="849"/>
      <c r="I1985" s="849"/>
      <c r="J1985" s="849"/>
      <c r="K1985" s="849"/>
      <c r="L1985" s="849"/>
      <c r="M1985" s="849"/>
      <c r="N1985" s="849"/>
      <c r="O1985" s="849"/>
      <c r="P1985" s="849"/>
      <c r="Q1985" s="849"/>
      <c r="R1985" s="849"/>
      <c r="S1985" s="849"/>
      <c r="T1985" s="850"/>
      <c r="U1985" s="851">
        <f>SUM(U1919:Y1982)</f>
        <v>227046657</v>
      </c>
      <c r="V1985" s="852"/>
      <c r="W1985" s="852"/>
      <c r="X1985" s="852"/>
      <c r="Y1985" s="853"/>
      <c r="Z1985" s="226"/>
    </row>
    <row r="1986" spans="2:26" ht="12" customHeight="1" thickBot="1">
      <c r="B1986" s="4"/>
      <c r="C1986" s="303"/>
      <c r="D1986" s="227"/>
      <c r="E1986" s="227"/>
      <c r="F1986" s="227"/>
      <c r="G1986" s="227"/>
      <c r="H1986" s="227"/>
      <c r="I1986" s="227"/>
      <c r="J1986" s="227"/>
      <c r="K1986" s="227"/>
      <c r="L1986" s="227"/>
      <c r="M1986" s="227"/>
      <c r="N1986" s="227"/>
      <c r="O1986" s="324"/>
      <c r="P1986" s="324"/>
      <c r="Q1986" s="324"/>
      <c r="R1986" s="227"/>
      <c r="S1986" s="227"/>
      <c r="T1986" s="227"/>
      <c r="U1986" s="227"/>
      <c r="V1986" s="227"/>
      <c r="W1986" s="227"/>
      <c r="X1986" s="227"/>
      <c r="Y1986" s="227"/>
      <c r="Z1986" s="226"/>
    </row>
    <row r="1987" spans="2:26" ht="12" customHeight="1" thickBot="1">
      <c r="B1987" s="4"/>
      <c r="C1987" s="303"/>
      <c r="D1987" s="854" t="s">
        <v>737</v>
      </c>
      <c r="E1987" s="855"/>
      <c r="F1987" s="855"/>
      <c r="G1987" s="855"/>
      <c r="H1987" s="855"/>
      <c r="I1987" s="855"/>
      <c r="J1987" s="855"/>
      <c r="K1987" s="855"/>
      <c r="L1987" s="855"/>
      <c r="M1987" s="855"/>
      <c r="N1987" s="856"/>
      <c r="O1987" s="325"/>
      <c r="P1987" s="326"/>
      <c r="Q1987" s="327"/>
      <c r="R1987" s="300">
        <v>0.18</v>
      </c>
      <c r="S1987" s="294"/>
      <c r="T1987" s="295"/>
      <c r="U1987" s="857">
        <f>+ROUND(R1987*$U$1985,0)</f>
        <v>40868398</v>
      </c>
      <c r="V1987" s="858"/>
      <c r="W1987" s="858"/>
      <c r="X1987" s="858"/>
      <c r="Y1987" s="859"/>
      <c r="Z1987" s="226"/>
    </row>
    <row r="1988" spans="2:26" ht="12" customHeight="1" thickBot="1">
      <c r="B1988" s="4"/>
      <c r="C1988" s="303"/>
      <c r="D1988" s="854" t="s">
        <v>738</v>
      </c>
      <c r="E1988" s="855"/>
      <c r="F1988" s="855"/>
      <c r="G1988" s="855"/>
      <c r="H1988" s="855"/>
      <c r="I1988" s="855"/>
      <c r="J1988" s="855"/>
      <c r="K1988" s="855"/>
      <c r="L1988" s="855"/>
      <c r="M1988" s="855"/>
      <c r="N1988" s="856"/>
      <c r="O1988" s="328"/>
      <c r="P1988" s="329"/>
      <c r="Q1988" s="330"/>
      <c r="R1988" s="301">
        <v>0.01</v>
      </c>
      <c r="S1988" s="298"/>
      <c r="T1988" s="299"/>
      <c r="U1988" s="857">
        <f t="shared" ref="U1988:U1989" si="200">+ROUND(R1988*$U$1985,0)</f>
        <v>2270467</v>
      </c>
      <c r="V1988" s="858"/>
      <c r="W1988" s="858"/>
      <c r="X1988" s="858"/>
      <c r="Y1988" s="859"/>
      <c r="Z1988" s="226"/>
    </row>
    <row r="1989" spans="2:26" ht="12" customHeight="1" thickBot="1">
      <c r="B1989" s="4"/>
      <c r="C1989" s="303"/>
      <c r="D1989" s="854" t="s">
        <v>739</v>
      </c>
      <c r="E1989" s="855"/>
      <c r="F1989" s="855"/>
      <c r="G1989" s="855"/>
      <c r="H1989" s="855"/>
      <c r="I1989" s="855"/>
      <c r="J1989" s="855"/>
      <c r="K1989" s="855"/>
      <c r="L1989" s="855"/>
      <c r="M1989" s="855"/>
      <c r="N1989" s="856"/>
      <c r="O1989" s="331"/>
      <c r="P1989" s="332"/>
      <c r="Q1989" s="333"/>
      <c r="R1989" s="302">
        <v>0.05</v>
      </c>
      <c r="S1989" s="296"/>
      <c r="T1989" s="297"/>
      <c r="U1989" s="866">
        <f t="shared" si="200"/>
        <v>11352333</v>
      </c>
      <c r="V1989" s="867"/>
      <c r="W1989" s="867"/>
      <c r="X1989" s="867"/>
      <c r="Y1989" s="868"/>
      <c r="Z1989" s="226"/>
    </row>
    <row r="1990" spans="2:26" ht="12" customHeight="1" thickBot="1">
      <c r="B1990" s="4"/>
      <c r="C1990" s="303"/>
      <c r="D1990" s="227"/>
      <c r="E1990" s="227"/>
      <c r="F1990" s="227"/>
      <c r="G1990" s="227"/>
      <c r="H1990" s="227"/>
      <c r="I1990" s="227"/>
      <c r="J1990" s="227"/>
      <c r="K1990" s="227"/>
      <c r="L1990" s="227"/>
      <c r="M1990" s="227"/>
      <c r="N1990" s="227"/>
      <c r="O1990" s="324"/>
      <c r="P1990" s="324"/>
      <c r="Q1990" s="324"/>
      <c r="R1990" s="227"/>
      <c r="S1990" s="227"/>
      <c r="T1990" s="227"/>
      <c r="U1990" s="227"/>
      <c r="V1990" s="227"/>
      <c r="W1990" s="227"/>
      <c r="X1990" s="227"/>
      <c r="Y1990" s="227"/>
      <c r="Z1990" s="226"/>
    </row>
    <row r="1991" spans="2:26" ht="12" customHeight="1" thickBot="1">
      <c r="B1991" s="4"/>
      <c r="C1991" s="303"/>
      <c r="D1991" s="848" t="s">
        <v>740</v>
      </c>
      <c r="E1991" s="849"/>
      <c r="F1991" s="849"/>
      <c r="G1991" s="849"/>
      <c r="H1991" s="849"/>
      <c r="I1991" s="849"/>
      <c r="J1991" s="849"/>
      <c r="K1991" s="849"/>
      <c r="L1991" s="849"/>
      <c r="M1991" s="849"/>
      <c r="N1991" s="849"/>
      <c r="O1991" s="849"/>
      <c r="P1991" s="849"/>
      <c r="Q1991" s="849"/>
      <c r="R1991" s="849"/>
      <c r="S1991" s="849"/>
      <c r="T1991" s="850"/>
      <c r="U1991" s="866">
        <f>SUM(U1987:Y1990)</f>
        <v>54491198</v>
      </c>
      <c r="V1991" s="867"/>
      <c r="W1991" s="867"/>
      <c r="X1991" s="867"/>
      <c r="Y1991" s="868"/>
      <c r="Z1991" s="226"/>
    </row>
    <row r="1992" spans="2:26" ht="12" customHeight="1" thickBot="1">
      <c r="B1992" s="4"/>
      <c r="C1992" s="303"/>
      <c r="D1992" s="848" t="s">
        <v>741</v>
      </c>
      <c r="E1992" s="849"/>
      <c r="F1992" s="849"/>
      <c r="G1992" s="849"/>
      <c r="H1992" s="849"/>
      <c r="I1992" s="849"/>
      <c r="J1992" s="849"/>
      <c r="K1992" s="849"/>
      <c r="L1992" s="849"/>
      <c r="M1992" s="849"/>
      <c r="N1992" s="849"/>
      <c r="O1992" s="849"/>
      <c r="P1992" s="849"/>
      <c r="Q1992" s="849"/>
      <c r="R1992" s="849"/>
      <c r="S1992" s="849"/>
      <c r="T1992" s="850"/>
      <c r="U1992" s="851">
        <f>+U1991+U1985</f>
        <v>281537855</v>
      </c>
      <c r="V1992" s="852"/>
      <c r="W1992" s="852"/>
      <c r="X1992" s="852"/>
      <c r="Y1992" s="853"/>
      <c r="Z1992" s="226"/>
    </row>
    <row r="1993" spans="2:26" ht="12" customHeight="1" thickBot="1">
      <c r="B1993" s="4"/>
      <c r="C1993" s="303"/>
      <c r="D1993" s="227"/>
      <c r="E1993" s="227"/>
      <c r="F1993" s="227"/>
      <c r="G1993" s="227"/>
      <c r="H1993" s="227"/>
      <c r="I1993" s="227"/>
      <c r="J1993" s="227"/>
      <c r="K1993" s="227"/>
      <c r="L1993" s="227"/>
      <c r="M1993" s="227"/>
      <c r="N1993" s="227"/>
      <c r="O1993" s="324"/>
      <c r="P1993" s="324"/>
      <c r="Q1993" s="324"/>
      <c r="R1993" s="227"/>
      <c r="S1993" s="227"/>
      <c r="T1993" s="227"/>
      <c r="U1993" s="227"/>
      <c r="V1993" s="227"/>
      <c r="W1993" s="227"/>
      <c r="X1993" s="227"/>
      <c r="Y1993" s="227"/>
      <c r="Z1993" s="226"/>
    </row>
    <row r="1994" spans="2:26" ht="12" customHeight="1" thickBot="1">
      <c r="B1994" s="4"/>
      <c r="C1994" s="303"/>
      <c r="D1994" s="863" t="s">
        <v>742</v>
      </c>
      <c r="E1994" s="864"/>
      <c r="F1994" s="864"/>
      <c r="G1994" s="864"/>
      <c r="H1994" s="864"/>
      <c r="I1994" s="864"/>
      <c r="J1994" s="864"/>
      <c r="K1994" s="864"/>
      <c r="L1994" s="864"/>
      <c r="M1994" s="864"/>
      <c r="N1994" s="865"/>
      <c r="O1994" s="334"/>
      <c r="P1994" s="324"/>
      <c r="Q1994" s="335"/>
      <c r="R1994" s="306">
        <v>4.2150259968363142E-2</v>
      </c>
      <c r="S1994" s="294"/>
      <c r="T1994" s="295"/>
      <c r="U1994" s="857">
        <f>+ROUND(R1994*$U$1985,0)</f>
        <v>9570076</v>
      </c>
      <c r="V1994" s="858"/>
      <c r="W1994" s="858"/>
      <c r="X1994" s="858"/>
      <c r="Y1994" s="859"/>
      <c r="Z1994" s="226"/>
    </row>
    <row r="1995" spans="2:26" ht="12" customHeight="1" thickBot="1">
      <c r="B1995" s="4"/>
      <c r="C1995" s="303"/>
      <c r="D1995" s="863" t="s">
        <v>743</v>
      </c>
      <c r="E1995" s="864"/>
      <c r="F1995" s="864"/>
      <c r="G1995" s="864"/>
      <c r="H1995" s="864"/>
      <c r="I1995" s="864"/>
      <c r="J1995" s="864"/>
      <c r="K1995" s="864"/>
      <c r="L1995" s="864"/>
      <c r="M1995" s="864"/>
      <c r="N1995" s="865"/>
      <c r="O1995" s="336"/>
      <c r="P1995" s="337"/>
      <c r="Q1995" s="338"/>
      <c r="R1995" s="307">
        <v>1.3361418773940233E-2</v>
      </c>
      <c r="S1995" s="298"/>
      <c r="T1995" s="299"/>
      <c r="U1995" s="857">
        <f t="shared" ref="U1995" si="201">+ROUND(R1995*$U$1985,0)</f>
        <v>3033665</v>
      </c>
      <c r="V1995" s="858"/>
      <c r="W1995" s="858"/>
      <c r="X1995" s="858"/>
      <c r="Y1995" s="859"/>
      <c r="Z1995" s="226"/>
    </row>
    <row r="1996" spans="2:26" ht="12" customHeight="1" thickBot="1">
      <c r="B1996" s="4"/>
      <c r="C1996" s="303"/>
      <c r="D1996" s="863" t="s">
        <v>744</v>
      </c>
      <c r="E1996" s="864"/>
      <c r="F1996" s="864"/>
      <c r="G1996" s="864"/>
      <c r="H1996" s="864"/>
      <c r="I1996" s="864"/>
      <c r="J1996" s="864"/>
      <c r="K1996" s="864"/>
      <c r="L1996" s="864"/>
      <c r="M1996" s="864"/>
      <c r="N1996" s="865"/>
      <c r="O1996" s="334"/>
      <c r="P1996" s="324"/>
      <c r="Q1996" s="335"/>
      <c r="R1996" s="308">
        <v>1.3578708661540624E-2</v>
      </c>
      <c r="S1996" s="296"/>
      <c r="T1996" s="297"/>
      <c r="U1996" s="857">
        <f>+ROUND(R1996*$U$1985,0)+1</f>
        <v>3083001</v>
      </c>
      <c r="V1996" s="858"/>
      <c r="W1996" s="858"/>
      <c r="X1996" s="858"/>
      <c r="Y1996" s="859"/>
      <c r="Z1996" s="226"/>
    </row>
    <row r="1997" spans="2:26" ht="12" customHeight="1" thickBot="1">
      <c r="B1997" s="4"/>
      <c r="C1997" s="303"/>
      <c r="D1997" s="863" t="s">
        <v>745</v>
      </c>
      <c r="E1997" s="864"/>
      <c r="F1997" s="864"/>
      <c r="G1997" s="864"/>
      <c r="H1997" s="864"/>
      <c r="I1997" s="864"/>
      <c r="J1997" s="864"/>
      <c r="K1997" s="864"/>
      <c r="L1997" s="864"/>
      <c r="M1997" s="864"/>
      <c r="N1997" s="865"/>
      <c r="O1997" s="334"/>
      <c r="P1997" s="324"/>
      <c r="Q1997" s="324"/>
      <c r="R1997" s="227"/>
      <c r="S1997" s="227"/>
      <c r="T1997" s="227"/>
      <c r="U1997" s="851">
        <f>+U1992+U1994+U1995+U1996</f>
        <v>297224597</v>
      </c>
      <c r="V1997" s="852"/>
      <c r="W1997" s="852"/>
      <c r="X1997" s="852"/>
      <c r="Y1997" s="853"/>
      <c r="Z1997" s="226"/>
    </row>
    <row r="1998" spans="2:26" ht="12" customHeight="1" thickBot="1">
      <c r="B1998" s="4"/>
      <c r="C1998" s="303"/>
      <c r="D1998" s="227"/>
      <c r="E1998" s="227"/>
      <c r="F1998" s="227"/>
      <c r="G1998" s="227"/>
      <c r="H1998" s="227"/>
      <c r="I1998" s="227"/>
      <c r="J1998" s="227"/>
      <c r="K1998" s="227"/>
      <c r="L1998" s="227"/>
      <c r="M1998" s="227"/>
      <c r="N1998" s="227"/>
      <c r="O1998" s="324"/>
      <c r="P1998" s="324"/>
      <c r="Q1998" s="324"/>
      <c r="R1998" s="227"/>
      <c r="S1998" s="227"/>
      <c r="T1998" s="227"/>
      <c r="U1998" s="227"/>
      <c r="V1998" s="227"/>
      <c r="W1998" s="227"/>
      <c r="X1998" s="227"/>
      <c r="Y1998" s="227"/>
      <c r="Z1998" s="226"/>
    </row>
    <row r="1999" spans="2:26" ht="12" customHeight="1" thickBot="1">
      <c r="B1999" s="4"/>
      <c r="C1999" s="303"/>
      <c r="D1999" s="863" t="s">
        <v>746</v>
      </c>
      <c r="E1999" s="864"/>
      <c r="F1999" s="864"/>
      <c r="G1999" s="864"/>
      <c r="H1999" s="864"/>
      <c r="I1999" s="864"/>
      <c r="J1999" s="864"/>
      <c r="K1999" s="864"/>
      <c r="L1999" s="864"/>
      <c r="M1999" s="864"/>
      <c r="N1999" s="865"/>
      <c r="O1999" s="334"/>
      <c r="P1999" s="324"/>
      <c r="Q1999" s="324"/>
      <c r="R1999" s="227"/>
      <c r="S1999" s="227"/>
      <c r="T1999" s="227"/>
      <c r="U1999" s="866">
        <v>0</v>
      </c>
      <c r="V1999" s="867"/>
      <c r="W1999" s="867"/>
      <c r="X1999" s="867"/>
      <c r="Y1999" s="868"/>
      <c r="Z1999" s="226"/>
    </row>
    <row r="2000" spans="2:26" ht="12" customHeight="1" thickBot="1">
      <c r="B2000" s="4"/>
      <c r="C2000" s="303"/>
      <c r="D2000" s="227"/>
      <c r="E2000" s="227"/>
      <c r="F2000" s="227"/>
      <c r="G2000" s="227"/>
      <c r="H2000" s="227"/>
      <c r="I2000" s="227"/>
      <c r="J2000" s="227"/>
      <c r="K2000" s="227"/>
      <c r="L2000" s="227"/>
      <c r="M2000" s="227"/>
      <c r="N2000" s="227"/>
      <c r="O2000" s="324"/>
      <c r="P2000" s="324"/>
      <c r="Q2000" s="324"/>
      <c r="R2000" s="227"/>
      <c r="S2000" s="227"/>
      <c r="T2000" s="227"/>
      <c r="U2000" s="227"/>
      <c r="V2000" s="227"/>
      <c r="W2000" s="227"/>
      <c r="X2000" s="227"/>
      <c r="Y2000" s="227"/>
      <c r="Z2000" s="226"/>
    </row>
    <row r="2001" spans="2:26" ht="12" customHeight="1" thickBot="1">
      <c r="B2001" s="4"/>
      <c r="C2001" s="303"/>
      <c r="D2001" s="863" t="s">
        <v>747</v>
      </c>
      <c r="E2001" s="864"/>
      <c r="F2001" s="864"/>
      <c r="G2001" s="864"/>
      <c r="H2001" s="864"/>
      <c r="I2001" s="864"/>
      <c r="J2001" s="864"/>
      <c r="K2001" s="864"/>
      <c r="L2001" s="864"/>
      <c r="M2001" s="864"/>
      <c r="N2001" s="865"/>
      <c r="O2001" s="334"/>
      <c r="P2001" s="324"/>
      <c r="Q2001" s="324"/>
      <c r="R2001" s="227"/>
      <c r="S2001" s="227"/>
      <c r="T2001" s="227"/>
      <c r="U2001" s="851">
        <f>+U1997+U1999+U1984</f>
        <v>297224597</v>
      </c>
      <c r="V2001" s="852"/>
      <c r="W2001" s="852"/>
      <c r="X2001" s="852"/>
      <c r="Y2001" s="853"/>
      <c r="Z2001" s="226"/>
    </row>
    <row r="2002" spans="2:26" ht="12" customHeight="1">
      <c r="B2002" s="4"/>
      <c r="C2002" s="232"/>
      <c r="D2002" s="227"/>
      <c r="E2002" s="227"/>
      <c r="F2002" s="227"/>
      <c r="G2002" s="227"/>
      <c r="H2002" s="227"/>
      <c r="I2002" s="227"/>
      <c r="J2002" s="227"/>
      <c r="K2002" s="227"/>
      <c r="L2002" s="227"/>
      <c r="M2002" s="227"/>
      <c r="N2002" s="227"/>
      <c r="O2002" s="324"/>
      <c r="P2002" s="324"/>
      <c r="Q2002" s="324"/>
      <c r="R2002" s="227"/>
      <c r="S2002" s="227"/>
      <c r="T2002" s="227"/>
      <c r="U2002" s="227"/>
      <c r="V2002" s="227"/>
      <c r="W2002" s="227"/>
      <c r="X2002" s="227"/>
      <c r="Y2002" s="227"/>
      <c r="Z2002" s="226"/>
    </row>
    <row r="2003" spans="2:26" ht="12" customHeight="1">
      <c r="B2003" s="4"/>
      <c r="C2003" s="232"/>
      <c r="D2003" s="227"/>
      <c r="E2003" s="227"/>
      <c r="F2003" s="227"/>
      <c r="G2003" s="227"/>
      <c r="H2003" s="227"/>
      <c r="I2003" s="227"/>
      <c r="J2003" s="227"/>
      <c r="K2003" s="227"/>
      <c r="L2003" s="227"/>
      <c r="M2003" s="227"/>
      <c r="N2003" s="227"/>
      <c r="O2003" s="324"/>
      <c r="P2003" s="324"/>
      <c r="Q2003" s="324"/>
      <c r="R2003" s="227"/>
      <c r="S2003" s="227"/>
      <c r="T2003" s="227"/>
      <c r="U2003" s="227"/>
      <c r="V2003" s="227"/>
      <c r="W2003" s="227"/>
      <c r="X2003" s="227"/>
      <c r="Y2003" s="227"/>
      <c r="Z2003" s="226"/>
    </row>
    <row r="2004" spans="2:26" ht="12" customHeight="1">
      <c r="B2004" s="4"/>
      <c r="C2004" s="232"/>
      <c r="D2004" s="227"/>
      <c r="E2004" s="227"/>
      <c r="F2004" s="227"/>
      <c r="G2004" s="227"/>
      <c r="H2004" s="227"/>
      <c r="I2004" s="227"/>
      <c r="J2004" s="227"/>
      <c r="K2004" s="227"/>
      <c r="L2004" s="227"/>
      <c r="M2004" s="227"/>
      <c r="N2004" s="227"/>
      <c r="O2004" s="324"/>
      <c r="P2004" s="324"/>
      <c r="Q2004" s="324"/>
      <c r="R2004" s="227"/>
      <c r="S2004" s="227"/>
      <c r="T2004" s="227"/>
      <c r="U2004" s="227"/>
      <c r="V2004" s="227"/>
      <c r="W2004" s="227"/>
      <c r="X2004" s="227"/>
      <c r="Y2004" s="227"/>
      <c r="Z2004" s="226"/>
    </row>
    <row r="2005" spans="2:26" ht="12" customHeight="1">
      <c r="B2005" s="4"/>
      <c r="C2005" s="232"/>
      <c r="D2005" s="227"/>
      <c r="E2005" s="227"/>
      <c r="F2005" s="227"/>
      <c r="G2005" s="227"/>
      <c r="H2005" s="227"/>
      <c r="I2005" s="227"/>
      <c r="J2005" s="227"/>
      <c r="K2005" s="227"/>
      <c r="L2005" s="227"/>
      <c r="M2005" s="227"/>
      <c r="N2005" s="227"/>
      <c r="O2005" s="324"/>
      <c r="P2005" s="324"/>
      <c r="Q2005" s="324"/>
      <c r="R2005" s="227"/>
      <c r="S2005" s="227"/>
      <c r="T2005" s="227"/>
      <c r="U2005" s="227"/>
      <c r="V2005" s="227"/>
      <c r="W2005" s="227"/>
      <c r="X2005" s="227"/>
      <c r="Y2005" s="227"/>
      <c r="Z2005" s="226"/>
    </row>
    <row r="2006" spans="2:26" ht="12" customHeight="1">
      <c r="B2006" s="4"/>
      <c r="C2006" s="232"/>
      <c r="D2006" s="227"/>
      <c r="E2006" s="227"/>
      <c r="F2006" s="227"/>
      <c r="G2006" s="227"/>
      <c r="H2006" s="227"/>
      <c r="I2006" s="227"/>
      <c r="J2006" s="227"/>
      <c r="K2006" s="227"/>
      <c r="L2006" s="227"/>
      <c r="M2006" s="227"/>
      <c r="N2006" s="227"/>
      <c r="O2006" s="324"/>
      <c r="P2006" s="324"/>
      <c r="Q2006" s="324"/>
      <c r="R2006" s="227"/>
      <c r="S2006" s="227"/>
      <c r="T2006" s="227"/>
      <c r="U2006" s="227"/>
      <c r="V2006" s="227"/>
      <c r="W2006" s="227"/>
      <c r="X2006" s="227"/>
      <c r="Y2006" s="227"/>
      <c r="Z2006" s="226"/>
    </row>
    <row r="2007" spans="2:26" ht="12" customHeight="1">
      <c r="B2007" s="4"/>
      <c r="C2007" s="232"/>
      <c r="D2007" s="227"/>
      <c r="E2007" s="227"/>
      <c r="F2007" s="227"/>
      <c r="G2007" s="227"/>
      <c r="H2007" s="227"/>
      <c r="I2007" s="227"/>
      <c r="J2007" s="227"/>
      <c r="K2007" s="227"/>
      <c r="L2007" s="227"/>
      <c r="M2007" s="227"/>
      <c r="N2007" s="227"/>
      <c r="O2007" s="324"/>
      <c r="P2007" s="324"/>
      <c r="Q2007" s="324"/>
      <c r="R2007" s="227"/>
      <c r="S2007" s="227"/>
      <c r="T2007" s="227"/>
      <c r="U2007" s="227"/>
      <c r="V2007" s="227"/>
      <c r="W2007" s="227"/>
      <c r="X2007" s="227"/>
      <c r="Y2007" s="227"/>
      <c r="Z2007" s="226"/>
    </row>
    <row r="2008" spans="2:26" ht="12" customHeight="1">
      <c r="B2008" s="4"/>
      <c r="C2008" s="232"/>
      <c r="D2008" s="227"/>
      <c r="E2008" s="227"/>
      <c r="F2008" s="227"/>
      <c r="G2008" s="227"/>
      <c r="H2008" s="227"/>
      <c r="I2008" s="227"/>
      <c r="J2008" s="227"/>
      <c r="K2008" s="227"/>
      <c r="L2008" s="227"/>
      <c r="M2008" s="227"/>
      <c r="N2008" s="227"/>
      <c r="O2008" s="324"/>
      <c r="P2008" s="324"/>
      <c r="Q2008" s="324"/>
      <c r="R2008" s="227"/>
      <c r="S2008" s="227"/>
      <c r="T2008" s="227"/>
      <c r="U2008" s="227"/>
      <c r="V2008" s="227"/>
      <c r="W2008" s="227"/>
      <c r="X2008" s="227"/>
      <c r="Y2008" s="227"/>
      <c r="Z2008" s="226"/>
    </row>
    <row r="2009" spans="2:26" ht="12" customHeight="1">
      <c r="B2009" s="4"/>
      <c r="C2009" s="232"/>
      <c r="D2009" s="227"/>
      <c r="E2009" s="227"/>
      <c r="F2009" s="227"/>
      <c r="G2009" s="227"/>
      <c r="H2009" s="227"/>
      <c r="I2009" s="227"/>
      <c r="J2009" s="227"/>
      <c r="K2009" s="227"/>
      <c r="L2009" s="227"/>
      <c r="M2009" s="227"/>
      <c r="N2009" s="227"/>
      <c r="O2009" s="324"/>
      <c r="P2009" s="324"/>
      <c r="Q2009" s="324"/>
      <c r="R2009" s="227"/>
      <c r="S2009" s="227"/>
      <c r="T2009" s="227"/>
      <c r="U2009" s="227"/>
      <c r="V2009" s="227"/>
      <c r="W2009" s="227"/>
      <c r="X2009" s="227"/>
      <c r="Y2009" s="227"/>
      <c r="Z2009" s="226"/>
    </row>
    <row r="2010" spans="2:26" ht="12" customHeight="1">
      <c r="B2010" s="4"/>
      <c r="C2010" s="232"/>
      <c r="D2010" s="227"/>
      <c r="E2010" s="227"/>
      <c r="F2010" s="227"/>
      <c r="G2010" s="227"/>
      <c r="H2010" s="227"/>
      <c r="I2010" s="227"/>
      <c r="J2010" s="227"/>
      <c r="K2010" s="227"/>
      <c r="L2010" s="227"/>
      <c r="M2010" s="227"/>
      <c r="N2010" s="227"/>
      <c r="O2010" s="324"/>
      <c r="P2010" s="324"/>
      <c r="Q2010" s="324"/>
      <c r="R2010" s="227"/>
      <c r="S2010" s="227"/>
      <c r="T2010" s="227"/>
      <c r="U2010" s="227"/>
      <c r="V2010" s="227"/>
      <c r="W2010" s="227"/>
      <c r="X2010" s="227"/>
      <c r="Y2010" s="227"/>
      <c r="Z2010" s="226"/>
    </row>
    <row r="2011" spans="2:26" ht="12" customHeight="1">
      <c r="B2011" s="4"/>
      <c r="C2011" s="232"/>
      <c r="D2011" s="227"/>
      <c r="E2011" s="227"/>
      <c r="F2011" s="227"/>
      <c r="G2011" s="227"/>
      <c r="H2011" s="227"/>
      <c r="I2011" s="227"/>
      <c r="J2011" s="227"/>
      <c r="K2011" s="227"/>
      <c r="L2011" s="227"/>
      <c r="M2011" s="227"/>
      <c r="N2011" s="227"/>
      <c r="O2011" s="324"/>
      <c r="P2011" s="324"/>
      <c r="Q2011" s="324"/>
      <c r="R2011" s="227"/>
      <c r="S2011" s="227"/>
      <c r="T2011" s="227"/>
      <c r="U2011" s="227"/>
      <c r="V2011" s="227"/>
      <c r="W2011" s="227"/>
      <c r="X2011" s="227"/>
      <c r="Y2011" s="227"/>
      <c r="Z2011" s="226"/>
    </row>
    <row r="2012" spans="2:26" ht="12" customHeight="1">
      <c r="B2012" s="4"/>
      <c r="C2012" s="232"/>
      <c r="D2012" s="227"/>
      <c r="E2012" s="227"/>
      <c r="F2012" s="227"/>
      <c r="G2012" s="227"/>
      <c r="H2012" s="227"/>
      <c r="I2012" s="227"/>
      <c r="J2012" s="227"/>
      <c r="K2012" s="227"/>
      <c r="L2012" s="227"/>
      <c r="M2012" s="227"/>
      <c r="N2012" s="227"/>
      <c r="O2012" s="324"/>
      <c r="P2012" s="324"/>
      <c r="Q2012" s="324"/>
      <c r="R2012" s="227"/>
      <c r="S2012" s="227"/>
      <c r="T2012" s="227"/>
      <c r="U2012" s="227"/>
      <c r="V2012" s="227"/>
      <c r="W2012" s="227"/>
      <c r="X2012" s="227"/>
      <c r="Y2012" s="227"/>
      <c r="Z2012" s="226"/>
    </row>
    <row r="2013" spans="2:26" ht="12" customHeight="1">
      <c r="B2013" s="4"/>
      <c r="C2013" s="232"/>
      <c r="D2013" s="227"/>
      <c r="E2013" s="227"/>
      <c r="F2013" s="227"/>
      <c r="G2013" s="227"/>
      <c r="H2013" s="227"/>
      <c r="I2013" s="227"/>
      <c r="J2013" s="227"/>
      <c r="K2013" s="227"/>
      <c r="L2013" s="227"/>
      <c r="M2013" s="227"/>
      <c r="N2013" s="227"/>
      <c r="O2013" s="324"/>
      <c r="P2013" s="324"/>
      <c r="Q2013" s="324"/>
      <c r="R2013" s="227"/>
      <c r="S2013" s="227"/>
      <c r="T2013" s="227"/>
      <c r="U2013" s="227"/>
      <c r="V2013" s="227"/>
      <c r="W2013" s="227"/>
      <c r="X2013" s="227"/>
      <c r="Y2013" s="227"/>
      <c r="Z2013" s="226"/>
    </row>
    <row r="2014" spans="2:26" ht="12" customHeight="1">
      <c r="B2014" s="4"/>
      <c r="C2014" s="232"/>
      <c r="D2014" s="227"/>
      <c r="E2014" s="227"/>
      <c r="F2014" s="227"/>
      <c r="G2014" s="227"/>
      <c r="H2014" s="227"/>
      <c r="I2014" s="227"/>
      <c r="J2014" s="227"/>
      <c r="K2014" s="227"/>
      <c r="L2014" s="227"/>
      <c r="M2014" s="227"/>
      <c r="N2014" s="227"/>
      <c r="O2014" s="324"/>
      <c r="P2014" s="324"/>
      <c r="Q2014" s="324"/>
      <c r="R2014" s="227"/>
      <c r="S2014" s="227"/>
      <c r="T2014" s="227"/>
      <c r="U2014" s="227"/>
      <c r="V2014" s="227"/>
      <c r="W2014" s="227"/>
      <c r="X2014" s="227"/>
      <c r="Y2014" s="227"/>
      <c r="Z2014" s="226"/>
    </row>
    <row r="2015" spans="2:26" ht="12" customHeight="1">
      <c r="B2015" s="4"/>
      <c r="C2015" s="232"/>
      <c r="D2015" s="227"/>
      <c r="E2015" s="227"/>
      <c r="F2015" s="227"/>
      <c r="G2015" s="227"/>
      <c r="H2015" s="227"/>
      <c r="I2015" s="227"/>
      <c r="J2015" s="227"/>
      <c r="K2015" s="227"/>
      <c r="L2015" s="227"/>
      <c r="M2015" s="227"/>
      <c r="N2015" s="227"/>
      <c r="O2015" s="324"/>
      <c r="P2015" s="324"/>
      <c r="Q2015" s="324"/>
      <c r="R2015" s="227"/>
      <c r="S2015" s="227"/>
      <c r="T2015" s="227"/>
      <c r="U2015" s="227"/>
      <c r="V2015" s="227"/>
      <c r="W2015" s="227"/>
      <c r="X2015" s="227"/>
      <c r="Y2015" s="227"/>
      <c r="Z2015" s="226"/>
    </row>
    <row r="2016" spans="2:26" ht="12" customHeight="1">
      <c r="B2016" s="4"/>
      <c r="C2016" s="232"/>
      <c r="D2016" s="227"/>
      <c r="E2016" s="227"/>
      <c r="F2016" s="227"/>
      <c r="G2016" s="227"/>
      <c r="H2016" s="227"/>
      <c r="I2016" s="227"/>
      <c r="J2016" s="227"/>
      <c r="K2016" s="227"/>
      <c r="L2016" s="227"/>
      <c r="M2016" s="227"/>
      <c r="N2016" s="227"/>
      <c r="O2016" s="324"/>
      <c r="P2016" s="324"/>
      <c r="Q2016" s="324"/>
      <c r="R2016" s="227"/>
      <c r="S2016" s="227"/>
      <c r="T2016" s="227"/>
      <c r="U2016" s="227"/>
      <c r="V2016" s="227"/>
      <c r="W2016" s="227"/>
      <c r="X2016" s="227"/>
      <c r="Y2016" s="227"/>
      <c r="Z2016" s="226"/>
    </row>
    <row r="2017" spans="2:26" ht="12" customHeight="1">
      <c r="B2017" s="4"/>
      <c r="C2017" s="232"/>
      <c r="D2017" s="227"/>
      <c r="E2017" s="227"/>
      <c r="F2017" s="227"/>
      <c r="G2017" s="227"/>
      <c r="H2017" s="227"/>
      <c r="I2017" s="227"/>
      <c r="J2017" s="227"/>
      <c r="K2017" s="227"/>
      <c r="L2017" s="227"/>
      <c r="M2017" s="227"/>
      <c r="N2017" s="227"/>
      <c r="O2017" s="324"/>
      <c r="P2017" s="324"/>
      <c r="Q2017" s="324"/>
      <c r="R2017" s="227"/>
      <c r="S2017" s="227"/>
      <c r="T2017" s="227"/>
      <c r="U2017" s="227"/>
      <c r="V2017" s="227"/>
      <c r="W2017" s="227"/>
      <c r="X2017" s="227"/>
      <c r="Y2017" s="227"/>
      <c r="Z2017" s="226"/>
    </row>
    <row r="2018" spans="2:26" ht="12" customHeight="1">
      <c r="B2018" s="4"/>
      <c r="C2018" s="232"/>
      <c r="D2018" s="227"/>
      <c r="E2018" s="227"/>
      <c r="F2018" s="227"/>
      <c r="G2018" s="227"/>
      <c r="H2018" s="227"/>
      <c r="I2018" s="227"/>
      <c r="J2018" s="227"/>
      <c r="K2018" s="227"/>
      <c r="L2018" s="227"/>
      <c r="M2018" s="227"/>
      <c r="N2018" s="227"/>
      <c r="O2018" s="324"/>
      <c r="P2018" s="324"/>
      <c r="Q2018" s="324"/>
      <c r="R2018" s="227"/>
      <c r="S2018" s="227"/>
      <c r="T2018" s="227"/>
      <c r="U2018" s="227"/>
      <c r="V2018" s="227"/>
      <c r="W2018" s="227"/>
      <c r="X2018" s="227"/>
      <c r="Y2018" s="227"/>
      <c r="Z2018" s="226"/>
    </row>
    <row r="2019" spans="2:26" ht="12" customHeight="1">
      <c r="B2019" s="4"/>
      <c r="C2019" s="232"/>
      <c r="D2019" s="227"/>
      <c r="E2019" s="227"/>
      <c r="F2019" s="227"/>
      <c r="G2019" s="227"/>
      <c r="H2019" s="227"/>
      <c r="I2019" s="227"/>
      <c r="J2019" s="227"/>
      <c r="K2019" s="227"/>
      <c r="L2019" s="227"/>
      <c r="M2019" s="227"/>
      <c r="N2019" s="227"/>
      <c r="O2019" s="324"/>
      <c r="P2019" s="324"/>
      <c r="Q2019" s="324"/>
      <c r="R2019" s="227"/>
      <c r="S2019" s="227"/>
      <c r="T2019" s="227"/>
      <c r="U2019" s="227"/>
      <c r="V2019" s="227"/>
      <c r="W2019" s="227"/>
      <c r="X2019" s="227"/>
      <c r="Y2019" s="227"/>
      <c r="Z2019" s="226"/>
    </row>
    <row r="2020" spans="2:26" ht="12" customHeight="1">
      <c r="B2020" s="4"/>
      <c r="C2020" s="232"/>
      <c r="D2020" s="227"/>
      <c r="E2020" s="227"/>
      <c r="F2020" s="227"/>
      <c r="G2020" s="227"/>
      <c r="H2020" s="227"/>
      <c r="I2020" s="227"/>
      <c r="J2020" s="227"/>
      <c r="K2020" s="227"/>
      <c r="L2020" s="227"/>
      <c r="M2020" s="227"/>
      <c r="N2020" s="227"/>
      <c r="O2020" s="324"/>
      <c r="P2020" s="324"/>
      <c r="Q2020" s="324"/>
      <c r="R2020" s="227"/>
      <c r="S2020" s="227"/>
      <c r="T2020" s="227"/>
      <c r="U2020" s="227"/>
      <c r="V2020" s="227"/>
      <c r="W2020" s="227"/>
      <c r="X2020" s="227"/>
      <c r="Y2020" s="227"/>
      <c r="Z2020" s="226"/>
    </row>
    <row r="2021" spans="2:26" ht="12" customHeight="1">
      <c r="B2021" s="4"/>
      <c r="C2021" s="232"/>
      <c r="D2021" s="227"/>
      <c r="E2021" s="227"/>
      <c r="F2021" s="227"/>
      <c r="G2021" s="227"/>
      <c r="H2021" s="227"/>
      <c r="I2021" s="227"/>
      <c r="J2021" s="227"/>
      <c r="K2021" s="227"/>
      <c r="L2021" s="227"/>
      <c r="M2021" s="227"/>
      <c r="N2021" s="227"/>
      <c r="O2021" s="324"/>
      <c r="P2021" s="324"/>
      <c r="Q2021" s="324"/>
      <c r="R2021" s="227"/>
      <c r="S2021" s="227"/>
      <c r="T2021" s="227"/>
      <c r="U2021" s="227"/>
      <c r="V2021" s="227"/>
      <c r="W2021" s="227"/>
      <c r="X2021" s="227"/>
      <c r="Y2021" s="227"/>
      <c r="Z2021" s="226"/>
    </row>
    <row r="2022" spans="2:26" ht="12" customHeight="1">
      <c r="B2022" s="4"/>
      <c r="C2022" s="232"/>
      <c r="D2022" s="227"/>
      <c r="E2022" s="227"/>
      <c r="F2022" s="227"/>
      <c r="G2022" s="227"/>
      <c r="H2022" s="227"/>
      <c r="I2022" s="227"/>
      <c r="J2022" s="227"/>
      <c r="K2022" s="227"/>
      <c r="L2022" s="227"/>
      <c r="M2022" s="227"/>
      <c r="N2022" s="227"/>
      <c r="O2022" s="324"/>
      <c r="P2022" s="324"/>
      <c r="Q2022" s="324"/>
      <c r="R2022" s="227"/>
      <c r="S2022" s="227"/>
      <c r="T2022" s="227"/>
      <c r="U2022" s="227"/>
      <c r="V2022" s="227"/>
      <c r="W2022" s="227"/>
      <c r="X2022" s="227"/>
      <c r="Y2022" s="227"/>
      <c r="Z2022" s="226"/>
    </row>
    <row r="2023" spans="2:26" ht="12" customHeight="1">
      <c r="B2023" s="4"/>
      <c r="C2023" s="232"/>
      <c r="D2023" s="227"/>
      <c r="E2023" s="227"/>
      <c r="F2023" s="227"/>
      <c r="G2023" s="227"/>
      <c r="H2023" s="227"/>
      <c r="I2023" s="227"/>
      <c r="J2023" s="227"/>
      <c r="K2023" s="227"/>
      <c r="L2023" s="227"/>
      <c r="M2023" s="227"/>
      <c r="N2023" s="227"/>
      <c r="O2023" s="324"/>
      <c r="P2023" s="324"/>
      <c r="Q2023" s="324"/>
      <c r="R2023" s="227"/>
      <c r="S2023" s="227"/>
      <c r="T2023" s="227"/>
      <c r="U2023" s="227"/>
      <c r="V2023" s="227"/>
      <c r="W2023" s="227"/>
      <c r="X2023" s="227"/>
      <c r="Y2023" s="227"/>
      <c r="Z2023" s="226"/>
    </row>
    <row r="2024" spans="2:26" ht="12" customHeight="1">
      <c r="B2024" s="4"/>
      <c r="C2024" s="232"/>
      <c r="D2024" s="227"/>
      <c r="E2024" s="227"/>
      <c r="F2024" s="227"/>
      <c r="G2024" s="227"/>
      <c r="H2024" s="227"/>
      <c r="I2024" s="227"/>
      <c r="J2024" s="227"/>
      <c r="K2024" s="227"/>
      <c r="L2024" s="227"/>
      <c r="M2024" s="227"/>
      <c r="N2024" s="227"/>
      <c r="O2024" s="324"/>
      <c r="P2024" s="324"/>
      <c r="Q2024" s="324"/>
      <c r="R2024" s="227"/>
      <c r="S2024" s="227"/>
      <c r="T2024" s="227"/>
      <c r="U2024" s="227"/>
      <c r="V2024" s="227"/>
      <c r="W2024" s="227"/>
      <c r="X2024" s="227"/>
      <c r="Y2024" s="227"/>
      <c r="Z2024" s="226"/>
    </row>
    <row r="2025" spans="2:26" ht="12" customHeight="1">
      <c r="B2025" s="4"/>
      <c r="C2025" s="232"/>
      <c r="D2025" s="227"/>
      <c r="E2025" s="227"/>
      <c r="F2025" s="227"/>
      <c r="G2025" s="227"/>
      <c r="H2025" s="227"/>
      <c r="I2025" s="227"/>
      <c r="J2025" s="227"/>
      <c r="K2025" s="227"/>
      <c r="L2025" s="227"/>
      <c r="M2025" s="227"/>
      <c r="N2025" s="227"/>
      <c r="O2025" s="324"/>
      <c r="P2025" s="324"/>
      <c r="Q2025" s="324"/>
      <c r="R2025" s="227"/>
      <c r="S2025" s="227"/>
      <c r="T2025" s="227"/>
      <c r="U2025" s="227"/>
      <c r="V2025" s="227"/>
      <c r="W2025" s="227"/>
      <c r="X2025" s="227"/>
      <c r="Y2025" s="227"/>
      <c r="Z2025" s="226"/>
    </row>
    <row r="2026" spans="2:26" ht="12" customHeight="1">
      <c r="B2026" s="4"/>
      <c r="C2026" s="232"/>
      <c r="D2026" s="227"/>
      <c r="E2026" s="227"/>
      <c r="F2026" s="227"/>
      <c r="G2026" s="227"/>
      <c r="H2026" s="227"/>
      <c r="I2026" s="227"/>
      <c r="J2026" s="227"/>
      <c r="K2026" s="227"/>
      <c r="L2026" s="227"/>
      <c r="M2026" s="227"/>
      <c r="N2026" s="227"/>
      <c r="O2026" s="324"/>
      <c r="P2026" s="324"/>
      <c r="Q2026" s="324"/>
      <c r="R2026" s="227"/>
      <c r="S2026" s="227"/>
      <c r="T2026" s="227"/>
      <c r="U2026" s="227"/>
      <c r="V2026" s="227"/>
      <c r="W2026" s="227"/>
      <c r="X2026" s="227"/>
      <c r="Y2026" s="227"/>
      <c r="Z2026" s="226"/>
    </row>
    <row r="2027" spans="2:26" ht="12" customHeight="1">
      <c r="B2027" s="4"/>
      <c r="C2027" s="232"/>
      <c r="D2027" s="227"/>
      <c r="E2027" s="227"/>
      <c r="F2027" s="227"/>
      <c r="G2027" s="227"/>
      <c r="H2027" s="227"/>
      <c r="I2027" s="227"/>
      <c r="J2027" s="227"/>
      <c r="K2027" s="227"/>
      <c r="L2027" s="227"/>
      <c r="M2027" s="227"/>
      <c r="N2027" s="227"/>
      <c r="O2027" s="324"/>
      <c r="P2027" s="324"/>
      <c r="Q2027" s="324"/>
      <c r="R2027" s="227"/>
      <c r="S2027" s="227"/>
      <c r="T2027" s="227"/>
      <c r="U2027" s="227"/>
      <c r="V2027" s="227"/>
      <c r="W2027" s="227"/>
      <c r="X2027" s="227"/>
      <c r="Y2027" s="227"/>
      <c r="Z2027" s="226"/>
    </row>
    <row r="2028" spans="2:26" ht="12" customHeight="1">
      <c r="B2028" s="4"/>
      <c r="C2028" s="232"/>
      <c r="D2028" s="227"/>
      <c r="E2028" s="227"/>
      <c r="F2028" s="227"/>
      <c r="G2028" s="227"/>
      <c r="H2028" s="227"/>
      <c r="I2028" s="227"/>
      <c r="J2028" s="227"/>
      <c r="K2028" s="227"/>
      <c r="L2028" s="227"/>
      <c r="M2028" s="227"/>
      <c r="N2028" s="227"/>
      <c r="O2028" s="324"/>
      <c r="P2028" s="324"/>
      <c r="Q2028" s="324"/>
      <c r="R2028" s="227"/>
      <c r="S2028" s="227"/>
      <c r="T2028" s="227"/>
      <c r="U2028" s="227"/>
      <c r="V2028" s="227"/>
      <c r="W2028" s="227"/>
      <c r="X2028" s="227"/>
      <c r="Y2028" s="227"/>
      <c r="Z2028" s="226"/>
    </row>
    <row r="2029" spans="2:26" ht="12" customHeight="1">
      <c r="B2029" s="4"/>
      <c r="C2029" s="232"/>
      <c r="D2029" s="227"/>
      <c r="E2029" s="227"/>
      <c r="F2029" s="227"/>
      <c r="G2029" s="227"/>
      <c r="H2029" s="227"/>
      <c r="I2029" s="227"/>
      <c r="J2029" s="227"/>
      <c r="K2029" s="227"/>
      <c r="L2029" s="227"/>
      <c r="M2029" s="227"/>
      <c r="N2029" s="227"/>
      <c r="O2029" s="324"/>
      <c r="P2029" s="324"/>
      <c r="Q2029" s="324"/>
      <c r="R2029" s="227"/>
      <c r="S2029" s="227"/>
      <c r="T2029" s="227"/>
      <c r="U2029" s="227"/>
      <c r="V2029" s="227"/>
      <c r="W2029" s="227"/>
      <c r="X2029" s="227"/>
      <c r="Y2029" s="227"/>
      <c r="Z2029" s="226"/>
    </row>
    <row r="2030" spans="2:26" ht="12" customHeight="1">
      <c r="B2030" s="4"/>
      <c r="C2030" s="232"/>
      <c r="D2030" s="227"/>
      <c r="E2030" s="227"/>
      <c r="F2030" s="227"/>
      <c r="G2030" s="227"/>
      <c r="H2030" s="227"/>
      <c r="I2030" s="227"/>
      <c r="J2030" s="227"/>
      <c r="K2030" s="227"/>
      <c r="L2030" s="227"/>
      <c r="M2030" s="227"/>
      <c r="N2030" s="227"/>
      <c r="O2030" s="324"/>
      <c r="P2030" s="324"/>
      <c r="Q2030" s="324"/>
      <c r="R2030" s="227"/>
      <c r="S2030" s="227"/>
      <c r="T2030" s="227"/>
      <c r="U2030" s="227"/>
      <c r="V2030" s="227"/>
      <c r="W2030" s="227"/>
      <c r="X2030" s="227"/>
      <c r="Y2030" s="227"/>
      <c r="Z2030" s="226"/>
    </row>
    <row r="2031" spans="2:26" ht="12" customHeight="1">
      <c r="B2031" s="4"/>
      <c r="C2031" s="232"/>
      <c r="D2031" s="227"/>
      <c r="E2031" s="227"/>
      <c r="F2031" s="227"/>
      <c r="G2031" s="227"/>
      <c r="H2031" s="227"/>
      <c r="I2031" s="227"/>
      <c r="J2031" s="227"/>
      <c r="K2031" s="227"/>
      <c r="L2031" s="227"/>
      <c r="M2031" s="227"/>
      <c r="N2031" s="227"/>
      <c r="O2031" s="324"/>
      <c r="P2031" s="324"/>
      <c r="Q2031" s="324"/>
      <c r="R2031" s="227"/>
      <c r="S2031" s="227"/>
      <c r="T2031" s="227"/>
      <c r="U2031" s="227"/>
      <c r="V2031" s="227"/>
      <c r="W2031" s="227"/>
      <c r="X2031" s="227"/>
      <c r="Y2031" s="227"/>
      <c r="Z2031" s="226"/>
    </row>
    <row r="2032" spans="2:26" ht="12" customHeight="1">
      <c r="B2032" s="4"/>
      <c r="C2032" s="232"/>
      <c r="D2032" s="227"/>
      <c r="E2032" s="227"/>
      <c r="F2032" s="227"/>
      <c r="G2032" s="227"/>
      <c r="H2032" s="227"/>
      <c r="I2032" s="227"/>
      <c r="J2032" s="227"/>
      <c r="K2032" s="227"/>
      <c r="L2032" s="227"/>
      <c r="M2032" s="227"/>
      <c r="N2032" s="227"/>
      <c r="O2032" s="324"/>
      <c r="P2032" s="324"/>
      <c r="Q2032" s="324"/>
      <c r="R2032" s="227"/>
      <c r="S2032" s="227"/>
      <c r="T2032" s="227"/>
      <c r="U2032" s="227"/>
      <c r="V2032" s="227"/>
      <c r="W2032" s="227"/>
      <c r="X2032" s="227"/>
      <c r="Y2032" s="227"/>
      <c r="Z2032" s="226"/>
    </row>
    <row r="2033" spans="2:27" ht="12" customHeight="1">
      <c r="B2033" s="4"/>
      <c r="C2033" s="812" t="s">
        <v>837</v>
      </c>
      <c r="D2033" s="813"/>
      <c r="E2033" s="813"/>
      <c r="F2033" s="813"/>
      <c r="G2033" s="813"/>
      <c r="H2033" s="813"/>
      <c r="I2033" s="813"/>
      <c r="J2033" s="813"/>
      <c r="K2033" s="813"/>
      <c r="L2033" s="813"/>
      <c r="M2033" s="813"/>
      <c r="N2033" s="813"/>
      <c r="O2033" s="813"/>
      <c r="P2033" s="813"/>
      <c r="Q2033" s="813"/>
      <c r="R2033" s="813"/>
      <c r="S2033" s="813"/>
      <c r="T2033" s="813"/>
      <c r="U2033" s="813"/>
      <c r="V2033" s="813"/>
      <c r="W2033" s="813"/>
      <c r="X2033" s="813"/>
      <c r="Y2033" s="814"/>
      <c r="Z2033" s="226"/>
    </row>
    <row r="2034" spans="2:27" ht="12" customHeight="1">
      <c r="B2034" s="4"/>
      <c r="C2034" s="233" t="s">
        <v>369</v>
      </c>
      <c r="D2034" s="870" t="s">
        <v>751</v>
      </c>
      <c r="E2034" s="870"/>
      <c r="F2034" s="870"/>
      <c r="G2034" s="870"/>
      <c r="H2034" s="870"/>
      <c r="I2034" s="870"/>
      <c r="J2034" s="870"/>
      <c r="K2034" s="870"/>
      <c r="L2034" s="870"/>
      <c r="M2034" s="870"/>
      <c r="N2034" s="870"/>
      <c r="O2034" s="815" t="s">
        <v>370</v>
      </c>
      <c r="P2034" s="816"/>
      <c r="Q2034" s="816"/>
      <c r="R2034" s="233" t="s">
        <v>201</v>
      </c>
      <c r="S2034" s="818" t="s">
        <v>371</v>
      </c>
      <c r="T2034" s="819"/>
      <c r="U2034" s="820" t="s">
        <v>372</v>
      </c>
      <c r="V2034" s="820"/>
      <c r="W2034" s="820"/>
      <c r="X2034" s="820"/>
      <c r="Y2034" s="820"/>
      <c r="Z2034" s="226"/>
    </row>
    <row r="2035" spans="2:27" ht="12" customHeight="1">
      <c r="B2035" s="4"/>
      <c r="C2035" s="288"/>
      <c r="D2035" s="802" t="s">
        <v>377</v>
      </c>
      <c r="E2035" s="802"/>
      <c r="F2035" s="802"/>
      <c r="G2035" s="802"/>
      <c r="H2035" s="802"/>
      <c r="I2035" s="802"/>
      <c r="J2035" s="802"/>
      <c r="K2035" s="802"/>
      <c r="L2035" s="802"/>
      <c r="M2035" s="802"/>
      <c r="N2035" s="802"/>
      <c r="O2035" s="319"/>
      <c r="P2035" s="320"/>
      <c r="Q2035" s="320"/>
      <c r="R2035" s="290"/>
      <c r="S2035" s="284"/>
      <c r="T2035" s="289"/>
      <c r="U2035" s="291"/>
      <c r="V2035" s="292"/>
      <c r="W2035" s="292"/>
      <c r="X2035" s="292"/>
      <c r="Y2035" s="293"/>
      <c r="Z2035" s="226"/>
    </row>
    <row r="2036" spans="2:27" ht="12" customHeight="1">
      <c r="B2036" s="4"/>
      <c r="C2036" s="258"/>
      <c r="D2036" s="793" t="s">
        <v>387</v>
      </c>
      <c r="E2036" s="793"/>
      <c r="F2036" s="793"/>
      <c r="G2036" s="793"/>
      <c r="H2036" s="793"/>
      <c r="I2036" s="793"/>
      <c r="J2036" s="793"/>
      <c r="K2036" s="793"/>
      <c r="L2036" s="793"/>
      <c r="M2036" s="793"/>
      <c r="N2036" s="793"/>
      <c r="O2036" s="821"/>
      <c r="P2036" s="821"/>
      <c r="Q2036" s="822"/>
      <c r="R2036" s="259"/>
      <c r="S2036" s="823"/>
      <c r="T2036" s="824"/>
      <c r="U2036" s="825"/>
      <c r="V2036" s="826"/>
      <c r="W2036" s="826"/>
      <c r="X2036" s="826"/>
      <c r="Y2036" s="827"/>
      <c r="Z2036" s="226"/>
      <c r="AA2036">
        <v>0</v>
      </c>
    </row>
    <row r="2037" spans="2:27" ht="12" customHeight="1">
      <c r="B2037" s="4"/>
      <c r="C2037" s="236" t="s">
        <v>388</v>
      </c>
      <c r="D2037" s="794" t="s">
        <v>389</v>
      </c>
      <c r="E2037" s="794"/>
      <c r="F2037" s="794"/>
      <c r="G2037" s="794"/>
      <c r="H2037" s="794"/>
      <c r="I2037" s="794"/>
      <c r="J2037" s="794"/>
      <c r="K2037" s="794"/>
      <c r="L2037" s="794"/>
      <c r="M2037" s="794"/>
      <c r="N2037" s="794"/>
      <c r="O2037" s="795">
        <v>42396</v>
      </c>
      <c r="P2037" s="795"/>
      <c r="Q2037" s="796"/>
      <c r="R2037" s="238" t="s">
        <v>390</v>
      </c>
      <c r="S2037" s="797">
        <v>3</v>
      </c>
      <c r="T2037" s="798"/>
      <c r="U2037" s="799">
        <f t="shared" ref="U2037:U2038" si="202">+ROUND(O2037*S2037,0)</f>
        <v>127188</v>
      </c>
      <c r="V2037" s="800"/>
      <c r="W2037" s="800"/>
      <c r="X2037" s="800"/>
      <c r="Y2037" s="801"/>
      <c r="Z2037" s="226"/>
      <c r="AA2037">
        <v>3</v>
      </c>
    </row>
    <row r="2038" spans="2:27" ht="12" customHeight="1">
      <c r="B2038" s="4"/>
      <c r="C2038" s="236" t="s">
        <v>397</v>
      </c>
      <c r="D2038" s="794" t="s">
        <v>398</v>
      </c>
      <c r="E2038" s="794"/>
      <c r="F2038" s="794"/>
      <c r="G2038" s="794"/>
      <c r="H2038" s="794"/>
      <c r="I2038" s="794"/>
      <c r="J2038" s="794"/>
      <c r="K2038" s="794"/>
      <c r="L2038" s="794"/>
      <c r="M2038" s="794"/>
      <c r="N2038" s="794"/>
      <c r="O2038" s="795">
        <v>77581</v>
      </c>
      <c r="P2038" s="795"/>
      <c r="Q2038" s="796"/>
      <c r="R2038" s="238" t="s">
        <v>399</v>
      </c>
      <c r="S2038" s="797">
        <v>2</v>
      </c>
      <c r="T2038" s="798"/>
      <c r="U2038" s="799">
        <f t="shared" si="202"/>
        <v>155162</v>
      </c>
      <c r="V2038" s="800"/>
      <c r="W2038" s="800"/>
      <c r="X2038" s="800"/>
      <c r="Y2038" s="801"/>
      <c r="Z2038" s="226"/>
      <c r="AA2038">
        <v>2</v>
      </c>
    </row>
    <row r="2039" spans="2:27" ht="12" customHeight="1">
      <c r="B2039" s="4"/>
      <c r="C2039" s="260"/>
      <c r="D2039" s="793" t="s">
        <v>400</v>
      </c>
      <c r="E2039" s="793"/>
      <c r="F2039" s="793"/>
      <c r="G2039" s="793"/>
      <c r="H2039" s="793"/>
      <c r="I2039" s="793"/>
      <c r="J2039" s="793"/>
      <c r="K2039" s="793"/>
      <c r="L2039" s="793"/>
      <c r="M2039" s="793"/>
      <c r="N2039" s="793"/>
      <c r="O2039" s="828"/>
      <c r="P2039" s="828"/>
      <c r="Q2039" s="829"/>
      <c r="R2039" s="261"/>
      <c r="S2039" s="823"/>
      <c r="T2039" s="824"/>
      <c r="U2039" s="832"/>
      <c r="V2039" s="833"/>
      <c r="W2039" s="833"/>
      <c r="X2039" s="833"/>
      <c r="Y2039" s="834"/>
      <c r="Z2039" s="226"/>
      <c r="AA2039">
        <v>0</v>
      </c>
    </row>
    <row r="2040" spans="2:27" ht="12" customHeight="1">
      <c r="B2040" s="4"/>
      <c r="C2040" s="260"/>
      <c r="D2040" s="793" t="s">
        <v>405</v>
      </c>
      <c r="E2040" s="793"/>
      <c r="F2040" s="793"/>
      <c r="G2040" s="793"/>
      <c r="H2040" s="793"/>
      <c r="I2040" s="793"/>
      <c r="J2040" s="793"/>
      <c r="K2040" s="793"/>
      <c r="L2040" s="793"/>
      <c r="M2040" s="793"/>
      <c r="N2040" s="793"/>
      <c r="O2040" s="821"/>
      <c r="P2040" s="821"/>
      <c r="Q2040" s="822"/>
      <c r="R2040" s="262"/>
      <c r="S2040" s="823"/>
      <c r="T2040" s="824"/>
      <c r="U2040" s="825"/>
      <c r="V2040" s="826"/>
      <c r="W2040" s="826"/>
      <c r="X2040" s="826"/>
      <c r="Y2040" s="827"/>
      <c r="Z2040" s="226"/>
      <c r="AA2040">
        <v>0</v>
      </c>
    </row>
    <row r="2041" spans="2:27" ht="12" customHeight="1">
      <c r="B2041" s="4"/>
      <c r="C2041" s="236" t="s">
        <v>406</v>
      </c>
      <c r="D2041" s="794" t="s">
        <v>407</v>
      </c>
      <c r="E2041" s="794"/>
      <c r="F2041" s="794"/>
      <c r="G2041" s="794"/>
      <c r="H2041" s="794"/>
      <c r="I2041" s="794"/>
      <c r="J2041" s="794"/>
      <c r="K2041" s="794"/>
      <c r="L2041" s="794"/>
      <c r="M2041" s="794"/>
      <c r="N2041" s="794"/>
      <c r="O2041" s="795">
        <v>98054</v>
      </c>
      <c r="P2041" s="795"/>
      <c r="Q2041" s="796"/>
      <c r="R2041" s="234" t="s">
        <v>402</v>
      </c>
      <c r="S2041" s="797">
        <v>15.4</v>
      </c>
      <c r="T2041" s="798"/>
      <c r="U2041" s="799">
        <f t="shared" ref="U2041:U2042" si="203">+ROUND(O2041*S2041,0)</f>
        <v>1510032</v>
      </c>
      <c r="V2041" s="800"/>
      <c r="W2041" s="800"/>
      <c r="X2041" s="800"/>
      <c r="Y2041" s="801"/>
      <c r="Z2041" s="226"/>
      <c r="AA2041">
        <v>15.4</v>
      </c>
    </row>
    <row r="2042" spans="2:27" ht="12" customHeight="1">
      <c r="B2042" s="4"/>
      <c r="C2042" s="236" t="s">
        <v>408</v>
      </c>
      <c r="D2042" s="794" t="s">
        <v>409</v>
      </c>
      <c r="E2042" s="794"/>
      <c r="F2042" s="794"/>
      <c r="G2042" s="794"/>
      <c r="H2042" s="794"/>
      <c r="I2042" s="794"/>
      <c r="J2042" s="794"/>
      <c r="K2042" s="794"/>
      <c r="L2042" s="794"/>
      <c r="M2042" s="794"/>
      <c r="N2042" s="794"/>
      <c r="O2042" s="795">
        <v>80392</v>
      </c>
      <c r="P2042" s="795"/>
      <c r="Q2042" s="796"/>
      <c r="R2042" s="238" t="s">
        <v>402</v>
      </c>
      <c r="S2042" s="797">
        <v>15.399999999999999</v>
      </c>
      <c r="T2042" s="798"/>
      <c r="U2042" s="799">
        <f t="shared" si="203"/>
        <v>1238037</v>
      </c>
      <c r="V2042" s="800"/>
      <c r="W2042" s="800"/>
      <c r="X2042" s="800"/>
      <c r="Y2042" s="801"/>
      <c r="Z2042" s="226"/>
      <c r="AA2042">
        <v>15.399999999999999</v>
      </c>
    </row>
    <row r="2043" spans="2:27" ht="12" customHeight="1">
      <c r="B2043" s="4"/>
      <c r="C2043" s="263"/>
      <c r="D2043" s="793" t="s">
        <v>422</v>
      </c>
      <c r="E2043" s="793"/>
      <c r="F2043" s="793"/>
      <c r="G2043" s="793"/>
      <c r="H2043" s="793"/>
      <c r="I2043" s="793"/>
      <c r="J2043" s="793"/>
      <c r="K2043" s="793"/>
      <c r="L2043" s="793"/>
      <c r="M2043" s="793"/>
      <c r="N2043" s="793"/>
      <c r="O2043" s="828"/>
      <c r="P2043" s="828"/>
      <c r="Q2043" s="829"/>
      <c r="R2043" s="261"/>
      <c r="S2043" s="823"/>
      <c r="T2043" s="824"/>
      <c r="U2043" s="832"/>
      <c r="V2043" s="833"/>
      <c r="W2043" s="833"/>
      <c r="X2043" s="833"/>
      <c r="Y2043" s="834"/>
      <c r="Z2043" s="226"/>
      <c r="AA2043">
        <v>0</v>
      </c>
    </row>
    <row r="2044" spans="2:27" ht="12" customHeight="1">
      <c r="B2044" s="4"/>
      <c r="C2044" s="263"/>
      <c r="D2044" s="793" t="s">
        <v>425</v>
      </c>
      <c r="E2044" s="793"/>
      <c r="F2044" s="793"/>
      <c r="G2044" s="793"/>
      <c r="H2044" s="793"/>
      <c r="I2044" s="793"/>
      <c r="J2044" s="793"/>
      <c r="K2044" s="793"/>
      <c r="L2044" s="793"/>
      <c r="M2044" s="793"/>
      <c r="N2044" s="793"/>
      <c r="O2044" s="828"/>
      <c r="P2044" s="828"/>
      <c r="Q2044" s="829"/>
      <c r="R2044" s="261"/>
      <c r="S2044" s="823"/>
      <c r="T2044" s="824"/>
      <c r="U2044" s="832"/>
      <c r="V2044" s="833"/>
      <c r="W2044" s="833"/>
      <c r="X2044" s="833"/>
      <c r="Y2044" s="834"/>
      <c r="Z2044" s="226"/>
      <c r="AA2044">
        <v>0</v>
      </c>
    </row>
    <row r="2045" spans="2:27" ht="12" customHeight="1">
      <c r="B2045" s="4"/>
      <c r="C2045" s="240" t="s">
        <v>432</v>
      </c>
      <c r="D2045" s="794" t="s">
        <v>433</v>
      </c>
      <c r="E2045" s="794"/>
      <c r="F2045" s="794"/>
      <c r="G2045" s="794"/>
      <c r="H2045" s="794"/>
      <c r="I2045" s="794"/>
      <c r="J2045" s="794"/>
      <c r="K2045" s="794"/>
      <c r="L2045" s="794"/>
      <c r="M2045" s="794"/>
      <c r="N2045" s="794"/>
      <c r="O2045" s="795">
        <v>463133</v>
      </c>
      <c r="P2045" s="795"/>
      <c r="Q2045" s="796"/>
      <c r="R2045" s="238" t="s">
        <v>390</v>
      </c>
      <c r="S2045" s="797">
        <v>2</v>
      </c>
      <c r="T2045" s="798"/>
      <c r="U2045" s="799">
        <f t="shared" ref="U2045:U2046" si="204">+ROUND(O2045*S2045,0)</f>
        <v>926266</v>
      </c>
      <c r="V2045" s="800"/>
      <c r="W2045" s="800"/>
      <c r="X2045" s="800"/>
      <c r="Y2045" s="801"/>
      <c r="Z2045" s="226"/>
      <c r="AA2045">
        <v>2</v>
      </c>
    </row>
    <row r="2046" spans="2:27" ht="12" customHeight="1">
      <c r="B2046" s="4"/>
      <c r="C2046" s="240" t="s">
        <v>434</v>
      </c>
      <c r="D2046" s="794" t="s">
        <v>435</v>
      </c>
      <c r="E2046" s="794"/>
      <c r="F2046" s="794"/>
      <c r="G2046" s="794"/>
      <c r="H2046" s="794"/>
      <c r="I2046" s="794"/>
      <c r="J2046" s="794"/>
      <c r="K2046" s="794"/>
      <c r="L2046" s="794"/>
      <c r="M2046" s="794"/>
      <c r="N2046" s="794"/>
      <c r="O2046" s="795">
        <v>158089</v>
      </c>
      <c r="P2046" s="795"/>
      <c r="Q2046" s="796"/>
      <c r="R2046" s="238" t="s">
        <v>390</v>
      </c>
      <c r="S2046" s="797">
        <v>1</v>
      </c>
      <c r="T2046" s="798"/>
      <c r="U2046" s="799">
        <f t="shared" si="204"/>
        <v>158089</v>
      </c>
      <c r="V2046" s="800"/>
      <c r="W2046" s="800"/>
      <c r="X2046" s="800"/>
      <c r="Y2046" s="801"/>
      <c r="Z2046" s="226"/>
      <c r="AA2046">
        <v>1</v>
      </c>
    </row>
    <row r="2047" spans="2:27" ht="12" customHeight="1">
      <c r="B2047" s="4"/>
      <c r="C2047" s="263"/>
      <c r="D2047" s="793" t="s">
        <v>438</v>
      </c>
      <c r="E2047" s="793"/>
      <c r="F2047" s="793"/>
      <c r="G2047" s="793"/>
      <c r="H2047" s="793"/>
      <c r="I2047" s="793"/>
      <c r="J2047" s="793"/>
      <c r="K2047" s="793"/>
      <c r="L2047" s="793"/>
      <c r="M2047" s="793"/>
      <c r="N2047" s="793"/>
      <c r="O2047" s="828"/>
      <c r="P2047" s="828"/>
      <c r="Q2047" s="829"/>
      <c r="R2047" s="261"/>
      <c r="S2047" s="823"/>
      <c r="T2047" s="824"/>
      <c r="U2047" s="832"/>
      <c r="V2047" s="833"/>
      <c r="W2047" s="833"/>
      <c r="X2047" s="833"/>
      <c r="Y2047" s="834"/>
      <c r="Z2047" s="226"/>
      <c r="AA2047">
        <v>0</v>
      </c>
    </row>
    <row r="2048" spans="2:27" ht="12" customHeight="1">
      <c r="B2048" s="4"/>
      <c r="C2048" s="240" t="s">
        <v>439</v>
      </c>
      <c r="D2048" s="794" t="s">
        <v>440</v>
      </c>
      <c r="E2048" s="794"/>
      <c r="F2048" s="794"/>
      <c r="G2048" s="794"/>
      <c r="H2048" s="794"/>
      <c r="I2048" s="794"/>
      <c r="J2048" s="794"/>
      <c r="K2048" s="794"/>
      <c r="L2048" s="794"/>
      <c r="M2048" s="794"/>
      <c r="N2048" s="794"/>
      <c r="O2048" s="795">
        <v>20894</v>
      </c>
      <c r="P2048" s="795"/>
      <c r="Q2048" s="796"/>
      <c r="R2048" s="238" t="s">
        <v>381</v>
      </c>
      <c r="S2048" s="871">
        <v>25</v>
      </c>
      <c r="T2048" s="872"/>
      <c r="U2048" s="799">
        <f t="shared" ref="U2048" si="205">+ROUND(O2048*S2048,0)</f>
        <v>522350</v>
      </c>
      <c r="V2048" s="800"/>
      <c r="W2048" s="800"/>
      <c r="X2048" s="800"/>
      <c r="Y2048" s="801"/>
      <c r="Z2048" s="226"/>
      <c r="AA2048">
        <v>25</v>
      </c>
    </row>
    <row r="2049" spans="2:27" ht="12" customHeight="1">
      <c r="B2049" s="4"/>
      <c r="C2049" s="263"/>
      <c r="D2049" s="793" t="s">
        <v>441</v>
      </c>
      <c r="E2049" s="793"/>
      <c r="F2049" s="793"/>
      <c r="G2049" s="793"/>
      <c r="H2049" s="793"/>
      <c r="I2049" s="793"/>
      <c r="J2049" s="793"/>
      <c r="K2049" s="793"/>
      <c r="L2049" s="793"/>
      <c r="M2049" s="793"/>
      <c r="N2049" s="793"/>
      <c r="O2049" s="828"/>
      <c r="P2049" s="828"/>
      <c r="Q2049" s="829"/>
      <c r="R2049" s="261"/>
      <c r="S2049" s="823"/>
      <c r="T2049" s="824"/>
      <c r="U2049" s="832"/>
      <c r="V2049" s="833"/>
      <c r="W2049" s="833"/>
      <c r="X2049" s="833"/>
      <c r="Y2049" s="834"/>
      <c r="Z2049" s="226"/>
      <c r="AA2049">
        <v>0</v>
      </c>
    </row>
    <row r="2050" spans="2:27" ht="12" customHeight="1">
      <c r="B2050" s="4"/>
      <c r="C2050" s="263"/>
      <c r="D2050" s="793" t="s">
        <v>449</v>
      </c>
      <c r="E2050" s="793"/>
      <c r="F2050" s="793"/>
      <c r="G2050" s="793"/>
      <c r="H2050" s="793"/>
      <c r="I2050" s="793"/>
      <c r="J2050" s="793"/>
      <c r="K2050" s="793"/>
      <c r="L2050" s="793"/>
      <c r="M2050" s="793"/>
      <c r="N2050" s="793"/>
      <c r="O2050" s="828"/>
      <c r="P2050" s="828"/>
      <c r="Q2050" s="829"/>
      <c r="R2050" s="261"/>
      <c r="S2050" s="823"/>
      <c r="T2050" s="824"/>
      <c r="U2050" s="832"/>
      <c r="V2050" s="833"/>
      <c r="W2050" s="833"/>
      <c r="X2050" s="833"/>
      <c r="Y2050" s="834"/>
      <c r="Z2050" s="226"/>
      <c r="AA2050">
        <v>0</v>
      </c>
    </row>
    <row r="2051" spans="2:27" ht="12" customHeight="1">
      <c r="B2051" s="4"/>
      <c r="C2051" s="240" t="s">
        <v>450</v>
      </c>
      <c r="D2051" s="794" t="s">
        <v>451</v>
      </c>
      <c r="E2051" s="794"/>
      <c r="F2051" s="794"/>
      <c r="G2051" s="794"/>
      <c r="H2051" s="794"/>
      <c r="I2051" s="794"/>
      <c r="J2051" s="794"/>
      <c r="K2051" s="794"/>
      <c r="L2051" s="794"/>
      <c r="M2051" s="794"/>
      <c r="N2051" s="794"/>
      <c r="O2051" s="795">
        <v>64870</v>
      </c>
      <c r="P2051" s="795"/>
      <c r="Q2051" s="796"/>
      <c r="R2051" s="238" t="s">
        <v>452</v>
      </c>
      <c r="S2051" s="797">
        <v>35.96</v>
      </c>
      <c r="T2051" s="798"/>
      <c r="U2051" s="799">
        <f t="shared" ref="U2051" si="206">+ROUND(O2051*S2051,0)</f>
        <v>2332725</v>
      </c>
      <c r="V2051" s="800"/>
      <c r="W2051" s="800"/>
      <c r="X2051" s="800"/>
      <c r="Y2051" s="801"/>
      <c r="Z2051" s="226"/>
      <c r="AA2051">
        <v>35.96</v>
      </c>
    </row>
    <row r="2052" spans="2:27" ht="12" customHeight="1">
      <c r="B2052" s="4"/>
      <c r="C2052" s="263"/>
      <c r="D2052" s="793" t="s">
        <v>453</v>
      </c>
      <c r="E2052" s="793"/>
      <c r="F2052" s="793"/>
      <c r="G2052" s="793"/>
      <c r="H2052" s="793"/>
      <c r="I2052" s="793"/>
      <c r="J2052" s="793"/>
      <c r="K2052" s="793"/>
      <c r="L2052" s="793"/>
      <c r="M2052" s="793"/>
      <c r="N2052" s="793"/>
      <c r="O2052" s="828"/>
      <c r="P2052" s="828"/>
      <c r="Q2052" s="829"/>
      <c r="R2052" s="261"/>
      <c r="S2052" s="823"/>
      <c r="T2052" s="824"/>
      <c r="U2052" s="832"/>
      <c r="V2052" s="833"/>
      <c r="W2052" s="833"/>
      <c r="X2052" s="833"/>
      <c r="Y2052" s="834"/>
      <c r="Z2052" s="226"/>
      <c r="AA2052">
        <v>0</v>
      </c>
    </row>
    <row r="2053" spans="2:27" ht="12" customHeight="1">
      <c r="B2053" s="4"/>
      <c r="C2053" s="263"/>
      <c r="D2053" s="793" t="s">
        <v>454</v>
      </c>
      <c r="E2053" s="793"/>
      <c r="F2053" s="793"/>
      <c r="G2053" s="793"/>
      <c r="H2053" s="793"/>
      <c r="I2053" s="793"/>
      <c r="J2053" s="793"/>
      <c r="K2053" s="793"/>
      <c r="L2053" s="793"/>
      <c r="M2053" s="793"/>
      <c r="N2053" s="793"/>
      <c r="O2053" s="828"/>
      <c r="P2053" s="828"/>
      <c r="Q2053" s="829"/>
      <c r="R2053" s="261"/>
      <c r="S2053" s="823"/>
      <c r="T2053" s="824"/>
      <c r="U2053" s="832"/>
      <c r="V2053" s="833"/>
      <c r="W2053" s="833"/>
      <c r="X2053" s="833"/>
      <c r="Y2053" s="834"/>
      <c r="Z2053" s="226"/>
      <c r="AA2053">
        <v>0</v>
      </c>
    </row>
    <row r="2054" spans="2:27" ht="12" customHeight="1">
      <c r="B2054" s="4"/>
      <c r="C2054" s="240" t="s">
        <v>459</v>
      </c>
      <c r="D2054" s="794" t="s">
        <v>460</v>
      </c>
      <c r="E2054" s="794"/>
      <c r="F2054" s="794"/>
      <c r="G2054" s="794"/>
      <c r="H2054" s="794"/>
      <c r="I2054" s="794"/>
      <c r="J2054" s="794"/>
      <c r="K2054" s="794"/>
      <c r="L2054" s="794"/>
      <c r="M2054" s="794"/>
      <c r="N2054" s="794"/>
      <c r="O2054" s="795">
        <v>17770</v>
      </c>
      <c r="P2054" s="795"/>
      <c r="Q2054" s="796"/>
      <c r="R2054" s="238" t="s">
        <v>381</v>
      </c>
      <c r="S2054" s="797">
        <v>303</v>
      </c>
      <c r="T2054" s="798"/>
      <c r="U2054" s="799">
        <f t="shared" ref="U2054:U2059" si="207">+ROUND(O2054*S2054,0)</f>
        <v>5384310</v>
      </c>
      <c r="V2054" s="800"/>
      <c r="W2054" s="800"/>
      <c r="X2054" s="800"/>
      <c r="Y2054" s="801"/>
      <c r="Z2054" s="226"/>
      <c r="AA2054">
        <v>303</v>
      </c>
    </row>
    <row r="2055" spans="2:27" ht="12" customHeight="1">
      <c r="B2055" s="4"/>
      <c r="C2055" s="240" t="s">
        <v>461</v>
      </c>
      <c r="D2055" s="794" t="s">
        <v>462</v>
      </c>
      <c r="E2055" s="794"/>
      <c r="F2055" s="794"/>
      <c r="G2055" s="794"/>
      <c r="H2055" s="794"/>
      <c r="I2055" s="794"/>
      <c r="J2055" s="794"/>
      <c r="K2055" s="794"/>
      <c r="L2055" s="794"/>
      <c r="M2055" s="794"/>
      <c r="N2055" s="794"/>
      <c r="O2055" s="795">
        <v>236821</v>
      </c>
      <c r="P2055" s="795"/>
      <c r="Q2055" s="796"/>
      <c r="R2055" s="238" t="s">
        <v>393</v>
      </c>
      <c r="S2055" s="797">
        <v>27.96</v>
      </c>
      <c r="T2055" s="798"/>
      <c r="U2055" s="799">
        <f t="shared" si="207"/>
        <v>6621515</v>
      </c>
      <c r="V2055" s="800"/>
      <c r="W2055" s="800"/>
      <c r="X2055" s="800"/>
      <c r="Y2055" s="801"/>
      <c r="Z2055" s="226"/>
      <c r="AA2055">
        <v>27.96</v>
      </c>
    </row>
    <row r="2056" spans="2:27" ht="12" customHeight="1">
      <c r="B2056" s="4"/>
      <c r="C2056" s="240" t="s">
        <v>474</v>
      </c>
      <c r="D2056" s="794" t="s">
        <v>475</v>
      </c>
      <c r="E2056" s="794"/>
      <c r="F2056" s="794"/>
      <c r="G2056" s="794"/>
      <c r="H2056" s="794"/>
      <c r="I2056" s="794"/>
      <c r="J2056" s="794"/>
      <c r="K2056" s="794"/>
      <c r="L2056" s="794"/>
      <c r="M2056" s="794"/>
      <c r="N2056" s="794"/>
      <c r="O2056" s="795">
        <v>630406</v>
      </c>
      <c r="P2056" s="795"/>
      <c r="Q2056" s="796"/>
      <c r="R2056" s="238" t="s">
        <v>396</v>
      </c>
      <c r="S2056" s="797">
        <v>1</v>
      </c>
      <c r="T2056" s="798"/>
      <c r="U2056" s="799">
        <f t="shared" si="207"/>
        <v>630406</v>
      </c>
      <c r="V2056" s="800"/>
      <c r="W2056" s="800"/>
      <c r="X2056" s="800"/>
      <c r="Y2056" s="801"/>
      <c r="Z2056" s="226"/>
      <c r="AA2056">
        <v>1</v>
      </c>
    </row>
    <row r="2057" spans="2:27" ht="12" customHeight="1">
      <c r="B2057" s="4"/>
      <c r="C2057" s="240" t="s">
        <v>476</v>
      </c>
      <c r="D2057" s="794" t="s">
        <v>477</v>
      </c>
      <c r="E2057" s="794"/>
      <c r="F2057" s="794"/>
      <c r="G2057" s="794"/>
      <c r="H2057" s="794"/>
      <c r="I2057" s="794"/>
      <c r="J2057" s="794"/>
      <c r="K2057" s="794"/>
      <c r="L2057" s="794"/>
      <c r="M2057" s="794"/>
      <c r="N2057" s="794"/>
      <c r="O2057" s="795">
        <v>325178</v>
      </c>
      <c r="P2057" s="795"/>
      <c r="Q2057" s="796"/>
      <c r="R2057" s="238" t="s">
        <v>396</v>
      </c>
      <c r="S2057" s="797">
        <v>1</v>
      </c>
      <c r="T2057" s="798"/>
      <c r="U2057" s="799">
        <f t="shared" si="207"/>
        <v>325178</v>
      </c>
      <c r="V2057" s="800"/>
      <c r="W2057" s="800"/>
      <c r="X2057" s="800"/>
      <c r="Y2057" s="801"/>
      <c r="Z2057" s="226"/>
      <c r="AA2057">
        <v>1</v>
      </c>
    </row>
    <row r="2058" spans="2:27" ht="12" customHeight="1">
      <c r="B2058" s="4"/>
      <c r="C2058" s="240" t="s">
        <v>480</v>
      </c>
      <c r="D2058" s="794" t="s">
        <v>481</v>
      </c>
      <c r="E2058" s="794"/>
      <c r="F2058" s="794"/>
      <c r="G2058" s="794"/>
      <c r="H2058" s="794"/>
      <c r="I2058" s="794"/>
      <c r="J2058" s="794"/>
      <c r="K2058" s="794"/>
      <c r="L2058" s="794"/>
      <c r="M2058" s="794"/>
      <c r="N2058" s="794"/>
      <c r="O2058" s="795">
        <v>11143269</v>
      </c>
      <c r="P2058" s="795"/>
      <c r="Q2058" s="796"/>
      <c r="R2058" s="234" t="s">
        <v>399</v>
      </c>
      <c r="S2058" s="797">
        <v>1</v>
      </c>
      <c r="T2058" s="798"/>
      <c r="U2058" s="799">
        <f t="shared" si="207"/>
        <v>11143269</v>
      </c>
      <c r="V2058" s="800"/>
      <c r="W2058" s="800"/>
      <c r="X2058" s="800"/>
      <c r="Y2058" s="801"/>
      <c r="Z2058" s="226"/>
      <c r="AA2058">
        <v>1</v>
      </c>
    </row>
    <row r="2059" spans="2:27" ht="12" customHeight="1">
      <c r="B2059" s="4"/>
      <c r="C2059" s="240" t="s">
        <v>486</v>
      </c>
      <c r="D2059" s="794" t="s">
        <v>487</v>
      </c>
      <c r="E2059" s="794"/>
      <c r="F2059" s="794"/>
      <c r="G2059" s="794"/>
      <c r="H2059" s="794"/>
      <c r="I2059" s="794"/>
      <c r="J2059" s="794"/>
      <c r="K2059" s="794"/>
      <c r="L2059" s="794"/>
      <c r="M2059" s="794"/>
      <c r="N2059" s="794"/>
      <c r="O2059" s="795">
        <v>5324366</v>
      </c>
      <c r="P2059" s="795"/>
      <c r="Q2059" s="796"/>
      <c r="R2059" s="238" t="s">
        <v>399</v>
      </c>
      <c r="S2059" s="797">
        <v>1</v>
      </c>
      <c r="T2059" s="798"/>
      <c r="U2059" s="799">
        <f t="shared" si="207"/>
        <v>5324366</v>
      </c>
      <c r="V2059" s="800"/>
      <c r="W2059" s="800"/>
      <c r="X2059" s="800"/>
      <c r="Y2059" s="801"/>
      <c r="Z2059" s="226"/>
      <c r="AA2059">
        <v>1</v>
      </c>
    </row>
    <row r="2060" spans="2:27" ht="12" customHeight="1">
      <c r="B2060" s="4"/>
      <c r="C2060" s="263"/>
      <c r="D2060" s="793" t="s">
        <v>492</v>
      </c>
      <c r="E2060" s="793"/>
      <c r="F2060" s="793"/>
      <c r="G2060" s="793"/>
      <c r="H2060" s="793"/>
      <c r="I2060" s="793"/>
      <c r="J2060" s="793"/>
      <c r="K2060" s="793"/>
      <c r="L2060" s="793"/>
      <c r="M2060" s="793"/>
      <c r="N2060" s="793"/>
      <c r="O2060" s="828"/>
      <c r="P2060" s="828"/>
      <c r="Q2060" s="829"/>
      <c r="R2060" s="261"/>
      <c r="S2060" s="823"/>
      <c r="T2060" s="824"/>
      <c r="U2060" s="832"/>
      <c r="V2060" s="833"/>
      <c r="W2060" s="833"/>
      <c r="X2060" s="833"/>
      <c r="Y2060" s="834"/>
      <c r="Z2060" s="226"/>
      <c r="AA2060">
        <v>0</v>
      </c>
    </row>
    <row r="2061" spans="2:27" ht="12" customHeight="1">
      <c r="B2061" s="4"/>
      <c r="C2061" s="240" t="s">
        <v>493</v>
      </c>
      <c r="D2061" s="794" t="s">
        <v>494</v>
      </c>
      <c r="E2061" s="794"/>
      <c r="F2061" s="794"/>
      <c r="G2061" s="794"/>
      <c r="H2061" s="794"/>
      <c r="I2061" s="794"/>
      <c r="J2061" s="794"/>
      <c r="K2061" s="794"/>
      <c r="L2061" s="794"/>
      <c r="M2061" s="794"/>
      <c r="N2061" s="794"/>
      <c r="O2061" s="795">
        <v>376335</v>
      </c>
      <c r="P2061" s="795"/>
      <c r="Q2061" s="796"/>
      <c r="R2061" s="234" t="s">
        <v>396</v>
      </c>
      <c r="S2061" s="797">
        <v>3</v>
      </c>
      <c r="T2061" s="798"/>
      <c r="U2061" s="799">
        <f t="shared" ref="U2061" si="208">+ROUND(O2061*S2061,0)</f>
        <v>1129005</v>
      </c>
      <c r="V2061" s="800"/>
      <c r="W2061" s="800"/>
      <c r="X2061" s="800"/>
      <c r="Y2061" s="801"/>
      <c r="Z2061" s="226"/>
      <c r="AA2061">
        <v>3</v>
      </c>
    </row>
    <row r="2062" spans="2:27" ht="12" customHeight="1">
      <c r="B2062" s="263" t="s">
        <v>495</v>
      </c>
      <c r="C2062" s="263"/>
      <c r="D2062" s="793" t="s">
        <v>496</v>
      </c>
      <c r="E2062" s="793"/>
      <c r="F2062" s="793"/>
      <c r="G2062" s="793"/>
      <c r="H2062" s="793"/>
      <c r="I2062" s="793"/>
      <c r="J2062" s="793"/>
      <c r="K2062" s="793"/>
      <c r="L2062" s="793"/>
      <c r="M2062" s="793"/>
      <c r="N2062" s="793"/>
      <c r="O2062" s="821"/>
      <c r="P2062" s="821"/>
      <c r="Q2062" s="821"/>
      <c r="R2062" s="261"/>
      <c r="S2062" s="823"/>
      <c r="T2062" s="824"/>
      <c r="U2062" s="839"/>
      <c r="V2062" s="839"/>
      <c r="W2062" s="839"/>
      <c r="X2062" s="839"/>
      <c r="Y2062" s="839"/>
      <c r="Z2062" s="226"/>
      <c r="AA2062">
        <v>0</v>
      </c>
    </row>
    <row r="2063" spans="2:27" ht="34.5" customHeight="1">
      <c r="B2063" s="241" t="s">
        <v>497</v>
      </c>
      <c r="C2063" s="241" t="s">
        <v>498</v>
      </c>
      <c r="D2063" s="840" t="s">
        <v>499</v>
      </c>
      <c r="E2063" s="840"/>
      <c r="F2063" s="840"/>
      <c r="G2063" s="840"/>
      <c r="H2063" s="840"/>
      <c r="I2063" s="840"/>
      <c r="J2063" s="840"/>
      <c r="K2063" s="840"/>
      <c r="L2063" s="840"/>
      <c r="M2063" s="840"/>
      <c r="N2063" s="840"/>
      <c r="O2063" s="795">
        <v>25850</v>
      </c>
      <c r="P2063" s="795"/>
      <c r="Q2063" s="795"/>
      <c r="R2063" s="234" t="s">
        <v>500</v>
      </c>
      <c r="S2063" s="797">
        <v>2.8400000000000003</v>
      </c>
      <c r="T2063" s="798"/>
      <c r="U2063" s="842">
        <f t="shared" ref="U2063:U2106" si="209">+ROUND(O2063*S2063,0)</f>
        <v>73414</v>
      </c>
      <c r="V2063" s="842"/>
      <c r="W2063" s="842"/>
      <c r="X2063" s="842"/>
      <c r="Y2063" s="842"/>
      <c r="Z2063" s="226"/>
      <c r="AA2063">
        <v>2.8400000000000003</v>
      </c>
    </row>
    <row r="2064" spans="2:27" ht="34.5" customHeight="1">
      <c r="B2064" s="241" t="s">
        <v>501</v>
      </c>
      <c r="C2064" s="241" t="s">
        <v>502</v>
      </c>
      <c r="D2064" s="840" t="s">
        <v>503</v>
      </c>
      <c r="E2064" s="840"/>
      <c r="F2064" s="840"/>
      <c r="G2064" s="840"/>
      <c r="H2064" s="840"/>
      <c r="I2064" s="840"/>
      <c r="J2064" s="840"/>
      <c r="K2064" s="840"/>
      <c r="L2064" s="840"/>
      <c r="M2064" s="840"/>
      <c r="N2064" s="840"/>
      <c r="O2064" s="795">
        <v>5700</v>
      </c>
      <c r="P2064" s="795"/>
      <c r="Q2064" s="795"/>
      <c r="R2064" s="234" t="s">
        <v>504</v>
      </c>
      <c r="S2064" s="797">
        <v>15.390000000000002</v>
      </c>
      <c r="T2064" s="798"/>
      <c r="U2064" s="842">
        <f t="shared" si="209"/>
        <v>87723</v>
      </c>
      <c r="V2064" s="842"/>
      <c r="W2064" s="842"/>
      <c r="X2064" s="842"/>
      <c r="Y2064" s="842"/>
      <c r="Z2064" s="226"/>
      <c r="AA2064">
        <v>15.390000000000002</v>
      </c>
    </row>
    <row r="2065" spans="2:27" ht="34.5" customHeight="1">
      <c r="B2065" s="241" t="s">
        <v>505</v>
      </c>
      <c r="C2065" s="241" t="s">
        <v>506</v>
      </c>
      <c r="D2065" s="840" t="s">
        <v>507</v>
      </c>
      <c r="E2065" s="840"/>
      <c r="F2065" s="840"/>
      <c r="G2065" s="840"/>
      <c r="H2065" s="840"/>
      <c r="I2065" s="840"/>
      <c r="J2065" s="840"/>
      <c r="K2065" s="840"/>
      <c r="L2065" s="840"/>
      <c r="M2065" s="840"/>
      <c r="N2065" s="840"/>
      <c r="O2065" s="795">
        <v>35900</v>
      </c>
      <c r="P2065" s="795"/>
      <c r="Q2065" s="795"/>
      <c r="R2065" s="234" t="s">
        <v>504</v>
      </c>
      <c r="S2065" s="797">
        <v>1</v>
      </c>
      <c r="T2065" s="798"/>
      <c r="U2065" s="842">
        <f t="shared" si="209"/>
        <v>35900</v>
      </c>
      <c r="V2065" s="842"/>
      <c r="W2065" s="842"/>
      <c r="X2065" s="842"/>
      <c r="Y2065" s="842"/>
      <c r="Z2065" s="226"/>
      <c r="AA2065">
        <v>1</v>
      </c>
    </row>
    <row r="2066" spans="2:27" ht="34.5" customHeight="1">
      <c r="B2066" s="241" t="s">
        <v>508</v>
      </c>
      <c r="C2066" s="241" t="s">
        <v>509</v>
      </c>
      <c r="D2066" s="840" t="s">
        <v>510</v>
      </c>
      <c r="E2066" s="840"/>
      <c r="F2066" s="840"/>
      <c r="G2066" s="840"/>
      <c r="H2066" s="840"/>
      <c r="I2066" s="840"/>
      <c r="J2066" s="840"/>
      <c r="K2066" s="840"/>
      <c r="L2066" s="840"/>
      <c r="M2066" s="840"/>
      <c r="N2066" s="840"/>
      <c r="O2066" s="795">
        <v>60900</v>
      </c>
      <c r="P2066" s="795"/>
      <c r="Q2066" s="795"/>
      <c r="R2066" s="234" t="s">
        <v>504</v>
      </c>
      <c r="S2066" s="797">
        <v>1</v>
      </c>
      <c r="T2066" s="798"/>
      <c r="U2066" s="842">
        <f t="shared" si="209"/>
        <v>60900</v>
      </c>
      <c r="V2066" s="842"/>
      <c r="W2066" s="842"/>
      <c r="X2066" s="842"/>
      <c r="Y2066" s="842"/>
      <c r="Z2066" s="226"/>
      <c r="AA2066">
        <v>1</v>
      </c>
    </row>
    <row r="2067" spans="2:27" ht="37.5" customHeight="1">
      <c r="B2067" s="241" t="s">
        <v>511</v>
      </c>
      <c r="C2067" s="241" t="s">
        <v>512</v>
      </c>
      <c r="D2067" s="840" t="s">
        <v>513</v>
      </c>
      <c r="E2067" s="840"/>
      <c r="F2067" s="840"/>
      <c r="G2067" s="840"/>
      <c r="H2067" s="840"/>
      <c r="I2067" s="840"/>
      <c r="J2067" s="840"/>
      <c r="K2067" s="840"/>
      <c r="L2067" s="840"/>
      <c r="M2067" s="840"/>
      <c r="N2067" s="840"/>
      <c r="O2067" s="795">
        <v>294109</v>
      </c>
      <c r="P2067" s="795"/>
      <c r="Q2067" s="795"/>
      <c r="R2067" s="234" t="s">
        <v>504</v>
      </c>
      <c r="S2067" s="797">
        <v>1</v>
      </c>
      <c r="T2067" s="798"/>
      <c r="U2067" s="842">
        <f t="shared" si="209"/>
        <v>294109</v>
      </c>
      <c r="V2067" s="842"/>
      <c r="W2067" s="842"/>
      <c r="X2067" s="842"/>
      <c r="Y2067" s="842"/>
      <c r="Z2067" s="226"/>
      <c r="AA2067">
        <v>1</v>
      </c>
    </row>
    <row r="2068" spans="2:27" ht="34.5" customHeight="1">
      <c r="B2068" s="241" t="s">
        <v>516</v>
      </c>
      <c r="C2068" s="241" t="s">
        <v>575</v>
      </c>
      <c r="D2068" s="840" t="s">
        <v>586</v>
      </c>
      <c r="E2068" s="840"/>
      <c r="F2068" s="840"/>
      <c r="G2068" s="840"/>
      <c r="H2068" s="840"/>
      <c r="I2068" s="840"/>
      <c r="J2068" s="840"/>
      <c r="K2068" s="840"/>
      <c r="L2068" s="840"/>
      <c r="M2068" s="840"/>
      <c r="N2068" s="840"/>
      <c r="O2068" s="795">
        <v>18000</v>
      </c>
      <c r="P2068" s="795"/>
      <c r="Q2068" s="795"/>
      <c r="R2068" s="234" t="s">
        <v>500</v>
      </c>
      <c r="S2068" s="797">
        <v>4.8400000000000007</v>
      </c>
      <c r="T2068" s="798"/>
      <c r="U2068" s="842">
        <f t="shared" si="209"/>
        <v>87120</v>
      </c>
      <c r="V2068" s="842"/>
      <c r="W2068" s="842"/>
      <c r="X2068" s="842"/>
      <c r="Y2068" s="842"/>
      <c r="Z2068" s="226"/>
      <c r="AA2068">
        <v>4.8400000000000007</v>
      </c>
    </row>
    <row r="2069" spans="2:27" ht="36.75" customHeight="1">
      <c r="B2069" s="241" t="s">
        <v>517</v>
      </c>
      <c r="C2069" s="241" t="s">
        <v>576</v>
      </c>
      <c r="D2069" s="840" t="s">
        <v>587</v>
      </c>
      <c r="E2069" s="840"/>
      <c r="F2069" s="840"/>
      <c r="G2069" s="840"/>
      <c r="H2069" s="840"/>
      <c r="I2069" s="840"/>
      <c r="J2069" s="840"/>
      <c r="K2069" s="840"/>
      <c r="L2069" s="840"/>
      <c r="M2069" s="840"/>
      <c r="N2069" s="840"/>
      <c r="O2069" s="795">
        <v>940000</v>
      </c>
      <c r="P2069" s="795"/>
      <c r="Q2069" s="795"/>
      <c r="R2069" s="234" t="s">
        <v>504</v>
      </c>
      <c r="S2069" s="797">
        <v>1</v>
      </c>
      <c r="T2069" s="798"/>
      <c r="U2069" s="842">
        <f t="shared" si="209"/>
        <v>940000</v>
      </c>
      <c r="V2069" s="842"/>
      <c r="W2069" s="842"/>
      <c r="X2069" s="842"/>
      <c r="Y2069" s="842"/>
      <c r="Z2069" s="226"/>
      <c r="AA2069">
        <v>1</v>
      </c>
    </row>
    <row r="2070" spans="2:27" ht="36.75" customHeight="1">
      <c r="B2070" s="241" t="s">
        <v>518</v>
      </c>
      <c r="C2070" s="241" t="s">
        <v>577</v>
      </c>
      <c r="D2070" s="840" t="s">
        <v>588</v>
      </c>
      <c r="E2070" s="840"/>
      <c r="F2070" s="840"/>
      <c r="G2070" s="840"/>
      <c r="H2070" s="840"/>
      <c r="I2070" s="840"/>
      <c r="J2070" s="840"/>
      <c r="K2070" s="840"/>
      <c r="L2070" s="840"/>
      <c r="M2070" s="840"/>
      <c r="N2070" s="840"/>
      <c r="O2070" s="795">
        <v>12000</v>
      </c>
      <c r="P2070" s="795"/>
      <c r="Q2070" s="795"/>
      <c r="R2070" s="234" t="s">
        <v>616</v>
      </c>
      <c r="S2070" s="797">
        <v>2.8400000000000003</v>
      </c>
      <c r="T2070" s="798"/>
      <c r="U2070" s="842">
        <f t="shared" si="209"/>
        <v>34080</v>
      </c>
      <c r="V2070" s="842"/>
      <c r="W2070" s="842"/>
      <c r="X2070" s="842"/>
      <c r="Y2070" s="842"/>
      <c r="Z2070" s="226"/>
      <c r="AA2070">
        <v>2.8400000000000003</v>
      </c>
    </row>
    <row r="2071" spans="2:27" ht="34.5" customHeight="1">
      <c r="B2071" s="241" t="s">
        <v>519</v>
      </c>
      <c r="C2071" s="241" t="s">
        <v>578</v>
      </c>
      <c r="D2071" s="840" t="s">
        <v>589</v>
      </c>
      <c r="E2071" s="840"/>
      <c r="F2071" s="840"/>
      <c r="G2071" s="840"/>
      <c r="H2071" s="840"/>
      <c r="I2071" s="840"/>
      <c r="J2071" s="840"/>
      <c r="K2071" s="840"/>
      <c r="L2071" s="840"/>
      <c r="M2071" s="840"/>
      <c r="N2071" s="840"/>
      <c r="O2071" s="795">
        <v>211235</v>
      </c>
      <c r="P2071" s="795"/>
      <c r="Q2071" s="795"/>
      <c r="R2071" s="234" t="s">
        <v>504</v>
      </c>
      <c r="S2071" s="797">
        <v>1</v>
      </c>
      <c r="T2071" s="798"/>
      <c r="U2071" s="842">
        <f t="shared" si="209"/>
        <v>211235</v>
      </c>
      <c r="V2071" s="842"/>
      <c r="W2071" s="842"/>
      <c r="X2071" s="842"/>
      <c r="Y2071" s="842"/>
      <c r="Z2071" s="226"/>
      <c r="AA2071">
        <v>1</v>
      </c>
    </row>
    <row r="2072" spans="2:27" ht="34.5" customHeight="1">
      <c r="B2072" s="241" t="s">
        <v>520</v>
      </c>
      <c r="C2072" s="241" t="s">
        <v>579</v>
      </c>
      <c r="D2072" s="840" t="s">
        <v>590</v>
      </c>
      <c r="E2072" s="840"/>
      <c r="F2072" s="840"/>
      <c r="G2072" s="840"/>
      <c r="H2072" s="840"/>
      <c r="I2072" s="840"/>
      <c r="J2072" s="840"/>
      <c r="K2072" s="840"/>
      <c r="L2072" s="840"/>
      <c r="M2072" s="840"/>
      <c r="N2072" s="840"/>
      <c r="O2072" s="795">
        <v>21300</v>
      </c>
      <c r="P2072" s="795"/>
      <c r="Q2072" s="795"/>
      <c r="R2072" s="234" t="s">
        <v>504</v>
      </c>
      <c r="S2072" s="797">
        <v>8</v>
      </c>
      <c r="T2072" s="798"/>
      <c r="U2072" s="842">
        <f t="shared" si="209"/>
        <v>170400</v>
      </c>
      <c r="V2072" s="842"/>
      <c r="W2072" s="842"/>
      <c r="X2072" s="842"/>
      <c r="Y2072" s="842"/>
      <c r="Z2072" s="226"/>
      <c r="AA2072">
        <v>8</v>
      </c>
    </row>
    <row r="2073" spans="2:27" ht="34.5" customHeight="1">
      <c r="B2073" s="241" t="s">
        <v>521</v>
      </c>
      <c r="C2073" s="241" t="s">
        <v>580</v>
      </c>
      <c r="D2073" s="840" t="s">
        <v>591</v>
      </c>
      <c r="E2073" s="840"/>
      <c r="F2073" s="840"/>
      <c r="G2073" s="840"/>
      <c r="H2073" s="840"/>
      <c r="I2073" s="840"/>
      <c r="J2073" s="840"/>
      <c r="K2073" s="840"/>
      <c r="L2073" s="840"/>
      <c r="M2073" s="840"/>
      <c r="N2073" s="840"/>
      <c r="O2073" s="795">
        <v>65000</v>
      </c>
      <c r="P2073" s="795"/>
      <c r="Q2073" s="795"/>
      <c r="R2073" s="234" t="s">
        <v>504</v>
      </c>
      <c r="S2073" s="797">
        <v>1</v>
      </c>
      <c r="T2073" s="798"/>
      <c r="U2073" s="842">
        <f t="shared" si="209"/>
        <v>65000</v>
      </c>
      <c r="V2073" s="842"/>
      <c r="W2073" s="842"/>
      <c r="X2073" s="842"/>
      <c r="Y2073" s="842"/>
      <c r="Z2073" s="226"/>
      <c r="AA2073">
        <v>1</v>
      </c>
    </row>
    <row r="2074" spans="2:27" ht="34.5" customHeight="1">
      <c r="B2074" s="241" t="s">
        <v>522</v>
      </c>
      <c r="C2074" s="241" t="s">
        <v>581</v>
      </c>
      <c r="D2074" s="840" t="s">
        <v>592</v>
      </c>
      <c r="E2074" s="840"/>
      <c r="F2074" s="840"/>
      <c r="G2074" s="840"/>
      <c r="H2074" s="840"/>
      <c r="I2074" s="840"/>
      <c r="J2074" s="840"/>
      <c r="K2074" s="840"/>
      <c r="L2074" s="840"/>
      <c r="M2074" s="840"/>
      <c r="N2074" s="840"/>
      <c r="O2074" s="795">
        <v>1200</v>
      </c>
      <c r="P2074" s="795"/>
      <c r="Q2074" s="795"/>
      <c r="R2074" s="234" t="s">
        <v>504</v>
      </c>
      <c r="S2074" s="797">
        <v>1064</v>
      </c>
      <c r="T2074" s="798"/>
      <c r="U2074" s="842">
        <f t="shared" si="209"/>
        <v>1276800</v>
      </c>
      <c r="V2074" s="842"/>
      <c r="W2074" s="842"/>
      <c r="X2074" s="842"/>
      <c r="Y2074" s="842"/>
      <c r="Z2074" s="226"/>
      <c r="AA2074">
        <v>1064</v>
      </c>
    </row>
    <row r="2075" spans="2:27" ht="34.5" customHeight="1">
      <c r="B2075" s="241" t="s">
        <v>523</v>
      </c>
      <c r="C2075" s="241" t="s">
        <v>582</v>
      </c>
      <c r="D2075" s="840" t="s">
        <v>593</v>
      </c>
      <c r="E2075" s="840"/>
      <c r="F2075" s="840"/>
      <c r="G2075" s="840"/>
      <c r="H2075" s="840"/>
      <c r="I2075" s="840"/>
      <c r="J2075" s="840"/>
      <c r="K2075" s="840"/>
      <c r="L2075" s="840"/>
      <c r="M2075" s="840"/>
      <c r="N2075" s="840"/>
      <c r="O2075" s="795">
        <v>12900</v>
      </c>
      <c r="P2075" s="795"/>
      <c r="Q2075" s="795"/>
      <c r="R2075" s="234" t="s">
        <v>504</v>
      </c>
      <c r="S2075" s="797">
        <v>6</v>
      </c>
      <c r="T2075" s="798"/>
      <c r="U2075" s="842">
        <f t="shared" si="209"/>
        <v>77400</v>
      </c>
      <c r="V2075" s="842"/>
      <c r="W2075" s="842"/>
      <c r="X2075" s="842"/>
      <c r="Y2075" s="842"/>
      <c r="Z2075" s="226"/>
      <c r="AA2075">
        <v>6</v>
      </c>
    </row>
    <row r="2076" spans="2:27" ht="57.75" customHeight="1">
      <c r="B2076" s="241" t="s">
        <v>524</v>
      </c>
      <c r="C2076" s="241" t="s">
        <v>583</v>
      </c>
      <c r="D2076" s="840" t="s">
        <v>594</v>
      </c>
      <c r="E2076" s="840"/>
      <c r="F2076" s="840"/>
      <c r="G2076" s="840"/>
      <c r="H2076" s="840"/>
      <c r="I2076" s="840"/>
      <c r="J2076" s="840"/>
      <c r="K2076" s="840"/>
      <c r="L2076" s="840"/>
      <c r="M2076" s="840"/>
      <c r="N2076" s="840"/>
      <c r="O2076" s="795">
        <v>8700</v>
      </c>
      <c r="P2076" s="795"/>
      <c r="Q2076" s="795"/>
      <c r="R2076" s="234" t="s">
        <v>500</v>
      </c>
      <c r="S2076" s="797">
        <v>0.54</v>
      </c>
      <c r="T2076" s="798"/>
      <c r="U2076" s="842">
        <f t="shared" si="209"/>
        <v>4698</v>
      </c>
      <c r="V2076" s="842"/>
      <c r="W2076" s="842"/>
      <c r="X2076" s="842"/>
      <c r="Y2076" s="842"/>
      <c r="Z2076" s="226"/>
      <c r="AA2076">
        <v>0.54</v>
      </c>
    </row>
    <row r="2077" spans="2:27" ht="34.5" customHeight="1">
      <c r="B2077" s="241" t="s">
        <v>525</v>
      </c>
      <c r="C2077" s="241"/>
      <c r="D2077" s="840" t="s">
        <v>595</v>
      </c>
      <c r="E2077" s="840"/>
      <c r="F2077" s="840"/>
      <c r="G2077" s="840"/>
      <c r="H2077" s="840"/>
      <c r="I2077" s="840"/>
      <c r="J2077" s="840"/>
      <c r="K2077" s="840"/>
      <c r="L2077" s="840"/>
      <c r="M2077" s="840"/>
      <c r="N2077" s="840"/>
      <c r="O2077" s="795">
        <v>79990</v>
      </c>
      <c r="P2077" s="795"/>
      <c r="Q2077" s="795"/>
      <c r="R2077" s="234" t="s">
        <v>504</v>
      </c>
      <c r="S2077" s="797">
        <v>1</v>
      </c>
      <c r="T2077" s="798"/>
      <c r="U2077" s="842">
        <f t="shared" si="209"/>
        <v>79990</v>
      </c>
      <c r="V2077" s="842"/>
      <c r="W2077" s="842"/>
      <c r="X2077" s="842"/>
      <c r="Y2077" s="842"/>
      <c r="Z2077" s="226"/>
      <c r="AA2077">
        <v>1</v>
      </c>
    </row>
    <row r="2078" spans="2:27" ht="34.5" customHeight="1">
      <c r="B2078" s="241" t="s">
        <v>526</v>
      </c>
      <c r="C2078" s="241" t="s">
        <v>584</v>
      </c>
      <c r="D2078" s="840" t="s">
        <v>596</v>
      </c>
      <c r="E2078" s="840"/>
      <c r="F2078" s="840"/>
      <c r="G2078" s="840"/>
      <c r="H2078" s="840"/>
      <c r="I2078" s="840"/>
      <c r="J2078" s="840"/>
      <c r="K2078" s="840"/>
      <c r="L2078" s="840"/>
      <c r="M2078" s="840"/>
      <c r="N2078" s="840"/>
      <c r="O2078" s="795">
        <v>1035300</v>
      </c>
      <c r="P2078" s="795"/>
      <c r="Q2078" s="795"/>
      <c r="R2078" s="264" t="s">
        <v>617</v>
      </c>
      <c r="S2078" s="797">
        <v>2</v>
      </c>
      <c r="T2078" s="798"/>
      <c r="U2078" s="842">
        <f t="shared" si="209"/>
        <v>2070600</v>
      </c>
      <c r="V2078" s="842"/>
      <c r="W2078" s="842"/>
      <c r="X2078" s="842"/>
      <c r="Y2078" s="842"/>
      <c r="Z2078" s="226"/>
      <c r="AA2078">
        <v>2</v>
      </c>
    </row>
    <row r="2079" spans="2:27" ht="34.5" customHeight="1">
      <c r="B2079" s="241" t="s">
        <v>527</v>
      </c>
      <c r="C2079" s="241" t="s">
        <v>585</v>
      </c>
      <c r="D2079" s="840" t="s">
        <v>597</v>
      </c>
      <c r="E2079" s="840"/>
      <c r="F2079" s="840"/>
      <c r="G2079" s="840"/>
      <c r="H2079" s="840"/>
      <c r="I2079" s="840"/>
      <c r="J2079" s="840"/>
      <c r="K2079" s="840"/>
      <c r="L2079" s="840"/>
      <c r="M2079" s="840"/>
      <c r="N2079" s="840"/>
      <c r="O2079" s="795">
        <v>18900</v>
      </c>
      <c r="P2079" s="795"/>
      <c r="Q2079" s="795"/>
      <c r="R2079" s="234" t="s">
        <v>618</v>
      </c>
      <c r="S2079" s="797">
        <v>1</v>
      </c>
      <c r="T2079" s="798"/>
      <c r="U2079" s="842">
        <f t="shared" si="209"/>
        <v>18900</v>
      </c>
      <c r="V2079" s="842"/>
      <c r="W2079" s="842"/>
      <c r="X2079" s="842"/>
      <c r="Y2079" s="842"/>
      <c r="Z2079" s="226"/>
      <c r="AA2079">
        <v>1</v>
      </c>
    </row>
    <row r="2080" spans="2:27" ht="12" customHeight="1">
      <c r="B2080" s="241" t="s">
        <v>530</v>
      </c>
      <c r="C2080" s="265">
        <v>14684</v>
      </c>
      <c r="D2080" s="794" t="s">
        <v>600</v>
      </c>
      <c r="E2080" s="794"/>
      <c r="F2080" s="794"/>
      <c r="G2080" s="794"/>
      <c r="H2080" s="794"/>
      <c r="I2080" s="794"/>
      <c r="J2080" s="794"/>
      <c r="K2080" s="794"/>
      <c r="L2080" s="794"/>
      <c r="M2080" s="794"/>
      <c r="N2080" s="794"/>
      <c r="O2080" s="795">
        <v>456583.48</v>
      </c>
      <c r="P2080" s="795"/>
      <c r="Q2080" s="795"/>
      <c r="R2080" s="234" t="s">
        <v>504</v>
      </c>
      <c r="S2080" s="797">
        <v>1</v>
      </c>
      <c r="T2080" s="798"/>
      <c r="U2080" s="842">
        <f t="shared" si="209"/>
        <v>456583</v>
      </c>
      <c r="V2080" s="842"/>
      <c r="W2080" s="842"/>
      <c r="X2080" s="842"/>
      <c r="Y2080" s="842"/>
      <c r="Z2080" s="226"/>
      <c r="AA2080">
        <v>1</v>
      </c>
    </row>
    <row r="2081" spans="2:27" ht="12" customHeight="1">
      <c r="B2081" s="241" t="s">
        <v>531</v>
      </c>
      <c r="C2081" s="265">
        <v>11373</v>
      </c>
      <c r="D2081" s="794" t="s">
        <v>601</v>
      </c>
      <c r="E2081" s="794"/>
      <c r="F2081" s="794"/>
      <c r="G2081" s="794"/>
      <c r="H2081" s="794"/>
      <c r="I2081" s="794"/>
      <c r="J2081" s="794"/>
      <c r="K2081" s="794"/>
      <c r="L2081" s="794"/>
      <c r="M2081" s="794"/>
      <c r="N2081" s="794"/>
      <c r="O2081" s="795">
        <v>8734.86</v>
      </c>
      <c r="P2081" s="795"/>
      <c r="Q2081" s="795"/>
      <c r="R2081" s="234" t="s">
        <v>339</v>
      </c>
      <c r="S2081" s="797">
        <v>76.977687399458389</v>
      </c>
      <c r="T2081" s="798"/>
      <c r="U2081" s="842">
        <f t="shared" si="209"/>
        <v>672389</v>
      </c>
      <c r="V2081" s="842"/>
      <c r="W2081" s="842"/>
      <c r="X2081" s="842"/>
      <c r="Y2081" s="842"/>
      <c r="Z2081" s="226"/>
      <c r="AA2081">
        <v>76.977687399458389</v>
      </c>
    </row>
    <row r="2082" spans="2:27" ht="12" customHeight="1">
      <c r="B2082" s="241" t="s">
        <v>532</v>
      </c>
      <c r="C2082" s="265">
        <v>12506</v>
      </c>
      <c r="D2082" s="794" t="s">
        <v>602</v>
      </c>
      <c r="E2082" s="794"/>
      <c r="F2082" s="794"/>
      <c r="G2082" s="794"/>
      <c r="H2082" s="794"/>
      <c r="I2082" s="794"/>
      <c r="J2082" s="794"/>
      <c r="K2082" s="794"/>
      <c r="L2082" s="794"/>
      <c r="M2082" s="794"/>
      <c r="N2082" s="794"/>
      <c r="O2082" s="795">
        <v>906.76</v>
      </c>
      <c r="P2082" s="795"/>
      <c r="Q2082" s="795"/>
      <c r="R2082" s="234" t="s">
        <v>339</v>
      </c>
      <c r="S2082" s="797">
        <v>76.98</v>
      </c>
      <c r="T2082" s="798"/>
      <c r="U2082" s="842">
        <f t="shared" si="209"/>
        <v>69802</v>
      </c>
      <c r="V2082" s="842"/>
      <c r="W2082" s="842"/>
      <c r="X2082" s="842"/>
      <c r="Y2082" s="842"/>
      <c r="Z2082" s="226"/>
      <c r="AA2082">
        <v>76.98</v>
      </c>
    </row>
    <row r="2083" spans="2:27" ht="12" customHeight="1">
      <c r="B2083" s="241" t="s">
        <v>533</v>
      </c>
      <c r="C2083" s="265">
        <v>10093</v>
      </c>
      <c r="D2083" s="794" t="s">
        <v>603</v>
      </c>
      <c r="E2083" s="794"/>
      <c r="F2083" s="794"/>
      <c r="G2083" s="794"/>
      <c r="H2083" s="794"/>
      <c r="I2083" s="794"/>
      <c r="J2083" s="794"/>
      <c r="K2083" s="794"/>
      <c r="L2083" s="794"/>
      <c r="M2083" s="794"/>
      <c r="N2083" s="794"/>
      <c r="O2083" s="795">
        <v>50023.64</v>
      </c>
      <c r="P2083" s="795"/>
      <c r="Q2083" s="795"/>
      <c r="R2083" s="234" t="s">
        <v>620</v>
      </c>
      <c r="S2083" s="797">
        <v>45.41</v>
      </c>
      <c r="T2083" s="798"/>
      <c r="U2083" s="842">
        <f t="shared" si="209"/>
        <v>2271573</v>
      </c>
      <c r="V2083" s="842"/>
      <c r="W2083" s="842"/>
      <c r="X2083" s="842"/>
      <c r="Y2083" s="842"/>
      <c r="Z2083" s="226"/>
      <c r="AA2083">
        <v>45.41</v>
      </c>
    </row>
    <row r="2084" spans="2:27" ht="12" customHeight="1">
      <c r="B2084" s="241" t="s">
        <v>534</v>
      </c>
      <c r="C2084" s="265">
        <v>10415</v>
      </c>
      <c r="D2084" s="794" t="s">
        <v>604</v>
      </c>
      <c r="E2084" s="794"/>
      <c r="F2084" s="794"/>
      <c r="G2084" s="794"/>
      <c r="H2084" s="794"/>
      <c r="I2084" s="794"/>
      <c r="J2084" s="794"/>
      <c r="K2084" s="794"/>
      <c r="L2084" s="794"/>
      <c r="M2084" s="794"/>
      <c r="N2084" s="794"/>
      <c r="O2084" s="795">
        <v>5505.59</v>
      </c>
      <c r="P2084" s="795"/>
      <c r="Q2084" s="795"/>
      <c r="R2084" s="234" t="s">
        <v>339</v>
      </c>
      <c r="S2084" s="797">
        <v>67.930000000000007</v>
      </c>
      <c r="T2084" s="798"/>
      <c r="U2084" s="842">
        <f t="shared" si="209"/>
        <v>373995</v>
      </c>
      <c r="V2084" s="842"/>
      <c r="W2084" s="842"/>
      <c r="X2084" s="842"/>
      <c r="Y2084" s="842"/>
      <c r="Z2084" s="226"/>
      <c r="AA2084">
        <v>67.930000000000007</v>
      </c>
    </row>
    <row r="2085" spans="2:27" ht="12" customHeight="1">
      <c r="B2085" s="241" t="s">
        <v>537</v>
      </c>
      <c r="C2085" s="265">
        <v>10250</v>
      </c>
      <c r="D2085" s="794" t="s">
        <v>607</v>
      </c>
      <c r="E2085" s="794"/>
      <c r="F2085" s="794"/>
      <c r="G2085" s="794"/>
      <c r="H2085" s="794"/>
      <c r="I2085" s="794"/>
      <c r="J2085" s="794"/>
      <c r="K2085" s="794"/>
      <c r="L2085" s="794"/>
      <c r="M2085" s="794"/>
      <c r="N2085" s="794"/>
      <c r="O2085" s="795">
        <v>590067.14</v>
      </c>
      <c r="P2085" s="795"/>
      <c r="Q2085" s="795"/>
      <c r="R2085" s="234" t="s">
        <v>504</v>
      </c>
      <c r="S2085" s="797">
        <v>3</v>
      </c>
      <c r="T2085" s="798"/>
      <c r="U2085" s="842">
        <f t="shared" si="209"/>
        <v>1770201</v>
      </c>
      <c r="V2085" s="842"/>
      <c r="W2085" s="842"/>
      <c r="X2085" s="842"/>
      <c r="Y2085" s="842"/>
      <c r="Z2085" s="226"/>
      <c r="AA2085">
        <v>3</v>
      </c>
    </row>
    <row r="2086" spans="2:27" ht="12" customHeight="1">
      <c r="B2086" s="241" t="s">
        <v>539</v>
      </c>
      <c r="C2086" s="265">
        <v>15221</v>
      </c>
      <c r="D2086" s="794" t="s">
        <v>609</v>
      </c>
      <c r="E2086" s="794"/>
      <c r="F2086" s="794"/>
      <c r="G2086" s="794"/>
      <c r="H2086" s="794"/>
      <c r="I2086" s="794"/>
      <c r="J2086" s="794"/>
      <c r="K2086" s="794"/>
      <c r="L2086" s="794"/>
      <c r="M2086" s="794"/>
      <c r="N2086" s="794"/>
      <c r="O2086" s="795">
        <v>1500000</v>
      </c>
      <c r="P2086" s="795"/>
      <c r="Q2086" s="795"/>
      <c r="R2086" s="234" t="s">
        <v>618</v>
      </c>
      <c r="S2086" s="797">
        <v>1</v>
      </c>
      <c r="T2086" s="798"/>
      <c r="U2086" s="842">
        <f t="shared" si="209"/>
        <v>1500000</v>
      </c>
      <c r="V2086" s="842"/>
      <c r="W2086" s="842"/>
      <c r="X2086" s="842"/>
      <c r="Y2086" s="842"/>
      <c r="Z2086" s="226"/>
      <c r="AA2086">
        <v>1</v>
      </c>
    </row>
    <row r="2087" spans="2:27" ht="12" customHeight="1">
      <c r="B2087" s="241" t="s">
        <v>542</v>
      </c>
      <c r="C2087" s="265">
        <v>13005</v>
      </c>
      <c r="D2087" s="794" t="s">
        <v>612</v>
      </c>
      <c r="E2087" s="794"/>
      <c r="F2087" s="794"/>
      <c r="G2087" s="794"/>
      <c r="H2087" s="794"/>
      <c r="I2087" s="794"/>
      <c r="J2087" s="794"/>
      <c r="K2087" s="794"/>
      <c r="L2087" s="794"/>
      <c r="M2087" s="794"/>
      <c r="N2087" s="794"/>
      <c r="O2087" s="795">
        <v>109876.23</v>
      </c>
      <c r="P2087" s="795"/>
      <c r="Q2087" s="795"/>
      <c r="R2087" s="234" t="s">
        <v>339</v>
      </c>
      <c r="S2087" s="871">
        <v>6.3</v>
      </c>
      <c r="T2087" s="872"/>
      <c r="U2087" s="842">
        <f t="shared" si="209"/>
        <v>692220</v>
      </c>
      <c r="V2087" s="842"/>
      <c r="W2087" s="842"/>
      <c r="X2087" s="842"/>
      <c r="Y2087" s="842"/>
      <c r="Z2087" s="226"/>
      <c r="AA2087">
        <v>6.3</v>
      </c>
    </row>
    <row r="2088" spans="2:27" ht="12" customHeight="1">
      <c r="B2088" s="241" t="s">
        <v>543</v>
      </c>
      <c r="C2088" s="265">
        <v>10256</v>
      </c>
      <c r="D2088" s="794" t="s">
        <v>613</v>
      </c>
      <c r="E2088" s="794"/>
      <c r="F2088" s="794"/>
      <c r="G2088" s="794"/>
      <c r="H2088" s="794"/>
      <c r="I2088" s="794"/>
      <c r="J2088" s="794"/>
      <c r="K2088" s="794"/>
      <c r="L2088" s="794"/>
      <c r="M2088" s="794"/>
      <c r="N2088" s="794"/>
      <c r="O2088" s="795">
        <v>7312.53</v>
      </c>
      <c r="P2088" s="795"/>
      <c r="Q2088" s="795"/>
      <c r="R2088" s="234" t="s">
        <v>339</v>
      </c>
      <c r="S2088" s="871">
        <v>420</v>
      </c>
      <c r="T2088" s="872"/>
      <c r="U2088" s="842">
        <f t="shared" si="209"/>
        <v>3071263</v>
      </c>
      <c r="V2088" s="842"/>
      <c r="W2088" s="842"/>
      <c r="X2088" s="842"/>
      <c r="Y2088" s="842"/>
      <c r="Z2088" s="226"/>
      <c r="AA2088">
        <v>420</v>
      </c>
    </row>
    <row r="2089" spans="2:27" ht="12" customHeight="1">
      <c r="B2089" s="241" t="s">
        <v>545</v>
      </c>
      <c r="C2089" s="265">
        <v>16070</v>
      </c>
      <c r="D2089" s="794" t="s">
        <v>615</v>
      </c>
      <c r="E2089" s="794"/>
      <c r="F2089" s="794"/>
      <c r="G2089" s="794"/>
      <c r="H2089" s="794"/>
      <c r="I2089" s="794"/>
      <c r="J2089" s="794"/>
      <c r="K2089" s="794"/>
      <c r="L2089" s="794"/>
      <c r="M2089" s="794"/>
      <c r="N2089" s="794"/>
      <c r="O2089" s="795">
        <v>17304281.68</v>
      </c>
      <c r="P2089" s="795"/>
      <c r="Q2089" s="795"/>
      <c r="R2089" s="234" t="s">
        <v>504</v>
      </c>
      <c r="S2089" s="797">
        <v>1</v>
      </c>
      <c r="T2089" s="798"/>
      <c r="U2089" s="842">
        <f t="shared" si="209"/>
        <v>17304282</v>
      </c>
      <c r="V2089" s="842"/>
      <c r="W2089" s="842"/>
      <c r="X2089" s="842"/>
      <c r="Y2089" s="842"/>
      <c r="Z2089" s="226"/>
      <c r="AA2089">
        <v>1</v>
      </c>
    </row>
    <row r="2090" spans="2:27" ht="12" customHeight="1">
      <c r="B2090" s="241" t="s">
        <v>546</v>
      </c>
      <c r="C2090" s="270">
        <v>16266</v>
      </c>
      <c r="D2090" s="794" t="s">
        <v>663</v>
      </c>
      <c r="E2090" s="794"/>
      <c r="F2090" s="794"/>
      <c r="G2090" s="794"/>
      <c r="H2090" s="794"/>
      <c r="I2090" s="794"/>
      <c r="J2090" s="794"/>
      <c r="K2090" s="794"/>
      <c r="L2090" s="794"/>
      <c r="M2090" s="794"/>
      <c r="N2090" s="794"/>
      <c r="O2090" s="795">
        <v>14183.22</v>
      </c>
      <c r="P2090" s="795"/>
      <c r="Q2090" s="795"/>
      <c r="R2090" s="234" t="s">
        <v>619</v>
      </c>
      <c r="S2090" s="797">
        <v>98</v>
      </c>
      <c r="T2090" s="798"/>
      <c r="U2090" s="842">
        <f t="shared" si="209"/>
        <v>1389956</v>
      </c>
      <c r="V2090" s="842"/>
      <c r="W2090" s="842"/>
      <c r="X2090" s="842"/>
      <c r="Y2090" s="842"/>
      <c r="Z2090" s="226"/>
      <c r="AA2090">
        <v>98</v>
      </c>
    </row>
    <row r="2091" spans="2:27" ht="12" customHeight="1">
      <c r="B2091" s="241" t="s">
        <v>547</v>
      </c>
      <c r="C2091" s="270">
        <v>13014</v>
      </c>
      <c r="D2091" s="794" t="s">
        <v>664</v>
      </c>
      <c r="E2091" s="794"/>
      <c r="F2091" s="794"/>
      <c r="G2091" s="794"/>
      <c r="H2091" s="794"/>
      <c r="I2091" s="794"/>
      <c r="J2091" s="794"/>
      <c r="K2091" s="794"/>
      <c r="L2091" s="794"/>
      <c r="M2091" s="794"/>
      <c r="N2091" s="794"/>
      <c r="O2091" s="795">
        <v>592337</v>
      </c>
      <c r="P2091" s="795"/>
      <c r="Q2091" s="795"/>
      <c r="R2091" s="234" t="s">
        <v>618</v>
      </c>
      <c r="S2091" s="797">
        <v>1</v>
      </c>
      <c r="T2091" s="798"/>
      <c r="U2091" s="842">
        <f t="shared" si="209"/>
        <v>592337</v>
      </c>
      <c r="V2091" s="842"/>
      <c r="W2091" s="842"/>
      <c r="X2091" s="842"/>
      <c r="Y2091" s="842"/>
      <c r="Z2091" s="226"/>
      <c r="AA2091">
        <v>1</v>
      </c>
    </row>
    <row r="2092" spans="2:27" ht="12" customHeight="1">
      <c r="B2092" s="241" t="s">
        <v>555</v>
      </c>
      <c r="C2092" s="270">
        <v>16670</v>
      </c>
      <c r="D2092" s="794" t="s">
        <v>672</v>
      </c>
      <c r="E2092" s="794"/>
      <c r="F2092" s="794"/>
      <c r="G2092" s="794"/>
      <c r="H2092" s="794"/>
      <c r="I2092" s="794"/>
      <c r="J2092" s="794"/>
      <c r="K2092" s="794"/>
      <c r="L2092" s="794"/>
      <c r="M2092" s="794"/>
      <c r="N2092" s="794"/>
      <c r="O2092" s="795">
        <v>444799</v>
      </c>
      <c r="P2092" s="795"/>
      <c r="Q2092" s="795"/>
      <c r="R2092" s="234" t="s">
        <v>339</v>
      </c>
      <c r="S2092" s="871">
        <v>62.21</v>
      </c>
      <c r="T2092" s="872"/>
      <c r="U2092" s="842">
        <f t="shared" si="209"/>
        <v>27670946</v>
      </c>
      <c r="V2092" s="842"/>
      <c r="W2092" s="842"/>
      <c r="X2092" s="842"/>
      <c r="Y2092" s="842"/>
      <c r="Z2092" s="226"/>
      <c r="AA2092">
        <v>62.21</v>
      </c>
    </row>
    <row r="2093" spans="2:27" ht="12" customHeight="1">
      <c r="B2093" s="241" t="s">
        <v>560</v>
      </c>
      <c r="C2093" s="270">
        <v>14359</v>
      </c>
      <c r="D2093" s="794" t="s">
        <v>677</v>
      </c>
      <c r="E2093" s="794"/>
      <c r="F2093" s="794"/>
      <c r="G2093" s="794"/>
      <c r="H2093" s="794"/>
      <c r="I2093" s="794"/>
      <c r="J2093" s="794"/>
      <c r="K2093" s="794"/>
      <c r="L2093" s="794"/>
      <c r="M2093" s="794"/>
      <c r="N2093" s="794"/>
      <c r="O2093" s="795">
        <v>2272191.98</v>
      </c>
      <c r="P2093" s="795"/>
      <c r="Q2093" s="795"/>
      <c r="R2093" s="234" t="s">
        <v>618</v>
      </c>
      <c r="S2093" s="797">
        <v>1</v>
      </c>
      <c r="T2093" s="798"/>
      <c r="U2093" s="842">
        <f t="shared" si="209"/>
        <v>2272192</v>
      </c>
      <c r="V2093" s="842"/>
      <c r="W2093" s="842"/>
      <c r="X2093" s="842"/>
      <c r="Y2093" s="842"/>
      <c r="Z2093" s="226"/>
      <c r="AA2093">
        <v>1</v>
      </c>
    </row>
    <row r="2094" spans="2:27" ht="12" customHeight="1">
      <c r="B2094" s="241" t="s">
        <v>561</v>
      </c>
      <c r="C2094" s="270">
        <v>14769</v>
      </c>
      <c r="D2094" s="794" t="s">
        <v>678</v>
      </c>
      <c r="E2094" s="794"/>
      <c r="F2094" s="794"/>
      <c r="G2094" s="794"/>
      <c r="H2094" s="794"/>
      <c r="I2094" s="794"/>
      <c r="J2094" s="794"/>
      <c r="K2094" s="794"/>
      <c r="L2094" s="794"/>
      <c r="M2094" s="794"/>
      <c r="N2094" s="794"/>
      <c r="O2094" s="795">
        <v>2458776.98</v>
      </c>
      <c r="P2094" s="795"/>
      <c r="Q2094" s="795"/>
      <c r="R2094" s="234" t="s">
        <v>618</v>
      </c>
      <c r="S2094" s="797">
        <v>1</v>
      </c>
      <c r="T2094" s="798"/>
      <c r="U2094" s="842">
        <f t="shared" si="209"/>
        <v>2458777</v>
      </c>
      <c r="V2094" s="842"/>
      <c r="W2094" s="842"/>
      <c r="X2094" s="842"/>
      <c r="Y2094" s="842"/>
      <c r="Z2094" s="226"/>
      <c r="AA2094">
        <v>1</v>
      </c>
    </row>
    <row r="2095" spans="2:27" ht="12" customHeight="1">
      <c r="B2095" s="241" t="s">
        <v>562</v>
      </c>
      <c r="C2095" s="270">
        <v>15816</v>
      </c>
      <c r="D2095" s="794" t="s">
        <v>679</v>
      </c>
      <c r="E2095" s="794"/>
      <c r="F2095" s="794"/>
      <c r="G2095" s="794"/>
      <c r="H2095" s="794"/>
      <c r="I2095" s="794"/>
      <c r="J2095" s="794"/>
      <c r="K2095" s="794"/>
      <c r="L2095" s="794"/>
      <c r="M2095" s="794"/>
      <c r="N2095" s="794"/>
      <c r="O2095" s="795">
        <v>2847230.39</v>
      </c>
      <c r="P2095" s="795"/>
      <c r="Q2095" s="795"/>
      <c r="R2095" s="234" t="s">
        <v>618</v>
      </c>
      <c r="S2095" s="797">
        <v>1</v>
      </c>
      <c r="T2095" s="798"/>
      <c r="U2095" s="842">
        <f t="shared" si="209"/>
        <v>2847230</v>
      </c>
      <c r="V2095" s="842"/>
      <c r="W2095" s="842"/>
      <c r="X2095" s="842"/>
      <c r="Y2095" s="842"/>
      <c r="Z2095" s="226"/>
      <c r="AA2095">
        <v>1</v>
      </c>
    </row>
    <row r="2096" spans="2:27" ht="12" customHeight="1">
      <c r="B2096" s="241" t="s">
        <v>563</v>
      </c>
      <c r="C2096" s="270">
        <v>15217</v>
      </c>
      <c r="D2096" s="794" t="s">
        <v>680</v>
      </c>
      <c r="E2096" s="794"/>
      <c r="F2096" s="794"/>
      <c r="G2096" s="794"/>
      <c r="H2096" s="794"/>
      <c r="I2096" s="794"/>
      <c r="J2096" s="794"/>
      <c r="K2096" s="794"/>
      <c r="L2096" s="794"/>
      <c r="M2096" s="794"/>
      <c r="N2096" s="794"/>
      <c r="O2096" s="795">
        <v>2380000</v>
      </c>
      <c r="P2096" s="795"/>
      <c r="Q2096" s="795"/>
      <c r="R2096" s="234" t="s">
        <v>618</v>
      </c>
      <c r="S2096" s="797">
        <v>1</v>
      </c>
      <c r="T2096" s="798"/>
      <c r="U2096" s="842">
        <f t="shared" si="209"/>
        <v>2380000</v>
      </c>
      <c r="V2096" s="842"/>
      <c r="W2096" s="842"/>
      <c r="X2096" s="842"/>
      <c r="Y2096" s="842"/>
      <c r="Z2096" s="226"/>
      <c r="AA2096">
        <v>1</v>
      </c>
    </row>
    <row r="2097" spans="2:27" ht="12" customHeight="1">
      <c r="B2097" s="241" t="s">
        <v>564</v>
      </c>
      <c r="C2097" s="270">
        <v>15814</v>
      </c>
      <c r="D2097" s="794" t="s">
        <v>681</v>
      </c>
      <c r="E2097" s="794"/>
      <c r="F2097" s="794"/>
      <c r="G2097" s="794"/>
      <c r="H2097" s="794"/>
      <c r="I2097" s="794"/>
      <c r="J2097" s="794"/>
      <c r="K2097" s="794"/>
      <c r="L2097" s="794"/>
      <c r="M2097" s="794"/>
      <c r="N2097" s="794"/>
      <c r="O2097" s="795">
        <v>1972873.39</v>
      </c>
      <c r="P2097" s="795"/>
      <c r="Q2097" s="795"/>
      <c r="R2097" s="234" t="s">
        <v>618</v>
      </c>
      <c r="S2097" s="797">
        <v>1</v>
      </c>
      <c r="T2097" s="798"/>
      <c r="U2097" s="842">
        <f t="shared" si="209"/>
        <v>1972873</v>
      </c>
      <c r="V2097" s="842"/>
      <c r="W2097" s="842"/>
      <c r="X2097" s="842"/>
      <c r="Y2097" s="842"/>
      <c r="Z2097" s="226"/>
      <c r="AA2097">
        <v>1</v>
      </c>
    </row>
    <row r="2098" spans="2:27" ht="12" customHeight="1">
      <c r="B2098" s="241" t="s">
        <v>566</v>
      </c>
      <c r="C2098" s="270">
        <v>10862</v>
      </c>
      <c r="D2098" s="794" t="s">
        <v>683</v>
      </c>
      <c r="E2098" s="794"/>
      <c r="F2098" s="794"/>
      <c r="G2098" s="794"/>
      <c r="H2098" s="794"/>
      <c r="I2098" s="794"/>
      <c r="J2098" s="794"/>
      <c r="K2098" s="794"/>
      <c r="L2098" s="794"/>
      <c r="M2098" s="794"/>
      <c r="N2098" s="794"/>
      <c r="O2098" s="795">
        <v>1410.45</v>
      </c>
      <c r="P2098" s="795"/>
      <c r="Q2098" s="795"/>
      <c r="R2098" s="234" t="s">
        <v>339</v>
      </c>
      <c r="S2098" s="797">
        <v>76.977687399458389</v>
      </c>
      <c r="T2098" s="798"/>
      <c r="U2098" s="842">
        <f t="shared" si="209"/>
        <v>108573</v>
      </c>
      <c r="V2098" s="842"/>
      <c r="W2098" s="842"/>
      <c r="X2098" s="842"/>
      <c r="Y2098" s="842"/>
      <c r="Z2098" s="226"/>
      <c r="AA2098">
        <v>76.977687399458389</v>
      </c>
    </row>
    <row r="2099" spans="2:27" ht="12" customHeight="1">
      <c r="B2099" s="271" t="s">
        <v>573</v>
      </c>
      <c r="C2099" s="270">
        <v>14062</v>
      </c>
      <c r="D2099" s="794" t="s">
        <v>690</v>
      </c>
      <c r="E2099" s="794"/>
      <c r="F2099" s="794"/>
      <c r="G2099" s="794"/>
      <c r="H2099" s="794"/>
      <c r="I2099" s="794"/>
      <c r="J2099" s="794"/>
      <c r="K2099" s="794"/>
      <c r="L2099" s="794"/>
      <c r="M2099" s="794"/>
      <c r="N2099" s="794"/>
      <c r="O2099" s="795">
        <v>71507.23</v>
      </c>
      <c r="P2099" s="795"/>
      <c r="Q2099" s="795"/>
      <c r="R2099" s="273" t="s">
        <v>339</v>
      </c>
      <c r="S2099" s="797">
        <v>70.598052385084742</v>
      </c>
      <c r="T2099" s="798"/>
      <c r="U2099" s="842">
        <f t="shared" si="209"/>
        <v>5048271</v>
      </c>
      <c r="V2099" s="842"/>
      <c r="W2099" s="842"/>
      <c r="X2099" s="842"/>
      <c r="Y2099" s="842"/>
      <c r="Z2099" s="226"/>
      <c r="AA2099">
        <v>70.598052385084742</v>
      </c>
    </row>
    <row r="2100" spans="2:27" ht="12" customHeight="1">
      <c r="B2100" s="241" t="s">
        <v>624</v>
      </c>
      <c r="C2100" s="270">
        <v>106048</v>
      </c>
      <c r="D2100" s="794" t="s">
        <v>694</v>
      </c>
      <c r="E2100" s="794"/>
      <c r="F2100" s="794"/>
      <c r="G2100" s="794"/>
      <c r="H2100" s="794"/>
      <c r="I2100" s="794"/>
      <c r="J2100" s="794"/>
      <c r="K2100" s="794"/>
      <c r="L2100" s="794"/>
      <c r="M2100" s="794"/>
      <c r="N2100" s="794"/>
      <c r="O2100" s="795">
        <v>123750000</v>
      </c>
      <c r="P2100" s="795"/>
      <c r="Q2100" s="795"/>
      <c r="R2100" s="234" t="s">
        <v>618</v>
      </c>
      <c r="S2100" s="797">
        <v>1</v>
      </c>
      <c r="T2100" s="798"/>
      <c r="U2100" s="842">
        <f t="shared" si="209"/>
        <v>123750000</v>
      </c>
      <c r="V2100" s="842"/>
      <c r="W2100" s="842"/>
      <c r="X2100" s="842"/>
      <c r="Y2100" s="842"/>
      <c r="Z2100" s="226"/>
      <c r="AA2100">
        <v>1</v>
      </c>
    </row>
    <row r="2101" spans="2:27" ht="12" customHeight="1">
      <c r="B2101" s="241" t="s">
        <v>630</v>
      </c>
      <c r="C2101" s="270">
        <v>10127</v>
      </c>
      <c r="D2101" s="794" t="s">
        <v>700</v>
      </c>
      <c r="E2101" s="794"/>
      <c r="F2101" s="794"/>
      <c r="G2101" s="794"/>
      <c r="H2101" s="794"/>
      <c r="I2101" s="794"/>
      <c r="J2101" s="794"/>
      <c r="K2101" s="794"/>
      <c r="L2101" s="794"/>
      <c r="M2101" s="794"/>
      <c r="N2101" s="794"/>
      <c r="O2101" s="795">
        <v>5953.06</v>
      </c>
      <c r="P2101" s="795"/>
      <c r="Q2101" s="795"/>
      <c r="R2101" s="266" t="s">
        <v>619</v>
      </c>
      <c r="S2101" s="797">
        <v>30</v>
      </c>
      <c r="T2101" s="798"/>
      <c r="U2101" s="842">
        <f t="shared" si="209"/>
        <v>178592</v>
      </c>
      <c r="V2101" s="842"/>
      <c r="W2101" s="842"/>
      <c r="X2101" s="842"/>
      <c r="Y2101" s="842"/>
      <c r="Z2101" s="226"/>
      <c r="AA2101">
        <v>30</v>
      </c>
    </row>
    <row r="2102" spans="2:27" ht="12" customHeight="1">
      <c r="B2102" s="241" t="s">
        <v>631</v>
      </c>
      <c r="C2102" s="270">
        <v>15421</v>
      </c>
      <c r="D2102" s="794" t="s">
        <v>701</v>
      </c>
      <c r="E2102" s="794"/>
      <c r="F2102" s="794"/>
      <c r="G2102" s="794"/>
      <c r="H2102" s="794"/>
      <c r="I2102" s="794"/>
      <c r="J2102" s="794"/>
      <c r="K2102" s="794"/>
      <c r="L2102" s="794"/>
      <c r="M2102" s="794"/>
      <c r="N2102" s="794"/>
      <c r="O2102" s="795">
        <v>499524.48</v>
      </c>
      <c r="P2102" s="795"/>
      <c r="Q2102" s="795"/>
      <c r="R2102" s="266" t="s">
        <v>618</v>
      </c>
      <c r="S2102" s="797">
        <v>1</v>
      </c>
      <c r="T2102" s="798"/>
      <c r="U2102" s="842">
        <f t="shared" si="209"/>
        <v>499524</v>
      </c>
      <c r="V2102" s="842"/>
      <c r="W2102" s="842"/>
      <c r="X2102" s="842"/>
      <c r="Y2102" s="842"/>
      <c r="Z2102" s="226"/>
      <c r="AA2102">
        <v>1</v>
      </c>
    </row>
    <row r="2103" spans="2:27" ht="12" customHeight="1">
      <c r="B2103" s="241" t="s">
        <v>634</v>
      </c>
      <c r="C2103" s="270">
        <v>12158</v>
      </c>
      <c r="D2103" s="794" t="s">
        <v>704</v>
      </c>
      <c r="E2103" s="794"/>
      <c r="F2103" s="794"/>
      <c r="G2103" s="794"/>
      <c r="H2103" s="794"/>
      <c r="I2103" s="794"/>
      <c r="J2103" s="794"/>
      <c r="K2103" s="794"/>
      <c r="L2103" s="794"/>
      <c r="M2103" s="794"/>
      <c r="N2103" s="794"/>
      <c r="O2103" s="795">
        <v>52244.08</v>
      </c>
      <c r="P2103" s="795"/>
      <c r="Q2103" s="795"/>
      <c r="R2103" s="266" t="s">
        <v>619</v>
      </c>
      <c r="S2103" s="797">
        <v>1</v>
      </c>
      <c r="T2103" s="798"/>
      <c r="U2103" s="842">
        <f t="shared" si="209"/>
        <v>52244</v>
      </c>
      <c r="V2103" s="842"/>
      <c r="W2103" s="842"/>
      <c r="X2103" s="842"/>
      <c r="Y2103" s="842"/>
      <c r="Z2103" s="226"/>
      <c r="AA2103">
        <v>1</v>
      </c>
    </row>
    <row r="2104" spans="2:27" ht="12" customHeight="1">
      <c r="B2104" s="241" t="s">
        <v>643</v>
      </c>
      <c r="C2104" s="270">
        <v>14616</v>
      </c>
      <c r="D2104" s="794" t="s">
        <v>713</v>
      </c>
      <c r="E2104" s="794"/>
      <c r="F2104" s="794"/>
      <c r="G2104" s="794"/>
      <c r="H2104" s="794"/>
      <c r="I2104" s="794"/>
      <c r="J2104" s="794"/>
      <c r="K2104" s="794"/>
      <c r="L2104" s="794"/>
      <c r="M2104" s="794"/>
      <c r="N2104" s="794"/>
      <c r="O2104" s="795">
        <v>51862.94</v>
      </c>
      <c r="P2104" s="795"/>
      <c r="Q2104" s="795"/>
      <c r="R2104" s="266" t="s">
        <v>618</v>
      </c>
      <c r="S2104" s="797">
        <v>6</v>
      </c>
      <c r="T2104" s="798"/>
      <c r="U2104" s="842">
        <f t="shared" si="209"/>
        <v>311178</v>
      </c>
      <c r="V2104" s="842"/>
      <c r="W2104" s="842"/>
      <c r="X2104" s="842"/>
      <c r="Y2104" s="842"/>
      <c r="Z2104" s="226"/>
      <c r="AA2104">
        <v>6</v>
      </c>
    </row>
    <row r="2105" spans="2:27" ht="12" customHeight="1">
      <c r="B2105" s="241" t="s">
        <v>644</v>
      </c>
      <c r="C2105" s="270">
        <v>14204</v>
      </c>
      <c r="D2105" s="794" t="s">
        <v>714</v>
      </c>
      <c r="E2105" s="794"/>
      <c r="F2105" s="794"/>
      <c r="G2105" s="794"/>
      <c r="H2105" s="794"/>
      <c r="I2105" s="794"/>
      <c r="J2105" s="794"/>
      <c r="K2105" s="794"/>
      <c r="L2105" s="794"/>
      <c r="M2105" s="794"/>
      <c r="N2105" s="794"/>
      <c r="O2105" s="795">
        <v>95000</v>
      </c>
      <c r="P2105" s="795"/>
      <c r="Q2105" s="795"/>
      <c r="R2105" s="266" t="s">
        <v>618</v>
      </c>
      <c r="S2105" s="797">
        <v>3</v>
      </c>
      <c r="T2105" s="798"/>
      <c r="U2105" s="842">
        <f t="shared" si="209"/>
        <v>285000</v>
      </c>
      <c r="V2105" s="842"/>
      <c r="W2105" s="842"/>
      <c r="X2105" s="842"/>
      <c r="Y2105" s="842"/>
      <c r="Z2105" s="226"/>
      <c r="AA2105">
        <v>3</v>
      </c>
    </row>
    <row r="2106" spans="2:27" ht="12" customHeight="1">
      <c r="B2106" s="241" t="s">
        <v>646</v>
      </c>
      <c r="C2106" s="270">
        <v>10868</v>
      </c>
      <c r="D2106" s="794" t="s">
        <v>716</v>
      </c>
      <c r="E2106" s="794"/>
      <c r="F2106" s="794"/>
      <c r="G2106" s="794"/>
      <c r="H2106" s="794"/>
      <c r="I2106" s="794"/>
      <c r="J2106" s="794"/>
      <c r="K2106" s="794"/>
      <c r="L2106" s="794"/>
      <c r="M2106" s="794"/>
      <c r="N2106" s="794"/>
      <c r="O2106" s="795">
        <v>23763.88</v>
      </c>
      <c r="P2106" s="795"/>
      <c r="Q2106" s="795"/>
      <c r="R2106" s="266" t="s">
        <v>339</v>
      </c>
      <c r="S2106" s="797">
        <v>32.89</v>
      </c>
      <c r="T2106" s="798"/>
      <c r="U2106" s="842">
        <f t="shared" si="209"/>
        <v>781594</v>
      </c>
      <c r="V2106" s="842"/>
      <c r="W2106" s="842"/>
      <c r="X2106" s="842"/>
      <c r="Y2106" s="842"/>
      <c r="Z2106" s="226"/>
      <c r="AA2106">
        <v>32.89</v>
      </c>
    </row>
    <row r="2107" spans="2:27" ht="12" customHeight="1" thickBot="1">
      <c r="B2107" s="4"/>
      <c r="C2107" s="303"/>
      <c r="D2107" s="227"/>
      <c r="E2107" s="227"/>
      <c r="F2107" s="227"/>
      <c r="G2107" s="227"/>
      <c r="H2107" s="227"/>
      <c r="I2107" s="227"/>
      <c r="J2107" s="227"/>
      <c r="K2107" s="227"/>
      <c r="L2107" s="227"/>
      <c r="M2107" s="227"/>
      <c r="N2107" s="227"/>
      <c r="O2107" s="324"/>
      <c r="P2107" s="324"/>
      <c r="Q2107" s="324"/>
      <c r="R2107" s="227"/>
      <c r="S2107" s="227"/>
      <c r="T2107" s="227"/>
      <c r="U2107" s="227"/>
      <c r="V2107" s="227"/>
      <c r="W2107" s="227"/>
      <c r="X2107" s="227"/>
      <c r="Y2107" s="227"/>
      <c r="Z2107" s="226"/>
      <c r="AA2107">
        <v>0</v>
      </c>
    </row>
    <row r="2108" spans="2:27" ht="12" customHeight="1" thickBot="1">
      <c r="B2108" s="4"/>
      <c r="C2108" s="303"/>
      <c r="D2108" s="848" t="s">
        <v>735</v>
      </c>
      <c r="E2108" s="849"/>
      <c r="F2108" s="849"/>
      <c r="G2108" s="849"/>
      <c r="H2108" s="849"/>
      <c r="I2108" s="849"/>
      <c r="J2108" s="849"/>
      <c r="K2108" s="849"/>
      <c r="L2108" s="849"/>
      <c r="M2108" s="849"/>
      <c r="N2108" s="849"/>
      <c r="O2108" s="849"/>
      <c r="P2108" s="849"/>
      <c r="Q2108" s="849"/>
      <c r="R2108" s="849"/>
      <c r="S2108" s="849"/>
      <c r="T2108" s="850"/>
      <c r="U2108" s="860"/>
      <c r="V2108" s="861"/>
      <c r="W2108" s="861"/>
      <c r="X2108" s="861"/>
      <c r="Y2108" s="862"/>
      <c r="Z2108" s="226"/>
    </row>
    <row r="2109" spans="2:27" ht="12" customHeight="1" thickBot="1">
      <c r="B2109" s="4"/>
      <c r="C2109" s="303"/>
      <c r="D2109" s="848" t="s">
        <v>736</v>
      </c>
      <c r="E2109" s="849"/>
      <c r="F2109" s="849"/>
      <c r="G2109" s="849"/>
      <c r="H2109" s="849"/>
      <c r="I2109" s="849"/>
      <c r="J2109" s="849"/>
      <c r="K2109" s="849"/>
      <c r="L2109" s="849"/>
      <c r="M2109" s="849"/>
      <c r="N2109" s="849"/>
      <c r="O2109" s="849"/>
      <c r="P2109" s="849"/>
      <c r="Q2109" s="849"/>
      <c r="R2109" s="849"/>
      <c r="S2109" s="849"/>
      <c r="T2109" s="850"/>
      <c r="U2109" s="851">
        <f>SUM(U2036:Y2106)</f>
        <v>243897762</v>
      </c>
      <c r="V2109" s="852"/>
      <c r="W2109" s="852"/>
      <c r="X2109" s="852"/>
      <c r="Y2109" s="853"/>
      <c r="Z2109" s="226"/>
    </row>
    <row r="2110" spans="2:27" ht="12" customHeight="1" thickBot="1">
      <c r="B2110" s="4"/>
      <c r="C2110" s="303"/>
      <c r="D2110" s="227"/>
      <c r="E2110" s="227"/>
      <c r="F2110" s="227"/>
      <c r="G2110" s="227"/>
      <c r="H2110" s="227"/>
      <c r="I2110" s="227"/>
      <c r="J2110" s="227"/>
      <c r="K2110" s="227"/>
      <c r="L2110" s="227"/>
      <c r="M2110" s="227"/>
      <c r="N2110" s="227"/>
      <c r="O2110" s="324"/>
      <c r="P2110" s="324"/>
      <c r="Q2110" s="324"/>
      <c r="R2110" s="227"/>
      <c r="S2110" s="227"/>
      <c r="T2110" s="227"/>
      <c r="U2110" s="227"/>
      <c r="V2110" s="227"/>
      <c r="W2110" s="227"/>
      <c r="X2110" s="227"/>
      <c r="Y2110" s="227"/>
      <c r="Z2110" s="226"/>
    </row>
    <row r="2111" spans="2:27" ht="12" customHeight="1" thickBot="1">
      <c r="B2111" s="4"/>
      <c r="C2111" s="303"/>
      <c r="D2111" s="854" t="s">
        <v>737</v>
      </c>
      <c r="E2111" s="855"/>
      <c r="F2111" s="855"/>
      <c r="G2111" s="855"/>
      <c r="H2111" s="855"/>
      <c r="I2111" s="855"/>
      <c r="J2111" s="855"/>
      <c r="K2111" s="855"/>
      <c r="L2111" s="855"/>
      <c r="M2111" s="855"/>
      <c r="N2111" s="856"/>
      <c r="O2111" s="325"/>
      <c r="P2111" s="326"/>
      <c r="Q2111" s="327"/>
      <c r="R2111" s="300">
        <v>0.18</v>
      </c>
      <c r="S2111" s="294"/>
      <c r="T2111" s="295"/>
      <c r="U2111" s="857">
        <f>+ROUND(R2111*$U$2109,0)</f>
        <v>43901597</v>
      </c>
      <c r="V2111" s="858"/>
      <c r="W2111" s="858"/>
      <c r="X2111" s="858"/>
      <c r="Y2111" s="859"/>
      <c r="Z2111" s="226"/>
    </row>
    <row r="2112" spans="2:27" ht="12" customHeight="1" thickBot="1">
      <c r="B2112" s="4"/>
      <c r="C2112" s="303"/>
      <c r="D2112" s="854" t="s">
        <v>738</v>
      </c>
      <c r="E2112" s="855"/>
      <c r="F2112" s="855"/>
      <c r="G2112" s="855"/>
      <c r="H2112" s="855"/>
      <c r="I2112" s="855"/>
      <c r="J2112" s="855"/>
      <c r="K2112" s="855"/>
      <c r="L2112" s="855"/>
      <c r="M2112" s="855"/>
      <c r="N2112" s="856"/>
      <c r="O2112" s="328"/>
      <c r="P2112" s="329"/>
      <c r="Q2112" s="330"/>
      <c r="R2112" s="301">
        <v>0.01</v>
      </c>
      <c r="S2112" s="298"/>
      <c r="T2112" s="299"/>
      <c r="U2112" s="857">
        <f t="shared" ref="U2112:U2113" si="210">+ROUND(R2112*$U$2109,0)</f>
        <v>2438978</v>
      </c>
      <c r="V2112" s="858"/>
      <c r="W2112" s="858"/>
      <c r="X2112" s="858"/>
      <c r="Y2112" s="859"/>
      <c r="Z2112" s="226"/>
    </row>
    <row r="2113" spans="2:26" ht="12" customHeight="1" thickBot="1">
      <c r="B2113" s="4"/>
      <c r="C2113" s="303"/>
      <c r="D2113" s="854" t="s">
        <v>739</v>
      </c>
      <c r="E2113" s="855"/>
      <c r="F2113" s="855"/>
      <c r="G2113" s="855"/>
      <c r="H2113" s="855"/>
      <c r="I2113" s="855"/>
      <c r="J2113" s="855"/>
      <c r="K2113" s="855"/>
      <c r="L2113" s="855"/>
      <c r="M2113" s="855"/>
      <c r="N2113" s="856"/>
      <c r="O2113" s="331"/>
      <c r="P2113" s="332"/>
      <c r="Q2113" s="333"/>
      <c r="R2113" s="302">
        <v>0.05</v>
      </c>
      <c r="S2113" s="296"/>
      <c r="T2113" s="297"/>
      <c r="U2113" s="866">
        <f t="shared" si="210"/>
        <v>12194888</v>
      </c>
      <c r="V2113" s="867"/>
      <c r="W2113" s="867"/>
      <c r="X2113" s="867"/>
      <c r="Y2113" s="868"/>
      <c r="Z2113" s="226"/>
    </row>
    <row r="2114" spans="2:26" ht="12" customHeight="1" thickBot="1">
      <c r="B2114" s="4"/>
      <c r="C2114" s="303"/>
      <c r="D2114" s="227"/>
      <c r="E2114" s="227"/>
      <c r="F2114" s="227"/>
      <c r="G2114" s="227"/>
      <c r="H2114" s="227"/>
      <c r="I2114" s="227"/>
      <c r="J2114" s="227"/>
      <c r="K2114" s="227"/>
      <c r="L2114" s="227"/>
      <c r="M2114" s="227"/>
      <c r="N2114" s="227"/>
      <c r="O2114" s="324"/>
      <c r="P2114" s="324"/>
      <c r="Q2114" s="324"/>
      <c r="R2114" s="227"/>
      <c r="S2114" s="227"/>
      <c r="T2114" s="227"/>
      <c r="U2114" s="227"/>
      <c r="V2114" s="227"/>
      <c r="W2114" s="227"/>
      <c r="X2114" s="227"/>
      <c r="Y2114" s="227"/>
      <c r="Z2114" s="226"/>
    </row>
    <row r="2115" spans="2:26" ht="12" customHeight="1" thickBot="1">
      <c r="B2115" s="4"/>
      <c r="C2115" s="303"/>
      <c r="D2115" s="848" t="s">
        <v>740</v>
      </c>
      <c r="E2115" s="849"/>
      <c r="F2115" s="849"/>
      <c r="G2115" s="849"/>
      <c r="H2115" s="849"/>
      <c r="I2115" s="849"/>
      <c r="J2115" s="849"/>
      <c r="K2115" s="849"/>
      <c r="L2115" s="849"/>
      <c r="M2115" s="849"/>
      <c r="N2115" s="849"/>
      <c r="O2115" s="849"/>
      <c r="P2115" s="849"/>
      <c r="Q2115" s="849"/>
      <c r="R2115" s="849"/>
      <c r="S2115" s="849"/>
      <c r="T2115" s="850"/>
      <c r="U2115" s="866">
        <f>SUM(U2111:Y2114)</f>
        <v>58535463</v>
      </c>
      <c r="V2115" s="867"/>
      <c r="W2115" s="867"/>
      <c r="X2115" s="867"/>
      <c r="Y2115" s="868"/>
      <c r="Z2115" s="226"/>
    </row>
    <row r="2116" spans="2:26" ht="12" customHeight="1" thickBot="1">
      <c r="B2116" s="4"/>
      <c r="C2116" s="303"/>
      <c r="D2116" s="848" t="s">
        <v>741</v>
      </c>
      <c r="E2116" s="849"/>
      <c r="F2116" s="849"/>
      <c r="G2116" s="849"/>
      <c r="H2116" s="849"/>
      <c r="I2116" s="849"/>
      <c r="J2116" s="849"/>
      <c r="K2116" s="849"/>
      <c r="L2116" s="849"/>
      <c r="M2116" s="849"/>
      <c r="N2116" s="849"/>
      <c r="O2116" s="849"/>
      <c r="P2116" s="849"/>
      <c r="Q2116" s="849"/>
      <c r="R2116" s="849"/>
      <c r="S2116" s="849"/>
      <c r="T2116" s="850"/>
      <c r="U2116" s="851">
        <f>+U2115+U2109</f>
        <v>302433225</v>
      </c>
      <c r="V2116" s="852"/>
      <c r="W2116" s="852"/>
      <c r="X2116" s="852"/>
      <c r="Y2116" s="853"/>
      <c r="Z2116" s="226"/>
    </row>
    <row r="2117" spans="2:26" ht="12" customHeight="1" thickBot="1">
      <c r="B2117" s="4"/>
      <c r="C2117" s="303"/>
      <c r="D2117" s="227"/>
      <c r="E2117" s="227"/>
      <c r="F2117" s="227"/>
      <c r="G2117" s="227"/>
      <c r="H2117" s="227"/>
      <c r="I2117" s="227"/>
      <c r="J2117" s="227"/>
      <c r="K2117" s="227"/>
      <c r="L2117" s="227"/>
      <c r="M2117" s="227"/>
      <c r="N2117" s="227"/>
      <c r="O2117" s="324"/>
      <c r="P2117" s="324"/>
      <c r="Q2117" s="324"/>
      <c r="R2117" s="227"/>
      <c r="S2117" s="227"/>
      <c r="T2117" s="227"/>
      <c r="U2117" s="227"/>
      <c r="V2117" s="227"/>
      <c r="W2117" s="227"/>
      <c r="X2117" s="227"/>
      <c r="Y2117" s="227"/>
      <c r="Z2117" s="226"/>
    </row>
    <row r="2118" spans="2:26" ht="12" customHeight="1" thickBot="1">
      <c r="B2118" s="4"/>
      <c r="C2118" s="303"/>
      <c r="D2118" s="863" t="s">
        <v>742</v>
      </c>
      <c r="E2118" s="864"/>
      <c r="F2118" s="864"/>
      <c r="G2118" s="864"/>
      <c r="H2118" s="864"/>
      <c r="I2118" s="864"/>
      <c r="J2118" s="864"/>
      <c r="K2118" s="864"/>
      <c r="L2118" s="864"/>
      <c r="M2118" s="864"/>
      <c r="N2118" s="865"/>
      <c r="O2118" s="334"/>
      <c r="P2118" s="324"/>
      <c r="Q2118" s="335"/>
      <c r="R2118" s="306">
        <v>4.2150259968363142E-2</v>
      </c>
      <c r="S2118" s="294"/>
      <c r="T2118" s="295"/>
      <c r="U2118" s="857">
        <f>+ROUND(R2118*$U$2109,0)</f>
        <v>10280354</v>
      </c>
      <c r="V2118" s="858"/>
      <c r="W2118" s="858"/>
      <c r="X2118" s="858"/>
      <c r="Y2118" s="859"/>
      <c r="Z2118" s="226"/>
    </row>
    <row r="2119" spans="2:26" ht="12" customHeight="1" thickBot="1">
      <c r="B2119" s="4"/>
      <c r="C2119" s="303"/>
      <c r="D2119" s="863" t="s">
        <v>743</v>
      </c>
      <c r="E2119" s="864"/>
      <c r="F2119" s="864"/>
      <c r="G2119" s="864"/>
      <c r="H2119" s="864"/>
      <c r="I2119" s="864"/>
      <c r="J2119" s="864"/>
      <c r="K2119" s="864"/>
      <c r="L2119" s="864"/>
      <c r="M2119" s="864"/>
      <c r="N2119" s="865"/>
      <c r="O2119" s="336"/>
      <c r="P2119" s="337"/>
      <c r="Q2119" s="338"/>
      <c r="R2119" s="307">
        <v>1.3361418773940233E-2</v>
      </c>
      <c r="S2119" s="298"/>
      <c r="T2119" s="299"/>
      <c r="U2119" s="857">
        <f t="shared" ref="U2119" si="211">+ROUND(R2119*$U$2109,0)</f>
        <v>3258820</v>
      </c>
      <c r="V2119" s="858"/>
      <c r="W2119" s="858"/>
      <c r="X2119" s="858"/>
      <c r="Y2119" s="859"/>
      <c r="Z2119" s="226"/>
    </row>
    <row r="2120" spans="2:26" ht="12" customHeight="1" thickBot="1">
      <c r="B2120" s="4"/>
      <c r="C2120" s="303"/>
      <c r="D2120" s="863" t="s">
        <v>744</v>
      </c>
      <c r="E2120" s="864"/>
      <c r="F2120" s="864"/>
      <c r="G2120" s="864"/>
      <c r="H2120" s="864"/>
      <c r="I2120" s="864"/>
      <c r="J2120" s="864"/>
      <c r="K2120" s="864"/>
      <c r="L2120" s="864"/>
      <c r="M2120" s="864"/>
      <c r="N2120" s="865"/>
      <c r="O2120" s="334"/>
      <c r="P2120" s="324"/>
      <c r="Q2120" s="335"/>
      <c r="R2120" s="308">
        <v>1.3578708661540624E-2</v>
      </c>
      <c r="S2120" s="296"/>
      <c r="T2120" s="297"/>
      <c r="U2120" s="857">
        <f>+ROUND(R2120*$U$2109,0)+1</f>
        <v>3311818</v>
      </c>
      <c r="V2120" s="858"/>
      <c r="W2120" s="858"/>
      <c r="X2120" s="858"/>
      <c r="Y2120" s="859"/>
      <c r="Z2120" s="226"/>
    </row>
    <row r="2121" spans="2:26" ht="12" customHeight="1" thickBot="1">
      <c r="B2121" s="4"/>
      <c r="C2121" s="303"/>
      <c r="D2121" s="863" t="s">
        <v>745</v>
      </c>
      <c r="E2121" s="864"/>
      <c r="F2121" s="864"/>
      <c r="G2121" s="864"/>
      <c r="H2121" s="864"/>
      <c r="I2121" s="864"/>
      <c r="J2121" s="864"/>
      <c r="K2121" s="864"/>
      <c r="L2121" s="864"/>
      <c r="M2121" s="864"/>
      <c r="N2121" s="865"/>
      <c r="O2121" s="334"/>
      <c r="P2121" s="324"/>
      <c r="Q2121" s="324"/>
      <c r="R2121" s="227"/>
      <c r="S2121" s="227"/>
      <c r="T2121" s="227"/>
      <c r="U2121" s="851">
        <f>+U2116+U2118+U2119+U2120</f>
        <v>319284217</v>
      </c>
      <c r="V2121" s="852"/>
      <c r="W2121" s="852"/>
      <c r="X2121" s="852"/>
      <c r="Y2121" s="853"/>
      <c r="Z2121" s="226"/>
    </row>
    <row r="2122" spans="2:26" ht="12" customHeight="1" thickBot="1">
      <c r="B2122" s="4"/>
      <c r="C2122" s="303"/>
      <c r="D2122" s="227"/>
      <c r="E2122" s="227"/>
      <c r="F2122" s="227"/>
      <c r="G2122" s="227"/>
      <c r="H2122" s="227"/>
      <c r="I2122" s="227"/>
      <c r="J2122" s="227"/>
      <c r="K2122" s="227"/>
      <c r="L2122" s="227"/>
      <c r="M2122" s="227"/>
      <c r="N2122" s="227"/>
      <c r="O2122" s="324"/>
      <c r="P2122" s="324"/>
      <c r="Q2122" s="324"/>
      <c r="R2122" s="227"/>
      <c r="S2122" s="227"/>
      <c r="T2122" s="227"/>
      <c r="U2122" s="227"/>
      <c r="V2122" s="227"/>
      <c r="W2122" s="227"/>
      <c r="X2122" s="227"/>
      <c r="Y2122" s="227"/>
      <c r="Z2122" s="226"/>
    </row>
    <row r="2123" spans="2:26" ht="12" customHeight="1" thickBot="1">
      <c r="B2123" s="4"/>
      <c r="C2123" s="303"/>
      <c r="D2123" s="863" t="s">
        <v>746</v>
      </c>
      <c r="E2123" s="864"/>
      <c r="F2123" s="864"/>
      <c r="G2123" s="864"/>
      <c r="H2123" s="864"/>
      <c r="I2123" s="864"/>
      <c r="J2123" s="864"/>
      <c r="K2123" s="864"/>
      <c r="L2123" s="864"/>
      <c r="M2123" s="864"/>
      <c r="N2123" s="865"/>
      <c r="O2123" s="334"/>
      <c r="P2123" s="324"/>
      <c r="Q2123" s="324"/>
      <c r="R2123" s="227"/>
      <c r="S2123" s="227"/>
      <c r="T2123" s="227"/>
      <c r="U2123" s="866">
        <v>0</v>
      </c>
      <c r="V2123" s="867"/>
      <c r="W2123" s="867"/>
      <c r="X2123" s="867"/>
      <c r="Y2123" s="868"/>
      <c r="Z2123" s="226"/>
    </row>
    <row r="2124" spans="2:26" ht="12" customHeight="1" thickBot="1">
      <c r="B2124" s="4"/>
      <c r="C2124" s="303"/>
      <c r="D2124" s="227"/>
      <c r="E2124" s="227"/>
      <c r="F2124" s="227"/>
      <c r="G2124" s="227"/>
      <c r="H2124" s="227"/>
      <c r="I2124" s="227"/>
      <c r="J2124" s="227"/>
      <c r="K2124" s="227"/>
      <c r="L2124" s="227"/>
      <c r="M2124" s="227"/>
      <c r="N2124" s="227"/>
      <c r="O2124" s="324"/>
      <c r="P2124" s="324"/>
      <c r="Q2124" s="324"/>
      <c r="R2124" s="227"/>
      <c r="S2124" s="227"/>
      <c r="T2124" s="227"/>
      <c r="U2124" s="227"/>
      <c r="V2124" s="227"/>
      <c r="W2124" s="227"/>
      <c r="X2124" s="227"/>
      <c r="Y2124" s="227"/>
      <c r="Z2124" s="226"/>
    </row>
    <row r="2125" spans="2:26" ht="12" customHeight="1" thickBot="1">
      <c r="B2125" s="4"/>
      <c r="C2125" s="303"/>
      <c r="D2125" s="863" t="s">
        <v>747</v>
      </c>
      <c r="E2125" s="864"/>
      <c r="F2125" s="864"/>
      <c r="G2125" s="864"/>
      <c r="H2125" s="864"/>
      <c r="I2125" s="864"/>
      <c r="J2125" s="864"/>
      <c r="K2125" s="864"/>
      <c r="L2125" s="864"/>
      <c r="M2125" s="864"/>
      <c r="N2125" s="865"/>
      <c r="O2125" s="334"/>
      <c r="P2125" s="324"/>
      <c r="Q2125" s="324"/>
      <c r="R2125" s="227"/>
      <c r="S2125" s="227"/>
      <c r="T2125" s="227"/>
      <c r="U2125" s="851">
        <f>+U2121+U2123+U2108</f>
        <v>319284217</v>
      </c>
      <c r="V2125" s="852"/>
      <c r="W2125" s="852"/>
      <c r="X2125" s="852"/>
      <c r="Y2125" s="853"/>
      <c r="Z2125" s="226"/>
    </row>
    <row r="2126" spans="2:26" ht="12" customHeight="1">
      <c r="B2126" s="4"/>
      <c r="C2126" s="232"/>
      <c r="D2126" s="227"/>
      <c r="E2126" s="227"/>
      <c r="F2126" s="227"/>
      <c r="G2126" s="227"/>
      <c r="H2126" s="227"/>
      <c r="I2126" s="227"/>
      <c r="J2126" s="227"/>
      <c r="K2126" s="227"/>
      <c r="L2126" s="227"/>
      <c r="M2126" s="227"/>
      <c r="N2126" s="227"/>
      <c r="O2126" s="324"/>
      <c r="P2126" s="324"/>
      <c r="Q2126" s="324"/>
      <c r="R2126" s="227"/>
      <c r="S2126" s="227"/>
      <c r="T2126" s="227"/>
      <c r="U2126" s="227"/>
      <c r="V2126" s="227"/>
      <c r="W2126" s="227"/>
      <c r="X2126" s="227"/>
      <c r="Y2126" s="227"/>
      <c r="Z2126" s="226"/>
    </row>
    <row r="2127" spans="2:26" ht="12" customHeight="1">
      <c r="B2127" s="4"/>
      <c r="C2127" s="232"/>
      <c r="D2127" s="227"/>
      <c r="E2127" s="227"/>
      <c r="F2127" s="227"/>
      <c r="G2127" s="227"/>
      <c r="H2127" s="227"/>
      <c r="I2127" s="227"/>
      <c r="J2127" s="227"/>
      <c r="K2127" s="227"/>
      <c r="L2127" s="227"/>
      <c r="M2127" s="227"/>
      <c r="N2127" s="227"/>
      <c r="O2127" s="324"/>
      <c r="P2127" s="324"/>
      <c r="Q2127" s="324"/>
      <c r="R2127" s="227"/>
      <c r="S2127" s="227"/>
      <c r="T2127" s="227"/>
      <c r="U2127" s="227"/>
      <c r="V2127" s="227"/>
      <c r="W2127" s="227"/>
      <c r="X2127" s="227"/>
      <c r="Y2127" s="227"/>
      <c r="Z2127" s="226"/>
    </row>
    <row r="2128" spans="2:26" ht="12" customHeight="1">
      <c r="B2128" s="4"/>
      <c r="C2128" s="232"/>
      <c r="D2128" s="227"/>
      <c r="E2128" s="227"/>
      <c r="F2128" s="227"/>
      <c r="G2128" s="227"/>
      <c r="H2128" s="227"/>
      <c r="I2128" s="227"/>
      <c r="J2128" s="227"/>
      <c r="K2128" s="227"/>
      <c r="L2128" s="227"/>
      <c r="M2128" s="227"/>
      <c r="N2128" s="227"/>
      <c r="O2128" s="324"/>
      <c r="P2128" s="324"/>
      <c r="Q2128" s="324"/>
      <c r="R2128" s="227"/>
      <c r="S2128" s="227"/>
      <c r="T2128" s="227"/>
      <c r="U2128" s="227"/>
      <c r="V2128" s="227"/>
      <c r="W2128" s="227"/>
      <c r="X2128" s="227"/>
      <c r="Y2128" s="227"/>
      <c r="Z2128" s="226"/>
    </row>
    <row r="2129" spans="2:26" ht="12" customHeight="1">
      <c r="B2129" s="4"/>
      <c r="C2129" s="232"/>
      <c r="D2129" s="227"/>
      <c r="E2129" s="227"/>
      <c r="F2129" s="227"/>
      <c r="G2129" s="227"/>
      <c r="H2129" s="227"/>
      <c r="I2129" s="227"/>
      <c r="J2129" s="227"/>
      <c r="K2129" s="227"/>
      <c r="L2129" s="227"/>
      <c r="M2129" s="227"/>
      <c r="N2129" s="227"/>
      <c r="O2129" s="324"/>
      <c r="P2129" s="324"/>
      <c r="Q2129" s="324"/>
      <c r="R2129" s="227"/>
      <c r="S2129" s="227"/>
      <c r="T2129" s="227"/>
      <c r="U2129" s="227"/>
      <c r="V2129" s="227"/>
      <c r="W2129" s="227"/>
      <c r="X2129" s="227"/>
      <c r="Y2129" s="227"/>
      <c r="Z2129" s="226"/>
    </row>
    <row r="2130" spans="2:26" ht="12" customHeight="1">
      <c r="B2130" s="4"/>
      <c r="C2130" s="232"/>
      <c r="D2130" s="227"/>
      <c r="E2130" s="227"/>
      <c r="F2130" s="227"/>
      <c r="G2130" s="227"/>
      <c r="H2130" s="227"/>
      <c r="I2130" s="227"/>
      <c r="J2130" s="227"/>
      <c r="K2130" s="227"/>
      <c r="L2130" s="227"/>
      <c r="M2130" s="227"/>
      <c r="N2130" s="227"/>
      <c r="O2130" s="324"/>
      <c r="P2130" s="324"/>
      <c r="Q2130" s="324"/>
      <c r="R2130" s="227"/>
      <c r="S2130" s="227"/>
      <c r="T2130" s="227"/>
      <c r="U2130" s="227"/>
      <c r="V2130" s="227"/>
      <c r="W2130" s="227"/>
      <c r="X2130" s="227"/>
      <c r="Y2130" s="227"/>
      <c r="Z2130" s="226"/>
    </row>
    <row r="2131" spans="2:26" ht="12" customHeight="1">
      <c r="B2131" s="4"/>
      <c r="C2131" s="232"/>
      <c r="D2131" s="227"/>
      <c r="E2131" s="227"/>
      <c r="F2131" s="227"/>
      <c r="G2131" s="227"/>
      <c r="H2131" s="227"/>
      <c r="I2131" s="227"/>
      <c r="J2131" s="227"/>
      <c r="K2131" s="227"/>
      <c r="L2131" s="227"/>
      <c r="M2131" s="227"/>
      <c r="N2131" s="227"/>
      <c r="O2131" s="324"/>
      <c r="P2131" s="324"/>
      <c r="Q2131" s="324"/>
      <c r="R2131" s="227"/>
      <c r="S2131" s="227"/>
      <c r="T2131" s="227"/>
      <c r="U2131" s="227"/>
      <c r="V2131" s="227"/>
      <c r="W2131" s="227"/>
      <c r="X2131" s="227"/>
      <c r="Y2131" s="227"/>
      <c r="Z2131" s="226"/>
    </row>
    <row r="2132" spans="2:26" ht="12" customHeight="1">
      <c r="B2132" s="4"/>
      <c r="C2132" s="232"/>
      <c r="D2132" s="227"/>
      <c r="E2132" s="227"/>
      <c r="F2132" s="227"/>
      <c r="G2132" s="227"/>
      <c r="H2132" s="227"/>
      <c r="I2132" s="227"/>
      <c r="J2132" s="227"/>
      <c r="K2132" s="227"/>
      <c r="L2132" s="227"/>
      <c r="M2132" s="227"/>
      <c r="N2132" s="227"/>
      <c r="O2132" s="324"/>
      <c r="P2132" s="324"/>
      <c r="Q2132" s="324"/>
      <c r="R2132" s="227"/>
      <c r="S2132" s="227"/>
      <c r="T2132" s="227"/>
      <c r="U2132" s="227"/>
      <c r="V2132" s="227"/>
      <c r="W2132" s="227"/>
      <c r="X2132" s="227"/>
      <c r="Y2132" s="227"/>
      <c r="Z2132" s="226"/>
    </row>
    <row r="2133" spans="2:26" ht="12" customHeight="1">
      <c r="B2133" s="4"/>
      <c r="C2133" s="232"/>
      <c r="D2133" s="227"/>
      <c r="E2133" s="227"/>
      <c r="F2133" s="227"/>
      <c r="G2133" s="227"/>
      <c r="H2133" s="227"/>
      <c r="I2133" s="227"/>
      <c r="J2133" s="227"/>
      <c r="K2133" s="227"/>
      <c r="L2133" s="227"/>
      <c r="M2133" s="227"/>
      <c r="N2133" s="227"/>
      <c r="O2133" s="324"/>
      <c r="P2133" s="324"/>
      <c r="Q2133" s="324"/>
      <c r="R2133" s="227"/>
      <c r="S2133" s="227"/>
      <c r="T2133" s="227"/>
      <c r="U2133" s="227"/>
      <c r="V2133" s="227"/>
      <c r="W2133" s="227"/>
      <c r="X2133" s="227"/>
      <c r="Y2133" s="227"/>
      <c r="Z2133" s="226"/>
    </row>
    <row r="2134" spans="2:26" ht="12" customHeight="1">
      <c r="B2134" s="4"/>
      <c r="C2134" s="232"/>
      <c r="D2134" s="227"/>
      <c r="E2134" s="227"/>
      <c r="F2134" s="227"/>
      <c r="G2134" s="227"/>
      <c r="H2134" s="227"/>
      <c r="I2134" s="227"/>
      <c r="J2134" s="227"/>
      <c r="K2134" s="227"/>
      <c r="L2134" s="227"/>
      <c r="M2134" s="227"/>
      <c r="N2134" s="227"/>
      <c r="O2134" s="324"/>
      <c r="P2134" s="324"/>
      <c r="Q2134" s="324"/>
      <c r="R2134" s="227"/>
      <c r="S2134" s="227"/>
      <c r="T2134" s="227"/>
      <c r="U2134" s="227"/>
      <c r="V2134" s="227"/>
      <c r="W2134" s="227"/>
      <c r="X2134" s="227"/>
      <c r="Y2134" s="227"/>
      <c r="Z2134" s="226"/>
    </row>
    <row r="2135" spans="2:26" ht="12" customHeight="1">
      <c r="B2135" s="4"/>
      <c r="C2135" s="232"/>
      <c r="D2135" s="227"/>
      <c r="E2135" s="227"/>
      <c r="F2135" s="227"/>
      <c r="G2135" s="227"/>
      <c r="H2135" s="227"/>
      <c r="I2135" s="227"/>
      <c r="J2135" s="227"/>
      <c r="K2135" s="227"/>
      <c r="L2135" s="227"/>
      <c r="M2135" s="227"/>
      <c r="N2135" s="227"/>
      <c r="O2135" s="324"/>
      <c r="P2135" s="324"/>
      <c r="Q2135" s="324"/>
      <c r="R2135" s="227"/>
      <c r="S2135" s="227"/>
      <c r="T2135" s="227"/>
      <c r="U2135" s="227"/>
      <c r="V2135" s="227"/>
      <c r="W2135" s="227"/>
      <c r="X2135" s="227"/>
      <c r="Y2135" s="227"/>
      <c r="Z2135" s="226"/>
    </row>
    <row r="2136" spans="2:26" ht="12" customHeight="1">
      <c r="B2136" s="4"/>
      <c r="C2136" s="232"/>
      <c r="D2136" s="227"/>
      <c r="E2136" s="227"/>
      <c r="F2136" s="227"/>
      <c r="G2136" s="227"/>
      <c r="H2136" s="227"/>
      <c r="I2136" s="227"/>
      <c r="J2136" s="227"/>
      <c r="K2136" s="227"/>
      <c r="L2136" s="227"/>
      <c r="M2136" s="227"/>
      <c r="N2136" s="227"/>
      <c r="O2136" s="324"/>
      <c r="P2136" s="324"/>
      <c r="Q2136" s="324"/>
      <c r="R2136" s="227"/>
      <c r="S2136" s="227"/>
      <c r="T2136" s="227"/>
      <c r="U2136" s="227"/>
      <c r="V2136" s="227"/>
      <c r="W2136" s="227"/>
      <c r="X2136" s="227"/>
      <c r="Y2136" s="227"/>
      <c r="Z2136" s="226"/>
    </row>
    <row r="2137" spans="2:26" ht="12" customHeight="1">
      <c r="B2137" s="4"/>
      <c r="C2137" s="232"/>
      <c r="D2137" s="227"/>
      <c r="E2137" s="227"/>
      <c r="F2137" s="227"/>
      <c r="G2137" s="227"/>
      <c r="H2137" s="227"/>
      <c r="I2137" s="227"/>
      <c r="J2137" s="227"/>
      <c r="K2137" s="227"/>
      <c r="L2137" s="227"/>
      <c r="M2137" s="227"/>
      <c r="N2137" s="227"/>
      <c r="O2137" s="324"/>
      <c r="P2137" s="324"/>
      <c r="Q2137" s="324"/>
      <c r="R2137" s="227"/>
      <c r="S2137" s="227"/>
      <c r="T2137" s="227"/>
      <c r="U2137" s="227"/>
      <c r="V2137" s="227"/>
      <c r="W2137" s="227"/>
      <c r="X2137" s="227"/>
      <c r="Y2137" s="227"/>
      <c r="Z2137" s="226"/>
    </row>
    <row r="2138" spans="2:26" ht="12" customHeight="1">
      <c r="B2138" s="4"/>
      <c r="C2138" s="232"/>
      <c r="D2138" s="227"/>
      <c r="E2138" s="227"/>
      <c r="F2138" s="227"/>
      <c r="G2138" s="227"/>
      <c r="H2138" s="227"/>
      <c r="I2138" s="227"/>
      <c r="J2138" s="227"/>
      <c r="K2138" s="227"/>
      <c r="L2138" s="227"/>
      <c r="M2138" s="227"/>
      <c r="N2138" s="227"/>
      <c r="O2138" s="324"/>
      <c r="P2138" s="324"/>
      <c r="Q2138" s="324"/>
      <c r="R2138" s="227"/>
      <c r="S2138" s="227"/>
      <c r="T2138" s="227"/>
      <c r="U2138" s="227"/>
      <c r="V2138" s="227"/>
      <c r="W2138" s="227"/>
      <c r="X2138" s="227"/>
      <c r="Y2138" s="227"/>
      <c r="Z2138" s="226"/>
    </row>
    <row r="2139" spans="2:26" ht="12" customHeight="1">
      <c r="B2139" s="4"/>
      <c r="C2139" s="232"/>
      <c r="D2139" s="227"/>
      <c r="E2139" s="227"/>
      <c r="F2139" s="227"/>
      <c r="G2139" s="227"/>
      <c r="H2139" s="227"/>
      <c r="I2139" s="227"/>
      <c r="J2139" s="227"/>
      <c r="K2139" s="227"/>
      <c r="L2139" s="227"/>
      <c r="M2139" s="227"/>
      <c r="N2139" s="227"/>
      <c r="O2139" s="324"/>
      <c r="P2139" s="324"/>
      <c r="Q2139" s="324"/>
      <c r="R2139" s="227"/>
      <c r="S2139" s="227"/>
      <c r="T2139" s="227"/>
      <c r="U2139" s="227"/>
      <c r="V2139" s="227"/>
      <c r="W2139" s="227"/>
      <c r="X2139" s="227"/>
      <c r="Y2139" s="227"/>
      <c r="Z2139" s="226"/>
    </row>
    <row r="2140" spans="2:26" ht="12" customHeight="1">
      <c r="B2140" s="4"/>
      <c r="C2140" s="232"/>
      <c r="D2140" s="227"/>
      <c r="E2140" s="227"/>
      <c r="F2140" s="227"/>
      <c r="G2140" s="227"/>
      <c r="H2140" s="227"/>
      <c r="I2140" s="227"/>
      <c r="J2140" s="227"/>
      <c r="K2140" s="227"/>
      <c r="L2140" s="227"/>
      <c r="M2140" s="227"/>
      <c r="N2140" s="227"/>
      <c r="O2140" s="324"/>
      <c r="P2140" s="324"/>
      <c r="Q2140" s="324"/>
      <c r="R2140" s="227"/>
      <c r="S2140" s="227"/>
      <c r="T2140" s="227"/>
      <c r="U2140" s="227"/>
      <c r="V2140" s="227"/>
      <c r="W2140" s="227"/>
      <c r="X2140" s="227"/>
      <c r="Y2140" s="227"/>
      <c r="Z2140" s="226"/>
    </row>
    <row r="2141" spans="2:26" ht="12" customHeight="1">
      <c r="B2141" s="4"/>
      <c r="C2141" s="232"/>
      <c r="D2141" s="227"/>
      <c r="E2141" s="227"/>
      <c r="F2141" s="227"/>
      <c r="G2141" s="227"/>
      <c r="H2141" s="227"/>
      <c r="I2141" s="227"/>
      <c r="J2141" s="227"/>
      <c r="K2141" s="227"/>
      <c r="L2141" s="227"/>
      <c r="M2141" s="227"/>
      <c r="N2141" s="227"/>
      <c r="O2141" s="324"/>
      <c r="P2141" s="324"/>
      <c r="Q2141" s="324"/>
      <c r="R2141" s="227"/>
      <c r="S2141" s="227"/>
      <c r="T2141" s="227"/>
      <c r="U2141" s="227"/>
      <c r="V2141" s="227"/>
      <c r="W2141" s="227"/>
      <c r="X2141" s="227"/>
      <c r="Y2141" s="227"/>
      <c r="Z2141" s="226"/>
    </row>
    <row r="2142" spans="2:26" ht="12" customHeight="1">
      <c r="B2142" s="4"/>
      <c r="C2142" s="232"/>
      <c r="D2142" s="227"/>
      <c r="E2142" s="227"/>
      <c r="F2142" s="227"/>
      <c r="G2142" s="227"/>
      <c r="H2142" s="227"/>
      <c r="I2142" s="227"/>
      <c r="J2142" s="227"/>
      <c r="K2142" s="227"/>
      <c r="L2142" s="227"/>
      <c r="M2142" s="227"/>
      <c r="N2142" s="227"/>
      <c r="O2142" s="324"/>
      <c r="P2142" s="324"/>
      <c r="Q2142" s="324"/>
      <c r="R2142" s="227"/>
      <c r="S2142" s="227"/>
      <c r="T2142" s="227"/>
      <c r="U2142" s="227"/>
      <c r="V2142" s="227"/>
      <c r="W2142" s="227"/>
      <c r="X2142" s="227"/>
      <c r="Y2142" s="227"/>
      <c r="Z2142" s="226"/>
    </row>
    <row r="2143" spans="2:26" ht="12" customHeight="1">
      <c r="B2143" s="4"/>
      <c r="C2143" s="232"/>
      <c r="D2143" s="227"/>
      <c r="E2143" s="227"/>
      <c r="F2143" s="227"/>
      <c r="G2143" s="227"/>
      <c r="H2143" s="227"/>
      <c r="I2143" s="227"/>
      <c r="J2143" s="227"/>
      <c r="K2143" s="227"/>
      <c r="L2143" s="227"/>
      <c r="M2143" s="227"/>
      <c r="N2143" s="227"/>
      <c r="O2143" s="324"/>
      <c r="P2143" s="324"/>
      <c r="Q2143" s="324"/>
      <c r="R2143" s="227"/>
      <c r="S2143" s="227"/>
      <c r="T2143" s="227"/>
      <c r="U2143" s="227"/>
      <c r="V2143" s="227"/>
      <c r="W2143" s="227"/>
      <c r="X2143" s="227"/>
      <c r="Y2143" s="227"/>
      <c r="Z2143" s="226"/>
    </row>
    <row r="2144" spans="2:26" ht="12" customHeight="1">
      <c r="B2144" s="4"/>
      <c r="C2144" s="232"/>
      <c r="D2144" s="227"/>
      <c r="E2144" s="227"/>
      <c r="F2144" s="227"/>
      <c r="G2144" s="227"/>
      <c r="H2144" s="227"/>
      <c r="I2144" s="227"/>
      <c r="J2144" s="227"/>
      <c r="K2144" s="227"/>
      <c r="L2144" s="227"/>
      <c r="M2144" s="227"/>
      <c r="N2144" s="227"/>
      <c r="O2144" s="324"/>
      <c r="P2144" s="324"/>
      <c r="Q2144" s="324"/>
      <c r="R2144" s="227"/>
      <c r="S2144" s="227"/>
      <c r="T2144" s="227"/>
      <c r="U2144" s="227"/>
      <c r="V2144" s="227"/>
      <c r="W2144" s="227"/>
      <c r="X2144" s="227"/>
      <c r="Y2144" s="227"/>
      <c r="Z2144" s="226"/>
    </row>
    <row r="2145" spans="2:26" ht="12" customHeight="1">
      <c r="B2145" s="4"/>
      <c r="C2145" s="232"/>
      <c r="D2145" s="227"/>
      <c r="E2145" s="227"/>
      <c r="F2145" s="227"/>
      <c r="G2145" s="227"/>
      <c r="H2145" s="227"/>
      <c r="I2145" s="227"/>
      <c r="J2145" s="227"/>
      <c r="K2145" s="227"/>
      <c r="L2145" s="227"/>
      <c r="M2145" s="227"/>
      <c r="N2145" s="227"/>
      <c r="O2145" s="324"/>
      <c r="P2145" s="324"/>
      <c r="Q2145" s="324"/>
      <c r="R2145" s="227"/>
      <c r="S2145" s="227"/>
      <c r="T2145" s="227"/>
      <c r="U2145" s="227"/>
      <c r="V2145" s="227"/>
      <c r="W2145" s="227"/>
      <c r="X2145" s="227"/>
      <c r="Y2145" s="227"/>
      <c r="Z2145" s="226"/>
    </row>
    <row r="2146" spans="2:26" ht="12" customHeight="1">
      <c r="B2146" s="4"/>
      <c r="C2146" s="232"/>
      <c r="D2146" s="227"/>
      <c r="E2146" s="227"/>
      <c r="F2146" s="227"/>
      <c r="G2146" s="227"/>
      <c r="H2146" s="227"/>
      <c r="I2146" s="227"/>
      <c r="J2146" s="227"/>
      <c r="K2146" s="227"/>
      <c r="L2146" s="227"/>
      <c r="M2146" s="227"/>
      <c r="N2146" s="227"/>
      <c r="O2146" s="324"/>
      <c r="P2146" s="324"/>
      <c r="Q2146" s="324"/>
      <c r="R2146" s="227"/>
      <c r="S2146" s="227"/>
      <c r="T2146" s="227"/>
      <c r="U2146" s="227"/>
      <c r="V2146" s="227"/>
      <c r="W2146" s="227"/>
      <c r="X2146" s="227"/>
      <c r="Y2146" s="227"/>
      <c r="Z2146" s="226"/>
    </row>
    <row r="2147" spans="2:26" ht="12" customHeight="1">
      <c r="B2147" s="4"/>
      <c r="C2147" s="232"/>
      <c r="D2147" s="227"/>
      <c r="E2147" s="227"/>
      <c r="F2147" s="227"/>
      <c r="G2147" s="227"/>
      <c r="H2147" s="227"/>
      <c r="I2147" s="227"/>
      <c r="J2147" s="227"/>
      <c r="K2147" s="227"/>
      <c r="L2147" s="227"/>
      <c r="M2147" s="227"/>
      <c r="N2147" s="227"/>
      <c r="O2147" s="324"/>
      <c r="P2147" s="324"/>
      <c r="Q2147" s="324"/>
      <c r="R2147" s="227"/>
      <c r="S2147" s="227"/>
      <c r="T2147" s="227"/>
      <c r="U2147" s="227"/>
      <c r="V2147" s="227"/>
      <c r="W2147" s="227"/>
      <c r="X2147" s="227"/>
      <c r="Y2147" s="227"/>
      <c r="Z2147" s="226"/>
    </row>
    <row r="2148" spans="2:26" ht="12" customHeight="1">
      <c r="B2148" s="4"/>
      <c r="C2148" s="232"/>
      <c r="D2148" s="227"/>
      <c r="E2148" s="227"/>
      <c r="F2148" s="227"/>
      <c r="G2148" s="227"/>
      <c r="H2148" s="227"/>
      <c r="I2148" s="227"/>
      <c r="J2148" s="227"/>
      <c r="K2148" s="227"/>
      <c r="L2148" s="227"/>
      <c r="M2148" s="227"/>
      <c r="N2148" s="227"/>
      <c r="O2148" s="324"/>
      <c r="P2148" s="324"/>
      <c r="Q2148" s="324"/>
      <c r="R2148" s="227"/>
      <c r="S2148" s="227"/>
      <c r="T2148" s="227"/>
      <c r="U2148" s="227"/>
      <c r="V2148" s="227"/>
      <c r="W2148" s="227"/>
      <c r="X2148" s="227"/>
      <c r="Y2148" s="227"/>
      <c r="Z2148" s="226"/>
    </row>
    <row r="2149" spans="2:26" ht="12" customHeight="1">
      <c r="B2149" s="4"/>
      <c r="C2149" s="232"/>
      <c r="D2149" s="227"/>
      <c r="E2149" s="227"/>
      <c r="F2149" s="227"/>
      <c r="G2149" s="227"/>
      <c r="H2149" s="227"/>
      <c r="I2149" s="227"/>
      <c r="J2149" s="227"/>
      <c r="K2149" s="227"/>
      <c r="L2149" s="227"/>
      <c r="M2149" s="227"/>
      <c r="N2149" s="227"/>
      <c r="O2149" s="324"/>
      <c r="P2149" s="324"/>
      <c r="Q2149" s="324"/>
      <c r="R2149" s="227"/>
      <c r="S2149" s="227"/>
      <c r="T2149" s="227"/>
      <c r="U2149" s="227"/>
      <c r="V2149" s="227"/>
      <c r="W2149" s="227"/>
      <c r="X2149" s="227"/>
      <c r="Y2149" s="227"/>
      <c r="Z2149" s="226"/>
    </row>
    <row r="2150" spans="2:26" ht="12" customHeight="1">
      <c r="B2150" s="4"/>
      <c r="C2150" s="232"/>
      <c r="D2150" s="227"/>
      <c r="E2150" s="227"/>
      <c r="F2150" s="227"/>
      <c r="G2150" s="227"/>
      <c r="H2150" s="227"/>
      <c r="I2150" s="227"/>
      <c r="J2150" s="227"/>
      <c r="K2150" s="227"/>
      <c r="L2150" s="227"/>
      <c r="M2150" s="227"/>
      <c r="N2150" s="227"/>
      <c r="O2150" s="324"/>
      <c r="P2150" s="324"/>
      <c r="Q2150" s="324"/>
      <c r="R2150" s="227"/>
      <c r="S2150" s="227"/>
      <c r="T2150" s="227"/>
      <c r="U2150" s="227"/>
      <c r="V2150" s="227"/>
      <c r="W2150" s="227"/>
      <c r="X2150" s="227"/>
      <c r="Y2150" s="227"/>
      <c r="Z2150" s="226"/>
    </row>
    <row r="2151" spans="2:26" ht="12" customHeight="1">
      <c r="B2151" s="4"/>
      <c r="C2151" s="232"/>
      <c r="D2151" s="227"/>
      <c r="E2151" s="227"/>
      <c r="F2151" s="227"/>
      <c r="G2151" s="227"/>
      <c r="H2151" s="227"/>
      <c r="I2151" s="227"/>
      <c r="J2151" s="227"/>
      <c r="K2151" s="227"/>
      <c r="L2151" s="227"/>
      <c r="M2151" s="227"/>
      <c r="N2151" s="227"/>
      <c r="O2151" s="324"/>
      <c r="P2151" s="324"/>
      <c r="Q2151" s="324"/>
      <c r="R2151" s="227"/>
      <c r="S2151" s="227"/>
      <c r="T2151" s="227"/>
      <c r="U2151" s="227"/>
      <c r="V2151" s="227"/>
      <c r="W2151" s="227"/>
      <c r="X2151" s="227"/>
      <c r="Y2151" s="227"/>
      <c r="Z2151" s="226"/>
    </row>
    <row r="2152" spans="2:26" ht="12" customHeight="1">
      <c r="B2152" s="4"/>
      <c r="C2152" s="232"/>
      <c r="D2152" s="227"/>
      <c r="E2152" s="227"/>
      <c r="F2152" s="227"/>
      <c r="G2152" s="227"/>
      <c r="H2152" s="227"/>
      <c r="I2152" s="227"/>
      <c r="J2152" s="227"/>
      <c r="K2152" s="227"/>
      <c r="L2152" s="227"/>
      <c r="M2152" s="227"/>
      <c r="N2152" s="227"/>
      <c r="O2152" s="324"/>
      <c r="P2152" s="324"/>
      <c r="Q2152" s="324"/>
      <c r="R2152" s="227"/>
      <c r="S2152" s="227"/>
      <c r="T2152" s="227"/>
      <c r="U2152" s="227"/>
      <c r="V2152" s="227"/>
      <c r="W2152" s="227"/>
      <c r="X2152" s="227"/>
      <c r="Y2152" s="227"/>
      <c r="Z2152" s="226"/>
    </row>
    <row r="2153" spans="2:26" ht="12" customHeight="1">
      <c r="B2153" s="4"/>
      <c r="C2153" s="232"/>
      <c r="D2153" s="227"/>
      <c r="E2153" s="227"/>
      <c r="F2153" s="227"/>
      <c r="G2153" s="227"/>
      <c r="H2153" s="227"/>
      <c r="I2153" s="227"/>
      <c r="J2153" s="227"/>
      <c r="K2153" s="227"/>
      <c r="L2153" s="227"/>
      <c r="M2153" s="227"/>
      <c r="N2153" s="227"/>
      <c r="O2153" s="324"/>
      <c r="P2153" s="324"/>
      <c r="Q2153" s="324"/>
      <c r="R2153" s="227"/>
      <c r="S2153" s="227"/>
      <c r="T2153" s="227"/>
      <c r="U2153" s="227"/>
      <c r="V2153" s="227"/>
      <c r="W2153" s="227"/>
      <c r="X2153" s="227"/>
      <c r="Y2153" s="227"/>
      <c r="Z2153" s="226"/>
    </row>
    <row r="2154" spans="2:26" ht="12" customHeight="1">
      <c r="B2154" s="4"/>
      <c r="C2154" s="232"/>
      <c r="D2154" s="227"/>
      <c r="E2154" s="227"/>
      <c r="F2154" s="227"/>
      <c r="G2154" s="227"/>
      <c r="H2154" s="227"/>
      <c r="I2154" s="227"/>
      <c r="J2154" s="227"/>
      <c r="K2154" s="227"/>
      <c r="L2154" s="227"/>
      <c r="M2154" s="227"/>
      <c r="N2154" s="227"/>
      <c r="O2154" s="324"/>
      <c r="P2154" s="324"/>
      <c r="Q2154" s="324"/>
      <c r="R2154" s="227"/>
      <c r="S2154" s="227"/>
      <c r="T2154" s="227"/>
      <c r="U2154" s="227"/>
      <c r="V2154" s="227"/>
      <c r="W2154" s="227"/>
      <c r="X2154" s="227"/>
      <c r="Y2154" s="227"/>
      <c r="Z2154" s="226"/>
    </row>
    <row r="2155" spans="2:26" ht="12" customHeight="1">
      <c r="B2155" s="4"/>
      <c r="C2155" s="232"/>
      <c r="D2155" s="227"/>
      <c r="E2155" s="227"/>
      <c r="F2155" s="227"/>
      <c r="G2155" s="227"/>
      <c r="H2155" s="227"/>
      <c r="I2155" s="227"/>
      <c r="J2155" s="227"/>
      <c r="K2155" s="227"/>
      <c r="L2155" s="227"/>
      <c r="M2155" s="227"/>
      <c r="N2155" s="227"/>
      <c r="O2155" s="324"/>
      <c r="P2155" s="324"/>
      <c r="Q2155" s="324"/>
      <c r="R2155" s="227"/>
      <c r="S2155" s="227"/>
      <c r="T2155" s="227"/>
      <c r="U2155" s="227"/>
      <c r="V2155" s="227"/>
      <c r="W2155" s="227"/>
      <c r="X2155" s="227"/>
      <c r="Y2155" s="227"/>
      <c r="Z2155" s="226"/>
    </row>
    <row r="2156" spans="2:26" ht="12" customHeight="1">
      <c r="B2156" s="4"/>
      <c r="C2156" s="232"/>
      <c r="D2156" s="227"/>
      <c r="E2156" s="227"/>
      <c r="F2156" s="227"/>
      <c r="G2156" s="227"/>
      <c r="H2156" s="227"/>
      <c r="I2156" s="227"/>
      <c r="J2156" s="227"/>
      <c r="K2156" s="227"/>
      <c r="L2156" s="227"/>
      <c r="M2156" s="227"/>
      <c r="N2156" s="227"/>
      <c r="O2156" s="324"/>
      <c r="P2156" s="324"/>
      <c r="Q2156" s="324"/>
      <c r="R2156" s="227"/>
      <c r="S2156" s="227"/>
      <c r="T2156" s="227"/>
      <c r="U2156" s="227"/>
      <c r="V2156" s="227"/>
      <c r="W2156" s="227"/>
      <c r="X2156" s="227"/>
      <c r="Y2156" s="227"/>
      <c r="Z2156" s="226"/>
    </row>
    <row r="2157" spans="2:26" ht="12" customHeight="1">
      <c r="B2157" s="4"/>
      <c r="C2157" s="812" t="s">
        <v>757</v>
      </c>
      <c r="D2157" s="813"/>
      <c r="E2157" s="813"/>
      <c r="F2157" s="813"/>
      <c r="G2157" s="813"/>
      <c r="H2157" s="813"/>
      <c r="I2157" s="813"/>
      <c r="J2157" s="813"/>
      <c r="K2157" s="813"/>
      <c r="L2157" s="813"/>
      <c r="M2157" s="813"/>
      <c r="N2157" s="813"/>
      <c r="O2157" s="813"/>
      <c r="P2157" s="813"/>
      <c r="Q2157" s="813"/>
      <c r="R2157" s="813"/>
      <c r="S2157" s="813"/>
      <c r="T2157" s="813"/>
      <c r="U2157" s="813"/>
      <c r="V2157" s="813"/>
      <c r="W2157" s="813"/>
      <c r="X2157" s="813"/>
      <c r="Y2157" s="814"/>
      <c r="Z2157" s="226"/>
    </row>
    <row r="2158" spans="2:26" ht="12" customHeight="1">
      <c r="B2158" s="4"/>
      <c r="C2158" s="233" t="s">
        <v>369</v>
      </c>
      <c r="D2158" s="870" t="s">
        <v>751</v>
      </c>
      <c r="E2158" s="870"/>
      <c r="F2158" s="870"/>
      <c r="G2158" s="870"/>
      <c r="H2158" s="870"/>
      <c r="I2158" s="870"/>
      <c r="J2158" s="870"/>
      <c r="K2158" s="870"/>
      <c r="L2158" s="870"/>
      <c r="M2158" s="870"/>
      <c r="N2158" s="870"/>
      <c r="O2158" s="815" t="s">
        <v>370</v>
      </c>
      <c r="P2158" s="816"/>
      <c r="Q2158" s="816"/>
      <c r="R2158" s="233" t="s">
        <v>201</v>
      </c>
      <c r="S2158" s="818" t="s">
        <v>371</v>
      </c>
      <c r="T2158" s="819"/>
      <c r="U2158" s="820" t="s">
        <v>372</v>
      </c>
      <c r="V2158" s="820"/>
      <c r="W2158" s="820"/>
      <c r="X2158" s="820"/>
      <c r="Y2158" s="820"/>
      <c r="Z2158" s="226"/>
    </row>
    <row r="2159" spans="2:26" ht="12" customHeight="1">
      <c r="B2159" s="4"/>
      <c r="C2159" s="288"/>
      <c r="D2159" s="802" t="s">
        <v>377</v>
      </c>
      <c r="E2159" s="802"/>
      <c r="F2159" s="802"/>
      <c r="G2159" s="802"/>
      <c r="H2159" s="802"/>
      <c r="I2159" s="802"/>
      <c r="J2159" s="802"/>
      <c r="K2159" s="802"/>
      <c r="L2159" s="802"/>
      <c r="M2159" s="802"/>
      <c r="N2159" s="802"/>
      <c r="O2159" s="319"/>
      <c r="P2159" s="320"/>
      <c r="Q2159" s="320"/>
      <c r="R2159" s="290"/>
      <c r="S2159" s="284"/>
      <c r="T2159" s="289"/>
      <c r="U2159" s="291"/>
      <c r="V2159" s="292"/>
      <c r="W2159" s="292"/>
      <c r="X2159" s="292"/>
      <c r="Y2159" s="293"/>
      <c r="Z2159" s="226"/>
    </row>
    <row r="2160" spans="2:26" ht="12" customHeight="1">
      <c r="B2160" s="4"/>
      <c r="C2160" s="235"/>
      <c r="D2160" s="793" t="s">
        <v>378</v>
      </c>
      <c r="E2160" s="793"/>
      <c r="F2160" s="793"/>
      <c r="G2160" s="793"/>
      <c r="H2160" s="793"/>
      <c r="I2160" s="793"/>
      <c r="J2160" s="793"/>
      <c r="K2160" s="793"/>
      <c r="L2160" s="793"/>
      <c r="M2160" s="793"/>
      <c r="N2160" s="793"/>
      <c r="O2160" s="321"/>
      <c r="P2160" s="322"/>
      <c r="Q2160" s="323"/>
      <c r="R2160" s="246"/>
      <c r="S2160" s="244"/>
      <c r="T2160" s="244"/>
      <c r="U2160" s="244"/>
      <c r="V2160" s="244"/>
      <c r="W2160" s="244"/>
      <c r="X2160" s="244"/>
      <c r="Y2160" s="245"/>
      <c r="Z2160" s="226"/>
    </row>
    <row r="2161" spans="2:27" ht="12" customHeight="1">
      <c r="B2161" s="4"/>
      <c r="C2161" s="236" t="s">
        <v>379</v>
      </c>
      <c r="D2161" s="794" t="s">
        <v>380</v>
      </c>
      <c r="E2161" s="794"/>
      <c r="F2161" s="794"/>
      <c r="G2161" s="794"/>
      <c r="H2161" s="794"/>
      <c r="I2161" s="794"/>
      <c r="J2161" s="794"/>
      <c r="K2161" s="794"/>
      <c r="L2161" s="794"/>
      <c r="M2161" s="794"/>
      <c r="N2161" s="794"/>
      <c r="O2161" s="795">
        <v>26875</v>
      </c>
      <c r="P2161" s="795"/>
      <c r="Q2161" s="796"/>
      <c r="R2161" s="234" t="s">
        <v>381</v>
      </c>
      <c r="S2161" s="797">
        <v>576</v>
      </c>
      <c r="T2161" s="798"/>
      <c r="U2161" s="799">
        <f>+ROUND(O2161*S2161,0)</f>
        <v>15480000</v>
      </c>
      <c r="V2161" s="800"/>
      <c r="W2161" s="800"/>
      <c r="X2161" s="800"/>
      <c r="Y2161" s="801"/>
      <c r="Z2161" s="226"/>
      <c r="AA2161">
        <v>576</v>
      </c>
    </row>
    <row r="2162" spans="2:27" ht="12" customHeight="1">
      <c r="B2162" s="4"/>
      <c r="C2162" s="258"/>
      <c r="D2162" s="793" t="s">
        <v>387</v>
      </c>
      <c r="E2162" s="793"/>
      <c r="F2162" s="793"/>
      <c r="G2162" s="793"/>
      <c r="H2162" s="793"/>
      <c r="I2162" s="793"/>
      <c r="J2162" s="793"/>
      <c r="K2162" s="793"/>
      <c r="L2162" s="793"/>
      <c r="M2162" s="793"/>
      <c r="N2162" s="793"/>
      <c r="O2162" s="821"/>
      <c r="P2162" s="821"/>
      <c r="Q2162" s="822"/>
      <c r="R2162" s="259"/>
      <c r="S2162" s="823" t="s">
        <v>756</v>
      </c>
      <c r="T2162" s="824"/>
      <c r="U2162" s="825"/>
      <c r="V2162" s="826"/>
      <c r="W2162" s="826"/>
      <c r="X2162" s="826"/>
      <c r="Y2162" s="827"/>
      <c r="Z2162" s="226"/>
      <c r="AA2162" t="s">
        <v>756</v>
      </c>
    </row>
    <row r="2163" spans="2:27" ht="12" customHeight="1">
      <c r="B2163" s="4"/>
      <c r="C2163" s="236" t="s">
        <v>388</v>
      </c>
      <c r="D2163" s="794" t="s">
        <v>389</v>
      </c>
      <c r="E2163" s="794"/>
      <c r="F2163" s="794"/>
      <c r="G2163" s="794"/>
      <c r="H2163" s="794"/>
      <c r="I2163" s="794"/>
      <c r="J2163" s="794"/>
      <c r="K2163" s="794"/>
      <c r="L2163" s="794"/>
      <c r="M2163" s="794"/>
      <c r="N2163" s="794"/>
      <c r="O2163" s="795">
        <v>42396</v>
      </c>
      <c r="P2163" s="795"/>
      <c r="Q2163" s="796"/>
      <c r="R2163" s="238" t="s">
        <v>390</v>
      </c>
      <c r="S2163" s="797">
        <v>1</v>
      </c>
      <c r="T2163" s="798"/>
      <c r="U2163" s="799">
        <f t="shared" ref="U2163:U2164" si="212">+ROUND(O2163*S2163,0)</f>
        <v>42396</v>
      </c>
      <c r="V2163" s="800"/>
      <c r="W2163" s="800"/>
      <c r="X2163" s="800"/>
      <c r="Y2163" s="801"/>
      <c r="Z2163" s="226"/>
      <c r="AA2163">
        <v>1</v>
      </c>
    </row>
    <row r="2164" spans="2:27" ht="12" customHeight="1">
      <c r="B2164" s="4"/>
      <c r="C2164" s="236" t="s">
        <v>397</v>
      </c>
      <c r="D2164" s="794" t="s">
        <v>398</v>
      </c>
      <c r="E2164" s="794"/>
      <c r="F2164" s="794"/>
      <c r="G2164" s="794"/>
      <c r="H2164" s="794"/>
      <c r="I2164" s="794"/>
      <c r="J2164" s="794"/>
      <c r="K2164" s="794"/>
      <c r="L2164" s="794"/>
      <c r="M2164" s="794"/>
      <c r="N2164" s="794"/>
      <c r="O2164" s="795">
        <v>77581</v>
      </c>
      <c r="P2164" s="795"/>
      <c r="Q2164" s="796"/>
      <c r="R2164" s="238" t="s">
        <v>399</v>
      </c>
      <c r="S2164" s="797">
        <v>4</v>
      </c>
      <c r="T2164" s="798"/>
      <c r="U2164" s="799">
        <f t="shared" si="212"/>
        <v>310324</v>
      </c>
      <c r="V2164" s="800"/>
      <c r="W2164" s="800"/>
      <c r="X2164" s="800"/>
      <c r="Y2164" s="801"/>
      <c r="Z2164" s="226"/>
      <c r="AA2164">
        <v>4</v>
      </c>
    </row>
    <row r="2165" spans="2:27" ht="12" customHeight="1">
      <c r="B2165" s="4"/>
      <c r="C2165" s="260"/>
      <c r="D2165" s="793" t="s">
        <v>400</v>
      </c>
      <c r="E2165" s="793"/>
      <c r="F2165" s="793"/>
      <c r="G2165" s="793"/>
      <c r="H2165" s="793"/>
      <c r="I2165" s="793"/>
      <c r="J2165" s="793"/>
      <c r="K2165" s="793"/>
      <c r="L2165" s="793"/>
      <c r="M2165" s="793"/>
      <c r="N2165" s="793"/>
      <c r="O2165" s="828"/>
      <c r="P2165" s="828"/>
      <c r="Q2165" s="829"/>
      <c r="R2165" s="261"/>
      <c r="S2165" s="823" t="s">
        <v>756</v>
      </c>
      <c r="T2165" s="824"/>
      <c r="U2165" s="832"/>
      <c r="V2165" s="833"/>
      <c r="W2165" s="833"/>
      <c r="X2165" s="833"/>
      <c r="Y2165" s="834"/>
      <c r="Z2165" s="226"/>
      <c r="AA2165" t="s">
        <v>756</v>
      </c>
    </row>
    <row r="2166" spans="2:27" ht="12" customHeight="1">
      <c r="B2166" s="4"/>
      <c r="C2166" s="260"/>
      <c r="D2166" s="793" t="s">
        <v>401</v>
      </c>
      <c r="E2166" s="793"/>
      <c r="F2166" s="793"/>
      <c r="G2166" s="793"/>
      <c r="H2166" s="793"/>
      <c r="I2166" s="793"/>
      <c r="J2166" s="793"/>
      <c r="K2166" s="793"/>
      <c r="L2166" s="793"/>
      <c r="M2166" s="793"/>
      <c r="N2166" s="793"/>
      <c r="O2166" s="828"/>
      <c r="P2166" s="828"/>
      <c r="Q2166" s="829"/>
      <c r="R2166" s="261"/>
      <c r="S2166" s="823" t="s">
        <v>756</v>
      </c>
      <c r="T2166" s="824"/>
      <c r="U2166" s="832"/>
      <c r="V2166" s="833"/>
      <c r="W2166" s="833"/>
      <c r="X2166" s="833"/>
      <c r="Y2166" s="834"/>
      <c r="Z2166" s="226"/>
      <c r="AA2166" t="s">
        <v>756</v>
      </c>
    </row>
    <row r="2167" spans="2:27" ht="12" customHeight="1">
      <c r="B2167" s="4"/>
      <c r="C2167" s="236" t="s">
        <v>403</v>
      </c>
      <c r="D2167" s="794" t="s">
        <v>404</v>
      </c>
      <c r="E2167" s="794"/>
      <c r="F2167" s="794"/>
      <c r="G2167" s="794"/>
      <c r="H2167" s="794"/>
      <c r="I2167" s="794"/>
      <c r="J2167" s="794"/>
      <c r="K2167" s="794"/>
      <c r="L2167" s="794"/>
      <c r="M2167" s="794"/>
      <c r="N2167" s="794"/>
      <c r="O2167" s="795">
        <v>27032</v>
      </c>
      <c r="P2167" s="795"/>
      <c r="Q2167" s="796"/>
      <c r="R2167" s="238" t="s">
        <v>402</v>
      </c>
      <c r="S2167" s="797">
        <v>316.8</v>
      </c>
      <c r="T2167" s="798"/>
      <c r="U2167" s="799">
        <f t="shared" ref="U2167" si="213">+ROUND(O2167*S2167,0)</f>
        <v>8563738</v>
      </c>
      <c r="V2167" s="800"/>
      <c r="W2167" s="800"/>
      <c r="X2167" s="800"/>
      <c r="Y2167" s="801"/>
      <c r="Z2167" s="226"/>
      <c r="AA2167">
        <v>316.8</v>
      </c>
    </row>
    <row r="2168" spans="2:27" ht="12" customHeight="1">
      <c r="B2168" s="4"/>
      <c r="C2168" s="260"/>
      <c r="D2168" s="793" t="s">
        <v>405</v>
      </c>
      <c r="E2168" s="793"/>
      <c r="F2168" s="793"/>
      <c r="G2168" s="793"/>
      <c r="H2168" s="793"/>
      <c r="I2168" s="793"/>
      <c r="J2168" s="793"/>
      <c r="K2168" s="793"/>
      <c r="L2168" s="793"/>
      <c r="M2168" s="793"/>
      <c r="N2168" s="793"/>
      <c r="O2168" s="821"/>
      <c r="P2168" s="821"/>
      <c r="Q2168" s="822"/>
      <c r="R2168" s="262"/>
      <c r="S2168" s="823" t="s">
        <v>756</v>
      </c>
      <c r="T2168" s="824"/>
      <c r="U2168" s="825"/>
      <c r="V2168" s="826"/>
      <c r="W2168" s="826"/>
      <c r="X2168" s="826"/>
      <c r="Y2168" s="827"/>
      <c r="Z2168" s="226"/>
      <c r="AA2168" t="s">
        <v>756</v>
      </c>
    </row>
    <row r="2169" spans="2:27" ht="12" customHeight="1">
      <c r="B2169" s="4"/>
      <c r="C2169" s="236" t="s">
        <v>406</v>
      </c>
      <c r="D2169" s="794" t="s">
        <v>407</v>
      </c>
      <c r="E2169" s="794"/>
      <c r="F2169" s="794"/>
      <c r="G2169" s="794"/>
      <c r="H2169" s="794"/>
      <c r="I2169" s="794"/>
      <c r="J2169" s="794"/>
      <c r="K2169" s="794"/>
      <c r="L2169" s="794"/>
      <c r="M2169" s="794"/>
      <c r="N2169" s="794"/>
      <c r="O2169" s="795">
        <v>98054</v>
      </c>
      <c r="P2169" s="795"/>
      <c r="Q2169" s="796"/>
      <c r="R2169" s="234" t="s">
        <v>402</v>
      </c>
      <c r="S2169" s="797">
        <v>235.79</v>
      </c>
      <c r="T2169" s="798"/>
      <c r="U2169" s="799">
        <f t="shared" ref="U2169:U2171" si="214">+ROUND(O2169*S2169,0)</f>
        <v>23120153</v>
      </c>
      <c r="V2169" s="800"/>
      <c r="W2169" s="800"/>
      <c r="X2169" s="800"/>
      <c r="Y2169" s="801"/>
      <c r="Z2169" s="226"/>
      <c r="AA2169">
        <v>235.79</v>
      </c>
    </row>
    <row r="2170" spans="2:27" ht="12" customHeight="1">
      <c r="B2170" s="4"/>
      <c r="C2170" s="236" t="s">
        <v>408</v>
      </c>
      <c r="D2170" s="794" t="s">
        <v>409</v>
      </c>
      <c r="E2170" s="794"/>
      <c r="F2170" s="794"/>
      <c r="G2170" s="794"/>
      <c r="H2170" s="794"/>
      <c r="I2170" s="794"/>
      <c r="J2170" s="794"/>
      <c r="K2170" s="794"/>
      <c r="L2170" s="794"/>
      <c r="M2170" s="794"/>
      <c r="N2170" s="794"/>
      <c r="O2170" s="795">
        <v>80392</v>
      </c>
      <c r="P2170" s="795"/>
      <c r="Q2170" s="796"/>
      <c r="R2170" s="238" t="s">
        <v>402</v>
      </c>
      <c r="S2170" s="797">
        <v>100.19</v>
      </c>
      <c r="T2170" s="798"/>
      <c r="U2170" s="799">
        <f t="shared" si="214"/>
        <v>8054474</v>
      </c>
      <c r="V2170" s="800"/>
      <c r="W2170" s="800"/>
      <c r="X2170" s="800"/>
      <c r="Y2170" s="801"/>
      <c r="Z2170" s="226"/>
      <c r="AA2170">
        <v>100.19</v>
      </c>
    </row>
    <row r="2171" spans="2:27" ht="12" customHeight="1">
      <c r="B2171" s="4"/>
      <c r="C2171" s="236" t="s">
        <v>410</v>
      </c>
      <c r="D2171" s="794" t="s">
        <v>411</v>
      </c>
      <c r="E2171" s="794"/>
      <c r="F2171" s="794"/>
      <c r="G2171" s="794"/>
      <c r="H2171" s="794"/>
      <c r="I2171" s="794"/>
      <c r="J2171" s="794"/>
      <c r="K2171" s="794"/>
      <c r="L2171" s="794"/>
      <c r="M2171" s="794"/>
      <c r="N2171" s="794"/>
      <c r="O2171" s="795">
        <v>106109</v>
      </c>
      <c r="P2171" s="795"/>
      <c r="Q2171" s="796"/>
      <c r="R2171" s="238" t="s">
        <v>402</v>
      </c>
      <c r="S2171" s="797">
        <v>223.39000000000001</v>
      </c>
      <c r="T2171" s="798"/>
      <c r="U2171" s="799">
        <f t="shared" si="214"/>
        <v>23703690</v>
      </c>
      <c r="V2171" s="800"/>
      <c r="W2171" s="800"/>
      <c r="X2171" s="800"/>
      <c r="Y2171" s="801"/>
      <c r="Z2171" s="226"/>
      <c r="AA2171">
        <v>223.39000000000001</v>
      </c>
    </row>
    <row r="2172" spans="2:27" ht="12" customHeight="1">
      <c r="B2172" s="4"/>
      <c r="C2172" s="263"/>
      <c r="D2172" s="793" t="s">
        <v>422</v>
      </c>
      <c r="E2172" s="793"/>
      <c r="F2172" s="793"/>
      <c r="G2172" s="793"/>
      <c r="H2172" s="793"/>
      <c r="I2172" s="793"/>
      <c r="J2172" s="793"/>
      <c r="K2172" s="793"/>
      <c r="L2172" s="793"/>
      <c r="M2172" s="793"/>
      <c r="N2172" s="793"/>
      <c r="O2172" s="828"/>
      <c r="P2172" s="828"/>
      <c r="Q2172" s="829"/>
      <c r="R2172" s="261"/>
      <c r="S2172" s="823" t="s">
        <v>756</v>
      </c>
      <c r="T2172" s="824"/>
      <c r="U2172" s="832"/>
      <c r="V2172" s="833"/>
      <c r="W2172" s="833"/>
      <c r="X2172" s="833"/>
      <c r="Y2172" s="834"/>
      <c r="Z2172" s="226"/>
      <c r="AA2172" t="s">
        <v>756</v>
      </c>
    </row>
    <row r="2173" spans="2:27" ht="12" customHeight="1">
      <c r="B2173" s="4"/>
      <c r="C2173" s="263"/>
      <c r="D2173" s="793" t="s">
        <v>425</v>
      </c>
      <c r="E2173" s="793"/>
      <c r="F2173" s="793"/>
      <c r="G2173" s="793"/>
      <c r="H2173" s="793"/>
      <c r="I2173" s="793"/>
      <c r="J2173" s="793"/>
      <c r="K2173" s="793"/>
      <c r="L2173" s="793"/>
      <c r="M2173" s="793"/>
      <c r="N2173" s="793"/>
      <c r="O2173" s="828"/>
      <c r="P2173" s="828"/>
      <c r="Q2173" s="829"/>
      <c r="R2173" s="261"/>
      <c r="S2173" s="823" t="s">
        <v>756</v>
      </c>
      <c r="T2173" s="824"/>
      <c r="U2173" s="832"/>
      <c r="V2173" s="833"/>
      <c r="W2173" s="833"/>
      <c r="X2173" s="833"/>
      <c r="Y2173" s="834"/>
      <c r="Z2173" s="226"/>
      <c r="AA2173" t="s">
        <v>756</v>
      </c>
    </row>
    <row r="2174" spans="2:27" ht="12" customHeight="1">
      <c r="B2174" s="4"/>
      <c r="C2174" s="240" t="s">
        <v>432</v>
      </c>
      <c r="D2174" s="794" t="s">
        <v>433</v>
      </c>
      <c r="E2174" s="794"/>
      <c r="F2174" s="794"/>
      <c r="G2174" s="794"/>
      <c r="H2174" s="794"/>
      <c r="I2174" s="794"/>
      <c r="J2174" s="794"/>
      <c r="K2174" s="794"/>
      <c r="L2174" s="794"/>
      <c r="M2174" s="794"/>
      <c r="N2174" s="794"/>
      <c r="O2174" s="795">
        <v>463133</v>
      </c>
      <c r="P2174" s="795"/>
      <c r="Q2174" s="796"/>
      <c r="R2174" s="238" t="s">
        <v>390</v>
      </c>
      <c r="S2174" s="797">
        <v>1</v>
      </c>
      <c r="T2174" s="798"/>
      <c r="U2174" s="799">
        <f t="shared" ref="U2174" si="215">+ROUND(O2174*S2174,0)</f>
        <v>463133</v>
      </c>
      <c r="V2174" s="800"/>
      <c r="W2174" s="800"/>
      <c r="X2174" s="800"/>
      <c r="Y2174" s="801"/>
      <c r="Z2174" s="226"/>
      <c r="AA2174">
        <v>1</v>
      </c>
    </row>
    <row r="2175" spans="2:27" ht="12" customHeight="1">
      <c r="B2175" s="4"/>
      <c r="C2175" s="263"/>
      <c r="D2175" s="793" t="s">
        <v>438</v>
      </c>
      <c r="E2175" s="793"/>
      <c r="F2175" s="793"/>
      <c r="G2175" s="793"/>
      <c r="H2175" s="793"/>
      <c r="I2175" s="793"/>
      <c r="J2175" s="793"/>
      <c r="K2175" s="793"/>
      <c r="L2175" s="793"/>
      <c r="M2175" s="793"/>
      <c r="N2175" s="793"/>
      <c r="O2175" s="828"/>
      <c r="P2175" s="828"/>
      <c r="Q2175" s="829"/>
      <c r="R2175" s="261"/>
      <c r="S2175" s="823" t="s">
        <v>756</v>
      </c>
      <c r="T2175" s="824"/>
      <c r="U2175" s="832"/>
      <c r="V2175" s="833"/>
      <c r="W2175" s="833"/>
      <c r="X2175" s="833"/>
      <c r="Y2175" s="834"/>
      <c r="Z2175" s="226"/>
      <c r="AA2175" t="s">
        <v>756</v>
      </c>
    </row>
    <row r="2176" spans="2:27" ht="12" customHeight="1">
      <c r="B2176" s="4"/>
      <c r="C2176" s="240" t="s">
        <v>439</v>
      </c>
      <c r="D2176" s="794" t="s">
        <v>440</v>
      </c>
      <c r="E2176" s="794"/>
      <c r="F2176" s="794"/>
      <c r="G2176" s="794"/>
      <c r="H2176" s="794"/>
      <c r="I2176" s="794"/>
      <c r="J2176" s="794"/>
      <c r="K2176" s="794"/>
      <c r="L2176" s="794"/>
      <c r="M2176" s="794"/>
      <c r="N2176" s="794"/>
      <c r="O2176" s="795">
        <v>20894</v>
      </c>
      <c r="P2176" s="795"/>
      <c r="Q2176" s="796"/>
      <c r="R2176" s="238" t="s">
        <v>381</v>
      </c>
      <c r="S2176" s="871">
        <v>1048.6415000000002</v>
      </c>
      <c r="T2176" s="872"/>
      <c r="U2176" s="799">
        <f t="shared" ref="U2176" si="216">+ROUND(O2176*S2176,0)</f>
        <v>21910316</v>
      </c>
      <c r="V2176" s="800"/>
      <c r="W2176" s="800"/>
      <c r="X2176" s="800"/>
      <c r="Y2176" s="801"/>
      <c r="Z2176" s="226"/>
      <c r="AA2176">
        <v>1048.6415000000002</v>
      </c>
    </row>
    <row r="2177" spans="2:27" ht="12" customHeight="1">
      <c r="B2177" s="4"/>
      <c r="C2177" s="263"/>
      <c r="D2177" s="793" t="s">
        <v>441</v>
      </c>
      <c r="E2177" s="793"/>
      <c r="F2177" s="793"/>
      <c r="G2177" s="793"/>
      <c r="H2177" s="793"/>
      <c r="I2177" s="793"/>
      <c r="J2177" s="793"/>
      <c r="K2177" s="793"/>
      <c r="L2177" s="793"/>
      <c r="M2177" s="793"/>
      <c r="N2177" s="793"/>
      <c r="O2177" s="828"/>
      <c r="P2177" s="828"/>
      <c r="Q2177" s="829"/>
      <c r="R2177" s="261"/>
      <c r="S2177" s="823" t="s">
        <v>756</v>
      </c>
      <c r="T2177" s="824"/>
      <c r="U2177" s="832"/>
      <c r="V2177" s="833"/>
      <c r="W2177" s="833"/>
      <c r="X2177" s="833"/>
      <c r="Y2177" s="834"/>
      <c r="Z2177" s="226"/>
      <c r="AA2177" t="s">
        <v>756</v>
      </c>
    </row>
    <row r="2178" spans="2:27" ht="12" customHeight="1">
      <c r="B2178" s="4"/>
      <c r="C2178" s="263"/>
      <c r="D2178" s="793" t="s">
        <v>449</v>
      </c>
      <c r="E2178" s="793"/>
      <c r="F2178" s="793"/>
      <c r="G2178" s="793"/>
      <c r="H2178" s="793"/>
      <c r="I2178" s="793"/>
      <c r="J2178" s="793"/>
      <c r="K2178" s="793"/>
      <c r="L2178" s="793"/>
      <c r="M2178" s="793"/>
      <c r="N2178" s="793"/>
      <c r="O2178" s="828"/>
      <c r="P2178" s="828"/>
      <c r="Q2178" s="829"/>
      <c r="R2178" s="261"/>
      <c r="S2178" s="823" t="s">
        <v>756</v>
      </c>
      <c r="T2178" s="824"/>
      <c r="U2178" s="832"/>
      <c r="V2178" s="833"/>
      <c r="W2178" s="833"/>
      <c r="X2178" s="833"/>
      <c r="Y2178" s="834"/>
      <c r="Z2178" s="226"/>
      <c r="AA2178" t="s">
        <v>756</v>
      </c>
    </row>
    <row r="2179" spans="2:27" ht="12" customHeight="1">
      <c r="B2179" s="4"/>
      <c r="C2179" s="240" t="s">
        <v>450</v>
      </c>
      <c r="D2179" s="794" t="s">
        <v>451</v>
      </c>
      <c r="E2179" s="794"/>
      <c r="F2179" s="794"/>
      <c r="G2179" s="794"/>
      <c r="H2179" s="794"/>
      <c r="I2179" s="794"/>
      <c r="J2179" s="794"/>
      <c r="K2179" s="794"/>
      <c r="L2179" s="794"/>
      <c r="M2179" s="794"/>
      <c r="N2179" s="794"/>
      <c r="O2179" s="795">
        <v>64870</v>
      </c>
      <c r="P2179" s="795"/>
      <c r="Q2179" s="796"/>
      <c r="R2179" s="238" t="s">
        <v>452</v>
      </c>
      <c r="S2179" s="797">
        <v>331.90999999999997</v>
      </c>
      <c r="T2179" s="798"/>
      <c r="U2179" s="799">
        <f t="shared" ref="U2179" si="217">+ROUND(O2179*S2179,0)</f>
        <v>21531002</v>
      </c>
      <c r="V2179" s="800"/>
      <c r="W2179" s="800"/>
      <c r="X2179" s="800"/>
      <c r="Y2179" s="801"/>
      <c r="Z2179" s="226"/>
      <c r="AA2179">
        <v>331.90999999999997</v>
      </c>
    </row>
    <row r="2180" spans="2:27" ht="12" customHeight="1">
      <c r="B2180" s="4"/>
      <c r="C2180" s="263"/>
      <c r="D2180" s="793" t="s">
        <v>453</v>
      </c>
      <c r="E2180" s="793"/>
      <c r="F2180" s="793"/>
      <c r="G2180" s="793"/>
      <c r="H2180" s="793"/>
      <c r="I2180" s="793"/>
      <c r="J2180" s="793"/>
      <c r="K2180" s="793"/>
      <c r="L2180" s="793"/>
      <c r="M2180" s="793"/>
      <c r="N2180" s="793"/>
      <c r="O2180" s="828"/>
      <c r="P2180" s="828"/>
      <c r="Q2180" s="829"/>
      <c r="R2180" s="261"/>
      <c r="S2180" s="823" t="s">
        <v>756</v>
      </c>
      <c r="T2180" s="824"/>
      <c r="U2180" s="832"/>
      <c r="V2180" s="833"/>
      <c r="W2180" s="833"/>
      <c r="X2180" s="833"/>
      <c r="Y2180" s="834"/>
      <c r="Z2180" s="226"/>
      <c r="AA2180" t="s">
        <v>756</v>
      </c>
    </row>
    <row r="2181" spans="2:27" ht="12" customHeight="1">
      <c r="B2181" s="4"/>
      <c r="C2181" s="263"/>
      <c r="D2181" s="793" t="s">
        <v>454</v>
      </c>
      <c r="E2181" s="793"/>
      <c r="F2181" s="793"/>
      <c r="G2181" s="793"/>
      <c r="H2181" s="793"/>
      <c r="I2181" s="793"/>
      <c r="J2181" s="793"/>
      <c r="K2181" s="793"/>
      <c r="L2181" s="793"/>
      <c r="M2181" s="793"/>
      <c r="N2181" s="793"/>
      <c r="O2181" s="828"/>
      <c r="P2181" s="828"/>
      <c r="Q2181" s="829"/>
      <c r="R2181" s="261"/>
      <c r="S2181" s="823" t="s">
        <v>756</v>
      </c>
      <c r="T2181" s="824"/>
      <c r="U2181" s="832"/>
      <c r="V2181" s="833"/>
      <c r="W2181" s="833"/>
      <c r="X2181" s="833"/>
      <c r="Y2181" s="834"/>
      <c r="Z2181" s="226"/>
      <c r="AA2181" t="s">
        <v>756</v>
      </c>
    </row>
    <row r="2182" spans="2:27" ht="12" customHeight="1">
      <c r="B2182" s="4"/>
      <c r="C2182" s="240" t="s">
        <v>461</v>
      </c>
      <c r="D2182" s="794" t="s">
        <v>462</v>
      </c>
      <c r="E2182" s="794"/>
      <c r="F2182" s="794"/>
      <c r="G2182" s="794"/>
      <c r="H2182" s="794"/>
      <c r="I2182" s="794"/>
      <c r="J2182" s="794"/>
      <c r="K2182" s="794"/>
      <c r="L2182" s="794"/>
      <c r="M2182" s="794"/>
      <c r="N2182" s="794"/>
      <c r="O2182" s="795">
        <v>236821</v>
      </c>
      <c r="P2182" s="795"/>
      <c r="Q2182" s="796"/>
      <c r="R2182" s="238" t="s">
        <v>393</v>
      </c>
      <c r="S2182" s="797">
        <v>68.72</v>
      </c>
      <c r="T2182" s="798"/>
      <c r="U2182" s="799">
        <f t="shared" ref="U2182:U2188" si="218">+ROUND(O2182*S2182,0)</f>
        <v>16274339</v>
      </c>
      <c r="V2182" s="800"/>
      <c r="W2182" s="800"/>
      <c r="X2182" s="800"/>
      <c r="Y2182" s="801"/>
      <c r="Z2182" s="226"/>
      <c r="AA2182">
        <v>68.72</v>
      </c>
    </row>
    <row r="2183" spans="2:27" ht="12" customHeight="1">
      <c r="B2183" s="4"/>
      <c r="C2183" s="240" t="s">
        <v>463</v>
      </c>
      <c r="D2183" s="794" t="s">
        <v>464</v>
      </c>
      <c r="E2183" s="794"/>
      <c r="F2183" s="794"/>
      <c r="G2183" s="794"/>
      <c r="H2183" s="794"/>
      <c r="I2183" s="794"/>
      <c r="J2183" s="794"/>
      <c r="K2183" s="794"/>
      <c r="L2183" s="794"/>
      <c r="M2183" s="794"/>
      <c r="N2183" s="794"/>
      <c r="O2183" s="795">
        <v>361700</v>
      </c>
      <c r="P2183" s="795"/>
      <c r="Q2183" s="796"/>
      <c r="R2183" s="243" t="s">
        <v>396</v>
      </c>
      <c r="S2183" s="797">
        <v>0</v>
      </c>
      <c r="T2183" s="798"/>
      <c r="U2183" s="799">
        <f t="shared" si="218"/>
        <v>0</v>
      </c>
      <c r="V2183" s="800"/>
      <c r="W2183" s="800"/>
      <c r="X2183" s="800"/>
      <c r="Y2183" s="801"/>
      <c r="Z2183" s="226"/>
      <c r="AA2183">
        <v>0</v>
      </c>
    </row>
    <row r="2184" spans="2:27" ht="12" customHeight="1">
      <c r="B2184" s="4"/>
      <c r="C2184" s="240" t="s">
        <v>465</v>
      </c>
      <c r="D2184" s="794" t="s">
        <v>466</v>
      </c>
      <c r="E2184" s="794"/>
      <c r="F2184" s="794"/>
      <c r="G2184" s="794"/>
      <c r="H2184" s="794"/>
      <c r="I2184" s="794"/>
      <c r="J2184" s="794"/>
      <c r="K2184" s="794"/>
      <c r="L2184" s="794"/>
      <c r="M2184" s="794"/>
      <c r="N2184" s="794"/>
      <c r="O2184" s="795">
        <v>1879557</v>
      </c>
      <c r="P2184" s="795"/>
      <c r="Q2184" s="796"/>
      <c r="R2184" s="243" t="s">
        <v>467</v>
      </c>
      <c r="S2184" s="797">
        <v>1</v>
      </c>
      <c r="T2184" s="798"/>
      <c r="U2184" s="799">
        <f t="shared" si="218"/>
        <v>1879557</v>
      </c>
      <c r="V2184" s="800"/>
      <c r="W2184" s="800"/>
      <c r="X2184" s="800"/>
      <c r="Y2184" s="801"/>
      <c r="Z2184" s="226"/>
      <c r="AA2184">
        <v>1</v>
      </c>
    </row>
    <row r="2185" spans="2:27" ht="12" customHeight="1">
      <c r="B2185" s="4"/>
      <c r="C2185" s="240" t="s">
        <v>468</v>
      </c>
      <c r="D2185" s="794" t="s">
        <v>469</v>
      </c>
      <c r="E2185" s="794"/>
      <c r="F2185" s="794"/>
      <c r="G2185" s="794"/>
      <c r="H2185" s="794"/>
      <c r="I2185" s="794"/>
      <c r="J2185" s="794"/>
      <c r="K2185" s="794"/>
      <c r="L2185" s="794"/>
      <c r="M2185" s="794"/>
      <c r="N2185" s="794"/>
      <c r="O2185" s="795">
        <v>782764</v>
      </c>
      <c r="P2185" s="795"/>
      <c r="Q2185" s="796"/>
      <c r="R2185" s="238" t="s">
        <v>396</v>
      </c>
      <c r="S2185" s="797">
        <v>4</v>
      </c>
      <c r="T2185" s="798"/>
      <c r="U2185" s="799">
        <f t="shared" si="218"/>
        <v>3131056</v>
      </c>
      <c r="V2185" s="800"/>
      <c r="W2185" s="800"/>
      <c r="X2185" s="800"/>
      <c r="Y2185" s="801"/>
      <c r="Z2185" s="226"/>
      <c r="AA2185">
        <v>4</v>
      </c>
    </row>
    <row r="2186" spans="2:27" ht="12" customHeight="1">
      <c r="B2186" s="4"/>
      <c r="C2186" s="240" t="s">
        <v>470</v>
      </c>
      <c r="D2186" s="794" t="s">
        <v>471</v>
      </c>
      <c r="E2186" s="794"/>
      <c r="F2186" s="794"/>
      <c r="G2186" s="794"/>
      <c r="H2186" s="794"/>
      <c r="I2186" s="794"/>
      <c r="J2186" s="794"/>
      <c r="K2186" s="794"/>
      <c r="L2186" s="794"/>
      <c r="M2186" s="794"/>
      <c r="N2186" s="794"/>
      <c r="O2186" s="795">
        <v>3770007</v>
      </c>
      <c r="P2186" s="795"/>
      <c r="Q2186" s="796"/>
      <c r="R2186" s="238" t="s">
        <v>467</v>
      </c>
      <c r="S2186" s="797">
        <v>1</v>
      </c>
      <c r="T2186" s="798"/>
      <c r="U2186" s="799">
        <f t="shared" si="218"/>
        <v>3770007</v>
      </c>
      <c r="V2186" s="800"/>
      <c r="W2186" s="800"/>
      <c r="X2186" s="800"/>
      <c r="Y2186" s="801"/>
      <c r="Z2186" s="226"/>
      <c r="AA2186">
        <v>1</v>
      </c>
    </row>
    <row r="2187" spans="2:27" ht="12" customHeight="1">
      <c r="B2187" s="4"/>
      <c r="C2187" s="240" t="s">
        <v>478</v>
      </c>
      <c r="D2187" s="794" t="s">
        <v>479</v>
      </c>
      <c r="E2187" s="794"/>
      <c r="F2187" s="794"/>
      <c r="G2187" s="794"/>
      <c r="H2187" s="794"/>
      <c r="I2187" s="794"/>
      <c r="J2187" s="794"/>
      <c r="K2187" s="794"/>
      <c r="L2187" s="794"/>
      <c r="M2187" s="794"/>
      <c r="N2187" s="794"/>
      <c r="O2187" s="795">
        <v>2769540</v>
      </c>
      <c r="P2187" s="795"/>
      <c r="Q2187" s="796"/>
      <c r="R2187" s="238" t="s">
        <v>399</v>
      </c>
      <c r="S2187" s="797">
        <v>1</v>
      </c>
      <c r="T2187" s="798"/>
      <c r="U2187" s="799">
        <f t="shared" si="218"/>
        <v>2769540</v>
      </c>
      <c r="V2187" s="800"/>
      <c r="W2187" s="800"/>
      <c r="X2187" s="800"/>
      <c r="Y2187" s="801"/>
      <c r="Z2187" s="226"/>
      <c r="AA2187">
        <v>1</v>
      </c>
    </row>
    <row r="2188" spans="2:27" ht="12" customHeight="1">
      <c r="B2188" s="4"/>
      <c r="C2188" s="240" t="s">
        <v>486</v>
      </c>
      <c r="D2188" s="794" t="s">
        <v>487</v>
      </c>
      <c r="E2188" s="794"/>
      <c r="F2188" s="794"/>
      <c r="G2188" s="794"/>
      <c r="H2188" s="794"/>
      <c r="I2188" s="794"/>
      <c r="J2188" s="794"/>
      <c r="K2188" s="794"/>
      <c r="L2188" s="794"/>
      <c r="M2188" s="794"/>
      <c r="N2188" s="794"/>
      <c r="O2188" s="795">
        <v>5324366</v>
      </c>
      <c r="P2188" s="795"/>
      <c r="Q2188" s="796"/>
      <c r="R2188" s="238" t="s">
        <v>399</v>
      </c>
      <c r="S2188" s="797">
        <v>1</v>
      </c>
      <c r="T2188" s="798"/>
      <c r="U2188" s="799">
        <f t="shared" si="218"/>
        <v>5324366</v>
      </c>
      <c r="V2188" s="800"/>
      <c r="W2188" s="800"/>
      <c r="X2188" s="800"/>
      <c r="Y2188" s="801"/>
      <c r="Z2188" s="226"/>
      <c r="AA2188">
        <v>1</v>
      </c>
    </row>
    <row r="2189" spans="2:27" ht="12" customHeight="1">
      <c r="B2189" s="4"/>
      <c r="C2189" s="263"/>
      <c r="D2189" s="793" t="s">
        <v>492</v>
      </c>
      <c r="E2189" s="793"/>
      <c r="F2189" s="793"/>
      <c r="G2189" s="793"/>
      <c r="H2189" s="793"/>
      <c r="I2189" s="793"/>
      <c r="J2189" s="793"/>
      <c r="K2189" s="793"/>
      <c r="L2189" s="793"/>
      <c r="M2189" s="793"/>
      <c r="N2189" s="793"/>
      <c r="O2189" s="828"/>
      <c r="P2189" s="828"/>
      <c r="Q2189" s="829"/>
      <c r="R2189" s="261"/>
      <c r="S2189" s="823" t="s">
        <v>756</v>
      </c>
      <c r="T2189" s="824"/>
      <c r="U2189" s="832"/>
      <c r="V2189" s="833"/>
      <c r="W2189" s="833"/>
      <c r="X2189" s="833"/>
      <c r="Y2189" s="834"/>
      <c r="Z2189" s="226"/>
      <c r="AA2189" t="s">
        <v>756</v>
      </c>
    </row>
    <row r="2190" spans="2:27" ht="12" customHeight="1">
      <c r="B2190" s="4"/>
      <c r="C2190" s="240" t="s">
        <v>493</v>
      </c>
      <c r="D2190" s="794" t="s">
        <v>494</v>
      </c>
      <c r="E2190" s="794"/>
      <c r="F2190" s="794"/>
      <c r="G2190" s="794"/>
      <c r="H2190" s="794"/>
      <c r="I2190" s="794"/>
      <c r="J2190" s="794"/>
      <c r="K2190" s="794"/>
      <c r="L2190" s="794"/>
      <c r="M2190" s="794"/>
      <c r="N2190" s="794"/>
      <c r="O2190" s="795">
        <v>376335</v>
      </c>
      <c r="P2190" s="795"/>
      <c r="Q2190" s="796"/>
      <c r="R2190" s="234" t="s">
        <v>396</v>
      </c>
      <c r="S2190" s="797">
        <v>4</v>
      </c>
      <c r="T2190" s="798"/>
      <c r="U2190" s="799">
        <f t="shared" ref="U2190" si="219">+ROUND(O2190*S2190,0)</f>
        <v>1505340</v>
      </c>
      <c r="V2190" s="800"/>
      <c r="W2190" s="800"/>
      <c r="X2190" s="800"/>
      <c r="Y2190" s="801"/>
      <c r="Z2190" s="226"/>
      <c r="AA2190">
        <v>4</v>
      </c>
    </row>
    <row r="2191" spans="2:27" ht="12" customHeight="1">
      <c r="B2191" s="263" t="s">
        <v>495</v>
      </c>
      <c r="C2191" s="263"/>
      <c r="D2191" s="793" t="s">
        <v>496</v>
      </c>
      <c r="E2191" s="793"/>
      <c r="F2191" s="793"/>
      <c r="G2191" s="793"/>
      <c r="H2191" s="793"/>
      <c r="I2191" s="793"/>
      <c r="J2191" s="793"/>
      <c r="K2191" s="793"/>
      <c r="L2191" s="793"/>
      <c r="M2191" s="793"/>
      <c r="N2191" s="793"/>
      <c r="O2191" s="821"/>
      <c r="P2191" s="821"/>
      <c r="Q2191" s="821"/>
      <c r="R2191" s="261"/>
      <c r="S2191" s="823"/>
      <c r="T2191" s="824"/>
      <c r="U2191" s="839"/>
      <c r="V2191" s="839"/>
      <c r="W2191" s="839"/>
      <c r="X2191" s="839"/>
      <c r="Y2191" s="839"/>
      <c r="Z2191" s="226"/>
      <c r="AA2191">
        <v>0</v>
      </c>
    </row>
    <row r="2192" spans="2:27" ht="34.5" customHeight="1">
      <c r="B2192" s="241" t="s">
        <v>497</v>
      </c>
      <c r="C2192" s="241" t="s">
        <v>498</v>
      </c>
      <c r="D2192" s="840" t="s">
        <v>499</v>
      </c>
      <c r="E2192" s="840"/>
      <c r="F2192" s="840"/>
      <c r="G2192" s="840"/>
      <c r="H2192" s="840"/>
      <c r="I2192" s="840"/>
      <c r="J2192" s="840"/>
      <c r="K2192" s="840"/>
      <c r="L2192" s="840"/>
      <c r="M2192" s="840"/>
      <c r="N2192" s="840"/>
      <c r="O2192" s="795">
        <v>25850</v>
      </c>
      <c r="P2192" s="795"/>
      <c r="Q2192" s="795"/>
      <c r="R2192" s="234" t="s">
        <v>500</v>
      </c>
      <c r="S2192" s="797">
        <v>3.34</v>
      </c>
      <c r="T2192" s="798"/>
      <c r="U2192" s="842">
        <f t="shared" ref="U2192:U2229" si="220">+ROUND(O2192*S2192,0)</f>
        <v>86339</v>
      </c>
      <c r="V2192" s="842"/>
      <c r="W2192" s="842"/>
      <c r="X2192" s="842"/>
      <c r="Y2192" s="842"/>
      <c r="Z2192" s="226"/>
      <c r="AA2192">
        <v>3.34</v>
      </c>
    </row>
    <row r="2193" spans="2:27" ht="34.5" customHeight="1">
      <c r="B2193" s="241" t="s">
        <v>501</v>
      </c>
      <c r="C2193" s="241" t="s">
        <v>502</v>
      </c>
      <c r="D2193" s="840" t="s">
        <v>503</v>
      </c>
      <c r="E2193" s="840"/>
      <c r="F2193" s="840"/>
      <c r="G2193" s="840"/>
      <c r="H2193" s="840"/>
      <c r="I2193" s="840"/>
      <c r="J2193" s="840"/>
      <c r="K2193" s="840"/>
      <c r="L2193" s="840"/>
      <c r="M2193" s="840"/>
      <c r="N2193" s="840"/>
      <c r="O2193" s="795">
        <v>5700</v>
      </c>
      <c r="P2193" s="795"/>
      <c r="Q2193" s="795"/>
      <c r="R2193" s="234" t="s">
        <v>504</v>
      </c>
      <c r="S2193" s="797">
        <v>18.2</v>
      </c>
      <c r="T2193" s="798"/>
      <c r="U2193" s="842">
        <f t="shared" si="220"/>
        <v>103740</v>
      </c>
      <c r="V2193" s="842"/>
      <c r="W2193" s="842"/>
      <c r="X2193" s="842"/>
      <c r="Y2193" s="842"/>
      <c r="Z2193" s="226"/>
      <c r="AA2193">
        <v>18.2</v>
      </c>
    </row>
    <row r="2194" spans="2:27" ht="34.5" customHeight="1">
      <c r="B2194" s="241" t="s">
        <v>505</v>
      </c>
      <c r="C2194" s="241" t="s">
        <v>506</v>
      </c>
      <c r="D2194" s="840" t="s">
        <v>507</v>
      </c>
      <c r="E2194" s="840"/>
      <c r="F2194" s="840"/>
      <c r="G2194" s="840"/>
      <c r="H2194" s="840"/>
      <c r="I2194" s="840"/>
      <c r="J2194" s="840"/>
      <c r="K2194" s="840"/>
      <c r="L2194" s="840"/>
      <c r="M2194" s="840"/>
      <c r="N2194" s="840"/>
      <c r="O2194" s="795">
        <v>35900</v>
      </c>
      <c r="P2194" s="795"/>
      <c r="Q2194" s="795"/>
      <c r="R2194" s="234" t="s">
        <v>504</v>
      </c>
      <c r="S2194" s="797">
        <v>1</v>
      </c>
      <c r="T2194" s="798"/>
      <c r="U2194" s="842">
        <f t="shared" si="220"/>
        <v>35900</v>
      </c>
      <c r="V2194" s="842"/>
      <c r="W2194" s="842"/>
      <c r="X2194" s="842"/>
      <c r="Y2194" s="842"/>
      <c r="Z2194" s="226"/>
      <c r="AA2194">
        <v>1</v>
      </c>
    </row>
    <row r="2195" spans="2:27" ht="34.5" customHeight="1">
      <c r="B2195" s="241" t="s">
        <v>508</v>
      </c>
      <c r="C2195" s="241" t="s">
        <v>509</v>
      </c>
      <c r="D2195" s="840" t="s">
        <v>510</v>
      </c>
      <c r="E2195" s="840"/>
      <c r="F2195" s="840"/>
      <c r="G2195" s="840"/>
      <c r="H2195" s="840"/>
      <c r="I2195" s="840"/>
      <c r="J2195" s="840"/>
      <c r="K2195" s="840"/>
      <c r="L2195" s="840"/>
      <c r="M2195" s="840"/>
      <c r="N2195" s="840"/>
      <c r="O2195" s="795">
        <v>60900</v>
      </c>
      <c r="P2195" s="795"/>
      <c r="Q2195" s="795"/>
      <c r="R2195" s="234" t="s">
        <v>504</v>
      </c>
      <c r="S2195" s="797">
        <v>1</v>
      </c>
      <c r="T2195" s="798"/>
      <c r="U2195" s="842">
        <f t="shared" si="220"/>
        <v>60900</v>
      </c>
      <c r="V2195" s="842"/>
      <c r="W2195" s="842"/>
      <c r="X2195" s="842"/>
      <c r="Y2195" s="842"/>
      <c r="Z2195" s="226"/>
      <c r="AA2195">
        <v>1</v>
      </c>
    </row>
    <row r="2196" spans="2:27" ht="38.25" customHeight="1">
      <c r="B2196" s="241" t="s">
        <v>511</v>
      </c>
      <c r="C2196" s="241" t="s">
        <v>512</v>
      </c>
      <c r="D2196" s="840" t="s">
        <v>513</v>
      </c>
      <c r="E2196" s="840"/>
      <c r="F2196" s="840"/>
      <c r="G2196" s="840"/>
      <c r="H2196" s="840"/>
      <c r="I2196" s="840"/>
      <c r="J2196" s="840"/>
      <c r="K2196" s="840"/>
      <c r="L2196" s="840"/>
      <c r="M2196" s="840"/>
      <c r="N2196" s="840"/>
      <c r="O2196" s="795">
        <v>294109</v>
      </c>
      <c r="P2196" s="795"/>
      <c r="Q2196" s="795"/>
      <c r="R2196" s="234" t="s">
        <v>504</v>
      </c>
      <c r="S2196" s="797">
        <v>1</v>
      </c>
      <c r="T2196" s="798"/>
      <c r="U2196" s="842">
        <f t="shared" si="220"/>
        <v>294109</v>
      </c>
      <c r="V2196" s="842"/>
      <c r="W2196" s="842"/>
      <c r="X2196" s="842"/>
      <c r="Y2196" s="842"/>
      <c r="Z2196" s="226"/>
      <c r="AA2196">
        <v>1</v>
      </c>
    </row>
    <row r="2197" spans="2:27" ht="34.5" customHeight="1">
      <c r="B2197" s="241" t="s">
        <v>516</v>
      </c>
      <c r="C2197" s="241" t="s">
        <v>575</v>
      </c>
      <c r="D2197" s="840" t="s">
        <v>586</v>
      </c>
      <c r="E2197" s="840"/>
      <c r="F2197" s="840"/>
      <c r="G2197" s="840"/>
      <c r="H2197" s="840"/>
      <c r="I2197" s="840"/>
      <c r="J2197" s="840"/>
      <c r="K2197" s="840"/>
      <c r="L2197" s="840"/>
      <c r="M2197" s="840"/>
      <c r="N2197" s="840"/>
      <c r="O2197" s="795">
        <v>18000</v>
      </c>
      <c r="P2197" s="795"/>
      <c r="Q2197" s="795"/>
      <c r="R2197" s="234" t="s">
        <v>500</v>
      </c>
      <c r="S2197" s="797">
        <v>5.74</v>
      </c>
      <c r="T2197" s="798"/>
      <c r="U2197" s="842">
        <f t="shared" si="220"/>
        <v>103320</v>
      </c>
      <c r="V2197" s="842"/>
      <c r="W2197" s="842"/>
      <c r="X2197" s="842"/>
      <c r="Y2197" s="842"/>
      <c r="Z2197" s="226"/>
      <c r="AA2197">
        <v>5.74</v>
      </c>
    </row>
    <row r="2198" spans="2:27" ht="37.5" customHeight="1">
      <c r="B2198" s="241" t="s">
        <v>517</v>
      </c>
      <c r="C2198" s="241" t="s">
        <v>576</v>
      </c>
      <c r="D2198" s="840" t="s">
        <v>587</v>
      </c>
      <c r="E2198" s="840"/>
      <c r="F2198" s="840"/>
      <c r="G2198" s="840"/>
      <c r="H2198" s="840"/>
      <c r="I2198" s="840"/>
      <c r="J2198" s="840"/>
      <c r="K2198" s="840"/>
      <c r="L2198" s="840"/>
      <c r="M2198" s="840"/>
      <c r="N2198" s="840"/>
      <c r="O2198" s="795">
        <v>940000</v>
      </c>
      <c r="P2198" s="795"/>
      <c r="Q2198" s="795"/>
      <c r="R2198" s="234" t="s">
        <v>504</v>
      </c>
      <c r="S2198" s="797">
        <v>1</v>
      </c>
      <c r="T2198" s="798"/>
      <c r="U2198" s="842">
        <f t="shared" si="220"/>
        <v>940000</v>
      </c>
      <c r="V2198" s="842"/>
      <c r="W2198" s="842"/>
      <c r="X2198" s="842"/>
      <c r="Y2198" s="842"/>
      <c r="Z2198" s="226"/>
      <c r="AA2198">
        <v>1</v>
      </c>
    </row>
    <row r="2199" spans="2:27" ht="39" customHeight="1">
      <c r="B2199" s="241" t="s">
        <v>518</v>
      </c>
      <c r="C2199" s="241" t="s">
        <v>577</v>
      </c>
      <c r="D2199" s="840" t="s">
        <v>588</v>
      </c>
      <c r="E2199" s="840"/>
      <c r="F2199" s="840"/>
      <c r="G2199" s="840"/>
      <c r="H2199" s="840"/>
      <c r="I2199" s="840"/>
      <c r="J2199" s="840"/>
      <c r="K2199" s="840"/>
      <c r="L2199" s="840"/>
      <c r="M2199" s="840"/>
      <c r="N2199" s="840"/>
      <c r="O2199" s="795">
        <v>12000</v>
      </c>
      <c r="P2199" s="795"/>
      <c r="Q2199" s="795"/>
      <c r="R2199" s="234" t="s">
        <v>616</v>
      </c>
      <c r="S2199" s="797">
        <v>3.34</v>
      </c>
      <c r="T2199" s="798"/>
      <c r="U2199" s="842">
        <f t="shared" si="220"/>
        <v>40080</v>
      </c>
      <c r="V2199" s="842"/>
      <c r="W2199" s="842"/>
      <c r="X2199" s="842"/>
      <c r="Y2199" s="842"/>
      <c r="Z2199" s="226"/>
      <c r="AA2199">
        <v>3.34</v>
      </c>
    </row>
    <row r="2200" spans="2:27" ht="34.5" customHeight="1">
      <c r="B2200" s="241" t="s">
        <v>519</v>
      </c>
      <c r="C2200" s="241" t="s">
        <v>578</v>
      </c>
      <c r="D2200" s="840" t="s">
        <v>589</v>
      </c>
      <c r="E2200" s="840"/>
      <c r="F2200" s="840"/>
      <c r="G2200" s="840"/>
      <c r="H2200" s="840"/>
      <c r="I2200" s="840"/>
      <c r="J2200" s="840"/>
      <c r="K2200" s="840"/>
      <c r="L2200" s="840"/>
      <c r="M2200" s="840"/>
      <c r="N2200" s="840"/>
      <c r="O2200" s="795">
        <v>211235</v>
      </c>
      <c r="P2200" s="795"/>
      <c r="Q2200" s="795"/>
      <c r="R2200" s="234" t="s">
        <v>504</v>
      </c>
      <c r="S2200" s="797">
        <v>1</v>
      </c>
      <c r="T2200" s="798"/>
      <c r="U2200" s="842">
        <f t="shared" si="220"/>
        <v>211235</v>
      </c>
      <c r="V2200" s="842"/>
      <c r="W2200" s="842"/>
      <c r="X2200" s="842"/>
      <c r="Y2200" s="842"/>
      <c r="Z2200" s="226"/>
      <c r="AA2200">
        <v>1</v>
      </c>
    </row>
    <row r="2201" spans="2:27" ht="34.5" customHeight="1">
      <c r="B2201" s="241" t="s">
        <v>520</v>
      </c>
      <c r="C2201" s="241" t="s">
        <v>579</v>
      </c>
      <c r="D2201" s="840" t="s">
        <v>590</v>
      </c>
      <c r="E2201" s="840"/>
      <c r="F2201" s="840"/>
      <c r="G2201" s="840"/>
      <c r="H2201" s="840"/>
      <c r="I2201" s="840"/>
      <c r="J2201" s="840"/>
      <c r="K2201" s="840"/>
      <c r="L2201" s="840"/>
      <c r="M2201" s="840"/>
      <c r="N2201" s="840"/>
      <c r="O2201" s="795">
        <v>21300</v>
      </c>
      <c r="P2201" s="795"/>
      <c r="Q2201" s="795"/>
      <c r="R2201" s="234" t="s">
        <v>504</v>
      </c>
      <c r="S2201" s="797">
        <v>8</v>
      </c>
      <c r="T2201" s="798"/>
      <c r="U2201" s="842">
        <f t="shared" si="220"/>
        <v>170400</v>
      </c>
      <c r="V2201" s="842"/>
      <c r="W2201" s="842"/>
      <c r="X2201" s="842"/>
      <c r="Y2201" s="842"/>
      <c r="Z2201" s="226"/>
      <c r="AA2201">
        <v>8</v>
      </c>
    </row>
    <row r="2202" spans="2:27" ht="34.5" customHeight="1">
      <c r="B2202" s="241" t="s">
        <v>521</v>
      </c>
      <c r="C2202" s="241" t="s">
        <v>580</v>
      </c>
      <c r="D2202" s="840" t="s">
        <v>591</v>
      </c>
      <c r="E2202" s="840"/>
      <c r="F2202" s="840"/>
      <c r="G2202" s="840"/>
      <c r="H2202" s="840"/>
      <c r="I2202" s="840"/>
      <c r="J2202" s="840"/>
      <c r="K2202" s="840"/>
      <c r="L2202" s="840"/>
      <c r="M2202" s="840"/>
      <c r="N2202" s="840"/>
      <c r="O2202" s="795">
        <v>65000</v>
      </c>
      <c r="P2202" s="795"/>
      <c r="Q2202" s="795"/>
      <c r="R2202" s="234" t="s">
        <v>504</v>
      </c>
      <c r="S2202" s="797">
        <v>1</v>
      </c>
      <c r="T2202" s="798"/>
      <c r="U2202" s="842">
        <f t="shared" si="220"/>
        <v>65000</v>
      </c>
      <c r="V2202" s="842"/>
      <c r="W2202" s="842"/>
      <c r="X2202" s="842"/>
      <c r="Y2202" s="842"/>
      <c r="Z2202" s="226"/>
      <c r="AA2202">
        <v>1</v>
      </c>
    </row>
    <row r="2203" spans="2:27" ht="34.5" customHeight="1">
      <c r="B2203" s="241" t="s">
        <v>522</v>
      </c>
      <c r="C2203" s="241" t="s">
        <v>581</v>
      </c>
      <c r="D2203" s="840" t="s">
        <v>592</v>
      </c>
      <c r="E2203" s="840"/>
      <c r="F2203" s="840"/>
      <c r="G2203" s="840"/>
      <c r="H2203" s="840"/>
      <c r="I2203" s="840"/>
      <c r="J2203" s="840"/>
      <c r="K2203" s="840"/>
      <c r="L2203" s="840"/>
      <c r="M2203" s="840"/>
      <c r="N2203" s="840"/>
      <c r="O2203" s="795">
        <v>1200</v>
      </c>
      <c r="P2203" s="795"/>
      <c r="Q2203" s="795"/>
      <c r="R2203" s="234" t="s">
        <v>504</v>
      </c>
      <c r="S2203" s="797">
        <v>1000</v>
      </c>
      <c r="T2203" s="798"/>
      <c r="U2203" s="842">
        <f t="shared" si="220"/>
        <v>1200000</v>
      </c>
      <c r="V2203" s="842"/>
      <c r="W2203" s="842"/>
      <c r="X2203" s="842"/>
      <c r="Y2203" s="842"/>
      <c r="Z2203" s="226"/>
      <c r="AA2203">
        <v>1000</v>
      </c>
    </row>
    <row r="2204" spans="2:27" ht="34.5" customHeight="1">
      <c r="B2204" s="241" t="s">
        <v>523</v>
      </c>
      <c r="C2204" s="241" t="s">
        <v>582</v>
      </c>
      <c r="D2204" s="840" t="s">
        <v>593</v>
      </c>
      <c r="E2204" s="840"/>
      <c r="F2204" s="840"/>
      <c r="G2204" s="840"/>
      <c r="H2204" s="840"/>
      <c r="I2204" s="840"/>
      <c r="J2204" s="840"/>
      <c r="K2204" s="840"/>
      <c r="L2204" s="840"/>
      <c r="M2204" s="840"/>
      <c r="N2204" s="840"/>
      <c r="O2204" s="795">
        <v>12900</v>
      </c>
      <c r="P2204" s="795"/>
      <c r="Q2204" s="795"/>
      <c r="R2204" s="234" t="s">
        <v>504</v>
      </c>
      <c r="S2204" s="797">
        <v>5</v>
      </c>
      <c r="T2204" s="798"/>
      <c r="U2204" s="842">
        <f t="shared" si="220"/>
        <v>64500</v>
      </c>
      <c r="V2204" s="842"/>
      <c r="W2204" s="842"/>
      <c r="X2204" s="842"/>
      <c r="Y2204" s="842"/>
      <c r="Z2204" s="226"/>
      <c r="AA2204">
        <v>5</v>
      </c>
    </row>
    <row r="2205" spans="2:27" ht="59.25" customHeight="1">
      <c r="B2205" s="241" t="s">
        <v>524</v>
      </c>
      <c r="C2205" s="241" t="s">
        <v>583</v>
      </c>
      <c r="D2205" s="840" t="s">
        <v>594</v>
      </c>
      <c r="E2205" s="840"/>
      <c r="F2205" s="840"/>
      <c r="G2205" s="840"/>
      <c r="H2205" s="840"/>
      <c r="I2205" s="840"/>
      <c r="J2205" s="840"/>
      <c r="K2205" s="840"/>
      <c r="L2205" s="840"/>
      <c r="M2205" s="840"/>
      <c r="N2205" s="840"/>
      <c r="O2205" s="795">
        <v>8700</v>
      </c>
      <c r="P2205" s="795"/>
      <c r="Q2205" s="795"/>
      <c r="R2205" s="234" t="s">
        <v>500</v>
      </c>
      <c r="S2205" s="797">
        <v>0.9</v>
      </c>
      <c r="T2205" s="798"/>
      <c r="U2205" s="842">
        <f t="shared" si="220"/>
        <v>7830</v>
      </c>
      <c r="V2205" s="842"/>
      <c r="W2205" s="842"/>
      <c r="X2205" s="842"/>
      <c r="Y2205" s="842"/>
      <c r="Z2205" s="226"/>
      <c r="AA2205">
        <v>0.9</v>
      </c>
    </row>
    <row r="2206" spans="2:27" ht="34.5" customHeight="1">
      <c r="B2206" s="241" t="s">
        <v>525</v>
      </c>
      <c r="C2206" s="241"/>
      <c r="D2206" s="840" t="s">
        <v>595</v>
      </c>
      <c r="E2206" s="840"/>
      <c r="F2206" s="840"/>
      <c r="G2206" s="840"/>
      <c r="H2206" s="840"/>
      <c r="I2206" s="840"/>
      <c r="J2206" s="840"/>
      <c r="K2206" s="840"/>
      <c r="L2206" s="840"/>
      <c r="M2206" s="840"/>
      <c r="N2206" s="840"/>
      <c r="O2206" s="795">
        <v>79990</v>
      </c>
      <c r="P2206" s="795"/>
      <c r="Q2206" s="795"/>
      <c r="R2206" s="234" t="s">
        <v>504</v>
      </c>
      <c r="S2206" s="797">
        <v>1</v>
      </c>
      <c r="T2206" s="798"/>
      <c r="U2206" s="842">
        <f t="shared" si="220"/>
        <v>79990</v>
      </c>
      <c r="V2206" s="842"/>
      <c r="W2206" s="842"/>
      <c r="X2206" s="842"/>
      <c r="Y2206" s="842"/>
      <c r="Z2206" s="226"/>
      <c r="AA2206">
        <v>1</v>
      </c>
    </row>
    <row r="2207" spans="2:27" ht="34.5" customHeight="1">
      <c r="B2207" s="241" t="s">
        <v>526</v>
      </c>
      <c r="C2207" s="241" t="s">
        <v>584</v>
      </c>
      <c r="D2207" s="840" t="s">
        <v>596</v>
      </c>
      <c r="E2207" s="840"/>
      <c r="F2207" s="840"/>
      <c r="G2207" s="840"/>
      <c r="H2207" s="840"/>
      <c r="I2207" s="840"/>
      <c r="J2207" s="840"/>
      <c r="K2207" s="840"/>
      <c r="L2207" s="840"/>
      <c r="M2207" s="840"/>
      <c r="N2207" s="840"/>
      <c r="O2207" s="795">
        <v>1035300</v>
      </c>
      <c r="P2207" s="795"/>
      <c r="Q2207" s="795"/>
      <c r="R2207" s="264" t="s">
        <v>617</v>
      </c>
      <c r="S2207" s="797">
        <v>2</v>
      </c>
      <c r="T2207" s="798"/>
      <c r="U2207" s="842">
        <f t="shared" si="220"/>
        <v>2070600</v>
      </c>
      <c r="V2207" s="842"/>
      <c r="W2207" s="842"/>
      <c r="X2207" s="842"/>
      <c r="Y2207" s="842"/>
      <c r="Z2207" s="226"/>
      <c r="AA2207">
        <v>2</v>
      </c>
    </row>
    <row r="2208" spans="2:27" ht="34.5" customHeight="1">
      <c r="B2208" s="241" t="s">
        <v>527</v>
      </c>
      <c r="C2208" s="241" t="s">
        <v>585</v>
      </c>
      <c r="D2208" s="840" t="s">
        <v>597</v>
      </c>
      <c r="E2208" s="840"/>
      <c r="F2208" s="840"/>
      <c r="G2208" s="840"/>
      <c r="H2208" s="840"/>
      <c r="I2208" s="840"/>
      <c r="J2208" s="840"/>
      <c r="K2208" s="840"/>
      <c r="L2208" s="840"/>
      <c r="M2208" s="840"/>
      <c r="N2208" s="840"/>
      <c r="O2208" s="795">
        <v>18900</v>
      </c>
      <c r="P2208" s="795"/>
      <c r="Q2208" s="795"/>
      <c r="R2208" s="234" t="s">
        <v>618</v>
      </c>
      <c r="S2208" s="797">
        <v>1</v>
      </c>
      <c r="T2208" s="798"/>
      <c r="U2208" s="842">
        <f t="shared" si="220"/>
        <v>18900</v>
      </c>
      <c r="V2208" s="842"/>
      <c r="W2208" s="842"/>
      <c r="X2208" s="842"/>
      <c r="Y2208" s="842"/>
      <c r="Z2208" s="226"/>
      <c r="AA2208">
        <v>1</v>
      </c>
    </row>
    <row r="2209" spans="2:27" ht="12" customHeight="1">
      <c r="B2209" s="241" t="s">
        <v>530</v>
      </c>
      <c r="C2209" s="265">
        <v>14684</v>
      </c>
      <c r="D2209" s="794" t="s">
        <v>600</v>
      </c>
      <c r="E2209" s="794"/>
      <c r="F2209" s="794"/>
      <c r="G2209" s="794"/>
      <c r="H2209" s="794"/>
      <c r="I2209" s="794"/>
      <c r="J2209" s="794"/>
      <c r="K2209" s="794"/>
      <c r="L2209" s="794"/>
      <c r="M2209" s="794"/>
      <c r="N2209" s="794"/>
      <c r="O2209" s="795">
        <v>456583.48</v>
      </c>
      <c r="P2209" s="795"/>
      <c r="Q2209" s="795"/>
      <c r="R2209" s="234" t="s">
        <v>504</v>
      </c>
      <c r="S2209" s="797">
        <v>1</v>
      </c>
      <c r="T2209" s="798"/>
      <c r="U2209" s="842">
        <f t="shared" si="220"/>
        <v>456583</v>
      </c>
      <c r="V2209" s="842"/>
      <c r="W2209" s="842"/>
      <c r="X2209" s="842"/>
      <c r="Y2209" s="842"/>
      <c r="Z2209" s="226"/>
      <c r="AA2209">
        <v>1</v>
      </c>
    </row>
    <row r="2210" spans="2:27" ht="12" customHeight="1">
      <c r="B2210" s="241" t="s">
        <v>531</v>
      </c>
      <c r="C2210" s="265">
        <v>11373</v>
      </c>
      <c r="D2210" s="794" t="s">
        <v>601</v>
      </c>
      <c r="E2210" s="794"/>
      <c r="F2210" s="794"/>
      <c r="G2210" s="794"/>
      <c r="H2210" s="794"/>
      <c r="I2210" s="794"/>
      <c r="J2210" s="794"/>
      <c r="K2210" s="794"/>
      <c r="L2210" s="794"/>
      <c r="M2210" s="794"/>
      <c r="N2210" s="794"/>
      <c r="O2210" s="795">
        <v>8734.86</v>
      </c>
      <c r="P2210" s="795"/>
      <c r="Q2210" s="795"/>
      <c r="R2210" s="234" t="s">
        <v>339</v>
      </c>
      <c r="S2210" s="797">
        <v>244.59</v>
      </c>
      <c r="T2210" s="798"/>
      <c r="U2210" s="842">
        <f t="shared" si="220"/>
        <v>2136459</v>
      </c>
      <c r="V2210" s="842"/>
      <c r="W2210" s="842"/>
      <c r="X2210" s="842"/>
      <c r="Y2210" s="842"/>
      <c r="Z2210" s="226"/>
      <c r="AA2210">
        <v>244.59</v>
      </c>
    </row>
    <row r="2211" spans="2:27" ht="12" customHeight="1">
      <c r="B2211" s="241" t="s">
        <v>532</v>
      </c>
      <c r="C2211" s="265">
        <v>12506</v>
      </c>
      <c r="D2211" s="794" t="s">
        <v>602</v>
      </c>
      <c r="E2211" s="794"/>
      <c r="F2211" s="794"/>
      <c r="G2211" s="794"/>
      <c r="H2211" s="794"/>
      <c r="I2211" s="794"/>
      <c r="J2211" s="794"/>
      <c r="K2211" s="794"/>
      <c r="L2211" s="794"/>
      <c r="M2211" s="794"/>
      <c r="N2211" s="794"/>
      <c r="O2211" s="795">
        <v>906.76</v>
      </c>
      <c r="P2211" s="795"/>
      <c r="Q2211" s="795"/>
      <c r="R2211" s="234" t="s">
        <v>339</v>
      </c>
      <c r="S2211" s="797">
        <v>425.94000000000005</v>
      </c>
      <c r="T2211" s="798"/>
      <c r="U2211" s="842">
        <f t="shared" si="220"/>
        <v>386225</v>
      </c>
      <c r="V2211" s="842"/>
      <c r="W2211" s="842"/>
      <c r="X2211" s="842"/>
      <c r="Y2211" s="842"/>
      <c r="Z2211" s="226"/>
      <c r="AA2211">
        <v>425.94000000000005</v>
      </c>
    </row>
    <row r="2212" spans="2:27" ht="12" customHeight="1">
      <c r="B2212" s="241" t="s">
        <v>533</v>
      </c>
      <c r="C2212" s="265">
        <v>10093</v>
      </c>
      <c r="D2212" s="794" t="s">
        <v>603</v>
      </c>
      <c r="E2212" s="794"/>
      <c r="F2212" s="794"/>
      <c r="G2212" s="794"/>
      <c r="H2212" s="794"/>
      <c r="I2212" s="794"/>
      <c r="J2212" s="794"/>
      <c r="K2212" s="794"/>
      <c r="L2212" s="794"/>
      <c r="M2212" s="794"/>
      <c r="N2212" s="794"/>
      <c r="O2212" s="795">
        <v>50023.64</v>
      </c>
      <c r="P2212" s="795"/>
      <c r="Q2212" s="795"/>
      <c r="R2212" s="234" t="s">
        <v>620</v>
      </c>
      <c r="S2212" s="797">
        <v>276.32</v>
      </c>
      <c r="T2212" s="798"/>
      <c r="U2212" s="842">
        <f t="shared" si="220"/>
        <v>13822532</v>
      </c>
      <c r="V2212" s="842"/>
      <c r="W2212" s="842"/>
      <c r="X2212" s="842"/>
      <c r="Y2212" s="842"/>
      <c r="Z2212" s="226"/>
      <c r="AA2212">
        <v>276.32</v>
      </c>
    </row>
    <row r="2213" spans="2:27" ht="12" customHeight="1">
      <c r="B2213" s="241" t="s">
        <v>534</v>
      </c>
      <c r="C2213" s="265">
        <v>10415</v>
      </c>
      <c r="D2213" s="794" t="s">
        <v>604</v>
      </c>
      <c r="E2213" s="794"/>
      <c r="F2213" s="794"/>
      <c r="G2213" s="794"/>
      <c r="H2213" s="794"/>
      <c r="I2213" s="794"/>
      <c r="J2213" s="794"/>
      <c r="K2213" s="794"/>
      <c r="L2213" s="794"/>
      <c r="M2213" s="794"/>
      <c r="N2213" s="794"/>
      <c r="O2213" s="795">
        <v>5505.59</v>
      </c>
      <c r="P2213" s="795"/>
      <c r="Q2213" s="795"/>
      <c r="R2213" s="234" t="s">
        <v>339</v>
      </c>
      <c r="S2213" s="797">
        <v>594.84999999999991</v>
      </c>
      <c r="T2213" s="798"/>
      <c r="U2213" s="842">
        <f t="shared" si="220"/>
        <v>3275000</v>
      </c>
      <c r="V2213" s="842"/>
      <c r="W2213" s="842"/>
      <c r="X2213" s="842"/>
      <c r="Y2213" s="842"/>
      <c r="Z2213" s="226"/>
      <c r="AA2213">
        <v>594.84999999999991</v>
      </c>
    </row>
    <row r="2214" spans="2:27" ht="12" customHeight="1">
      <c r="B2214" s="241" t="s">
        <v>539</v>
      </c>
      <c r="C2214" s="265">
        <v>15221</v>
      </c>
      <c r="D2214" s="794" t="s">
        <v>609</v>
      </c>
      <c r="E2214" s="794"/>
      <c r="F2214" s="794"/>
      <c r="G2214" s="794"/>
      <c r="H2214" s="794"/>
      <c r="I2214" s="794"/>
      <c r="J2214" s="794"/>
      <c r="K2214" s="794"/>
      <c r="L2214" s="794"/>
      <c r="M2214" s="794"/>
      <c r="N2214" s="794"/>
      <c r="O2214" s="795">
        <v>1500000</v>
      </c>
      <c r="P2214" s="795"/>
      <c r="Q2214" s="795"/>
      <c r="R2214" s="234" t="s">
        <v>618</v>
      </c>
      <c r="S2214" s="797">
        <v>5</v>
      </c>
      <c r="T2214" s="798"/>
      <c r="U2214" s="842">
        <f t="shared" si="220"/>
        <v>7500000</v>
      </c>
      <c r="V2214" s="842"/>
      <c r="W2214" s="842"/>
      <c r="X2214" s="842"/>
      <c r="Y2214" s="842"/>
      <c r="Z2214" s="226"/>
      <c r="AA2214">
        <v>5</v>
      </c>
    </row>
    <row r="2215" spans="2:27" ht="12" customHeight="1">
      <c r="B2215" s="241" t="s">
        <v>544</v>
      </c>
      <c r="C2215" s="265">
        <v>16678</v>
      </c>
      <c r="D2215" s="794" t="s">
        <v>614</v>
      </c>
      <c r="E2215" s="794"/>
      <c r="F2215" s="794"/>
      <c r="G2215" s="794"/>
      <c r="H2215" s="794"/>
      <c r="I2215" s="794"/>
      <c r="J2215" s="794"/>
      <c r="K2215" s="794"/>
      <c r="L2215" s="794"/>
      <c r="M2215" s="794"/>
      <c r="N2215" s="794"/>
      <c r="O2215" s="795">
        <v>357799</v>
      </c>
      <c r="P2215" s="795"/>
      <c r="Q2215" s="795"/>
      <c r="R2215" s="234" t="s">
        <v>339</v>
      </c>
      <c r="S2215" s="871">
        <v>27.96</v>
      </c>
      <c r="T2215" s="872"/>
      <c r="U2215" s="842">
        <f t="shared" si="220"/>
        <v>10004060</v>
      </c>
      <c r="V2215" s="842"/>
      <c r="W2215" s="842"/>
      <c r="X2215" s="842"/>
      <c r="Y2215" s="842"/>
      <c r="Z2215" s="226"/>
      <c r="AA2215">
        <v>27.96</v>
      </c>
    </row>
    <row r="2216" spans="2:27" ht="12" customHeight="1">
      <c r="B2216" s="241" t="s">
        <v>545</v>
      </c>
      <c r="C2216" s="265">
        <v>16070</v>
      </c>
      <c r="D2216" s="794" t="s">
        <v>615</v>
      </c>
      <c r="E2216" s="794"/>
      <c r="F2216" s="794"/>
      <c r="G2216" s="794"/>
      <c r="H2216" s="794"/>
      <c r="I2216" s="794"/>
      <c r="J2216" s="794"/>
      <c r="K2216" s="794"/>
      <c r="L2216" s="794"/>
      <c r="M2216" s="794"/>
      <c r="N2216" s="794"/>
      <c r="O2216" s="795">
        <v>17304281.68</v>
      </c>
      <c r="P2216" s="795"/>
      <c r="Q2216" s="795"/>
      <c r="R2216" s="234" t="s">
        <v>504</v>
      </c>
      <c r="S2216" s="797">
        <v>1</v>
      </c>
      <c r="T2216" s="798"/>
      <c r="U2216" s="842">
        <f t="shared" si="220"/>
        <v>17304282</v>
      </c>
      <c r="V2216" s="842"/>
      <c r="W2216" s="842"/>
      <c r="X2216" s="842"/>
      <c r="Y2216" s="842"/>
      <c r="Z2216" s="226"/>
      <c r="AA2216">
        <v>1</v>
      </c>
    </row>
    <row r="2217" spans="2:27" ht="12" customHeight="1">
      <c r="B2217" s="241" t="s">
        <v>550</v>
      </c>
      <c r="C2217" s="270">
        <v>10242</v>
      </c>
      <c r="D2217" s="794" t="s">
        <v>667</v>
      </c>
      <c r="E2217" s="794"/>
      <c r="F2217" s="794"/>
      <c r="G2217" s="794"/>
      <c r="H2217" s="794"/>
      <c r="I2217" s="794"/>
      <c r="J2217" s="794"/>
      <c r="K2217" s="794"/>
      <c r="L2217" s="794"/>
      <c r="M2217" s="794"/>
      <c r="N2217" s="794"/>
      <c r="O2217" s="795">
        <v>341692.87</v>
      </c>
      <c r="P2217" s="795"/>
      <c r="Q2217" s="795"/>
      <c r="R2217" s="234" t="s">
        <v>390</v>
      </c>
      <c r="S2217" s="797">
        <v>1</v>
      </c>
      <c r="T2217" s="798"/>
      <c r="U2217" s="842">
        <f t="shared" si="220"/>
        <v>341693</v>
      </c>
      <c r="V2217" s="842"/>
      <c r="W2217" s="842"/>
      <c r="X2217" s="842"/>
      <c r="Y2217" s="842"/>
      <c r="Z2217" s="226"/>
      <c r="AA2217">
        <v>1</v>
      </c>
    </row>
    <row r="2218" spans="2:27" ht="12" customHeight="1">
      <c r="B2218" s="241" t="s">
        <v>557</v>
      </c>
      <c r="C2218" s="270">
        <v>12500</v>
      </c>
      <c r="D2218" s="794" t="s">
        <v>674</v>
      </c>
      <c r="E2218" s="794"/>
      <c r="F2218" s="794"/>
      <c r="G2218" s="794"/>
      <c r="H2218" s="794"/>
      <c r="I2218" s="794"/>
      <c r="J2218" s="794"/>
      <c r="K2218" s="794"/>
      <c r="L2218" s="794"/>
      <c r="M2218" s="794"/>
      <c r="N2218" s="794"/>
      <c r="O2218" s="795">
        <v>61283.13</v>
      </c>
      <c r="P2218" s="795"/>
      <c r="Q2218" s="795"/>
      <c r="R2218" s="234" t="s">
        <v>620</v>
      </c>
      <c r="S2218" s="797">
        <v>57.6</v>
      </c>
      <c r="T2218" s="798"/>
      <c r="U2218" s="842">
        <f t="shared" si="220"/>
        <v>3529908</v>
      </c>
      <c r="V2218" s="842"/>
      <c r="W2218" s="842"/>
      <c r="X2218" s="842"/>
      <c r="Y2218" s="842"/>
      <c r="Z2218" s="226"/>
      <c r="AA2218">
        <v>57.6</v>
      </c>
    </row>
    <row r="2219" spans="2:27" ht="12" customHeight="1">
      <c r="B2219" s="241" t="s">
        <v>558</v>
      </c>
      <c r="C2219" s="270">
        <v>10251</v>
      </c>
      <c r="D2219" s="794" t="s">
        <v>675</v>
      </c>
      <c r="E2219" s="794"/>
      <c r="F2219" s="794"/>
      <c r="G2219" s="794"/>
      <c r="H2219" s="794"/>
      <c r="I2219" s="794"/>
      <c r="J2219" s="794"/>
      <c r="K2219" s="794"/>
      <c r="L2219" s="794"/>
      <c r="M2219" s="794"/>
      <c r="N2219" s="794"/>
      <c r="O2219" s="795">
        <v>1031788.07</v>
      </c>
      <c r="P2219" s="795"/>
      <c r="Q2219" s="795"/>
      <c r="R2219" s="234" t="s">
        <v>618</v>
      </c>
      <c r="S2219" s="797">
        <v>1</v>
      </c>
      <c r="T2219" s="798"/>
      <c r="U2219" s="842">
        <f t="shared" si="220"/>
        <v>1031788</v>
      </c>
      <c r="V2219" s="842"/>
      <c r="W2219" s="842"/>
      <c r="X2219" s="842"/>
      <c r="Y2219" s="842"/>
      <c r="Z2219" s="226"/>
      <c r="AA2219">
        <v>1</v>
      </c>
    </row>
    <row r="2220" spans="2:27" ht="12" customHeight="1">
      <c r="B2220" s="241" t="s">
        <v>566</v>
      </c>
      <c r="C2220" s="270">
        <v>10862</v>
      </c>
      <c r="D2220" s="794" t="s">
        <v>683</v>
      </c>
      <c r="E2220" s="794"/>
      <c r="F2220" s="794"/>
      <c r="G2220" s="794"/>
      <c r="H2220" s="794"/>
      <c r="I2220" s="794"/>
      <c r="J2220" s="794"/>
      <c r="K2220" s="794"/>
      <c r="L2220" s="794"/>
      <c r="M2220" s="794"/>
      <c r="N2220" s="794"/>
      <c r="O2220" s="795">
        <v>1410.45</v>
      </c>
      <c r="P2220" s="795"/>
      <c r="Q2220" s="795"/>
      <c r="R2220" s="234" t="s">
        <v>339</v>
      </c>
      <c r="S2220" s="797">
        <v>273.95</v>
      </c>
      <c r="T2220" s="798"/>
      <c r="U2220" s="842">
        <f t="shared" si="220"/>
        <v>386393</v>
      </c>
      <c r="V2220" s="842"/>
      <c r="W2220" s="842"/>
      <c r="X2220" s="842"/>
      <c r="Y2220" s="842"/>
      <c r="Z2220" s="226"/>
      <c r="AA2220">
        <v>273.95</v>
      </c>
    </row>
    <row r="2221" spans="2:27" ht="12" customHeight="1">
      <c r="B2221" s="241" t="s">
        <v>571</v>
      </c>
      <c r="C2221" s="270">
        <v>105803</v>
      </c>
      <c r="D2221" s="794" t="s">
        <v>688</v>
      </c>
      <c r="E2221" s="794"/>
      <c r="F2221" s="794"/>
      <c r="G2221" s="794"/>
      <c r="H2221" s="794"/>
      <c r="I2221" s="794"/>
      <c r="J2221" s="794"/>
      <c r="K2221" s="794"/>
      <c r="L2221" s="794"/>
      <c r="M2221" s="794"/>
      <c r="N2221" s="794"/>
      <c r="O2221" s="795">
        <v>24173187</v>
      </c>
      <c r="P2221" s="795"/>
      <c r="Q2221" s="795"/>
      <c r="R2221" s="234" t="s">
        <v>618</v>
      </c>
      <c r="S2221" s="797">
        <v>1</v>
      </c>
      <c r="T2221" s="798"/>
      <c r="U2221" s="842">
        <f t="shared" si="220"/>
        <v>24173187</v>
      </c>
      <c r="V2221" s="842"/>
      <c r="W2221" s="842"/>
      <c r="X2221" s="842"/>
      <c r="Y2221" s="842"/>
      <c r="Z2221" s="226"/>
      <c r="AA2221">
        <v>1</v>
      </c>
    </row>
    <row r="2222" spans="2:27" ht="12" customHeight="1">
      <c r="B2222" s="241" t="s">
        <v>572</v>
      </c>
      <c r="C2222" s="270"/>
      <c r="D2222" s="794" t="s">
        <v>689</v>
      </c>
      <c r="E2222" s="794"/>
      <c r="F2222" s="794"/>
      <c r="G2222" s="794"/>
      <c r="H2222" s="794"/>
      <c r="I2222" s="794"/>
      <c r="J2222" s="794"/>
      <c r="K2222" s="794"/>
      <c r="L2222" s="794"/>
      <c r="M2222" s="794"/>
      <c r="N2222" s="794"/>
      <c r="O2222" s="795">
        <v>95857</v>
      </c>
      <c r="P2222" s="795"/>
      <c r="Q2222" s="795"/>
      <c r="R2222" s="234" t="s">
        <v>339</v>
      </c>
      <c r="S2222" s="871">
        <v>558.47</v>
      </c>
      <c r="T2222" s="872"/>
      <c r="U2222" s="842">
        <f t="shared" si="220"/>
        <v>53533259</v>
      </c>
      <c r="V2222" s="842"/>
      <c r="W2222" s="842"/>
      <c r="X2222" s="842"/>
      <c r="Y2222" s="842"/>
      <c r="Z2222" s="226"/>
      <c r="AA2222">
        <v>558.47</v>
      </c>
    </row>
    <row r="2223" spans="2:27" ht="12" customHeight="1">
      <c r="B2223" s="271" t="s">
        <v>573</v>
      </c>
      <c r="C2223" s="270">
        <v>14062</v>
      </c>
      <c r="D2223" s="794" t="s">
        <v>690</v>
      </c>
      <c r="E2223" s="794"/>
      <c r="F2223" s="794"/>
      <c r="G2223" s="794"/>
      <c r="H2223" s="794"/>
      <c r="I2223" s="794"/>
      <c r="J2223" s="794"/>
      <c r="K2223" s="794"/>
      <c r="L2223" s="794"/>
      <c r="M2223" s="794"/>
      <c r="N2223" s="794"/>
      <c r="O2223" s="795">
        <v>71507.23</v>
      </c>
      <c r="P2223" s="795"/>
      <c r="Q2223" s="795"/>
      <c r="R2223" s="273" t="s">
        <v>339</v>
      </c>
      <c r="S2223" s="797">
        <v>225.71</v>
      </c>
      <c r="T2223" s="798"/>
      <c r="U2223" s="842">
        <f t="shared" si="220"/>
        <v>16139897</v>
      </c>
      <c r="V2223" s="842"/>
      <c r="W2223" s="842"/>
      <c r="X2223" s="842"/>
      <c r="Y2223" s="842"/>
      <c r="Z2223" s="226"/>
      <c r="AA2223">
        <v>225.71</v>
      </c>
    </row>
    <row r="2224" spans="2:27" ht="12" customHeight="1">
      <c r="B2224" s="241" t="s">
        <v>574</v>
      </c>
      <c r="C2224" s="270">
        <v>106716</v>
      </c>
      <c r="D2224" s="794" t="s">
        <v>691</v>
      </c>
      <c r="E2224" s="794"/>
      <c r="F2224" s="794"/>
      <c r="G2224" s="794"/>
      <c r="H2224" s="794"/>
      <c r="I2224" s="794"/>
      <c r="J2224" s="794"/>
      <c r="K2224" s="794"/>
      <c r="L2224" s="794"/>
      <c r="M2224" s="794"/>
      <c r="N2224" s="794"/>
      <c r="O2224" s="795">
        <v>94371280</v>
      </c>
      <c r="P2224" s="795"/>
      <c r="Q2224" s="795"/>
      <c r="R2224" s="234" t="s">
        <v>618</v>
      </c>
      <c r="S2224" s="797">
        <v>1</v>
      </c>
      <c r="T2224" s="798"/>
      <c r="U2224" s="842">
        <f t="shared" si="220"/>
        <v>94371280</v>
      </c>
      <c r="V2224" s="842"/>
      <c r="W2224" s="842"/>
      <c r="X2224" s="842"/>
      <c r="Y2224" s="842"/>
      <c r="Z2224" s="226"/>
      <c r="AA2224">
        <v>1</v>
      </c>
    </row>
    <row r="2225" spans="2:27" ht="12" customHeight="1">
      <c r="B2225" s="241" t="s">
        <v>626</v>
      </c>
      <c r="C2225" s="270">
        <v>16676</v>
      </c>
      <c r="D2225" s="794" t="s">
        <v>696</v>
      </c>
      <c r="E2225" s="794"/>
      <c r="F2225" s="794"/>
      <c r="G2225" s="794"/>
      <c r="H2225" s="794"/>
      <c r="I2225" s="794"/>
      <c r="J2225" s="794"/>
      <c r="K2225" s="794"/>
      <c r="L2225" s="794"/>
      <c r="M2225" s="794"/>
      <c r="N2225" s="794"/>
      <c r="O2225" s="795">
        <v>281138</v>
      </c>
      <c r="P2225" s="795"/>
      <c r="Q2225" s="795"/>
      <c r="R2225" s="238" t="s">
        <v>339</v>
      </c>
      <c r="S2225" s="871">
        <v>197.75</v>
      </c>
      <c r="T2225" s="872"/>
      <c r="U2225" s="842">
        <f t="shared" si="220"/>
        <v>55595040</v>
      </c>
      <c r="V2225" s="842"/>
      <c r="W2225" s="842"/>
      <c r="X2225" s="842"/>
      <c r="Y2225" s="842"/>
      <c r="Z2225" s="226"/>
      <c r="AA2225">
        <v>197.75</v>
      </c>
    </row>
    <row r="2226" spans="2:27" ht="12" customHeight="1">
      <c r="B2226" s="241" t="s">
        <v>633</v>
      </c>
      <c r="C2226" s="270">
        <v>12805</v>
      </c>
      <c r="D2226" s="794" t="s">
        <v>703</v>
      </c>
      <c r="E2226" s="794"/>
      <c r="F2226" s="794"/>
      <c r="G2226" s="794"/>
      <c r="H2226" s="794"/>
      <c r="I2226" s="794"/>
      <c r="J2226" s="794"/>
      <c r="K2226" s="794"/>
      <c r="L2226" s="794"/>
      <c r="M2226" s="794"/>
      <c r="N2226" s="794"/>
      <c r="O2226" s="795">
        <v>13774.23</v>
      </c>
      <c r="P2226" s="795"/>
      <c r="Q2226" s="795"/>
      <c r="R2226" s="266" t="s">
        <v>339</v>
      </c>
      <c r="S2226" s="797">
        <v>558.47</v>
      </c>
      <c r="T2226" s="798"/>
      <c r="U2226" s="842">
        <f t="shared" si="220"/>
        <v>7692494</v>
      </c>
      <c r="V2226" s="842"/>
      <c r="W2226" s="842"/>
      <c r="X2226" s="842"/>
      <c r="Y2226" s="842"/>
      <c r="Z2226" s="226"/>
      <c r="AA2226">
        <v>558.47</v>
      </c>
    </row>
    <row r="2227" spans="2:27" ht="12" customHeight="1">
      <c r="B2227" s="241" t="s">
        <v>638</v>
      </c>
      <c r="C2227" s="270">
        <v>16634</v>
      </c>
      <c r="D2227" s="794" t="s">
        <v>708</v>
      </c>
      <c r="E2227" s="794"/>
      <c r="F2227" s="794"/>
      <c r="G2227" s="794"/>
      <c r="H2227" s="794"/>
      <c r="I2227" s="794"/>
      <c r="J2227" s="794"/>
      <c r="K2227" s="794"/>
      <c r="L2227" s="794"/>
      <c r="M2227" s="794"/>
      <c r="N2227" s="794"/>
      <c r="O2227" s="795">
        <v>42908.1</v>
      </c>
      <c r="P2227" s="795"/>
      <c r="Q2227" s="795"/>
      <c r="R2227" s="266" t="s">
        <v>339</v>
      </c>
      <c r="S2227" s="797">
        <v>558.47</v>
      </c>
      <c r="T2227" s="798"/>
      <c r="U2227" s="842">
        <f t="shared" si="220"/>
        <v>23962887</v>
      </c>
      <c r="V2227" s="842"/>
      <c r="W2227" s="842"/>
      <c r="X2227" s="842"/>
      <c r="Y2227" s="842"/>
      <c r="Z2227" s="226"/>
      <c r="AA2227">
        <v>558.47</v>
      </c>
    </row>
    <row r="2228" spans="2:27" ht="12" customHeight="1">
      <c r="B2228" s="241" t="s">
        <v>646</v>
      </c>
      <c r="C2228" s="270">
        <v>10868</v>
      </c>
      <c r="D2228" s="794" t="s">
        <v>716</v>
      </c>
      <c r="E2228" s="794"/>
      <c r="F2228" s="794"/>
      <c r="G2228" s="794"/>
      <c r="H2228" s="794"/>
      <c r="I2228" s="794"/>
      <c r="J2228" s="794"/>
      <c r="K2228" s="794"/>
      <c r="L2228" s="794"/>
      <c r="M2228" s="794"/>
      <c r="N2228" s="794"/>
      <c r="O2228" s="795">
        <v>23763.88</v>
      </c>
      <c r="P2228" s="795"/>
      <c r="Q2228" s="795"/>
      <c r="R2228" s="266" t="s">
        <v>339</v>
      </c>
      <c r="S2228" s="873">
        <v>151.74</v>
      </c>
      <c r="T2228" s="874"/>
      <c r="U2228" s="842">
        <f t="shared" si="220"/>
        <v>3605931</v>
      </c>
      <c r="V2228" s="842"/>
      <c r="W2228" s="842"/>
      <c r="X2228" s="842"/>
      <c r="Y2228" s="842"/>
      <c r="Z2228" s="226"/>
      <c r="AA2228">
        <v>151.74</v>
      </c>
    </row>
    <row r="2229" spans="2:27" ht="12" customHeight="1">
      <c r="B2229" s="241" t="s">
        <v>648</v>
      </c>
      <c r="C2229" s="270">
        <v>10803</v>
      </c>
      <c r="D2229" s="794" t="s">
        <v>718</v>
      </c>
      <c r="E2229" s="794"/>
      <c r="F2229" s="794"/>
      <c r="G2229" s="794"/>
      <c r="H2229" s="794"/>
      <c r="I2229" s="794"/>
      <c r="J2229" s="794"/>
      <c r="K2229" s="794"/>
      <c r="L2229" s="794"/>
      <c r="M2229" s="794"/>
      <c r="N2229" s="794"/>
      <c r="O2229" s="795">
        <v>139685.01999999999</v>
      </c>
      <c r="P2229" s="795"/>
      <c r="Q2229" s="795"/>
      <c r="R2229" s="266" t="s">
        <v>618</v>
      </c>
      <c r="S2229" s="797">
        <v>10</v>
      </c>
      <c r="T2229" s="798"/>
      <c r="U2229" s="842">
        <f t="shared" si="220"/>
        <v>1396850</v>
      </c>
      <c r="V2229" s="842"/>
      <c r="W2229" s="842"/>
      <c r="X2229" s="842"/>
      <c r="Y2229" s="842"/>
      <c r="Z2229" s="226"/>
      <c r="AA2229">
        <v>10</v>
      </c>
    </row>
    <row r="2230" spans="2:27" ht="12" customHeight="1" thickBot="1">
      <c r="B2230" s="4"/>
      <c r="C2230" s="303"/>
      <c r="D2230" s="227"/>
      <c r="E2230" s="227"/>
      <c r="F2230" s="227"/>
      <c r="G2230" s="227"/>
      <c r="H2230" s="227"/>
      <c r="I2230" s="227"/>
      <c r="J2230" s="227"/>
      <c r="K2230" s="227"/>
      <c r="L2230" s="227"/>
      <c r="M2230" s="227"/>
      <c r="N2230" s="227"/>
      <c r="O2230" s="324"/>
      <c r="P2230" s="324"/>
      <c r="Q2230" s="324"/>
      <c r="R2230" s="227"/>
      <c r="S2230" s="227"/>
      <c r="T2230" s="227"/>
      <c r="U2230" s="227"/>
      <c r="V2230" s="227"/>
      <c r="W2230" s="227"/>
      <c r="X2230" s="227"/>
      <c r="Y2230" s="227"/>
      <c r="Z2230" s="226"/>
      <c r="AA2230">
        <v>0</v>
      </c>
    </row>
    <row r="2231" spans="2:27" ht="12" customHeight="1" thickBot="1">
      <c r="B2231" s="4"/>
      <c r="C2231" s="303"/>
      <c r="D2231" s="848" t="s">
        <v>735</v>
      </c>
      <c r="E2231" s="849"/>
      <c r="F2231" s="849"/>
      <c r="G2231" s="849"/>
      <c r="H2231" s="849"/>
      <c r="I2231" s="849"/>
      <c r="J2231" s="849"/>
      <c r="K2231" s="849"/>
      <c r="L2231" s="849"/>
      <c r="M2231" s="849"/>
      <c r="N2231" s="849"/>
      <c r="O2231" s="849"/>
      <c r="P2231" s="849"/>
      <c r="Q2231" s="849"/>
      <c r="R2231" s="849"/>
      <c r="S2231" s="849"/>
      <c r="T2231" s="850"/>
      <c r="U2231" s="860"/>
      <c r="V2231" s="861"/>
      <c r="W2231" s="861"/>
      <c r="X2231" s="861"/>
      <c r="Y2231" s="862"/>
      <c r="Z2231" s="226"/>
    </row>
    <row r="2232" spans="2:27" ht="12" customHeight="1" thickBot="1">
      <c r="B2232" s="4"/>
      <c r="C2232" s="303"/>
      <c r="D2232" s="848" t="s">
        <v>736</v>
      </c>
      <c r="E2232" s="849"/>
      <c r="F2232" s="849"/>
      <c r="G2232" s="849"/>
      <c r="H2232" s="849"/>
      <c r="I2232" s="849"/>
      <c r="J2232" s="849"/>
      <c r="K2232" s="849"/>
      <c r="L2232" s="849"/>
      <c r="M2232" s="849"/>
      <c r="N2232" s="849"/>
      <c r="O2232" s="849"/>
      <c r="P2232" s="849"/>
      <c r="Q2232" s="849"/>
      <c r="R2232" s="849"/>
      <c r="S2232" s="849"/>
      <c r="T2232" s="850"/>
      <c r="U2232" s="851">
        <f>SUM(U2161:Y2229)</f>
        <v>504032022</v>
      </c>
      <c r="V2232" s="852"/>
      <c r="W2232" s="852"/>
      <c r="X2232" s="852"/>
      <c r="Y2232" s="853"/>
      <c r="Z2232" s="226"/>
    </row>
    <row r="2233" spans="2:27" ht="12" customHeight="1" thickBot="1">
      <c r="B2233" s="4"/>
      <c r="C2233" s="303"/>
      <c r="D2233" s="227"/>
      <c r="E2233" s="227"/>
      <c r="F2233" s="227"/>
      <c r="G2233" s="227"/>
      <c r="H2233" s="227"/>
      <c r="I2233" s="227"/>
      <c r="J2233" s="227"/>
      <c r="K2233" s="227"/>
      <c r="L2233" s="227"/>
      <c r="M2233" s="227"/>
      <c r="N2233" s="227"/>
      <c r="O2233" s="324"/>
      <c r="P2233" s="324"/>
      <c r="Q2233" s="324"/>
      <c r="R2233" s="227"/>
      <c r="S2233" s="227"/>
      <c r="T2233" s="227"/>
      <c r="U2233" s="227"/>
      <c r="V2233" s="227"/>
      <c r="W2233" s="227"/>
      <c r="X2233" s="227"/>
      <c r="Y2233" s="227"/>
      <c r="Z2233" s="226"/>
    </row>
    <row r="2234" spans="2:27" ht="12" customHeight="1" thickBot="1">
      <c r="B2234" s="4"/>
      <c r="C2234" s="303"/>
      <c r="D2234" s="854" t="s">
        <v>737</v>
      </c>
      <c r="E2234" s="855"/>
      <c r="F2234" s="855"/>
      <c r="G2234" s="855"/>
      <c r="H2234" s="855"/>
      <c r="I2234" s="855"/>
      <c r="J2234" s="855"/>
      <c r="K2234" s="855"/>
      <c r="L2234" s="855"/>
      <c r="M2234" s="855"/>
      <c r="N2234" s="856"/>
      <c r="O2234" s="325"/>
      <c r="P2234" s="326"/>
      <c r="Q2234" s="327"/>
      <c r="R2234" s="300">
        <v>0.18</v>
      </c>
      <c r="S2234" s="294"/>
      <c r="T2234" s="295"/>
      <c r="U2234" s="857">
        <f>+ROUND(R2234*$U$2232,0)</f>
        <v>90725764</v>
      </c>
      <c r="V2234" s="858"/>
      <c r="W2234" s="858"/>
      <c r="X2234" s="858"/>
      <c r="Y2234" s="859"/>
      <c r="Z2234" s="226"/>
    </row>
    <row r="2235" spans="2:27" ht="12" customHeight="1" thickBot="1">
      <c r="B2235" s="4"/>
      <c r="C2235" s="303"/>
      <c r="D2235" s="854" t="s">
        <v>738</v>
      </c>
      <c r="E2235" s="855"/>
      <c r="F2235" s="855"/>
      <c r="G2235" s="855"/>
      <c r="H2235" s="855"/>
      <c r="I2235" s="855"/>
      <c r="J2235" s="855"/>
      <c r="K2235" s="855"/>
      <c r="L2235" s="855"/>
      <c r="M2235" s="855"/>
      <c r="N2235" s="856"/>
      <c r="O2235" s="328"/>
      <c r="P2235" s="329"/>
      <c r="Q2235" s="330"/>
      <c r="R2235" s="301">
        <v>0.01</v>
      </c>
      <c r="S2235" s="298"/>
      <c r="T2235" s="299"/>
      <c r="U2235" s="857">
        <f t="shared" ref="U2235:U2236" si="221">+ROUND(R2235*$U$2232,0)</f>
        <v>5040320</v>
      </c>
      <c r="V2235" s="858"/>
      <c r="W2235" s="858"/>
      <c r="X2235" s="858"/>
      <c r="Y2235" s="859"/>
      <c r="Z2235" s="226"/>
    </row>
    <row r="2236" spans="2:27" ht="12" customHeight="1" thickBot="1">
      <c r="B2236" s="4"/>
      <c r="C2236" s="303"/>
      <c r="D2236" s="854" t="s">
        <v>739</v>
      </c>
      <c r="E2236" s="855"/>
      <c r="F2236" s="855"/>
      <c r="G2236" s="855"/>
      <c r="H2236" s="855"/>
      <c r="I2236" s="855"/>
      <c r="J2236" s="855"/>
      <c r="K2236" s="855"/>
      <c r="L2236" s="855"/>
      <c r="M2236" s="855"/>
      <c r="N2236" s="856"/>
      <c r="O2236" s="331"/>
      <c r="P2236" s="332"/>
      <c r="Q2236" s="333"/>
      <c r="R2236" s="302">
        <v>0.05</v>
      </c>
      <c r="S2236" s="296"/>
      <c r="T2236" s="297"/>
      <c r="U2236" s="866">
        <f t="shared" si="221"/>
        <v>25201601</v>
      </c>
      <c r="V2236" s="867"/>
      <c r="W2236" s="867"/>
      <c r="X2236" s="867"/>
      <c r="Y2236" s="868"/>
      <c r="Z2236" s="226"/>
    </row>
    <row r="2237" spans="2:27" ht="12" customHeight="1" thickBot="1">
      <c r="B2237" s="4"/>
      <c r="C2237" s="303"/>
      <c r="D2237" s="227"/>
      <c r="E2237" s="227"/>
      <c r="F2237" s="227"/>
      <c r="G2237" s="227"/>
      <c r="H2237" s="227"/>
      <c r="I2237" s="227"/>
      <c r="J2237" s="227"/>
      <c r="K2237" s="227"/>
      <c r="L2237" s="227"/>
      <c r="M2237" s="227"/>
      <c r="N2237" s="227"/>
      <c r="O2237" s="324"/>
      <c r="P2237" s="324"/>
      <c r="Q2237" s="324"/>
      <c r="R2237" s="227"/>
      <c r="S2237" s="227"/>
      <c r="T2237" s="227"/>
      <c r="U2237" s="227"/>
      <c r="V2237" s="227"/>
      <c r="W2237" s="227"/>
      <c r="X2237" s="227"/>
      <c r="Y2237" s="227"/>
      <c r="Z2237" s="226"/>
    </row>
    <row r="2238" spans="2:27" ht="12" customHeight="1" thickBot="1">
      <c r="B2238" s="4"/>
      <c r="C2238" s="303"/>
      <c r="D2238" s="848" t="s">
        <v>740</v>
      </c>
      <c r="E2238" s="849"/>
      <c r="F2238" s="849"/>
      <c r="G2238" s="849"/>
      <c r="H2238" s="849"/>
      <c r="I2238" s="849"/>
      <c r="J2238" s="849"/>
      <c r="K2238" s="849"/>
      <c r="L2238" s="849"/>
      <c r="M2238" s="849"/>
      <c r="N2238" s="849"/>
      <c r="O2238" s="849"/>
      <c r="P2238" s="849"/>
      <c r="Q2238" s="849"/>
      <c r="R2238" s="849"/>
      <c r="S2238" s="849"/>
      <c r="T2238" s="850"/>
      <c r="U2238" s="866">
        <f>SUM(U2234:Y2237)</f>
        <v>120967685</v>
      </c>
      <c r="V2238" s="867"/>
      <c r="W2238" s="867"/>
      <c r="X2238" s="867"/>
      <c r="Y2238" s="868"/>
      <c r="Z2238" s="226"/>
    </row>
    <row r="2239" spans="2:27" ht="12" customHeight="1" thickBot="1">
      <c r="B2239" s="4"/>
      <c r="C2239" s="303"/>
      <c r="D2239" s="848" t="s">
        <v>741</v>
      </c>
      <c r="E2239" s="849"/>
      <c r="F2239" s="849"/>
      <c r="G2239" s="849"/>
      <c r="H2239" s="849"/>
      <c r="I2239" s="849"/>
      <c r="J2239" s="849"/>
      <c r="K2239" s="849"/>
      <c r="L2239" s="849"/>
      <c r="M2239" s="849"/>
      <c r="N2239" s="849"/>
      <c r="O2239" s="849"/>
      <c r="P2239" s="849"/>
      <c r="Q2239" s="849"/>
      <c r="R2239" s="849"/>
      <c r="S2239" s="849"/>
      <c r="T2239" s="850"/>
      <c r="U2239" s="851">
        <f>+U2238+U2232</f>
        <v>624999707</v>
      </c>
      <c r="V2239" s="852"/>
      <c r="W2239" s="852"/>
      <c r="X2239" s="852"/>
      <c r="Y2239" s="853"/>
      <c r="Z2239" s="226"/>
    </row>
    <row r="2240" spans="2:27" ht="12" customHeight="1" thickBot="1">
      <c r="B2240" s="4"/>
      <c r="C2240" s="303"/>
      <c r="D2240" s="227"/>
      <c r="E2240" s="227"/>
      <c r="F2240" s="227"/>
      <c r="G2240" s="227"/>
      <c r="H2240" s="227"/>
      <c r="I2240" s="227"/>
      <c r="J2240" s="227"/>
      <c r="K2240" s="227"/>
      <c r="L2240" s="227"/>
      <c r="M2240" s="227"/>
      <c r="N2240" s="227"/>
      <c r="O2240" s="324"/>
      <c r="P2240" s="324"/>
      <c r="Q2240" s="324"/>
      <c r="R2240" s="227"/>
      <c r="S2240" s="227"/>
      <c r="T2240" s="227"/>
      <c r="U2240" s="227"/>
      <c r="V2240" s="227"/>
      <c r="W2240" s="227"/>
      <c r="X2240" s="227"/>
      <c r="Y2240" s="227"/>
      <c r="Z2240" s="226"/>
    </row>
    <row r="2241" spans="2:26" ht="12" customHeight="1" thickBot="1">
      <c r="B2241" s="4"/>
      <c r="C2241" s="303"/>
      <c r="D2241" s="863" t="s">
        <v>742</v>
      </c>
      <c r="E2241" s="864"/>
      <c r="F2241" s="864"/>
      <c r="G2241" s="864"/>
      <c r="H2241" s="864"/>
      <c r="I2241" s="864"/>
      <c r="J2241" s="864"/>
      <c r="K2241" s="864"/>
      <c r="L2241" s="864"/>
      <c r="M2241" s="864"/>
      <c r="N2241" s="865"/>
      <c r="O2241" s="334"/>
      <c r="P2241" s="324"/>
      <c r="Q2241" s="335"/>
      <c r="R2241" s="306">
        <v>4.2150259968363142E-2</v>
      </c>
      <c r="S2241" s="294"/>
      <c r="T2241" s="295"/>
      <c r="U2241" s="857">
        <f>+ROUND(R2241*$U$2232,0)</f>
        <v>21245081</v>
      </c>
      <c r="V2241" s="858"/>
      <c r="W2241" s="858"/>
      <c r="X2241" s="858"/>
      <c r="Y2241" s="859"/>
      <c r="Z2241" s="226"/>
    </row>
    <row r="2242" spans="2:26" ht="12" customHeight="1" thickBot="1">
      <c r="B2242" s="4"/>
      <c r="C2242" s="303"/>
      <c r="D2242" s="863" t="s">
        <v>743</v>
      </c>
      <c r="E2242" s="864"/>
      <c r="F2242" s="864"/>
      <c r="G2242" s="864"/>
      <c r="H2242" s="864"/>
      <c r="I2242" s="864"/>
      <c r="J2242" s="864"/>
      <c r="K2242" s="864"/>
      <c r="L2242" s="864"/>
      <c r="M2242" s="864"/>
      <c r="N2242" s="865"/>
      <c r="O2242" s="336"/>
      <c r="P2242" s="337"/>
      <c r="Q2242" s="338"/>
      <c r="R2242" s="307">
        <v>1.3361418773940233E-2</v>
      </c>
      <c r="S2242" s="298"/>
      <c r="T2242" s="299"/>
      <c r="U2242" s="857">
        <f t="shared" ref="U2242" si="222">+ROUND(R2242*$U$2232,0)</f>
        <v>6734583</v>
      </c>
      <c r="V2242" s="858"/>
      <c r="W2242" s="858"/>
      <c r="X2242" s="858"/>
      <c r="Y2242" s="859"/>
      <c r="Z2242" s="226"/>
    </row>
    <row r="2243" spans="2:26" ht="12" customHeight="1" thickBot="1">
      <c r="B2243" s="4"/>
      <c r="C2243" s="303"/>
      <c r="D2243" s="863" t="s">
        <v>744</v>
      </c>
      <c r="E2243" s="864"/>
      <c r="F2243" s="864"/>
      <c r="G2243" s="864"/>
      <c r="H2243" s="864"/>
      <c r="I2243" s="864"/>
      <c r="J2243" s="864"/>
      <c r="K2243" s="864"/>
      <c r="L2243" s="864"/>
      <c r="M2243" s="864"/>
      <c r="N2243" s="865"/>
      <c r="O2243" s="334"/>
      <c r="P2243" s="324"/>
      <c r="Q2243" s="335"/>
      <c r="R2243" s="308">
        <v>1.3578708661540624E-2</v>
      </c>
      <c r="S2243" s="296"/>
      <c r="T2243" s="297"/>
      <c r="U2243" s="857">
        <f>+ROUND(R2243*$U$2232,0)+1</f>
        <v>6844105</v>
      </c>
      <c r="V2243" s="858"/>
      <c r="W2243" s="858"/>
      <c r="X2243" s="858"/>
      <c r="Y2243" s="859"/>
      <c r="Z2243" s="226"/>
    </row>
    <row r="2244" spans="2:26" ht="12" customHeight="1" thickBot="1">
      <c r="B2244" s="4"/>
      <c r="C2244" s="303"/>
      <c r="D2244" s="863" t="s">
        <v>745</v>
      </c>
      <c r="E2244" s="864"/>
      <c r="F2244" s="864"/>
      <c r="G2244" s="864"/>
      <c r="H2244" s="864"/>
      <c r="I2244" s="864"/>
      <c r="J2244" s="864"/>
      <c r="K2244" s="864"/>
      <c r="L2244" s="864"/>
      <c r="M2244" s="864"/>
      <c r="N2244" s="865"/>
      <c r="O2244" s="334"/>
      <c r="P2244" s="324"/>
      <c r="Q2244" s="324"/>
      <c r="R2244" s="227"/>
      <c r="S2244" s="227"/>
      <c r="T2244" s="227"/>
      <c r="U2244" s="851">
        <f>+U2239+U2241+U2242+U2243</f>
        <v>659823476</v>
      </c>
      <c r="V2244" s="852"/>
      <c r="W2244" s="852"/>
      <c r="X2244" s="852"/>
      <c r="Y2244" s="853"/>
      <c r="Z2244" s="226"/>
    </row>
    <row r="2245" spans="2:26" ht="12" customHeight="1" thickBot="1">
      <c r="B2245" s="4"/>
      <c r="C2245" s="303"/>
      <c r="D2245" s="227"/>
      <c r="E2245" s="227"/>
      <c r="F2245" s="227"/>
      <c r="G2245" s="227"/>
      <c r="H2245" s="227"/>
      <c r="I2245" s="227"/>
      <c r="J2245" s="227"/>
      <c r="K2245" s="227"/>
      <c r="L2245" s="227"/>
      <c r="M2245" s="227"/>
      <c r="N2245" s="227"/>
      <c r="O2245" s="324"/>
      <c r="P2245" s="324"/>
      <c r="Q2245" s="324"/>
      <c r="R2245" s="227"/>
      <c r="S2245" s="227"/>
      <c r="T2245" s="227"/>
      <c r="U2245" s="227"/>
      <c r="V2245" s="227"/>
      <c r="W2245" s="227"/>
      <c r="X2245" s="227"/>
      <c r="Y2245" s="227"/>
      <c r="Z2245" s="226"/>
    </row>
    <row r="2246" spans="2:26" ht="12" customHeight="1" thickBot="1">
      <c r="B2246" s="4"/>
      <c r="C2246" s="303"/>
      <c r="D2246" s="863" t="s">
        <v>746</v>
      </c>
      <c r="E2246" s="864"/>
      <c r="F2246" s="864"/>
      <c r="G2246" s="864"/>
      <c r="H2246" s="864"/>
      <c r="I2246" s="864"/>
      <c r="J2246" s="864"/>
      <c r="K2246" s="864"/>
      <c r="L2246" s="864"/>
      <c r="M2246" s="864"/>
      <c r="N2246" s="865"/>
      <c r="O2246" s="334"/>
      <c r="P2246" s="324"/>
      <c r="Q2246" s="324"/>
      <c r="R2246" s="227"/>
      <c r="S2246" s="227"/>
      <c r="T2246" s="227"/>
      <c r="U2246" s="866">
        <v>0</v>
      </c>
      <c r="V2246" s="867"/>
      <c r="W2246" s="867"/>
      <c r="X2246" s="867"/>
      <c r="Y2246" s="868"/>
      <c r="Z2246" s="226"/>
    </row>
    <row r="2247" spans="2:26" ht="12" customHeight="1" thickBot="1">
      <c r="B2247" s="4"/>
      <c r="C2247" s="303"/>
      <c r="D2247" s="227"/>
      <c r="E2247" s="227"/>
      <c r="F2247" s="227"/>
      <c r="G2247" s="227"/>
      <c r="H2247" s="227"/>
      <c r="I2247" s="227"/>
      <c r="J2247" s="227"/>
      <c r="K2247" s="227"/>
      <c r="L2247" s="227"/>
      <c r="M2247" s="227"/>
      <c r="N2247" s="227"/>
      <c r="O2247" s="324"/>
      <c r="P2247" s="324"/>
      <c r="Q2247" s="324"/>
      <c r="R2247" s="227"/>
      <c r="S2247" s="227"/>
      <c r="T2247" s="227"/>
      <c r="U2247" s="227"/>
      <c r="V2247" s="227"/>
      <c r="W2247" s="227"/>
      <c r="X2247" s="227"/>
      <c r="Y2247" s="227"/>
      <c r="Z2247" s="226"/>
    </row>
    <row r="2248" spans="2:26" ht="12" customHeight="1" thickBot="1">
      <c r="B2248" s="4"/>
      <c r="C2248" s="303"/>
      <c r="D2248" s="863" t="s">
        <v>747</v>
      </c>
      <c r="E2248" s="864"/>
      <c r="F2248" s="864"/>
      <c r="G2248" s="864"/>
      <c r="H2248" s="864"/>
      <c r="I2248" s="864"/>
      <c r="J2248" s="864"/>
      <c r="K2248" s="864"/>
      <c r="L2248" s="864"/>
      <c r="M2248" s="864"/>
      <c r="N2248" s="865"/>
      <c r="O2248" s="334"/>
      <c r="P2248" s="324"/>
      <c r="Q2248" s="324"/>
      <c r="R2248" s="227"/>
      <c r="S2248" s="227"/>
      <c r="T2248" s="227"/>
      <c r="U2248" s="851">
        <f>+U2244+U2246+U2231</f>
        <v>659823476</v>
      </c>
      <c r="V2248" s="852"/>
      <c r="W2248" s="852"/>
      <c r="X2248" s="852"/>
      <c r="Y2248" s="853"/>
      <c r="Z2248" s="226"/>
    </row>
    <row r="2249" spans="2:26" ht="12" customHeight="1">
      <c r="B2249" s="4"/>
      <c r="C2249" s="232"/>
      <c r="D2249" s="227"/>
      <c r="E2249" s="227"/>
      <c r="F2249" s="227"/>
      <c r="G2249" s="227"/>
      <c r="H2249" s="227"/>
      <c r="I2249" s="227"/>
      <c r="J2249" s="227"/>
      <c r="K2249" s="227"/>
      <c r="L2249" s="227"/>
      <c r="M2249" s="227"/>
      <c r="N2249" s="227"/>
      <c r="O2249" s="324"/>
      <c r="P2249" s="324"/>
      <c r="Q2249" s="324"/>
      <c r="R2249" s="227"/>
      <c r="S2249" s="227"/>
      <c r="T2249" s="227"/>
      <c r="U2249" s="227"/>
      <c r="V2249" s="227"/>
      <c r="W2249" s="227"/>
      <c r="X2249" s="227"/>
      <c r="Y2249" s="227"/>
      <c r="Z2249" s="226"/>
    </row>
    <row r="2250" spans="2:26" ht="12" customHeight="1">
      <c r="B2250" s="4"/>
      <c r="C2250" s="232"/>
      <c r="D2250" s="227"/>
      <c r="E2250" s="227"/>
      <c r="F2250" s="227"/>
      <c r="G2250" s="227"/>
      <c r="H2250" s="227"/>
      <c r="I2250" s="227"/>
      <c r="J2250" s="227"/>
      <c r="K2250" s="227"/>
      <c r="L2250" s="227"/>
      <c r="M2250" s="227"/>
      <c r="N2250" s="227"/>
      <c r="O2250" s="324"/>
      <c r="P2250" s="324"/>
      <c r="Q2250" s="324"/>
      <c r="R2250" s="227"/>
      <c r="S2250" s="227"/>
      <c r="T2250" s="227"/>
      <c r="U2250" s="227"/>
      <c r="V2250" s="227"/>
      <c r="W2250" s="227"/>
      <c r="X2250" s="227"/>
      <c r="Y2250" s="227"/>
      <c r="Z2250" s="226"/>
    </row>
    <row r="2251" spans="2:26" ht="12" customHeight="1">
      <c r="B2251" s="4"/>
      <c r="C2251" s="232"/>
      <c r="D2251" s="227"/>
      <c r="E2251" s="227"/>
      <c r="F2251" s="227"/>
      <c r="G2251" s="227"/>
      <c r="H2251" s="227"/>
      <c r="I2251" s="227"/>
      <c r="J2251" s="227"/>
      <c r="K2251" s="227"/>
      <c r="L2251" s="227"/>
      <c r="M2251" s="227"/>
      <c r="N2251" s="227"/>
      <c r="O2251" s="324"/>
      <c r="P2251" s="324"/>
      <c r="Q2251" s="324"/>
      <c r="R2251" s="227"/>
      <c r="S2251" s="227"/>
      <c r="T2251" s="227"/>
      <c r="U2251" s="227"/>
      <c r="V2251" s="227"/>
      <c r="W2251" s="227"/>
      <c r="X2251" s="227"/>
      <c r="Y2251" s="227"/>
      <c r="Z2251" s="226"/>
    </row>
    <row r="2252" spans="2:26" ht="12" customHeight="1">
      <c r="B2252" s="4"/>
      <c r="C2252" s="232"/>
      <c r="D2252" s="227"/>
      <c r="E2252" s="227"/>
      <c r="F2252" s="227"/>
      <c r="G2252" s="227"/>
      <c r="H2252" s="227"/>
      <c r="I2252" s="227"/>
      <c r="J2252" s="227"/>
      <c r="K2252" s="227"/>
      <c r="L2252" s="227"/>
      <c r="M2252" s="227"/>
      <c r="N2252" s="227"/>
      <c r="O2252" s="324"/>
      <c r="P2252" s="324"/>
      <c r="Q2252" s="324"/>
      <c r="R2252" s="227"/>
      <c r="S2252" s="227"/>
      <c r="T2252" s="227"/>
      <c r="U2252" s="227"/>
      <c r="V2252" s="227"/>
      <c r="W2252" s="227"/>
      <c r="X2252" s="227"/>
      <c r="Y2252" s="227"/>
      <c r="Z2252" s="226"/>
    </row>
    <row r="2253" spans="2:26" ht="12" customHeight="1">
      <c r="B2253" s="4"/>
      <c r="C2253" s="232"/>
      <c r="D2253" s="227"/>
      <c r="E2253" s="227"/>
      <c r="F2253" s="227"/>
      <c r="G2253" s="227"/>
      <c r="H2253" s="227"/>
      <c r="I2253" s="227"/>
      <c r="J2253" s="227"/>
      <c r="K2253" s="227"/>
      <c r="L2253" s="227"/>
      <c r="M2253" s="227"/>
      <c r="N2253" s="227"/>
      <c r="O2253" s="324"/>
      <c r="P2253" s="324"/>
      <c r="Q2253" s="324"/>
      <c r="R2253" s="227"/>
      <c r="S2253" s="227"/>
      <c r="T2253" s="227"/>
      <c r="U2253" s="227"/>
      <c r="V2253" s="227"/>
      <c r="W2253" s="227"/>
      <c r="X2253" s="227"/>
      <c r="Y2253" s="227"/>
      <c r="Z2253" s="226"/>
    </row>
    <row r="2254" spans="2:26" ht="12" customHeight="1">
      <c r="B2254" s="4"/>
      <c r="C2254" s="232"/>
      <c r="D2254" s="227"/>
      <c r="E2254" s="227"/>
      <c r="F2254" s="227"/>
      <c r="G2254" s="227"/>
      <c r="H2254" s="227"/>
      <c r="I2254" s="227"/>
      <c r="J2254" s="227"/>
      <c r="K2254" s="227"/>
      <c r="L2254" s="227"/>
      <c r="M2254" s="227"/>
      <c r="N2254" s="227"/>
      <c r="O2254" s="324"/>
      <c r="P2254" s="324"/>
      <c r="Q2254" s="324"/>
      <c r="R2254" s="227"/>
      <c r="S2254" s="227"/>
      <c r="T2254" s="227"/>
      <c r="U2254" s="227"/>
      <c r="V2254" s="227"/>
      <c r="W2254" s="227"/>
      <c r="X2254" s="227"/>
      <c r="Y2254" s="227"/>
      <c r="Z2254" s="226"/>
    </row>
    <row r="2255" spans="2:26" ht="12" customHeight="1">
      <c r="B2255" s="4"/>
      <c r="C2255" s="232"/>
      <c r="D2255" s="227"/>
      <c r="E2255" s="227"/>
      <c r="F2255" s="227"/>
      <c r="G2255" s="227"/>
      <c r="H2255" s="227"/>
      <c r="I2255" s="227"/>
      <c r="J2255" s="227"/>
      <c r="K2255" s="227"/>
      <c r="L2255" s="227"/>
      <c r="M2255" s="227"/>
      <c r="N2255" s="227"/>
      <c r="O2255" s="324"/>
      <c r="P2255" s="324"/>
      <c r="Q2255" s="324"/>
      <c r="R2255" s="227"/>
      <c r="S2255" s="227"/>
      <c r="T2255" s="227"/>
      <c r="U2255" s="227"/>
      <c r="V2255" s="227"/>
      <c r="W2255" s="227"/>
      <c r="X2255" s="227"/>
      <c r="Y2255" s="227"/>
      <c r="Z2255" s="226"/>
    </row>
    <row r="2256" spans="2:26" ht="12" customHeight="1">
      <c r="B2256" s="4"/>
      <c r="C2256" s="232"/>
      <c r="D2256" s="227"/>
      <c r="E2256" s="227"/>
      <c r="F2256" s="227"/>
      <c r="G2256" s="227"/>
      <c r="H2256" s="227"/>
      <c r="I2256" s="227"/>
      <c r="J2256" s="227"/>
      <c r="K2256" s="227"/>
      <c r="L2256" s="227"/>
      <c r="M2256" s="227"/>
      <c r="N2256" s="227"/>
      <c r="O2256" s="324"/>
      <c r="P2256" s="324"/>
      <c r="Q2256" s="324"/>
      <c r="R2256" s="227"/>
      <c r="S2256" s="227"/>
      <c r="T2256" s="227"/>
      <c r="U2256" s="227"/>
      <c r="V2256" s="227"/>
      <c r="W2256" s="227"/>
      <c r="X2256" s="227"/>
      <c r="Y2256" s="227"/>
      <c r="Z2256" s="226"/>
    </row>
    <row r="2257" spans="2:26" ht="12" customHeight="1">
      <c r="B2257" s="4"/>
      <c r="C2257" s="232"/>
      <c r="D2257" s="227"/>
      <c r="E2257" s="227"/>
      <c r="F2257" s="227"/>
      <c r="G2257" s="227"/>
      <c r="H2257" s="227"/>
      <c r="I2257" s="227"/>
      <c r="J2257" s="227"/>
      <c r="K2257" s="227"/>
      <c r="L2257" s="227"/>
      <c r="M2257" s="227"/>
      <c r="N2257" s="227"/>
      <c r="O2257" s="324"/>
      <c r="P2257" s="324"/>
      <c r="Q2257" s="324"/>
      <c r="R2257" s="227"/>
      <c r="S2257" s="227"/>
      <c r="T2257" s="227"/>
      <c r="U2257" s="227"/>
      <c r="V2257" s="227"/>
      <c r="W2257" s="227"/>
      <c r="X2257" s="227"/>
      <c r="Y2257" s="227"/>
      <c r="Z2257" s="226"/>
    </row>
    <row r="2258" spans="2:26" ht="12" customHeight="1">
      <c r="B2258" s="4"/>
      <c r="C2258" s="232"/>
      <c r="D2258" s="227"/>
      <c r="E2258" s="227"/>
      <c r="F2258" s="227"/>
      <c r="G2258" s="227"/>
      <c r="H2258" s="227"/>
      <c r="I2258" s="227"/>
      <c r="J2258" s="227"/>
      <c r="K2258" s="227"/>
      <c r="L2258" s="227"/>
      <c r="M2258" s="227"/>
      <c r="N2258" s="227"/>
      <c r="O2258" s="324"/>
      <c r="P2258" s="324"/>
      <c r="Q2258" s="324"/>
      <c r="R2258" s="227"/>
      <c r="S2258" s="227"/>
      <c r="T2258" s="227"/>
      <c r="U2258" s="227"/>
      <c r="V2258" s="227"/>
      <c r="W2258" s="227"/>
      <c r="X2258" s="227"/>
      <c r="Y2258" s="227"/>
      <c r="Z2258" s="226"/>
    </row>
    <row r="2259" spans="2:26" ht="12" customHeight="1">
      <c r="B2259" s="4"/>
      <c r="C2259" s="232"/>
      <c r="D2259" s="227"/>
      <c r="E2259" s="227"/>
      <c r="F2259" s="227"/>
      <c r="G2259" s="227"/>
      <c r="H2259" s="227"/>
      <c r="I2259" s="227"/>
      <c r="J2259" s="227"/>
      <c r="K2259" s="227"/>
      <c r="L2259" s="227"/>
      <c r="M2259" s="227"/>
      <c r="N2259" s="227"/>
      <c r="O2259" s="324"/>
      <c r="P2259" s="324"/>
      <c r="Q2259" s="324"/>
      <c r="R2259" s="227"/>
      <c r="S2259" s="227"/>
      <c r="T2259" s="227"/>
      <c r="U2259" s="227"/>
      <c r="V2259" s="227"/>
      <c r="W2259" s="227"/>
      <c r="X2259" s="227"/>
      <c r="Y2259" s="227"/>
      <c r="Z2259" s="226"/>
    </row>
    <row r="2260" spans="2:26" ht="12" customHeight="1">
      <c r="B2260" s="4"/>
      <c r="C2260" s="232"/>
      <c r="D2260" s="227"/>
      <c r="E2260" s="227"/>
      <c r="F2260" s="227"/>
      <c r="G2260" s="227"/>
      <c r="H2260" s="227"/>
      <c r="I2260" s="227"/>
      <c r="J2260" s="227"/>
      <c r="K2260" s="227"/>
      <c r="L2260" s="227"/>
      <c r="M2260" s="227"/>
      <c r="N2260" s="227"/>
      <c r="O2260" s="324"/>
      <c r="P2260" s="324"/>
      <c r="Q2260" s="324"/>
      <c r="R2260" s="227"/>
      <c r="S2260" s="227"/>
      <c r="T2260" s="227"/>
      <c r="U2260" s="227"/>
      <c r="V2260" s="227"/>
      <c r="W2260" s="227"/>
      <c r="X2260" s="227"/>
      <c r="Y2260" s="227"/>
      <c r="Z2260" s="226"/>
    </row>
    <row r="2261" spans="2:26" ht="12" customHeight="1">
      <c r="B2261" s="4"/>
      <c r="C2261" s="232"/>
      <c r="D2261" s="227"/>
      <c r="E2261" s="227"/>
      <c r="F2261" s="227"/>
      <c r="G2261" s="227"/>
      <c r="H2261" s="227"/>
      <c r="I2261" s="227"/>
      <c r="J2261" s="227"/>
      <c r="K2261" s="227"/>
      <c r="L2261" s="227"/>
      <c r="M2261" s="227"/>
      <c r="N2261" s="227"/>
      <c r="O2261" s="324"/>
      <c r="P2261" s="324"/>
      <c r="Q2261" s="324"/>
      <c r="R2261" s="227"/>
      <c r="S2261" s="227"/>
      <c r="T2261" s="227"/>
      <c r="U2261" s="227"/>
      <c r="V2261" s="227"/>
      <c r="W2261" s="227"/>
      <c r="X2261" s="227"/>
      <c r="Y2261" s="227"/>
      <c r="Z2261" s="226"/>
    </row>
    <row r="2262" spans="2:26" ht="12" customHeight="1">
      <c r="B2262" s="4"/>
      <c r="C2262" s="232"/>
      <c r="D2262" s="227"/>
      <c r="E2262" s="227"/>
      <c r="F2262" s="227"/>
      <c r="G2262" s="227"/>
      <c r="H2262" s="227"/>
      <c r="I2262" s="227"/>
      <c r="J2262" s="227"/>
      <c r="K2262" s="227"/>
      <c r="L2262" s="227"/>
      <c r="M2262" s="227"/>
      <c r="N2262" s="227"/>
      <c r="O2262" s="324"/>
      <c r="P2262" s="324"/>
      <c r="Q2262" s="324"/>
      <c r="R2262" s="227"/>
      <c r="S2262" s="227"/>
      <c r="T2262" s="227"/>
      <c r="U2262" s="227"/>
      <c r="V2262" s="227"/>
      <c r="W2262" s="227"/>
      <c r="X2262" s="227"/>
      <c r="Y2262" s="227"/>
      <c r="Z2262" s="226"/>
    </row>
    <row r="2263" spans="2:26" ht="12" customHeight="1">
      <c r="B2263" s="4"/>
      <c r="C2263" s="232"/>
      <c r="D2263" s="227"/>
      <c r="E2263" s="227"/>
      <c r="F2263" s="227"/>
      <c r="G2263" s="227"/>
      <c r="H2263" s="227"/>
      <c r="I2263" s="227"/>
      <c r="J2263" s="227"/>
      <c r="K2263" s="227"/>
      <c r="L2263" s="227"/>
      <c r="M2263" s="227"/>
      <c r="N2263" s="227"/>
      <c r="O2263" s="324"/>
      <c r="P2263" s="324"/>
      <c r="Q2263" s="324"/>
      <c r="R2263" s="227"/>
      <c r="S2263" s="227"/>
      <c r="T2263" s="227"/>
      <c r="U2263" s="227"/>
      <c r="V2263" s="227"/>
      <c r="W2263" s="227"/>
      <c r="X2263" s="227"/>
      <c r="Y2263" s="227"/>
      <c r="Z2263" s="226"/>
    </row>
    <row r="2264" spans="2:26" ht="12" customHeight="1">
      <c r="B2264" s="4"/>
      <c r="C2264" s="232"/>
      <c r="D2264" s="227"/>
      <c r="E2264" s="227"/>
      <c r="F2264" s="227"/>
      <c r="G2264" s="227"/>
      <c r="H2264" s="227"/>
      <c r="I2264" s="227"/>
      <c r="J2264" s="227"/>
      <c r="K2264" s="227"/>
      <c r="L2264" s="227"/>
      <c r="M2264" s="227"/>
      <c r="N2264" s="227"/>
      <c r="O2264" s="324"/>
      <c r="P2264" s="324"/>
      <c r="Q2264" s="324"/>
      <c r="R2264" s="227"/>
      <c r="S2264" s="227"/>
      <c r="T2264" s="227"/>
      <c r="U2264" s="227"/>
      <c r="V2264" s="227"/>
      <c r="W2264" s="227"/>
      <c r="X2264" s="227"/>
      <c r="Y2264" s="227"/>
      <c r="Z2264" s="226"/>
    </row>
    <row r="2265" spans="2:26" ht="12" customHeight="1">
      <c r="B2265" s="4"/>
      <c r="C2265" s="232"/>
      <c r="D2265" s="227"/>
      <c r="E2265" s="227"/>
      <c r="F2265" s="227"/>
      <c r="G2265" s="227"/>
      <c r="H2265" s="227"/>
      <c r="I2265" s="227"/>
      <c r="J2265" s="227"/>
      <c r="K2265" s="227"/>
      <c r="L2265" s="227"/>
      <c r="M2265" s="227"/>
      <c r="N2265" s="227"/>
      <c r="O2265" s="324"/>
      <c r="P2265" s="324"/>
      <c r="Q2265" s="324"/>
      <c r="R2265" s="227"/>
      <c r="S2265" s="227"/>
      <c r="T2265" s="227"/>
      <c r="U2265" s="227"/>
      <c r="V2265" s="227"/>
      <c r="W2265" s="227"/>
      <c r="X2265" s="227"/>
      <c r="Y2265" s="227"/>
      <c r="Z2265" s="226"/>
    </row>
    <row r="2266" spans="2:26" ht="12" customHeight="1">
      <c r="B2266" s="4"/>
      <c r="C2266" s="232"/>
      <c r="D2266" s="227"/>
      <c r="E2266" s="227"/>
      <c r="F2266" s="227"/>
      <c r="G2266" s="227"/>
      <c r="H2266" s="227"/>
      <c r="I2266" s="227"/>
      <c r="J2266" s="227"/>
      <c r="K2266" s="227"/>
      <c r="L2266" s="227"/>
      <c r="M2266" s="227"/>
      <c r="N2266" s="227"/>
      <c r="O2266" s="324"/>
      <c r="P2266" s="324"/>
      <c r="Q2266" s="324"/>
      <c r="R2266" s="227"/>
      <c r="S2266" s="227"/>
      <c r="T2266" s="227"/>
      <c r="U2266" s="227"/>
      <c r="V2266" s="227"/>
      <c r="W2266" s="227"/>
      <c r="X2266" s="227"/>
      <c r="Y2266" s="227"/>
      <c r="Z2266" s="226"/>
    </row>
    <row r="2267" spans="2:26" ht="12" customHeight="1">
      <c r="B2267" s="4"/>
      <c r="C2267" s="232"/>
      <c r="D2267" s="227"/>
      <c r="E2267" s="227"/>
      <c r="F2267" s="227"/>
      <c r="G2267" s="227"/>
      <c r="H2267" s="227"/>
      <c r="I2267" s="227"/>
      <c r="J2267" s="227"/>
      <c r="K2267" s="227"/>
      <c r="L2267" s="227"/>
      <c r="M2267" s="227"/>
      <c r="N2267" s="227"/>
      <c r="O2267" s="324"/>
      <c r="P2267" s="324"/>
      <c r="Q2267" s="324"/>
      <c r="R2267" s="227"/>
      <c r="S2267" s="227"/>
      <c r="T2267" s="227"/>
      <c r="U2267" s="227"/>
      <c r="V2267" s="227"/>
      <c r="W2267" s="227"/>
      <c r="X2267" s="227"/>
      <c r="Y2267" s="227"/>
      <c r="Z2267" s="226"/>
    </row>
    <row r="2268" spans="2:26" ht="12" customHeight="1">
      <c r="B2268" s="4"/>
      <c r="C2268" s="232"/>
      <c r="D2268" s="227"/>
      <c r="E2268" s="227"/>
      <c r="F2268" s="227"/>
      <c r="G2268" s="227"/>
      <c r="H2268" s="227"/>
      <c r="I2268" s="227"/>
      <c r="J2268" s="227"/>
      <c r="K2268" s="227"/>
      <c r="L2268" s="227"/>
      <c r="M2268" s="227"/>
      <c r="N2268" s="227"/>
      <c r="O2268" s="324"/>
      <c r="P2268" s="324"/>
      <c r="Q2268" s="324"/>
      <c r="R2268" s="227"/>
      <c r="S2268" s="227"/>
      <c r="T2268" s="227"/>
      <c r="U2268" s="227"/>
      <c r="V2268" s="227"/>
      <c r="W2268" s="227"/>
      <c r="X2268" s="227"/>
      <c r="Y2268" s="227"/>
      <c r="Z2268" s="226"/>
    </row>
    <row r="2269" spans="2:26" ht="12" customHeight="1">
      <c r="B2269" s="4"/>
      <c r="C2269" s="232"/>
      <c r="D2269" s="227"/>
      <c r="E2269" s="227"/>
      <c r="F2269" s="227"/>
      <c r="G2269" s="227"/>
      <c r="H2269" s="227"/>
      <c r="I2269" s="227"/>
      <c r="J2269" s="227"/>
      <c r="K2269" s="227"/>
      <c r="L2269" s="227"/>
      <c r="M2269" s="227"/>
      <c r="N2269" s="227"/>
      <c r="O2269" s="324"/>
      <c r="P2269" s="324"/>
      <c r="Q2269" s="324"/>
      <c r="R2269" s="227"/>
      <c r="S2269" s="227"/>
      <c r="T2269" s="227"/>
      <c r="U2269" s="227"/>
      <c r="V2269" s="227"/>
      <c r="W2269" s="227"/>
      <c r="X2269" s="227"/>
      <c r="Y2269" s="227"/>
      <c r="Z2269" s="226"/>
    </row>
    <row r="2270" spans="2:26" ht="12" customHeight="1">
      <c r="B2270" s="4"/>
      <c r="C2270" s="232"/>
      <c r="D2270" s="227"/>
      <c r="E2270" s="227"/>
      <c r="F2270" s="227"/>
      <c r="G2270" s="227"/>
      <c r="H2270" s="227"/>
      <c r="I2270" s="227"/>
      <c r="J2270" s="227"/>
      <c r="K2270" s="227"/>
      <c r="L2270" s="227"/>
      <c r="M2270" s="227"/>
      <c r="N2270" s="227"/>
      <c r="O2270" s="324"/>
      <c r="P2270" s="324"/>
      <c r="Q2270" s="324"/>
      <c r="R2270" s="227"/>
      <c r="S2270" s="227"/>
      <c r="T2270" s="227"/>
      <c r="U2270" s="227"/>
      <c r="V2270" s="227"/>
      <c r="W2270" s="227"/>
      <c r="X2270" s="227"/>
      <c r="Y2270" s="227"/>
      <c r="Z2270" s="226"/>
    </row>
    <row r="2271" spans="2:26" ht="12" customHeight="1">
      <c r="B2271" s="4"/>
      <c r="C2271" s="232"/>
      <c r="D2271" s="227"/>
      <c r="E2271" s="227"/>
      <c r="F2271" s="227"/>
      <c r="G2271" s="227"/>
      <c r="H2271" s="227"/>
      <c r="I2271" s="227"/>
      <c r="J2271" s="227"/>
      <c r="K2271" s="227"/>
      <c r="L2271" s="227"/>
      <c r="M2271" s="227"/>
      <c r="N2271" s="227"/>
      <c r="O2271" s="324"/>
      <c r="P2271" s="324"/>
      <c r="Q2271" s="324"/>
      <c r="R2271" s="227"/>
      <c r="S2271" s="227"/>
      <c r="T2271" s="227"/>
      <c r="U2271" s="227"/>
      <c r="V2271" s="227"/>
      <c r="W2271" s="227"/>
      <c r="X2271" s="227"/>
      <c r="Y2271" s="227"/>
      <c r="Z2271" s="226"/>
    </row>
    <row r="2272" spans="2:26" ht="12" customHeight="1">
      <c r="B2272" s="4"/>
      <c r="C2272" s="232"/>
      <c r="D2272" s="227"/>
      <c r="E2272" s="227"/>
      <c r="F2272" s="227"/>
      <c r="G2272" s="227"/>
      <c r="H2272" s="227"/>
      <c r="I2272" s="227"/>
      <c r="J2272" s="227"/>
      <c r="K2272" s="227"/>
      <c r="L2272" s="227"/>
      <c r="M2272" s="227"/>
      <c r="N2272" s="227"/>
      <c r="O2272" s="324"/>
      <c r="P2272" s="324"/>
      <c r="Q2272" s="324"/>
      <c r="R2272" s="227"/>
      <c r="S2272" s="227"/>
      <c r="T2272" s="227"/>
      <c r="U2272" s="227"/>
      <c r="V2272" s="227"/>
      <c r="W2272" s="227"/>
      <c r="X2272" s="227"/>
      <c r="Y2272" s="227"/>
      <c r="Z2272" s="226"/>
    </row>
    <row r="2273" spans="2:27" ht="12" customHeight="1">
      <c r="B2273" s="4"/>
      <c r="C2273" s="232"/>
      <c r="D2273" s="227"/>
      <c r="E2273" s="227"/>
      <c r="F2273" s="227"/>
      <c r="G2273" s="227"/>
      <c r="H2273" s="227"/>
      <c r="I2273" s="227"/>
      <c r="J2273" s="227"/>
      <c r="K2273" s="227"/>
      <c r="L2273" s="227"/>
      <c r="M2273" s="227"/>
      <c r="N2273" s="227"/>
      <c r="O2273" s="324"/>
      <c r="P2273" s="324"/>
      <c r="Q2273" s="324"/>
      <c r="R2273" s="227"/>
      <c r="S2273" s="227"/>
      <c r="T2273" s="227"/>
      <c r="U2273" s="227"/>
      <c r="V2273" s="227"/>
      <c r="W2273" s="227"/>
      <c r="X2273" s="227"/>
      <c r="Y2273" s="227"/>
      <c r="Z2273" s="226"/>
    </row>
    <row r="2274" spans="2:27" ht="12" customHeight="1">
      <c r="B2274" s="4"/>
      <c r="C2274" s="232"/>
      <c r="D2274" s="227"/>
      <c r="E2274" s="227"/>
      <c r="F2274" s="227"/>
      <c r="G2274" s="227"/>
      <c r="H2274" s="227"/>
      <c r="I2274" s="227"/>
      <c r="J2274" s="227"/>
      <c r="K2274" s="227"/>
      <c r="L2274" s="227"/>
      <c r="M2274" s="227"/>
      <c r="N2274" s="227"/>
      <c r="O2274" s="324"/>
      <c r="P2274" s="324"/>
      <c r="Q2274" s="324"/>
      <c r="R2274" s="227"/>
      <c r="S2274" s="227"/>
      <c r="T2274" s="227"/>
      <c r="U2274" s="227"/>
      <c r="V2274" s="227"/>
      <c r="W2274" s="227"/>
      <c r="X2274" s="227"/>
      <c r="Y2274" s="227"/>
      <c r="Z2274" s="226"/>
    </row>
    <row r="2275" spans="2:27" ht="12" customHeight="1">
      <c r="B2275" s="4"/>
      <c r="C2275" s="232"/>
      <c r="D2275" s="227"/>
      <c r="E2275" s="227"/>
      <c r="F2275" s="227"/>
      <c r="G2275" s="227"/>
      <c r="H2275" s="227"/>
      <c r="I2275" s="227"/>
      <c r="J2275" s="227"/>
      <c r="K2275" s="227"/>
      <c r="L2275" s="227"/>
      <c r="M2275" s="227"/>
      <c r="N2275" s="227"/>
      <c r="O2275" s="324"/>
      <c r="P2275" s="324"/>
      <c r="Q2275" s="324"/>
      <c r="R2275" s="227"/>
      <c r="S2275" s="227"/>
      <c r="T2275" s="227"/>
      <c r="U2275" s="227"/>
      <c r="V2275" s="227"/>
      <c r="W2275" s="227"/>
      <c r="X2275" s="227"/>
      <c r="Y2275" s="227"/>
      <c r="Z2275" s="226"/>
    </row>
    <row r="2276" spans="2:27" ht="12" customHeight="1">
      <c r="B2276" s="4"/>
      <c r="C2276" s="232"/>
      <c r="D2276" s="227"/>
      <c r="E2276" s="227"/>
      <c r="F2276" s="227"/>
      <c r="G2276" s="227"/>
      <c r="H2276" s="227"/>
      <c r="I2276" s="227"/>
      <c r="J2276" s="227"/>
      <c r="K2276" s="227"/>
      <c r="L2276" s="227"/>
      <c r="M2276" s="227"/>
      <c r="N2276" s="227"/>
      <c r="O2276" s="324"/>
      <c r="P2276" s="324"/>
      <c r="Q2276" s="324"/>
      <c r="R2276" s="227"/>
      <c r="S2276" s="227"/>
      <c r="T2276" s="227"/>
      <c r="U2276" s="227"/>
      <c r="V2276" s="227"/>
      <c r="W2276" s="227"/>
      <c r="X2276" s="227"/>
      <c r="Y2276" s="227"/>
      <c r="Z2276" s="226"/>
    </row>
    <row r="2277" spans="2:27" ht="12" customHeight="1">
      <c r="B2277" s="4"/>
      <c r="C2277" s="232"/>
      <c r="D2277" s="227"/>
      <c r="E2277" s="227"/>
      <c r="F2277" s="227"/>
      <c r="G2277" s="227"/>
      <c r="H2277" s="227"/>
      <c r="I2277" s="227"/>
      <c r="J2277" s="227"/>
      <c r="K2277" s="227"/>
      <c r="L2277" s="227"/>
      <c r="M2277" s="227"/>
      <c r="N2277" s="227"/>
      <c r="O2277" s="324"/>
      <c r="P2277" s="324"/>
      <c r="Q2277" s="324"/>
      <c r="R2277" s="227"/>
      <c r="S2277" s="227"/>
      <c r="T2277" s="227"/>
      <c r="U2277" s="227"/>
      <c r="V2277" s="227"/>
      <c r="W2277" s="227"/>
      <c r="X2277" s="227"/>
      <c r="Y2277" s="227"/>
      <c r="Z2277" s="226"/>
    </row>
    <row r="2278" spans="2:27" ht="12" customHeight="1">
      <c r="B2278" s="4"/>
      <c r="C2278" s="232"/>
      <c r="D2278" s="227"/>
      <c r="E2278" s="227"/>
      <c r="F2278" s="227"/>
      <c r="G2278" s="227"/>
      <c r="H2278" s="227"/>
      <c r="I2278" s="227"/>
      <c r="J2278" s="227"/>
      <c r="K2278" s="227"/>
      <c r="L2278" s="227"/>
      <c r="M2278" s="227"/>
      <c r="N2278" s="227"/>
      <c r="O2278" s="324"/>
      <c r="P2278" s="324"/>
      <c r="Q2278" s="324"/>
      <c r="R2278" s="227"/>
      <c r="S2278" s="227"/>
      <c r="T2278" s="227"/>
      <c r="U2278" s="227"/>
      <c r="V2278" s="227"/>
      <c r="W2278" s="227"/>
      <c r="X2278" s="227"/>
      <c r="Y2278" s="227"/>
      <c r="Z2278" s="226"/>
    </row>
    <row r="2279" spans="2:27" ht="12" customHeight="1">
      <c r="B2279" s="4"/>
      <c r="C2279" s="232"/>
      <c r="D2279" s="227"/>
      <c r="E2279" s="227"/>
      <c r="F2279" s="227"/>
      <c r="G2279" s="227"/>
      <c r="H2279" s="227"/>
      <c r="I2279" s="227"/>
      <c r="J2279" s="227"/>
      <c r="K2279" s="227"/>
      <c r="L2279" s="227"/>
      <c r="M2279" s="227"/>
      <c r="N2279" s="227"/>
      <c r="O2279" s="324"/>
      <c r="P2279" s="324"/>
      <c r="Q2279" s="324"/>
      <c r="R2279" s="227"/>
      <c r="S2279" s="227"/>
      <c r="T2279" s="227"/>
      <c r="U2279" s="227"/>
      <c r="V2279" s="227"/>
      <c r="W2279" s="227"/>
      <c r="X2279" s="227"/>
      <c r="Y2279" s="227"/>
      <c r="Z2279" s="226"/>
    </row>
    <row r="2280" spans="2:27" ht="12" customHeight="1">
      <c r="B2280" s="4"/>
      <c r="C2280" s="812" t="s">
        <v>758</v>
      </c>
      <c r="D2280" s="813"/>
      <c r="E2280" s="813"/>
      <c r="F2280" s="813"/>
      <c r="G2280" s="813"/>
      <c r="H2280" s="813"/>
      <c r="I2280" s="813"/>
      <c r="J2280" s="813"/>
      <c r="K2280" s="813"/>
      <c r="L2280" s="813"/>
      <c r="M2280" s="813"/>
      <c r="N2280" s="813"/>
      <c r="O2280" s="813"/>
      <c r="P2280" s="813"/>
      <c r="Q2280" s="813"/>
      <c r="R2280" s="813"/>
      <c r="S2280" s="813"/>
      <c r="T2280" s="813"/>
      <c r="U2280" s="813"/>
      <c r="V2280" s="813"/>
      <c r="W2280" s="813"/>
      <c r="X2280" s="813"/>
      <c r="Y2280" s="814"/>
      <c r="Z2280" s="226"/>
    </row>
    <row r="2281" spans="2:27" ht="12" customHeight="1">
      <c r="B2281" s="4"/>
      <c r="C2281" s="233" t="s">
        <v>369</v>
      </c>
      <c r="D2281" s="870" t="s">
        <v>751</v>
      </c>
      <c r="E2281" s="870"/>
      <c r="F2281" s="870"/>
      <c r="G2281" s="870"/>
      <c r="H2281" s="870"/>
      <c r="I2281" s="870"/>
      <c r="J2281" s="870"/>
      <c r="K2281" s="870"/>
      <c r="L2281" s="870"/>
      <c r="M2281" s="870"/>
      <c r="N2281" s="870"/>
      <c r="O2281" s="815" t="s">
        <v>370</v>
      </c>
      <c r="P2281" s="816"/>
      <c r="Q2281" s="816"/>
      <c r="R2281" s="233" t="s">
        <v>201</v>
      </c>
      <c r="S2281" s="818" t="s">
        <v>371</v>
      </c>
      <c r="T2281" s="819"/>
      <c r="U2281" s="820" t="s">
        <v>372</v>
      </c>
      <c r="V2281" s="820"/>
      <c r="W2281" s="820"/>
      <c r="X2281" s="820"/>
      <c r="Y2281" s="820"/>
      <c r="Z2281" s="226"/>
    </row>
    <row r="2282" spans="2:27" ht="12" customHeight="1">
      <c r="B2282" s="4"/>
      <c r="C2282" s="288"/>
      <c r="D2282" s="802" t="s">
        <v>377</v>
      </c>
      <c r="E2282" s="802"/>
      <c r="F2282" s="802"/>
      <c r="G2282" s="802"/>
      <c r="H2282" s="802"/>
      <c r="I2282" s="802"/>
      <c r="J2282" s="802"/>
      <c r="K2282" s="802"/>
      <c r="L2282" s="802"/>
      <c r="M2282" s="802"/>
      <c r="N2282" s="802"/>
      <c r="O2282" s="319"/>
      <c r="P2282" s="320"/>
      <c r="Q2282" s="320"/>
      <c r="R2282" s="290"/>
      <c r="S2282" s="284"/>
      <c r="T2282" s="289"/>
      <c r="U2282" s="291"/>
      <c r="V2282" s="292"/>
      <c r="W2282" s="292"/>
      <c r="X2282" s="292"/>
      <c r="Y2282" s="293"/>
      <c r="Z2282" s="226"/>
    </row>
    <row r="2283" spans="2:27" ht="12" customHeight="1">
      <c r="B2283" s="4"/>
      <c r="C2283" s="258"/>
      <c r="D2283" s="793" t="s">
        <v>387</v>
      </c>
      <c r="E2283" s="793"/>
      <c r="F2283" s="793"/>
      <c r="G2283" s="793"/>
      <c r="H2283" s="793"/>
      <c r="I2283" s="793"/>
      <c r="J2283" s="793"/>
      <c r="K2283" s="793"/>
      <c r="L2283" s="793"/>
      <c r="M2283" s="793"/>
      <c r="N2283" s="793"/>
      <c r="O2283" s="821"/>
      <c r="P2283" s="821"/>
      <c r="Q2283" s="822"/>
      <c r="R2283" s="259"/>
      <c r="S2283" s="823"/>
      <c r="T2283" s="824"/>
      <c r="U2283" s="825"/>
      <c r="V2283" s="826"/>
      <c r="W2283" s="826"/>
      <c r="X2283" s="826"/>
      <c r="Y2283" s="827"/>
      <c r="Z2283" s="226"/>
      <c r="AA2283" s="304" t="s">
        <v>748</v>
      </c>
    </row>
    <row r="2284" spans="2:27" ht="12" customHeight="1">
      <c r="B2284" s="4"/>
      <c r="C2284" s="236" t="s">
        <v>388</v>
      </c>
      <c r="D2284" s="794" t="s">
        <v>389</v>
      </c>
      <c r="E2284" s="794"/>
      <c r="F2284" s="794"/>
      <c r="G2284" s="794"/>
      <c r="H2284" s="794"/>
      <c r="I2284" s="794"/>
      <c r="J2284" s="794"/>
      <c r="K2284" s="794"/>
      <c r="L2284" s="794"/>
      <c r="M2284" s="794"/>
      <c r="N2284" s="794"/>
      <c r="O2284" s="795">
        <v>42396</v>
      </c>
      <c r="P2284" s="795"/>
      <c r="Q2284" s="796"/>
      <c r="R2284" s="238" t="s">
        <v>390</v>
      </c>
      <c r="S2284" s="797">
        <v>3</v>
      </c>
      <c r="T2284" s="798"/>
      <c r="U2284" s="799">
        <f t="shared" ref="U2284" si="223">+ROUND(O2284*S2284,0)</f>
        <v>127188</v>
      </c>
      <c r="V2284" s="800"/>
      <c r="W2284" s="800"/>
      <c r="X2284" s="800"/>
      <c r="Y2284" s="801"/>
      <c r="Z2284" s="226"/>
      <c r="AA2284" s="304">
        <v>3</v>
      </c>
    </row>
    <row r="2285" spans="2:27" ht="12" customHeight="1">
      <c r="B2285" s="4"/>
      <c r="C2285" s="260"/>
      <c r="D2285" s="793" t="s">
        <v>400</v>
      </c>
      <c r="E2285" s="793"/>
      <c r="F2285" s="793"/>
      <c r="G2285" s="793"/>
      <c r="H2285" s="793"/>
      <c r="I2285" s="793"/>
      <c r="J2285" s="793"/>
      <c r="K2285" s="793"/>
      <c r="L2285" s="793"/>
      <c r="M2285" s="793"/>
      <c r="N2285" s="793"/>
      <c r="O2285" s="828"/>
      <c r="P2285" s="828"/>
      <c r="Q2285" s="829"/>
      <c r="R2285" s="261"/>
      <c r="S2285" s="823"/>
      <c r="T2285" s="824"/>
      <c r="U2285" s="832"/>
      <c r="V2285" s="833"/>
      <c r="W2285" s="833"/>
      <c r="X2285" s="833"/>
      <c r="Y2285" s="834"/>
      <c r="Z2285" s="226"/>
      <c r="AA2285" s="304" t="s">
        <v>748</v>
      </c>
    </row>
    <row r="2286" spans="2:27" ht="12" customHeight="1">
      <c r="B2286" s="4"/>
      <c r="C2286" s="260"/>
      <c r="D2286" s="793" t="s">
        <v>405</v>
      </c>
      <c r="E2286" s="793"/>
      <c r="F2286" s="793"/>
      <c r="G2286" s="793"/>
      <c r="H2286" s="793"/>
      <c r="I2286" s="793"/>
      <c r="J2286" s="793"/>
      <c r="K2286" s="793"/>
      <c r="L2286" s="793"/>
      <c r="M2286" s="793"/>
      <c r="N2286" s="793"/>
      <c r="O2286" s="821"/>
      <c r="P2286" s="821"/>
      <c r="Q2286" s="822"/>
      <c r="R2286" s="262"/>
      <c r="S2286" s="823"/>
      <c r="T2286" s="824"/>
      <c r="U2286" s="825"/>
      <c r="V2286" s="826"/>
      <c r="W2286" s="826"/>
      <c r="X2286" s="826"/>
      <c r="Y2286" s="827"/>
      <c r="Z2286" s="226"/>
      <c r="AA2286" s="304" t="s">
        <v>748</v>
      </c>
    </row>
    <row r="2287" spans="2:27" ht="12" customHeight="1">
      <c r="B2287" s="4"/>
      <c r="C2287" s="236" t="s">
        <v>406</v>
      </c>
      <c r="D2287" s="794" t="s">
        <v>407</v>
      </c>
      <c r="E2287" s="794"/>
      <c r="F2287" s="794"/>
      <c r="G2287" s="794"/>
      <c r="H2287" s="794"/>
      <c r="I2287" s="794"/>
      <c r="J2287" s="794"/>
      <c r="K2287" s="794"/>
      <c r="L2287" s="794"/>
      <c r="M2287" s="794"/>
      <c r="N2287" s="794"/>
      <c r="O2287" s="795">
        <v>98054</v>
      </c>
      <c r="P2287" s="795"/>
      <c r="Q2287" s="796"/>
      <c r="R2287" s="234" t="s">
        <v>402</v>
      </c>
      <c r="S2287" s="797">
        <v>15.66</v>
      </c>
      <c r="T2287" s="798"/>
      <c r="U2287" s="799">
        <f t="shared" ref="U2287:U2288" si="224">+ROUND(O2287*S2287,0)</f>
        <v>1535526</v>
      </c>
      <c r="V2287" s="800"/>
      <c r="W2287" s="800"/>
      <c r="X2287" s="800"/>
      <c r="Y2287" s="801"/>
      <c r="Z2287" s="226"/>
      <c r="AA2287" s="304">
        <v>15.66</v>
      </c>
    </row>
    <row r="2288" spans="2:27" ht="12" customHeight="1">
      <c r="B2288" s="4"/>
      <c r="C2288" s="236" t="s">
        <v>408</v>
      </c>
      <c r="D2288" s="794" t="s">
        <v>409</v>
      </c>
      <c r="E2288" s="794"/>
      <c r="F2288" s="794"/>
      <c r="G2288" s="794"/>
      <c r="H2288" s="794"/>
      <c r="I2288" s="794"/>
      <c r="J2288" s="794"/>
      <c r="K2288" s="794"/>
      <c r="L2288" s="794"/>
      <c r="M2288" s="794"/>
      <c r="N2288" s="794"/>
      <c r="O2288" s="795">
        <v>80392</v>
      </c>
      <c r="P2288" s="795"/>
      <c r="Q2288" s="796"/>
      <c r="R2288" s="238" t="s">
        <v>402</v>
      </c>
      <c r="S2288" s="797">
        <v>17.97</v>
      </c>
      <c r="T2288" s="798"/>
      <c r="U2288" s="799">
        <f t="shared" si="224"/>
        <v>1444644</v>
      </c>
      <c r="V2288" s="800"/>
      <c r="W2288" s="800"/>
      <c r="X2288" s="800"/>
      <c r="Y2288" s="801"/>
      <c r="Z2288" s="226"/>
      <c r="AA2288" s="304">
        <v>17.97</v>
      </c>
    </row>
    <row r="2289" spans="2:27" ht="12" customHeight="1">
      <c r="B2289" s="4"/>
      <c r="C2289" s="263"/>
      <c r="D2289" s="793" t="s">
        <v>438</v>
      </c>
      <c r="E2289" s="793"/>
      <c r="F2289" s="793"/>
      <c r="G2289" s="793"/>
      <c r="H2289" s="793"/>
      <c r="I2289" s="793"/>
      <c r="J2289" s="793"/>
      <c r="K2289" s="793"/>
      <c r="L2289" s="793"/>
      <c r="M2289" s="793"/>
      <c r="N2289" s="793"/>
      <c r="O2289" s="828"/>
      <c r="P2289" s="828"/>
      <c r="Q2289" s="829"/>
      <c r="R2289" s="261"/>
      <c r="S2289" s="823"/>
      <c r="T2289" s="824"/>
      <c r="U2289" s="832"/>
      <c r="V2289" s="833"/>
      <c r="W2289" s="833"/>
      <c r="X2289" s="833"/>
      <c r="Y2289" s="834"/>
      <c r="Z2289" s="226"/>
      <c r="AA2289" s="304" t="s">
        <v>748</v>
      </c>
    </row>
    <row r="2290" spans="2:27" ht="12" customHeight="1">
      <c r="B2290" s="4"/>
      <c r="C2290" s="240" t="s">
        <v>439</v>
      </c>
      <c r="D2290" s="794" t="s">
        <v>440</v>
      </c>
      <c r="E2290" s="794"/>
      <c r="F2290" s="794"/>
      <c r="G2290" s="794"/>
      <c r="H2290" s="794"/>
      <c r="I2290" s="794"/>
      <c r="J2290" s="794"/>
      <c r="K2290" s="794"/>
      <c r="L2290" s="794"/>
      <c r="M2290" s="794"/>
      <c r="N2290" s="794"/>
      <c r="O2290" s="795">
        <v>20894</v>
      </c>
      <c r="P2290" s="795"/>
      <c r="Q2290" s="796"/>
      <c r="R2290" s="238" t="s">
        <v>381</v>
      </c>
      <c r="S2290" s="871">
        <v>230</v>
      </c>
      <c r="T2290" s="872"/>
      <c r="U2290" s="799">
        <f t="shared" ref="U2290" si="225">+ROUND(O2290*S2290,0)</f>
        <v>4805620</v>
      </c>
      <c r="V2290" s="800"/>
      <c r="W2290" s="800"/>
      <c r="X2290" s="800"/>
      <c r="Y2290" s="801"/>
      <c r="Z2290" s="226"/>
      <c r="AA2290" s="304">
        <v>230</v>
      </c>
    </row>
    <row r="2291" spans="2:27" ht="12" customHeight="1">
      <c r="B2291" s="4"/>
      <c r="C2291" s="263"/>
      <c r="D2291" s="793" t="s">
        <v>441</v>
      </c>
      <c r="E2291" s="793"/>
      <c r="F2291" s="793"/>
      <c r="G2291" s="793"/>
      <c r="H2291" s="793"/>
      <c r="I2291" s="793"/>
      <c r="J2291" s="793"/>
      <c r="K2291" s="793"/>
      <c r="L2291" s="793"/>
      <c r="M2291" s="793"/>
      <c r="N2291" s="793"/>
      <c r="O2291" s="828"/>
      <c r="P2291" s="828"/>
      <c r="Q2291" s="829"/>
      <c r="R2291" s="261"/>
      <c r="S2291" s="823"/>
      <c r="T2291" s="824"/>
      <c r="U2291" s="832"/>
      <c r="V2291" s="833"/>
      <c r="W2291" s="833"/>
      <c r="X2291" s="833"/>
      <c r="Y2291" s="834"/>
      <c r="Z2291" s="226"/>
      <c r="AA2291" s="304" t="s">
        <v>748</v>
      </c>
    </row>
    <row r="2292" spans="2:27" ht="12" customHeight="1">
      <c r="B2292" s="4"/>
      <c r="C2292" s="263"/>
      <c r="D2292" s="793" t="s">
        <v>445</v>
      </c>
      <c r="E2292" s="793"/>
      <c r="F2292" s="793"/>
      <c r="G2292" s="793"/>
      <c r="H2292" s="793"/>
      <c r="I2292" s="793"/>
      <c r="J2292" s="793"/>
      <c r="K2292" s="793"/>
      <c r="L2292" s="793"/>
      <c r="M2292" s="793"/>
      <c r="N2292" s="793"/>
      <c r="O2292" s="828"/>
      <c r="P2292" s="828"/>
      <c r="Q2292" s="829"/>
      <c r="R2292" s="261"/>
      <c r="S2292" s="823"/>
      <c r="T2292" s="824"/>
      <c r="U2292" s="832"/>
      <c r="V2292" s="833"/>
      <c r="W2292" s="833"/>
      <c r="X2292" s="833"/>
      <c r="Y2292" s="834"/>
      <c r="Z2292" s="226"/>
      <c r="AA2292" s="304" t="s">
        <v>748</v>
      </c>
    </row>
    <row r="2293" spans="2:27" ht="12" customHeight="1">
      <c r="B2293" s="4"/>
      <c r="C2293" s="240" t="s">
        <v>446</v>
      </c>
      <c r="D2293" s="794" t="s">
        <v>447</v>
      </c>
      <c r="E2293" s="794"/>
      <c r="F2293" s="794"/>
      <c r="G2293" s="794"/>
      <c r="H2293" s="794"/>
      <c r="I2293" s="794"/>
      <c r="J2293" s="794"/>
      <c r="K2293" s="794"/>
      <c r="L2293" s="794"/>
      <c r="M2293" s="794"/>
      <c r="N2293" s="794"/>
      <c r="O2293" s="795">
        <v>117657</v>
      </c>
      <c r="P2293" s="795"/>
      <c r="Q2293" s="796"/>
      <c r="R2293" s="238" t="s">
        <v>381</v>
      </c>
      <c r="S2293" s="871">
        <v>8.06</v>
      </c>
      <c r="T2293" s="872"/>
      <c r="U2293" s="799">
        <f t="shared" ref="U2293" si="226">+ROUND(O2293*S2293,0)</f>
        <v>948315</v>
      </c>
      <c r="V2293" s="800"/>
      <c r="W2293" s="800"/>
      <c r="X2293" s="800"/>
      <c r="Y2293" s="801"/>
      <c r="Z2293" s="226"/>
      <c r="AA2293" s="304">
        <v>8.06</v>
      </c>
    </row>
    <row r="2294" spans="2:27" ht="12" customHeight="1">
      <c r="B2294" s="4"/>
      <c r="C2294" s="263"/>
      <c r="D2294" s="793" t="s">
        <v>449</v>
      </c>
      <c r="E2294" s="793"/>
      <c r="F2294" s="793"/>
      <c r="G2294" s="793"/>
      <c r="H2294" s="793"/>
      <c r="I2294" s="793"/>
      <c r="J2294" s="793"/>
      <c r="K2294" s="793"/>
      <c r="L2294" s="793"/>
      <c r="M2294" s="793"/>
      <c r="N2294" s="793"/>
      <c r="O2294" s="828"/>
      <c r="P2294" s="828"/>
      <c r="Q2294" s="829"/>
      <c r="R2294" s="261"/>
      <c r="S2294" s="823"/>
      <c r="T2294" s="824"/>
      <c r="U2294" s="832"/>
      <c r="V2294" s="833"/>
      <c r="W2294" s="833"/>
      <c r="X2294" s="833"/>
      <c r="Y2294" s="834"/>
      <c r="Z2294" s="226"/>
      <c r="AA2294" s="304" t="s">
        <v>748</v>
      </c>
    </row>
    <row r="2295" spans="2:27" ht="12" customHeight="1">
      <c r="B2295" s="4"/>
      <c r="C2295" s="240" t="s">
        <v>450</v>
      </c>
      <c r="D2295" s="794" t="s">
        <v>451</v>
      </c>
      <c r="E2295" s="794"/>
      <c r="F2295" s="794"/>
      <c r="G2295" s="794"/>
      <c r="H2295" s="794"/>
      <c r="I2295" s="794"/>
      <c r="J2295" s="794"/>
      <c r="K2295" s="794"/>
      <c r="L2295" s="794"/>
      <c r="M2295" s="794"/>
      <c r="N2295" s="794"/>
      <c r="O2295" s="795">
        <v>64870</v>
      </c>
      <c r="P2295" s="795"/>
      <c r="Q2295" s="796"/>
      <c r="R2295" s="238" t="s">
        <v>452</v>
      </c>
      <c r="S2295" s="797">
        <v>47.47</v>
      </c>
      <c r="T2295" s="798"/>
      <c r="U2295" s="799">
        <f t="shared" ref="U2295" si="227">+ROUND(O2295*S2295,0)</f>
        <v>3079379</v>
      </c>
      <c r="V2295" s="800"/>
      <c r="W2295" s="800"/>
      <c r="X2295" s="800"/>
      <c r="Y2295" s="801"/>
      <c r="Z2295" s="226"/>
      <c r="AA2295" s="304">
        <v>47.47</v>
      </c>
    </row>
    <row r="2296" spans="2:27" ht="12" customHeight="1">
      <c r="B2296" s="4"/>
      <c r="C2296" s="263"/>
      <c r="D2296" s="793" t="s">
        <v>453</v>
      </c>
      <c r="E2296" s="793"/>
      <c r="F2296" s="793"/>
      <c r="G2296" s="793"/>
      <c r="H2296" s="793"/>
      <c r="I2296" s="793"/>
      <c r="J2296" s="793"/>
      <c r="K2296" s="793"/>
      <c r="L2296" s="793"/>
      <c r="M2296" s="793"/>
      <c r="N2296" s="793"/>
      <c r="O2296" s="828"/>
      <c r="P2296" s="828"/>
      <c r="Q2296" s="829"/>
      <c r="R2296" s="261"/>
      <c r="S2296" s="823"/>
      <c r="T2296" s="824"/>
      <c r="U2296" s="832"/>
      <c r="V2296" s="833"/>
      <c r="W2296" s="833"/>
      <c r="X2296" s="833"/>
      <c r="Y2296" s="834"/>
      <c r="Z2296" s="226"/>
      <c r="AA2296" s="304" t="s">
        <v>748</v>
      </c>
    </row>
    <row r="2297" spans="2:27" ht="12" customHeight="1">
      <c r="B2297" s="4"/>
      <c r="C2297" s="263"/>
      <c r="D2297" s="793" t="s">
        <v>454</v>
      </c>
      <c r="E2297" s="793"/>
      <c r="F2297" s="793"/>
      <c r="G2297" s="793"/>
      <c r="H2297" s="793"/>
      <c r="I2297" s="793"/>
      <c r="J2297" s="793"/>
      <c r="K2297" s="793"/>
      <c r="L2297" s="793"/>
      <c r="M2297" s="793"/>
      <c r="N2297" s="793"/>
      <c r="O2297" s="828"/>
      <c r="P2297" s="828"/>
      <c r="Q2297" s="829"/>
      <c r="R2297" s="261"/>
      <c r="S2297" s="823"/>
      <c r="T2297" s="824"/>
      <c r="U2297" s="832"/>
      <c r="V2297" s="833"/>
      <c r="W2297" s="833"/>
      <c r="X2297" s="833"/>
      <c r="Y2297" s="834"/>
      <c r="Z2297" s="226"/>
      <c r="AA2297" s="304" t="s">
        <v>748</v>
      </c>
    </row>
    <row r="2298" spans="2:27" ht="12" customHeight="1">
      <c r="B2298" s="4"/>
      <c r="C2298" s="240" t="s">
        <v>461</v>
      </c>
      <c r="D2298" s="794" t="s">
        <v>462</v>
      </c>
      <c r="E2298" s="794"/>
      <c r="F2298" s="794"/>
      <c r="G2298" s="794"/>
      <c r="H2298" s="794"/>
      <c r="I2298" s="794"/>
      <c r="J2298" s="794"/>
      <c r="K2298" s="794"/>
      <c r="L2298" s="794"/>
      <c r="M2298" s="794"/>
      <c r="N2298" s="794"/>
      <c r="O2298" s="795">
        <v>236821</v>
      </c>
      <c r="P2298" s="795"/>
      <c r="Q2298" s="796"/>
      <c r="R2298" s="238" t="s">
        <v>393</v>
      </c>
      <c r="S2298" s="797">
        <v>34.4</v>
      </c>
      <c r="T2298" s="798"/>
      <c r="U2298" s="799">
        <f t="shared" ref="U2298:U2299" si="228">+ROUND(O2298*S2298,0)</f>
        <v>8146642</v>
      </c>
      <c r="V2298" s="800"/>
      <c r="W2298" s="800"/>
      <c r="X2298" s="800"/>
      <c r="Y2298" s="801"/>
      <c r="Z2298" s="226"/>
      <c r="AA2298" s="304">
        <v>34.4</v>
      </c>
    </row>
    <row r="2299" spans="2:27" ht="12" customHeight="1">
      <c r="B2299" s="4"/>
      <c r="C2299" s="240" t="s">
        <v>474</v>
      </c>
      <c r="D2299" s="794" t="s">
        <v>475</v>
      </c>
      <c r="E2299" s="794"/>
      <c r="F2299" s="794"/>
      <c r="G2299" s="794"/>
      <c r="H2299" s="794"/>
      <c r="I2299" s="794"/>
      <c r="J2299" s="794"/>
      <c r="K2299" s="794"/>
      <c r="L2299" s="794"/>
      <c r="M2299" s="794"/>
      <c r="N2299" s="794"/>
      <c r="O2299" s="795">
        <v>630406</v>
      </c>
      <c r="P2299" s="795"/>
      <c r="Q2299" s="796"/>
      <c r="R2299" s="238" t="s">
        <v>396</v>
      </c>
      <c r="S2299" s="797">
        <v>4</v>
      </c>
      <c r="T2299" s="798"/>
      <c r="U2299" s="799">
        <f t="shared" si="228"/>
        <v>2521624</v>
      </c>
      <c r="V2299" s="800"/>
      <c r="W2299" s="800"/>
      <c r="X2299" s="800"/>
      <c r="Y2299" s="801"/>
      <c r="Z2299" s="226"/>
      <c r="AA2299" s="304">
        <v>4</v>
      </c>
    </row>
    <row r="2300" spans="2:27" ht="12" customHeight="1">
      <c r="B2300" s="4"/>
      <c r="C2300" s="263"/>
      <c r="D2300" s="793" t="s">
        <v>492</v>
      </c>
      <c r="E2300" s="793"/>
      <c r="F2300" s="793"/>
      <c r="G2300" s="793"/>
      <c r="H2300" s="793"/>
      <c r="I2300" s="793"/>
      <c r="J2300" s="793"/>
      <c r="K2300" s="793"/>
      <c r="L2300" s="793"/>
      <c r="M2300" s="793"/>
      <c r="N2300" s="793"/>
      <c r="O2300" s="828"/>
      <c r="P2300" s="828"/>
      <c r="Q2300" s="829"/>
      <c r="R2300" s="261"/>
      <c r="S2300" s="823"/>
      <c r="T2300" s="824"/>
      <c r="U2300" s="832"/>
      <c r="V2300" s="833"/>
      <c r="W2300" s="833"/>
      <c r="X2300" s="833"/>
      <c r="Y2300" s="834"/>
      <c r="Z2300" s="226"/>
      <c r="AA2300" s="304" t="s">
        <v>748</v>
      </c>
    </row>
    <row r="2301" spans="2:27" ht="12" customHeight="1">
      <c r="B2301" s="4"/>
      <c r="C2301" s="240" t="s">
        <v>493</v>
      </c>
      <c r="D2301" s="794" t="s">
        <v>494</v>
      </c>
      <c r="E2301" s="794"/>
      <c r="F2301" s="794"/>
      <c r="G2301" s="794"/>
      <c r="H2301" s="794"/>
      <c r="I2301" s="794"/>
      <c r="J2301" s="794"/>
      <c r="K2301" s="794"/>
      <c r="L2301" s="794"/>
      <c r="M2301" s="794"/>
      <c r="N2301" s="794"/>
      <c r="O2301" s="795">
        <v>376335</v>
      </c>
      <c r="P2301" s="795"/>
      <c r="Q2301" s="796"/>
      <c r="R2301" s="234" t="s">
        <v>396</v>
      </c>
      <c r="S2301" s="797">
        <v>2</v>
      </c>
      <c r="T2301" s="798"/>
      <c r="U2301" s="799">
        <f t="shared" ref="U2301" si="229">+ROUND(O2301*S2301,0)</f>
        <v>752670</v>
      </c>
      <c r="V2301" s="800"/>
      <c r="W2301" s="800"/>
      <c r="X2301" s="800"/>
      <c r="Y2301" s="801"/>
      <c r="Z2301" s="226"/>
      <c r="AA2301" s="304">
        <v>2</v>
      </c>
    </row>
    <row r="2302" spans="2:27" ht="12" customHeight="1">
      <c r="B2302" s="263" t="s">
        <v>495</v>
      </c>
      <c r="C2302" s="263"/>
      <c r="D2302" s="793" t="s">
        <v>496</v>
      </c>
      <c r="E2302" s="793"/>
      <c r="F2302" s="793"/>
      <c r="G2302" s="793"/>
      <c r="H2302" s="793"/>
      <c r="I2302" s="793"/>
      <c r="J2302" s="793"/>
      <c r="K2302" s="793"/>
      <c r="L2302" s="793"/>
      <c r="M2302" s="793"/>
      <c r="N2302" s="793"/>
      <c r="O2302" s="821"/>
      <c r="P2302" s="821"/>
      <c r="Q2302" s="821"/>
      <c r="R2302" s="261"/>
      <c r="S2302" s="823"/>
      <c r="T2302" s="824"/>
      <c r="U2302" s="839"/>
      <c r="V2302" s="839"/>
      <c r="W2302" s="839"/>
      <c r="X2302" s="839"/>
      <c r="Y2302" s="839"/>
      <c r="Z2302" s="226"/>
      <c r="AA2302" s="304" t="s">
        <v>748</v>
      </c>
    </row>
    <row r="2303" spans="2:27" ht="27" customHeight="1">
      <c r="B2303" s="241" t="s">
        <v>497</v>
      </c>
      <c r="C2303" s="241" t="s">
        <v>498</v>
      </c>
      <c r="D2303" s="840" t="s">
        <v>499</v>
      </c>
      <c r="E2303" s="840"/>
      <c r="F2303" s="840"/>
      <c r="G2303" s="840"/>
      <c r="H2303" s="840"/>
      <c r="I2303" s="840"/>
      <c r="J2303" s="840"/>
      <c r="K2303" s="840"/>
      <c r="L2303" s="840"/>
      <c r="M2303" s="840"/>
      <c r="N2303" s="840"/>
      <c r="O2303" s="795">
        <v>25850</v>
      </c>
      <c r="P2303" s="795"/>
      <c r="Q2303" s="795"/>
      <c r="R2303" s="234" t="s">
        <v>500</v>
      </c>
      <c r="S2303" s="797">
        <v>1.6600000000000001</v>
      </c>
      <c r="T2303" s="798"/>
      <c r="U2303" s="842">
        <f t="shared" ref="U2303:U2331" si="230">+ROUND(O2303*S2303,0)</f>
        <v>42911</v>
      </c>
      <c r="V2303" s="842"/>
      <c r="W2303" s="842"/>
      <c r="X2303" s="842"/>
      <c r="Y2303" s="842"/>
      <c r="Z2303" s="226"/>
      <c r="AA2303" s="304">
        <v>1.6600000000000001</v>
      </c>
    </row>
    <row r="2304" spans="2:27" ht="27" customHeight="1">
      <c r="B2304" s="241" t="s">
        <v>501</v>
      </c>
      <c r="C2304" s="241" t="s">
        <v>502</v>
      </c>
      <c r="D2304" s="840" t="s">
        <v>503</v>
      </c>
      <c r="E2304" s="840"/>
      <c r="F2304" s="840"/>
      <c r="G2304" s="840"/>
      <c r="H2304" s="840"/>
      <c r="I2304" s="840"/>
      <c r="J2304" s="840"/>
      <c r="K2304" s="840"/>
      <c r="L2304" s="840"/>
      <c r="M2304" s="840"/>
      <c r="N2304" s="840"/>
      <c r="O2304" s="795">
        <v>5700</v>
      </c>
      <c r="P2304" s="795"/>
      <c r="Q2304" s="795"/>
      <c r="R2304" s="234" t="s">
        <v>504</v>
      </c>
      <c r="S2304" s="797">
        <v>9.1</v>
      </c>
      <c r="T2304" s="798"/>
      <c r="U2304" s="842">
        <f t="shared" si="230"/>
        <v>51870</v>
      </c>
      <c r="V2304" s="842"/>
      <c r="W2304" s="842"/>
      <c r="X2304" s="842"/>
      <c r="Y2304" s="842"/>
      <c r="Z2304" s="226"/>
      <c r="AA2304" s="304">
        <v>9.1</v>
      </c>
    </row>
    <row r="2305" spans="2:27" ht="27" customHeight="1">
      <c r="B2305" s="241" t="s">
        <v>505</v>
      </c>
      <c r="C2305" s="241" t="s">
        <v>506</v>
      </c>
      <c r="D2305" s="840" t="s">
        <v>507</v>
      </c>
      <c r="E2305" s="840"/>
      <c r="F2305" s="840"/>
      <c r="G2305" s="840"/>
      <c r="H2305" s="840"/>
      <c r="I2305" s="840"/>
      <c r="J2305" s="840"/>
      <c r="K2305" s="840"/>
      <c r="L2305" s="840"/>
      <c r="M2305" s="840"/>
      <c r="N2305" s="840"/>
      <c r="O2305" s="795">
        <v>35900</v>
      </c>
      <c r="P2305" s="795"/>
      <c r="Q2305" s="795"/>
      <c r="R2305" s="234" t="s">
        <v>504</v>
      </c>
      <c r="S2305" s="797">
        <v>1</v>
      </c>
      <c r="T2305" s="798"/>
      <c r="U2305" s="842">
        <f t="shared" si="230"/>
        <v>35900</v>
      </c>
      <c r="V2305" s="842"/>
      <c r="W2305" s="842"/>
      <c r="X2305" s="842"/>
      <c r="Y2305" s="842"/>
      <c r="Z2305" s="226"/>
      <c r="AA2305" s="304">
        <v>1</v>
      </c>
    </row>
    <row r="2306" spans="2:27" ht="27" customHeight="1">
      <c r="B2306" s="241" t="s">
        <v>508</v>
      </c>
      <c r="C2306" s="241" t="s">
        <v>509</v>
      </c>
      <c r="D2306" s="840" t="s">
        <v>510</v>
      </c>
      <c r="E2306" s="840"/>
      <c r="F2306" s="840"/>
      <c r="G2306" s="840"/>
      <c r="H2306" s="840"/>
      <c r="I2306" s="840"/>
      <c r="J2306" s="840"/>
      <c r="K2306" s="840"/>
      <c r="L2306" s="840"/>
      <c r="M2306" s="840"/>
      <c r="N2306" s="840"/>
      <c r="O2306" s="795">
        <v>60900</v>
      </c>
      <c r="P2306" s="795"/>
      <c r="Q2306" s="795"/>
      <c r="R2306" s="234" t="s">
        <v>504</v>
      </c>
      <c r="S2306" s="797">
        <v>1</v>
      </c>
      <c r="T2306" s="798"/>
      <c r="U2306" s="842">
        <f t="shared" si="230"/>
        <v>60900</v>
      </c>
      <c r="V2306" s="842"/>
      <c r="W2306" s="842"/>
      <c r="X2306" s="842"/>
      <c r="Y2306" s="842"/>
      <c r="Z2306" s="226"/>
      <c r="AA2306" s="304">
        <v>1</v>
      </c>
    </row>
    <row r="2307" spans="2:27" ht="39" customHeight="1">
      <c r="B2307" s="241" t="s">
        <v>511</v>
      </c>
      <c r="C2307" s="241" t="s">
        <v>512</v>
      </c>
      <c r="D2307" s="840" t="s">
        <v>513</v>
      </c>
      <c r="E2307" s="840"/>
      <c r="F2307" s="840"/>
      <c r="G2307" s="840"/>
      <c r="H2307" s="840"/>
      <c r="I2307" s="840"/>
      <c r="J2307" s="840"/>
      <c r="K2307" s="840"/>
      <c r="L2307" s="840"/>
      <c r="M2307" s="840"/>
      <c r="N2307" s="840"/>
      <c r="O2307" s="795">
        <v>294109</v>
      </c>
      <c r="P2307" s="795"/>
      <c r="Q2307" s="795"/>
      <c r="R2307" s="234" t="s">
        <v>504</v>
      </c>
      <c r="S2307" s="797">
        <v>1</v>
      </c>
      <c r="T2307" s="798"/>
      <c r="U2307" s="842">
        <f t="shared" si="230"/>
        <v>294109</v>
      </c>
      <c r="V2307" s="842"/>
      <c r="W2307" s="842"/>
      <c r="X2307" s="842"/>
      <c r="Y2307" s="842"/>
      <c r="Z2307" s="226"/>
      <c r="AA2307" s="304">
        <v>1</v>
      </c>
    </row>
    <row r="2308" spans="2:27" ht="27" customHeight="1">
      <c r="B2308" s="241" t="s">
        <v>516</v>
      </c>
      <c r="C2308" s="241" t="s">
        <v>575</v>
      </c>
      <c r="D2308" s="840" t="s">
        <v>586</v>
      </c>
      <c r="E2308" s="840"/>
      <c r="F2308" s="840"/>
      <c r="G2308" s="840"/>
      <c r="H2308" s="840"/>
      <c r="I2308" s="840"/>
      <c r="J2308" s="840"/>
      <c r="K2308" s="840"/>
      <c r="L2308" s="840"/>
      <c r="M2308" s="840"/>
      <c r="N2308" s="840"/>
      <c r="O2308" s="795">
        <v>18000</v>
      </c>
      <c r="P2308" s="795"/>
      <c r="Q2308" s="795"/>
      <c r="R2308" s="234" t="s">
        <v>500</v>
      </c>
      <c r="S2308" s="797">
        <v>2.86</v>
      </c>
      <c r="T2308" s="798"/>
      <c r="U2308" s="842">
        <f t="shared" si="230"/>
        <v>51480</v>
      </c>
      <c r="V2308" s="842"/>
      <c r="W2308" s="842"/>
      <c r="X2308" s="842"/>
      <c r="Y2308" s="842"/>
      <c r="Z2308" s="226"/>
      <c r="AA2308" s="304">
        <v>2.86</v>
      </c>
    </row>
    <row r="2309" spans="2:27" ht="38.25" customHeight="1">
      <c r="B2309" s="241" t="s">
        <v>517</v>
      </c>
      <c r="C2309" s="241" t="s">
        <v>576</v>
      </c>
      <c r="D2309" s="840" t="s">
        <v>587</v>
      </c>
      <c r="E2309" s="840"/>
      <c r="F2309" s="840"/>
      <c r="G2309" s="840"/>
      <c r="H2309" s="840"/>
      <c r="I2309" s="840"/>
      <c r="J2309" s="840"/>
      <c r="K2309" s="840"/>
      <c r="L2309" s="840"/>
      <c r="M2309" s="840"/>
      <c r="N2309" s="840"/>
      <c r="O2309" s="795">
        <v>940000</v>
      </c>
      <c r="P2309" s="795"/>
      <c r="Q2309" s="795"/>
      <c r="R2309" s="234" t="s">
        <v>504</v>
      </c>
      <c r="S2309" s="797">
        <v>1</v>
      </c>
      <c r="T2309" s="798"/>
      <c r="U2309" s="842">
        <f t="shared" si="230"/>
        <v>940000</v>
      </c>
      <c r="V2309" s="842"/>
      <c r="W2309" s="842"/>
      <c r="X2309" s="842"/>
      <c r="Y2309" s="842"/>
      <c r="Z2309" s="226"/>
      <c r="AA2309" s="304">
        <v>1</v>
      </c>
    </row>
    <row r="2310" spans="2:27" ht="38.25" customHeight="1">
      <c r="B2310" s="241" t="s">
        <v>518</v>
      </c>
      <c r="C2310" s="241" t="s">
        <v>577</v>
      </c>
      <c r="D2310" s="840" t="s">
        <v>588</v>
      </c>
      <c r="E2310" s="840"/>
      <c r="F2310" s="840"/>
      <c r="G2310" s="840"/>
      <c r="H2310" s="840"/>
      <c r="I2310" s="840"/>
      <c r="J2310" s="840"/>
      <c r="K2310" s="840"/>
      <c r="L2310" s="840"/>
      <c r="M2310" s="840"/>
      <c r="N2310" s="840"/>
      <c r="O2310" s="795">
        <v>12000</v>
      </c>
      <c r="P2310" s="795"/>
      <c r="Q2310" s="795"/>
      <c r="R2310" s="234" t="s">
        <v>616</v>
      </c>
      <c r="S2310" s="797">
        <v>1.6600000000000001</v>
      </c>
      <c r="T2310" s="798"/>
      <c r="U2310" s="842">
        <f t="shared" si="230"/>
        <v>19920</v>
      </c>
      <c r="V2310" s="842"/>
      <c r="W2310" s="842"/>
      <c r="X2310" s="842"/>
      <c r="Y2310" s="842"/>
      <c r="Z2310" s="226"/>
      <c r="AA2310" s="304">
        <v>1.6600000000000001</v>
      </c>
    </row>
    <row r="2311" spans="2:27" ht="27" customHeight="1">
      <c r="B2311" s="241" t="s">
        <v>519</v>
      </c>
      <c r="C2311" s="241" t="s">
        <v>578</v>
      </c>
      <c r="D2311" s="840" t="s">
        <v>589</v>
      </c>
      <c r="E2311" s="840"/>
      <c r="F2311" s="840"/>
      <c r="G2311" s="840"/>
      <c r="H2311" s="840"/>
      <c r="I2311" s="840"/>
      <c r="J2311" s="840"/>
      <c r="K2311" s="840"/>
      <c r="L2311" s="840"/>
      <c r="M2311" s="840"/>
      <c r="N2311" s="840"/>
      <c r="O2311" s="795">
        <v>211235</v>
      </c>
      <c r="P2311" s="795"/>
      <c r="Q2311" s="795"/>
      <c r="R2311" s="234" t="s">
        <v>504</v>
      </c>
      <c r="S2311" s="797">
        <v>1</v>
      </c>
      <c r="T2311" s="798"/>
      <c r="U2311" s="842">
        <f t="shared" si="230"/>
        <v>211235</v>
      </c>
      <c r="V2311" s="842"/>
      <c r="W2311" s="842"/>
      <c r="X2311" s="842"/>
      <c r="Y2311" s="842"/>
      <c r="Z2311" s="226"/>
      <c r="AA2311" s="304">
        <v>1</v>
      </c>
    </row>
    <row r="2312" spans="2:27" ht="27" customHeight="1">
      <c r="B2312" s="241" t="s">
        <v>520</v>
      </c>
      <c r="C2312" s="241" t="s">
        <v>579</v>
      </c>
      <c r="D2312" s="840" t="s">
        <v>590</v>
      </c>
      <c r="E2312" s="840"/>
      <c r="F2312" s="840"/>
      <c r="G2312" s="840"/>
      <c r="H2312" s="840"/>
      <c r="I2312" s="840"/>
      <c r="J2312" s="840"/>
      <c r="K2312" s="840"/>
      <c r="L2312" s="840"/>
      <c r="M2312" s="840"/>
      <c r="N2312" s="840"/>
      <c r="O2312" s="795">
        <v>21300</v>
      </c>
      <c r="P2312" s="795"/>
      <c r="Q2312" s="795"/>
      <c r="R2312" s="234" t="s">
        <v>504</v>
      </c>
      <c r="S2312" s="797">
        <v>8</v>
      </c>
      <c r="T2312" s="798"/>
      <c r="U2312" s="842">
        <f t="shared" si="230"/>
        <v>170400</v>
      </c>
      <c r="V2312" s="842"/>
      <c r="W2312" s="842"/>
      <c r="X2312" s="842"/>
      <c r="Y2312" s="842"/>
      <c r="Z2312" s="226"/>
      <c r="AA2312" s="304">
        <v>8</v>
      </c>
    </row>
    <row r="2313" spans="2:27" ht="27" customHeight="1">
      <c r="B2313" s="241" t="s">
        <v>521</v>
      </c>
      <c r="C2313" s="241" t="s">
        <v>580</v>
      </c>
      <c r="D2313" s="840" t="s">
        <v>591</v>
      </c>
      <c r="E2313" s="840"/>
      <c r="F2313" s="840"/>
      <c r="G2313" s="840"/>
      <c r="H2313" s="840"/>
      <c r="I2313" s="840"/>
      <c r="J2313" s="840"/>
      <c r="K2313" s="840"/>
      <c r="L2313" s="840"/>
      <c r="M2313" s="840"/>
      <c r="N2313" s="840"/>
      <c r="O2313" s="795">
        <v>65000</v>
      </c>
      <c r="P2313" s="795"/>
      <c r="Q2313" s="795"/>
      <c r="R2313" s="234" t="s">
        <v>504</v>
      </c>
      <c r="S2313" s="797">
        <v>1</v>
      </c>
      <c r="T2313" s="798"/>
      <c r="U2313" s="842">
        <f t="shared" si="230"/>
        <v>65000</v>
      </c>
      <c r="V2313" s="842"/>
      <c r="W2313" s="842"/>
      <c r="X2313" s="842"/>
      <c r="Y2313" s="842"/>
      <c r="Z2313" s="226"/>
      <c r="AA2313" s="304">
        <v>1</v>
      </c>
    </row>
    <row r="2314" spans="2:27" ht="27" customHeight="1">
      <c r="B2314" s="241" t="s">
        <v>522</v>
      </c>
      <c r="C2314" s="241" t="s">
        <v>581</v>
      </c>
      <c r="D2314" s="840" t="s">
        <v>592</v>
      </c>
      <c r="E2314" s="840"/>
      <c r="F2314" s="840"/>
      <c r="G2314" s="840"/>
      <c r="H2314" s="840"/>
      <c r="I2314" s="840"/>
      <c r="J2314" s="840"/>
      <c r="K2314" s="840"/>
      <c r="L2314" s="840"/>
      <c r="M2314" s="840"/>
      <c r="N2314" s="840"/>
      <c r="O2314" s="795">
        <v>1200</v>
      </c>
      <c r="P2314" s="795"/>
      <c r="Q2314" s="795"/>
      <c r="R2314" s="234" t="s">
        <v>504</v>
      </c>
      <c r="S2314" s="797">
        <v>500</v>
      </c>
      <c r="T2314" s="798"/>
      <c r="U2314" s="842">
        <f t="shared" si="230"/>
        <v>600000</v>
      </c>
      <c r="V2314" s="842"/>
      <c r="W2314" s="842"/>
      <c r="X2314" s="842"/>
      <c r="Y2314" s="842"/>
      <c r="Z2314" s="226"/>
      <c r="AA2314" s="304">
        <v>500</v>
      </c>
    </row>
    <row r="2315" spans="2:27" ht="27" customHeight="1">
      <c r="B2315" s="241" t="s">
        <v>523</v>
      </c>
      <c r="C2315" s="241" t="s">
        <v>582</v>
      </c>
      <c r="D2315" s="840" t="s">
        <v>593</v>
      </c>
      <c r="E2315" s="840"/>
      <c r="F2315" s="840"/>
      <c r="G2315" s="840"/>
      <c r="H2315" s="840"/>
      <c r="I2315" s="840"/>
      <c r="J2315" s="840"/>
      <c r="K2315" s="840"/>
      <c r="L2315" s="840"/>
      <c r="M2315" s="840"/>
      <c r="N2315" s="840"/>
      <c r="O2315" s="795">
        <v>12900</v>
      </c>
      <c r="P2315" s="795"/>
      <c r="Q2315" s="795"/>
      <c r="R2315" s="234" t="s">
        <v>504</v>
      </c>
      <c r="S2315" s="797">
        <v>3</v>
      </c>
      <c r="T2315" s="798"/>
      <c r="U2315" s="842">
        <f t="shared" si="230"/>
        <v>38700</v>
      </c>
      <c r="V2315" s="842"/>
      <c r="W2315" s="842"/>
      <c r="X2315" s="842"/>
      <c r="Y2315" s="842"/>
      <c r="Z2315" s="226"/>
      <c r="AA2315" s="304">
        <v>3</v>
      </c>
    </row>
    <row r="2316" spans="2:27" ht="56.25" customHeight="1">
      <c r="B2316" s="241" t="s">
        <v>524</v>
      </c>
      <c r="C2316" s="241" t="s">
        <v>583</v>
      </c>
      <c r="D2316" s="840" t="s">
        <v>594</v>
      </c>
      <c r="E2316" s="840"/>
      <c r="F2316" s="840"/>
      <c r="G2316" s="840"/>
      <c r="H2316" s="840"/>
      <c r="I2316" s="840"/>
      <c r="J2316" s="840"/>
      <c r="K2316" s="840"/>
      <c r="L2316" s="840"/>
      <c r="M2316" s="840"/>
      <c r="N2316" s="840"/>
      <c r="O2316" s="795">
        <v>8700</v>
      </c>
      <c r="P2316" s="795"/>
      <c r="Q2316" s="795"/>
      <c r="R2316" s="234" t="s">
        <v>500</v>
      </c>
      <c r="S2316" s="797">
        <v>0.18</v>
      </c>
      <c r="T2316" s="798"/>
      <c r="U2316" s="842">
        <f t="shared" si="230"/>
        <v>1566</v>
      </c>
      <c r="V2316" s="842"/>
      <c r="W2316" s="842"/>
      <c r="X2316" s="842"/>
      <c r="Y2316" s="842"/>
      <c r="Z2316" s="226"/>
      <c r="AA2316" s="304">
        <v>0.18</v>
      </c>
    </row>
    <row r="2317" spans="2:27" ht="27" customHeight="1">
      <c r="B2317" s="241" t="s">
        <v>525</v>
      </c>
      <c r="C2317" s="241"/>
      <c r="D2317" s="840" t="s">
        <v>595</v>
      </c>
      <c r="E2317" s="840"/>
      <c r="F2317" s="840"/>
      <c r="G2317" s="840"/>
      <c r="H2317" s="840"/>
      <c r="I2317" s="840"/>
      <c r="J2317" s="840"/>
      <c r="K2317" s="840"/>
      <c r="L2317" s="840"/>
      <c r="M2317" s="840"/>
      <c r="N2317" s="840"/>
      <c r="O2317" s="795">
        <v>79990</v>
      </c>
      <c r="P2317" s="795"/>
      <c r="Q2317" s="795"/>
      <c r="R2317" s="234" t="s">
        <v>504</v>
      </c>
      <c r="S2317" s="797">
        <v>1</v>
      </c>
      <c r="T2317" s="798"/>
      <c r="U2317" s="842">
        <f t="shared" si="230"/>
        <v>79990</v>
      </c>
      <c r="V2317" s="842"/>
      <c r="W2317" s="842"/>
      <c r="X2317" s="842"/>
      <c r="Y2317" s="842"/>
      <c r="Z2317" s="226"/>
      <c r="AA2317" s="304">
        <v>1</v>
      </c>
    </row>
    <row r="2318" spans="2:27" ht="27" customHeight="1">
      <c r="B2318" s="241" t="s">
        <v>526</v>
      </c>
      <c r="C2318" s="241" t="s">
        <v>584</v>
      </c>
      <c r="D2318" s="840" t="s">
        <v>596</v>
      </c>
      <c r="E2318" s="840"/>
      <c r="F2318" s="840"/>
      <c r="G2318" s="840"/>
      <c r="H2318" s="840"/>
      <c r="I2318" s="840"/>
      <c r="J2318" s="840"/>
      <c r="K2318" s="840"/>
      <c r="L2318" s="840"/>
      <c r="M2318" s="840"/>
      <c r="N2318" s="840"/>
      <c r="O2318" s="795">
        <v>1035300</v>
      </c>
      <c r="P2318" s="795"/>
      <c r="Q2318" s="795"/>
      <c r="R2318" s="264" t="s">
        <v>617</v>
      </c>
      <c r="S2318" s="797">
        <v>2</v>
      </c>
      <c r="T2318" s="798"/>
      <c r="U2318" s="842">
        <f t="shared" si="230"/>
        <v>2070600</v>
      </c>
      <c r="V2318" s="842"/>
      <c r="W2318" s="842"/>
      <c r="X2318" s="842"/>
      <c r="Y2318" s="842"/>
      <c r="Z2318" s="226"/>
      <c r="AA2318" s="304">
        <v>2</v>
      </c>
    </row>
    <row r="2319" spans="2:27" ht="27" customHeight="1">
      <c r="B2319" s="241" t="s">
        <v>527</v>
      </c>
      <c r="C2319" s="241" t="s">
        <v>585</v>
      </c>
      <c r="D2319" s="840" t="s">
        <v>597</v>
      </c>
      <c r="E2319" s="840"/>
      <c r="F2319" s="840"/>
      <c r="G2319" s="840"/>
      <c r="H2319" s="840"/>
      <c r="I2319" s="840"/>
      <c r="J2319" s="840"/>
      <c r="K2319" s="840"/>
      <c r="L2319" s="840"/>
      <c r="M2319" s="840"/>
      <c r="N2319" s="840"/>
      <c r="O2319" s="795">
        <v>18900</v>
      </c>
      <c r="P2319" s="795"/>
      <c r="Q2319" s="795"/>
      <c r="R2319" s="234" t="s">
        <v>618</v>
      </c>
      <c r="S2319" s="797">
        <v>1</v>
      </c>
      <c r="T2319" s="798"/>
      <c r="U2319" s="842">
        <f t="shared" si="230"/>
        <v>18900</v>
      </c>
      <c r="V2319" s="842"/>
      <c r="W2319" s="842"/>
      <c r="X2319" s="842"/>
      <c r="Y2319" s="842"/>
      <c r="Z2319" s="226"/>
      <c r="AA2319" s="304">
        <v>1</v>
      </c>
    </row>
    <row r="2320" spans="2:27" ht="12" customHeight="1">
      <c r="B2320" s="241" t="s">
        <v>530</v>
      </c>
      <c r="C2320" s="265">
        <v>14684</v>
      </c>
      <c r="D2320" s="794" t="s">
        <v>600</v>
      </c>
      <c r="E2320" s="794"/>
      <c r="F2320" s="794"/>
      <c r="G2320" s="794"/>
      <c r="H2320" s="794"/>
      <c r="I2320" s="794"/>
      <c r="J2320" s="794"/>
      <c r="K2320" s="794"/>
      <c r="L2320" s="794"/>
      <c r="M2320" s="794"/>
      <c r="N2320" s="794"/>
      <c r="O2320" s="795">
        <v>456583.48</v>
      </c>
      <c r="P2320" s="795"/>
      <c r="Q2320" s="795"/>
      <c r="R2320" s="234" t="s">
        <v>504</v>
      </c>
      <c r="S2320" s="797">
        <v>1</v>
      </c>
      <c r="T2320" s="798"/>
      <c r="U2320" s="842">
        <f t="shared" si="230"/>
        <v>456583</v>
      </c>
      <c r="V2320" s="842"/>
      <c r="W2320" s="842"/>
      <c r="X2320" s="842"/>
      <c r="Y2320" s="842"/>
      <c r="Z2320" s="226"/>
      <c r="AA2320" s="304">
        <v>1</v>
      </c>
    </row>
    <row r="2321" spans="2:27" ht="12" customHeight="1">
      <c r="B2321" s="241" t="s">
        <v>531</v>
      </c>
      <c r="C2321" s="265">
        <v>11373</v>
      </c>
      <c r="D2321" s="794" t="s">
        <v>601</v>
      </c>
      <c r="E2321" s="794"/>
      <c r="F2321" s="794"/>
      <c r="G2321" s="794"/>
      <c r="H2321" s="794"/>
      <c r="I2321" s="794"/>
      <c r="J2321" s="794"/>
      <c r="K2321" s="794"/>
      <c r="L2321" s="794"/>
      <c r="M2321" s="794"/>
      <c r="N2321" s="794"/>
      <c r="O2321" s="795">
        <v>8734.86</v>
      </c>
      <c r="P2321" s="795"/>
      <c r="Q2321" s="795"/>
      <c r="R2321" s="234" t="s">
        <v>339</v>
      </c>
      <c r="S2321" s="797">
        <v>93.63</v>
      </c>
      <c r="T2321" s="798"/>
      <c r="U2321" s="842">
        <f t="shared" si="230"/>
        <v>817845</v>
      </c>
      <c r="V2321" s="842"/>
      <c r="W2321" s="842"/>
      <c r="X2321" s="842"/>
      <c r="Y2321" s="842"/>
      <c r="Z2321" s="226"/>
      <c r="AA2321" s="304">
        <v>93.63</v>
      </c>
    </row>
    <row r="2322" spans="2:27" ht="12" customHeight="1">
      <c r="B2322" s="241" t="s">
        <v>532</v>
      </c>
      <c r="C2322" s="265">
        <v>12506</v>
      </c>
      <c r="D2322" s="794" t="s">
        <v>602</v>
      </c>
      <c r="E2322" s="794"/>
      <c r="F2322" s="794"/>
      <c r="G2322" s="794"/>
      <c r="H2322" s="794"/>
      <c r="I2322" s="794"/>
      <c r="J2322" s="794"/>
      <c r="K2322" s="794"/>
      <c r="L2322" s="794"/>
      <c r="M2322" s="794"/>
      <c r="N2322" s="794"/>
      <c r="O2322" s="795">
        <v>906.76</v>
      </c>
      <c r="P2322" s="795"/>
      <c r="Q2322" s="795"/>
      <c r="R2322" s="234" t="s">
        <v>339</v>
      </c>
      <c r="S2322" s="797">
        <v>93.63</v>
      </c>
      <c r="T2322" s="798"/>
      <c r="U2322" s="842">
        <f t="shared" si="230"/>
        <v>84900</v>
      </c>
      <c r="V2322" s="842"/>
      <c r="W2322" s="842"/>
      <c r="X2322" s="842"/>
      <c r="Y2322" s="842"/>
      <c r="Z2322" s="226"/>
      <c r="AA2322" s="304">
        <v>93.63</v>
      </c>
    </row>
    <row r="2323" spans="2:27" ht="12" customHeight="1">
      <c r="B2323" s="241" t="s">
        <v>533</v>
      </c>
      <c r="C2323" s="265">
        <v>10093</v>
      </c>
      <c r="D2323" s="794" t="s">
        <v>603</v>
      </c>
      <c r="E2323" s="794"/>
      <c r="F2323" s="794"/>
      <c r="G2323" s="794"/>
      <c r="H2323" s="794"/>
      <c r="I2323" s="794"/>
      <c r="J2323" s="794"/>
      <c r="K2323" s="794"/>
      <c r="L2323" s="794"/>
      <c r="M2323" s="794"/>
      <c r="N2323" s="794"/>
      <c r="O2323" s="795">
        <v>50023.64</v>
      </c>
      <c r="P2323" s="795"/>
      <c r="Q2323" s="795"/>
      <c r="R2323" s="234" t="s">
        <v>620</v>
      </c>
      <c r="S2323" s="797">
        <v>55.86</v>
      </c>
      <c r="T2323" s="798"/>
      <c r="U2323" s="842">
        <f t="shared" si="230"/>
        <v>2794321</v>
      </c>
      <c r="V2323" s="842"/>
      <c r="W2323" s="842"/>
      <c r="X2323" s="842"/>
      <c r="Y2323" s="842"/>
      <c r="Z2323" s="226"/>
      <c r="AA2323" s="304">
        <v>55.86</v>
      </c>
    </row>
    <row r="2324" spans="2:27" ht="12" customHeight="1">
      <c r="B2324" s="241" t="s">
        <v>534</v>
      </c>
      <c r="C2324" s="265">
        <v>10415</v>
      </c>
      <c r="D2324" s="794" t="s">
        <v>604</v>
      </c>
      <c r="E2324" s="794"/>
      <c r="F2324" s="794"/>
      <c r="G2324" s="794"/>
      <c r="H2324" s="794"/>
      <c r="I2324" s="794"/>
      <c r="J2324" s="794"/>
      <c r="K2324" s="794"/>
      <c r="L2324" s="794"/>
      <c r="M2324" s="794"/>
      <c r="N2324" s="794"/>
      <c r="O2324" s="795">
        <v>5505.59</v>
      </c>
      <c r="P2324" s="795"/>
      <c r="Q2324" s="795"/>
      <c r="R2324" s="234" t="s">
        <v>339</v>
      </c>
      <c r="S2324" s="797">
        <v>89.85</v>
      </c>
      <c r="T2324" s="798"/>
      <c r="U2324" s="842">
        <f t="shared" si="230"/>
        <v>494677</v>
      </c>
      <c r="V2324" s="842"/>
      <c r="W2324" s="842"/>
      <c r="X2324" s="842"/>
      <c r="Y2324" s="842"/>
      <c r="Z2324" s="226"/>
      <c r="AA2324" s="304">
        <v>89.85</v>
      </c>
    </row>
    <row r="2325" spans="2:27" ht="12" customHeight="1">
      <c r="B2325" s="241" t="s">
        <v>537</v>
      </c>
      <c r="C2325" s="265">
        <v>10250</v>
      </c>
      <c r="D2325" s="794" t="s">
        <v>607</v>
      </c>
      <c r="E2325" s="794"/>
      <c r="F2325" s="794"/>
      <c r="G2325" s="794"/>
      <c r="H2325" s="794"/>
      <c r="I2325" s="794"/>
      <c r="J2325" s="794"/>
      <c r="K2325" s="794"/>
      <c r="L2325" s="794"/>
      <c r="M2325" s="794"/>
      <c r="N2325" s="794"/>
      <c r="O2325" s="795">
        <v>590067.14</v>
      </c>
      <c r="P2325" s="795"/>
      <c r="Q2325" s="795"/>
      <c r="R2325" s="234" t="s">
        <v>504</v>
      </c>
      <c r="S2325" s="797">
        <v>1</v>
      </c>
      <c r="T2325" s="798"/>
      <c r="U2325" s="842">
        <f t="shared" si="230"/>
        <v>590067</v>
      </c>
      <c r="V2325" s="842"/>
      <c r="W2325" s="842"/>
      <c r="X2325" s="842"/>
      <c r="Y2325" s="842"/>
      <c r="Z2325" s="226"/>
      <c r="AA2325" s="304">
        <v>1</v>
      </c>
    </row>
    <row r="2326" spans="2:27" ht="12" customHeight="1">
      <c r="B2326" s="241" t="s">
        <v>539</v>
      </c>
      <c r="C2326" s="265">
        <v>15221</v>
      </c>
      <c r="D2326" s="794" t="s">
        <v>609</v>
      </c>
      <c r="E2326" s="794"/>
      <c r="F2326" s="794"/>
      <c r="G2326" s="794"/>
      <c r="H2326" s="794"/>
      <c r="I2326" s="794"/>
      <c r="J2326" s="794"/>
      <c r="K2326" s="794"/>
      <c r="L2326" s="794"/>
      <c r="M2326" s="794"/>
      <c r="N2326" s="794"/>
      <c r="O2326" s="795">
        <v>1500000</v>
      </c>
      <c r="P2326" s="795"/>
      <c r="Q2326" s="795"/>
      <c r="R2326" s="234" t="s">
        <v>618</v>
      </c>
      <c r="S2326" s="797">
        <v>1</v>
      </c>
      <c r="T2326" s="798"/>
      <c r="U2326" s="842">
        <f t="shared" si="230"/>
        <v>1500000</v>
      </c>
      <c r="V2326" s="842"/>
      <c r="W2326" s="842"/>
      <c r="X2326" s="842"/>
      <c r="Y2326" s="842"/>
      <c r="Z2326" s="226"/>
      <c r="AA2326" s="304">
        <v>1</v>
      </c>
    </row>
    <row r="2327" spans="2:27" ht="12" customHeight="1">
      <c r="B2327" s="241" t="s">
        <v>565</v>
      </c>
      <c r="C2327" s="270">
        <v>12981</v>
      </c>
      <c r="D2327" s="794" t="s">
        <v>682</v>
      </c>
      <c r="E2327" s="794"/>
      <c r="F2327" s="794"/>
      <c r="G2327" s="794"/>
      <c r="H2327" s="794"/>
      <c r="I2327" s="794"/>
      <c r="J2327" s="794"/>
      <c r="K2327" s="794"/>
      <c r="L2327" s="794"/>
      <c r="M2327" s="794"/>
      <c r="N2327" s="794"/>
      <c r="O2327" s="795">
        <v>30148.81</v>
      </c>
      <c r="P2327" s="795"/>
      <c r="Q2327" s="795"/>
      <c r="R2327" s="234" t="s">
        <v>618</v>
      </c>
      <c r="S2327" s="797">
        <v>2</v>
      </c>
      <c r="T2327" s="798"/>
      <c r="U2327" s="842">
        <f t="shared" si="230"/>
        <v>60298</v>
      </c>
      <c r="V2327" s="842"/>
      <c r="W2327" s="842"/>
      <c r="X2327" s="842"/>
      <c r="Y2327" s="842"/>
      <c r="Z2327" s="226"/>
      <c r="AA2327" s="304">
        <v>2</v>
      </c>
    </row>
    <row r="2328" spans="2:27" ht="12" customHeight="1">
      <c r="B2328" s="241" t="s">
        <v>566</v>
      </c>
      <c r="C2328" s="270">
        <v>10862</v>
      </c>
      <c r="D2328" s="794" t="s">
        <v>683</v>
      </c>
      <c r="E2328" s="794"/>
      <c r="F2328" s="794"/>
      <c r="G2328" s="794"/>
      <c r="H2328" s="794"/>
      <c r="I2328" s="794"/>
      <c r="J2328" s="794"/>
      <c r="K2328" s="794"/>
      <c r="L2328" s="794"/>
      <c r="M2328" s="794"/>
      <c r="N2328" s="794"/>
      <c r="O2328" s="795">
        <v>1410.45</v>
      </c>
      <c r="P2328" s="795"/>
      <c r="Q2328" s="795"/>
      <c r="R2328" s="234" t="s">
        <v>339</v>
      </c>
      <c r="S2328" s="797">
        <v>93.63</v>
      </c>
      <c r="T2328" s="798"/>
      <c r="U2328" s="842">
        <f t="shared" si="230"/>
        <v>132060</v>
      </c>
      <c r="V2328" s="842"/>
      <c r="W2328" s="842"/>
      <c r="X2328" s="842"/>
      <c r="Y2328" s="842"/>
      <c r="Z2328" s="226"/>
      <c r="AA2328" s="304">
        <v>93.63</v>
      </c>
    </row>
    <row r="2329" spans="2:27" ht="12" customHeight="1">
      <c r="B2329" s="271" t="s">
        <v>573</v>
      </c>
      <c r="C2329" s="270">
        <v>14062</v>
      </c>
      <c r="D2329" s="794" t="s">
        <v>690</v>
      </c>
      <c r="E2329" s="794"/>
      <c r="F2329" s="794"/>
      <c r="G2329" s="794"/>
      <c r="H2329" s="794"/>
      <c r="I2329" s="794"/>
      <c r="J2329" s="794"/>
      <c r="K2329" s="794"/>
      <c r="L2329" s="794"/>
      <c r="M2329" s="794"/>
      <c r="N2329" s="794"/>
      <c r="O2329" s="795">
        <v>71507.23</v>
      </c>
      <c r="P2329" s="795"/>
      <c r="Q2329" s="795"/>
      <c r="R2329" s="273" t="s">
        <v>339</v>
      </c>
      <c r="S2329" s="871">
        <v>82.5</v>
      </c>
      <c r="T2329" s="872"/>
      <c r="U2329" s="842">
        <f t="shared" si="230"/>
        <v>5899346</v>
      </c>
      <c r="V2329" s="842"/>
      <c r="W2329" s="842"/>
      <c r="X2329" s="842"/>
      <c r="Y2329" s="842"/>
      <c r="Z2329" s="226"/>
      <c r="AA2329" s="304">
        <v>82.5</v>
      </c>
    </row>
    <row r="2330" spans="2:27" ht="12" customHeight="1">
      <c r="B2330" s="241" t="s">
        <v>622</v>
      </c>
      <c r="C2330" s="270">
        <v>106052</v>
      </c>
      <c r="D2330" s="794" t="s">
        <v>692</v>
      </c>
      <c r="E2330" s="794"/>
      <c r="F2330" s="794"/>
      <c r="G2330" s="794"/>
      <c r="H2330" s="794"/>
      <c r="I2330" s="794"/>
      <c r="J2330" s="794"/>
      <c r="K2330" s="794"/>
      <c r="L2330" s="794"/>
      <c r="M2330" s="794"/>
      <c r="N2330" s="794"/>
      <c r="O2330" s="795">
        <v>79800000</v>
      </c>
      <c r="P2330" s="795"/>
      <c r="Q2330" s="795"/>
      <c r="R2330" s="234" t="s">
        <v>618</v>
      </c>
      <c r="S2330" s="797">
        <v>1</v>
      </c>
      <c r="T2330" s="798"/>
      <c r="U2330" s="842">
        <f t="shared" si="230"/>
        <v>79800000</v>
      </c>
      <c r="V2330" s="842"/>
      <c r="W2330" s="842"/>
      <c r="X2330" s="842"/>
      <c r="Y2330" s="842"/>
      <c r="Z2330" s="226"/>
      <c r="AA2330" s="304">
        <v>1</v>
      </c>
    </row>
    <row r="2331" spans="2:27" ht="12" customHeight="1">
      <c r="B2331" s="241" t="s">
        <v>630</v>
      </c>
      <c r="C2331" s="270">
        <v>10127</v>
      </c>
      <c r="D2331" s="794" t="s">
        <v>700</v>
      </c>
      <c r="E2331" s="794"/>
      <c r="F2331" s="794"/>
      <c r="G2331" s="794"/>
      <c r="H2331" s="794"/>
      <c r="I2331" s="794"/>
      <c r="J2331" s="794"/>
      <c r="K2331" s="794"/>
      <c r="L2331" s="794"/>
      <c r="M2331" s="794"/>
      <c r="N2331" s="794"/>
      <c r="O2331" s="795">
        <v>5953.06</v>
      </c>
      <c r="P2331" s="795"/>
      <c r="Q2331" s="795"/>
      <c r="R2331" s="266" t="s">
        <v>619</v>
      </c>
      <c r="S2331" s="797">
        <v>34.4</v>
      </c>
      <c r="T2331" s="798"/>
      <c r="U2331" s="842">
        <f t="shared" si="230"/>
        <v>204785</v>
      </c>
      <c r="V2331" s="842"/>
      <c r="W2331" s="842"/>
      <c r="X2331" s="842"/>
      <c r="Y2331" s="842"/>
      <c r="Z2331" s="226"/>
      <c r="AA2331" s="304">
        <v>34.4</v>
      </c>
    </row>
    <row r="2332" spans="2:27" ht="12" customHeight="1" thickBot="1">
      <c r="B2332" s="4"/>
      <c r="C2332" s="303"/>
      <c r="D2332" s="227"/>
      <c r="E2332" s="227"/>
      <c r="F2332" s="227"/>
      <c r="G2332" s="227"/>
      <c r="H2332" s="227"/>
      <c r="I2332" s="227"/>
      <c r="J2332" s="227"/>
      <c r="K2332" s="227"/>
      <c r="L2332" s="227"/>
      <c r="M2332" s="227"/>
      <c r="N2332" s="227"/>
      <c r="O2332" s="324"/>
      <c r="P2332" s="324"/>
      <c r="Q2332" s="324"/>
      <c r="R2332" s="227"/>
      <c r="S2332" s="227"/>
      <c r="T2332" s="227"/>
      <c r="U2332" s="227"/>
      <c r="V2332" s="227"/>
      <c r="W2332" s="227"/>
      <c r="X2332" s="227"/>
      <c r="Y2332" s="227"/>
      <c r="Z2332" s="226"/>
    </row>
    <row r="2333" spans="2:27" ht="12" customHeight="1" thickBot="1">
      <c r="B2333" s="4"/>
      <c r="C2333" s="303"/>
      <c r="D2333" s="848" t="s">
        <v>735</v>
      </c>
      <c r="E2333" s="849"/>
      <c r="F2333" s="849"/>
      <c r="G2333" s="849"/>
      <c r="H2333" s="849"/>
      <c r="I2333" s="849"/>
      <c r="J2333" s="849"/>
      <c r="K2333" s="849"/>
      <c r="L2333" s="849"/>
      <c r="M2333" s="849"/>
      <c r="N2333" s="849"/>
      <c r="O2333" s="849"/>
      <c r="P2333" s="849"/>
      <c r="Q2333" s="849"/>
      <c r="R2333" s="849"/>
      <c r="S2333" s="849"/>
      <c r="T2333" s="850"/>
      <c r="U2333" s="860"/>
      <c r="V2333" s="861"/>
      <c r="W2333" s="861"/>
      <c r="X2333" s="861"/>
      <c r="Y2333" s="862"/>
      <c r="Z2333" s="226"/>
    </row>
    <row r="2334" spans="2:27" ht="12" customHeight="1" thickBot="1">
      <c r="B2334" s="4"/>
      <c r="C2334" s="303"/>
      <c r="D2334" s="848" t="s">
        <v>736</v>
      </c>
      <c r="E2334" s="849"/>
      <c r="F2334" s="849"/>
      <c r="G2334" s="849"/>
      <c r="H2334" s="849"/>
      <c r="I2334" s="849"/>
      <c r="J2334" s="849"/>
      <c r="K2334" s="849"/>
      <c r="L2334" s="849"/>
      <c r="M2334" s="849"/>
      <c r="N2334" s="849"/>
      <c r="O2334" s="849"/>
      <c r="P2334" s="849"/>
      <c r="Q2334" s="849"/>
      <c r="R2334" s="849"/>
      <c r="S2334" s="849"/>
      <c r="T2334" s="850"/>
      <c r="U2334" s="851">
        <f>SUM(U2283:Y2331)</f>
        <v>120949971</v>
      </c>
      <c r="V2334" s="852"/>
      <c r="W2334" s="852"/>
      <c r="X2334" s="852"/>
      <c r="Y2334" s="853"/>
      <c r="Z2334" s="226"/>
    </row>
    <row r="2335" spans="2:27" ht="12" customHeight="1" thickBot="1">
      <c r="B2335" s="4"/>
      <c r="C2335" s="303"/>
      <c r="D2335" s="227"/>
      <c r="E2335" s="227"/>
      <c r="F2335" s="227"/>
      <c r="G2335" s="227"/>
      <c r="H2335" s="227"/>
      <c r="I2335" s="227"/>
      <c r="J2335" s="227"/>
      <c r="K2335" s="227"/>
      <c r="L2335" s="227"/>
      <c r="M2335" s="227"/>
      <c r="N2335" s="227"/>
      <c r="O2335" s="324"/>
      <c r="P2335" s="324"/>
      <c r="Q2335" s="324"/>
      <c r="R2335" s="227"/>
      <c r="S2335" s="227"/>
      <c r="T2335" s="227"/>
      <c r="U2335" s="227"/>
      <c r="V2335" s="227"/>
      <c r="W2335" s="227"/>
      <c r="X2335" s="227"/>
      <c r="Y2335" s="227"/>
      <c r="Z2335" s="226"/>
    </row>
    <row r="2336" spans="2:27" ht="12" customHeight="1" thickBot="1">
      <c r="B2336" s="4"/>
      <c r="C2336" s="303"/>
      <c r="D2336" s="854" t="s">
        <v>737</v>
      </c>
      <c r="E2336" s="855"/>
      <c r="F2336" s="855"/>
      <c r="G2336" s="855"/>
      <c r="H2336" s="855"/>
      <c r="I2336" s="855"/>
      <c r="J2336" s="855"/>
      <c r="K2336" s="855"/>
      <c r="L2336" s="855"/>
      <c r="M2336" s="855"/>
      <c r="N2336" s="856"/>
      <c r="O2336" s="325"/>
      <c r="P2336" s="326"/>
      <c r="Q2336" s="327"/>
      <c r="R2336" s="300">
        <v>0.18</v>
      </c>
      <c r="S2336" s="294"/>
      <c r="T2336" s="295"/>
      <c r="U2336" s="857">
        <f>+ROUND(R2336*$U$2334,0)</f>
        <v>21770995</v>
      </c>
      <c r="V2336" s="858"/>
      <c r="W2336" s="858"/>
      <c r="X2336" s="858"/>
      <c r="Y2336" s="859"/>
      <c r="Z2336" s="226"/>
    </row>
    <row r="2337" spans="2:26" ht="12" customHeight="1" thickBot="1">
      <c r="B2337" s="4"/>
      <c r="C2337" s="303"/>
      <c r="D2337" s="854" t="s">
        <v>738</v>
      </c>
      <c r="E2337" s="855"/>
      <c r="F2337" s="855"/>
      <c r="G2337" s="855"/>
      <c r="H2337" s="855"/>
      <c r="I2337" s="855"/>
      <c r="J2337" s="855"/>
      <c r="K2337" s="855"/>
      <c r="L2337" s="855"/>
      <c r="M2337" s="855"/>
      <c r="N2337" s="856"/>
      <c r="O2337" s="328"/>
      <c r="P2337" s="329"/>
      <c r="Q2337" s="330"/>
      <c r="R2337" s="301">
        <v>0.01</v>
      </c>
      <c r="S2337" s="298"/>
      <c r="T2337" s="299"/>
      <c r="U2337" s="857">
        <f t="shared" ref="U2337:U2338" si="231">+ROUND(R2337*$U$2334,0)</f>
        <v>1209500</v>
      </c>
      <c r="V2337" s="858"/>
      <c r="W2337" s="858"/>
      <c r="X2337" s="858"/>
      <c r="Y2337" s="859"/>
      <c r="Z2337" s="226"/>
    </row>
    <row r="2338" spans="2:26" ht="12" customHeight="1" thickBot="1">
      <c r="B2338" s="4"/>
      <c r="C2338" s="303"/>
      <c r="D2338" s="854" t="s">
        <v>739</v>
      </c>
      <c r="E2338" s="855"/>
      <c r="F2338" s="855"/>
      <c r="G2338" s="855"/>
      <c r="H2338" s="855"/>
      <c r="I2338" s="855"/>
      <c r="J2338" s="855"/>
      <c r="K2338" s="855"/>
      <c r="L2338" s="855"/>
      <c r="M2338" s="855"/>
      <c r="N2338" s="856"/>
      <c r="O2338" s="331"/>
      <c r="P2338" s="332"/>
      <c r="Q2338" s="333"/>
      <c r="R2338" s="302">
        <v>0.05</v>
      </c>
      <c r="S2338" s="296"/>
      <c r="T2338" s="297"/>
      <c r="U2338" s="866">
        <f t="shared" si="231"/>
        <v>6047499</v>
      </c>
      <c r="V2338" s="867"/>
      <c r="W2338" s="867"/>
      <c r="X2338" s="867"/>
      <c r="Y2338" s="868"/>
      <c r="Z2338" s="226"/>
    </row>
    <row r="2339" spans="2:26" ht="12" customHeight="1" thickBot="1">
      <c r="B2339" s="4"/>
      <c r="C2339" s="303"/>
      <c r="D2339" s="227"/>
      <c r="E2339" s="227"/>
      <c r="F2339" s="227"/>
      <c r="G2339" s="227"/>
      <c r="H2339" s="227"/>
      <c r="I2339" s="227"/>
      <c r="J2339" s="227"/>
      <c r="K2339" s="227"/>
      <c r="L2339" s="227"/>
      <c r="M2339" s="227"/>
      <c r="N2339" s="227"/>
      <c r="O2339" s="324"/>
      <c r="P2339" s="324"/>
      <c r="Q2339" s="324"/>
      <c r="R2339" s="227"/>
      <c r="S2339" s="227"/>
      <c r="T2339" s="227"/>
      <c r="U2339" s="227"/>
      <c r="V2339" s="227"/>
      <c r="W2339" s="227"/>
      <c r="X2339" s="227"/>
      <c r="Y2339" s="227"/>
      <c r="Z2339" s="226"/>
    </row>
    <row r="2340" spans="2:26" ht="12" customHeight="1" thickBot="1">
      <c r="B2340" s="4"/>
      <c r="C2340" s="303"/>
      <c r="D2340" s="848" t="s">
        <v>740</v>
      </c>
      <c r="E2340" s="849"/>
      <c r="F2340" s="849"/>
      <c r="G2340" s="849"/>
      <c r="H2340" s="849"/>
      <c r="I2340" s="849"/>
      <c r="J2340" s="849"/>
      <c r="K2340" s="849"/>
      <c r="L2340" s="849"/>
      <c r="M2340" s="849"/>
      <c r="N2340" s="849"/>
      <c r="O2340" s="849"/>
      <c r="P2340" s="849"/>
      <c r="Q2340" s="849"/>
      <c r="R2340" s="849"/>
      <c r="S2340" s="849"/>
      <c r="T2340" s="850"/>
      <c r="U2340" s="866">
        <f>SUM(U2336:Y2339)</f>
        <v>29027994</v>
      </c>
      <c r="V2340" s="867"/>
      <c r="W2340" s="867"/>
      <c r="X2340" s="867"/>
      <c r="Y2340" s="868"/>
      <c r="Z2340" s="226"/>
    </row>
    <row r="2341" spans="2:26" ht="12" customHeight="1" thickBot="1">
      <c r="B2341" s="4"/>
      <c r="C2341" s="303"/>
      <c r="D2341" s="848" t="s">
        <v>741</v>
      </c>
      <c r="E2341" s="849"/>
      <c r="F2341" s="849"/>
      <c r="G2341" s="849"/>
      <c r="H2341" s="849"/>
      <c r="I2341" s="849"/>
      <c r="J2341" s="849"/>
      <c r="K2341" s="849"/>
      <c r="L2341" s="849"/>
      <c r="M2341" s="849"/>
      <c r="N2341" s="849"/>
      <c r="O2341" s="849"/>
      <c r="P2341" s="849"/>
      <c r="Q2341" s="849"/>
      <c r="R2341" s="849"/>
      <c r="S2341" s="849"/>
      <c r="T2341" s="850"/>
      <c r="U2341" s="851">
        <f>+U2340+U2334</f>
        <v>149977965</v>
      </c>
      <c r="V2341" s="852"/>
      <c r="W2341" s="852"/>
      <c r="X2341" s="852"/>
      <c r="Y2341" s="853"/>
      <c r="Z2341" s="226"/>
    </row>
    <row r="2342" spans="2:26" ht="12" customHeight="1" thickBot="1">
      <c r="B2342" s="4"/>
      <c r="C2342" s="303"/>
      <c r="D2342" s="227"/>
      <c r="E2342" s="227"/>
      <c r="F2342" s="227"/>
      <c r="G2342" s="227"/>
      <c r="H2342" s="227"/>
      <c r="I2342" s="227"/>
      <c r="J2342" s="227"/>
      <c r="K2342" s="227"/>
      <c r="L2342" s="227"/>
      <c r="M2342" s="227"/>
      <c r="N2342" s="227"/>
      <c r="O2342" s="324"/>
      <c r="P2342" s="324"/>
      <c r="Q2342" s="324"/>
      <c r="R2342" s="227"/>
      <c r="S2342" s="227"/>
      <c r="T2342" s="227"/>
      <c r="U2342" s="227"/>
      <c r="V2342" s="227"/>
      <c r="W2342" s="227"/>
      <c r="X2342" s="227"/>
      <c r="Y2342" s="227"/>
      <c r="Z2342" s="226"/>
    </row>
    <row r="2343" spans="2:26" ht="12" customHeight="1" thickBot="1">
      <c r="B2343" s="4"/>
      <c r="C2343" s="303"/>
      <c r="D2343" s="863" t="s">
        <v>742</v>
      </c>
      <c r="E2343" s="864"/>
      <c r="F2343" s="864"/>
      <c r="G2343" s="864"/>
      <c r="H2343" s="864"/>
      <c r="I2343" s="864"/>
      <c r="J2343" s="864"/>
      <c r="K2343" s="864"/>
      <c r="L2343" s="864"/>
      <c r="M2343" s="864"/>
      <c r="N2343" s="865"/>
      <c r="O2343" s="334"/>
      <c r="P2343" s="324"/>
      <c r="Q2343" s="335"/>
      <c r="R2343" s="306">
        <v>4.2150259968363142E-2</v>
      </c>
      <c r="S2343" s="294"/>
      <c r="T2343" s="295"/>
      <c r="U2343" s="857">
        <f>+ROUND(R2343*$U$2334,0)</f>
        <v>5098073</v>
      </c>
      <c r="V2343" s="858"/>
      <c r="W2343" s="858"/>
      <c r="X2343" s="858"/>
      <c r="Y2343" s="859"/>
      <c r="Z2343" s="226"/>
    </row>
    <row r="2344" spans="2:26" ht="12" customHeight="1" thickBot="1">
      <c r="B2344" s="4"/>
      <c r="C2344" s="303"/>
      <c r="D2344" s="863" t="s">
        <v>743</v>
      </c>
      <c r="E2344" s="864"/>
      <c r="F2344" s="864"/>
      <c r="G2344" s="864"/>
      <c r="H2344" s="864"/>
      <c r="I2344" s="864"/>
      <c r="J2344" s="864"/>
      <c r="K2344" s="864"/>
      <c r="L2344" s="864"/>
      <c r="M2344" s="864"/>
      <c r="N2344" s="865"/>
      <c r="O2344" s="336"/>
      <c r="P2344" s="337"/>
      <c r="Q2344" s="338"/>
      <c r="R2344" s="307">
        <v>1.3361418773940233E-2</v>
      </c>
      <c r="S2344" s="298"/>
      <c r="T2344" s="299"/>
      <c r="U2344" s="857">
        <f t="shared" ref="U2344" si="232">+ROUND(R2344*$U$2334,0)</f>
        <v>1616063</v>
      </c>
      <c r="V2344" s="858"/>
      <c r="W2344" s="858"/>
      <c r="X2344" s="858"/>
      <c r="Y2344" s="859"/>
      <c r="Z2344" s="226"/>
    </row>
    <row r="2345" spans="2:26" ht="12" customHeight="1" thickBot="1">
      <c r="B2345" s="4"/>
      <c r="C2345" s="303"/>
      <c r="D2345" s="863" t="s">
        <v>744</v>
      </c>
      <c r="E2345" s="864"/>
      <c r="F2345" s="864"/>
      <c r="G2345" s="864"/>
      <c r="H2345" s="864"/>
      <c r="I2345" s="864"/>
      <c r="J2345" s="864"/>
      <c r="K2345" s="864"/>
      <c r="L2345" s="864"/>
      <c r="M2345" s="864"/>
      <c r="N2345" s="865"/>
      <c r="O2345" s="334"/>
      <c r="P2345" s="324"/>
      <c r="Q2345" s="335"/>
      <c r="R2345" s="308">
        <v>1.3578708661540624E-2</v>
      </c>
      <c r="S2345" s="296"/>
      <c r="T2345" s="297"/>
      <c r="U2345" s="857">
        <f>+ROUND(R2345*$U$2334,0)+1</f>
        <v>1642345</v>
      </c>
      <c r="V2345" s="858"/>
      <c r="W2345" s="858"/>
      <c r="X2345" s="858"/>
      <c r="Y2345" s="859"/>
      <c r="Z2345" s="226"/>
    </row>
    <row r="2346" spans="2:26" ht="12" customHeight="1" thickBot="1">
      <c r="B2346" s="4"/>
      <c r="C2346" s="303"/>
      <c r="D2346" s="863" t="s">
        <v>745</v>
      </c>
      <c r="E2346" s="864"/>
      <c r="F2346" s="864"/>
      <c r="G2346" s="864"/>
      <c r="H2346" s="864"/>
      <c r="I2346" s="864"/>
      <c r="J2346" s="864"/>
      <c r="K2346" s="864"/>
      <c r="L2346" s="864"/>
      <c r="M2346" s="864"/>
      <c r="N2346" s="865"/>
      <c r="O2346" s="334"/>
      <c r="P2346" s="324"/>
      <c r="Q2346" s="324"/>
      <c r="R2346" s="227"/>
      <c r="S2346" s="227"/>
      <c r="T2346" s="227"/>
      <c r="U2346" s="851">
        <f>+U2341+U2343+U2344+U2345</f>
        <v>158334446</v>
      </c>
      <c r="V2346" s="852"/>
      <c r="W2346" s="852"/>
      <c r="X2346" s="852"/>
      <c r="Y2346" s="853"/>
      <c r="Z2346" s="226"/>
    </row>
    <row r="2347" spans="2:26" ht="12" customHeight="1" thickBot="1">
      <c r="B2347" s="4"/>
      <c r="C2347" s="303"/>
      <c r="D2347" s="227"/>
      <c r="E2347" s="227"/>
      <c r="F2347" s="227"/>
      <c r="G2347" s="227"/>
      <c r="H2347" s="227"/>
      <c r="I2347" s="227"/>
      <c r="J2347" s="227"/>
      <c r="K2347" s="227"/>
      <c r="L2347" s="227"/>
      <c r="M2347" s="227"/>
      <c r="N2347" s="227"/>
      <c r="O2347" s="324"/>
      <c r="P2347" s="324"/>
      <c r="Q2347" s="324"/>
      <c r="R2347" s="227"/>
      <c r="S2347" s="227"/>
      <c r="T2347" s="227"/>
      <c r="U2347" s="227"/>
      <c r="V2347" s="227"/>
      <c r="W2347" s="227"/>
      <c r="X2347" s="227"/>
      <c r="Y2347" s="227"/>
      <c r="Z2347" s="226"/>
    </row>
    <row r="2348" spans="2:26" ht="12" customHeight="1" thickBot="1">
      <c r="B2348" s="4"/>
      <c r="C2348" s="303"/>
      <c r="D2348" s="863" t="s">
        <v>746</v>
      </c>
      <c r="E2348" s="864"/>
      <c r="F2348" s="864"/>
      <c r="G2348" s="864"/>
      <c r="H2348" s="864"/>
      <c r="I2348" s="864"/>
      <c r="J2348" s="864"/>
      <c r="K2348" s="864"/>
      <c r="L2348" s="864"/>
      <c r="M2348" s="864"/>
      <c r="N2348" s="865"/>
      <c r="O2348" s="334"/>
      <c r="P2348" s="324"/>
      <c r="Q2348" s="324"/>
      <c r="R2348" s="227"/>
      <c r="S2348" s="227"/>
      <c r="T2348" s="227"/>
      <c r="U2348" s="866">
        <v>0</v>
      </c>
      <c r="V2348" s="867"/>
      <c r="W2348" s="867"/>
      <c r="X2348" s="867"/>
      <c r="Y2348" s="868"/>
      <c r="Z2348" s="226"/>
    </row>
    <row r="2349" spans="2:26" ht="12" customHeight="1" thickBot="1">
      <c r="B2349" s="4"/>
      <c r="C2349" s="303"/>
      <c r="D2349" s="227"/>
      <c r="E2349" s="227"/>
      <c r="F2349" s="227"/>
      <c r="G2349" s="227"/>
      <c r="H2349" s="227"/>
      <c r="I2349" s="227"/>
      <c r="J2349" s="227"/>
      <c r="K2349" s="227"/>
      <c r="L2349" s="227"/>
      <c r="M2349" s="227"/>
      <c r="N2349" s="227"/>
      <c r="O2349" s="324"/>
      <c r="P2349" s="324"/>
      <c r="Q2349" s="324"/>
      <c r="R2349" s="227"/>
      <c r="S2349" s="227"/>
      <c r="T2349" s="227"/>
      <c r="U2349" s="227"/>
      <c r="V2349" s="227"/>
      <c r="W2349" s="227"/>
      <c r="X2349" s="227"/>
      <c r="Y2349" s="227"/>
      <c r="Z2349" s="226"/>
    </row>
    <row r="2350" spans="2:26" ht="12" customHeight="1" thickBot="1">
      <c r="B2350" s="4"/>
      <c r="C2350" s="303"/>
      <c r="D2350" s="863" t="s">
        <v>747</v>
      </c>
      <c r="E2350" s="864"/>
      <c r="F2350" s="864"/>
      <c r="G2350" s="864"/>
      <c r="H2350" s="864"/>
      <c r="I2350" s="864"/>
      <c r="J2350" s="864"/>
      <c r="K2350" s="864"/>
      <c r="L2350" s="864"/>
      <c r="M2350" s="864"/>
      <c r="N2350" s="865"/>
      <c r="O2350" s="334"/>
      <c r="P2350" s="324"/>
      <c r="Q2350" s="324"/>
      <c r="R2350" s="227"/>
      <c r="S2350" s="227"/>
      <c r="T2350" s="227"/>
      <c r="U2350" s="851">
        <f>+U2346+U2348+U2333</f>
        <v>158334446</v>
      </c>
      <c r="V2350" s="852"/>
      <c r="W2350" s="852"/>
      <c r="X2350" s="852"/>
      <c r="Y2350" s="853"/>
      <c r="Z2350" s="226"/>
    </row>
    <row r="2351" spans="2:26" ht="12" customHeight="1">
      <c r="B2351" s="4"/>
      <c r="C2351" s="232"/>
      <c r="D2351" s="227"/>
      <c r="E2351" s="227"/>
      <c r="F2351" s="227"/>
      <c r="G2351" s="227"/>
      <c r="H2351" s="227"/>
      <c r="I2351" s="227"/>
      <c r="J2351" s="227"/>
      <c r="K2351" s="227"/>
      <c r="L2351" s="227"/>
      <c r="M2351" s="227"/>
      <c r="N2351" s="227"/>
      <c r="O2351" s="324"/>
      <c r="P2351" s="324"/>
      <c r="Q2351" s="324"/>
      <c r="R2351" s="227"/>
      <c r="S2351" s="227"/>
      <c r="T2351" s="227"/>
      <c r="U2351" s="227"/>
      <c r="V2351" s="227"/>
      <c r="W2351" s="227"/>
      <c r="X2351" s="227"/>
      <c r="Y2351" s="227"/>
      <c r="Z2351" s="226"/>
    </row>
    <row r="2352" spans="2:26" ht="12" customHeight="1">
      <c r="B2352" s="4"/>
      <c r="C2352" s="812" t="s">
        <v>850</v>
      </c>
      <c r="D2352" s="813"/>
      <c r="E2352" s="813"/>
      <c r="F2352" s="813"/>
      <c r="G2352" s="813"/>
      <c r="H2352" s="813"/>
      <c r="I2352" s="813"/>
      <c r="J2352" s="813"/>
      <c r="K2352" s="813"/>
      <c r="L2352" s="813"/>
      <c r="M2352" s="813"/>
      <c r="N2352" s="813"/>
      <c r="O2352" s="813"/>
      <c r="P2352" s="813"/>
      <c r="Q2352" s="813"/>
      <c r="R2352" s="813"/>
      <c r="S2352" s="813"/>
      <c r="T2352" s="813"/>
      <c r="U2352" s="813"/>
      <c r="V2352" s="813"/>
      <c r="W2352" s="813"/>
      <c r="X2352" s="813"/>
      <c r="Y2352" s="814"/>
      <c r="Z2352" s="226"/>
    </row>
    <row r="2353" spans="2:27" ht="12" customHeight="1">
      <c r="B2353" s="4"/>
      <c r="C2353" s="233" t="s">
        <v>369</v>
      </c>
      <c r="D2353" s="870" t="s">
        <v>751</v>
      </c>
      <c r="E2353" s="870"/>
      <c r="F2353" s="870"/>
      <c r="G2353" s="870"/>
      <c r="H2353" s="870"/>
      <c r="I2353" s="870"/>
      <c r="J2353" s="870"/>
      <c r="K2353" s="870"/>
      <c r="L2353" s="870"/>
      <c r="M2353" s="870"/>
      <c r="N2353" s="870"/>
      <c r="O2353" s="815" t="s">
        <v>370</v>
      </c>
      <c r="P2353" s="816"/>
      <c r="Q2353" s="816"/>
      <c r="R2353" s="233" t="s">
        <v>201</v>
      </c>
      <c r="S2353" s="818" t="s">
        <v>371</v>
      </c>
      <c r="T2353" s="819"/>
      <c r="U2353" s="820" t="s">
        <v>372</v>
      </c>
      <c r="V2353" s="820"/>
      <c r="W2353" s="820"/>
      <c r="X2353" s="820"/>
      <c r="Y2353" s="820"/>
      <c r="Z2353" s="226"/>
    </row>
    <row r="2354" spans="2:27" ht="12" customHeight="1">
      <c r="B2354" s="4"/>
      <c r="C2354" s="288"/>
      <c r="D2354" s="802" t="s">
        <v>377</v>
      </c>
      <c r="E2354" s="802"/>
      <c r="F2354" s="802"/>
      <c r="G2354" s="802"/>
      <c r="H2354" s="802"/>
      <c r="I2354" s="802"/>
      <c r="J2354" s="802"/>
      <c r="K2354" s="802"/>
      <c r="L2354" s="802"/>
      <c r="M2354" s="802"/>
      <c r="N2354" s="802"/>
      <c r="O2354" s="319"/>
      <c r="P2354" s="320"/>
      <c r="Q2354" s="320"/>
      <c r="R2354" s="290"/>
      <c r="S2354" s="284"/>
      <c r="T2354" s="289"/>
      <c r="U2354" s="291"/>
      <c r="V2354" s="292"/>
      <c r="W2354" s="292"/>
      <c r="X2354" s="292"/>
      <c r="Y2354" s="293"/>
      <c r="Z2354" s="226"/>
    </row>
    <row r="2355" spans="2:27" ht="12" customHeight="1">
      <c r="B2355" s="4"/>
      <c r="C2355" s="235"/>
      <c r="D2355" s="793" t="s">
        <v>378</v>
      </c>
      <c r="E2355" s="793"/>
      <c r="F2355" s="793"/>
      <c r="G2355" s="793"/>
      <c r="H2355" s="793"/>
      <c r="I2355" s="793"/>
      <c r="J2355" s="793"/>
      <c r="K2355" s="793"/>
      <c r="L2355" s="793"/>
      <c r="M2355" s="793"/>
      <c r="N2355" s="793"/>
      <c r="O2355" s="321"/>
      <c r="P2355" s="322"/>
      <c r="Q2355" s="323"/>
      <c r="R2355" s="246"/>
      <c r="S2355" s="244"/>
      <c r="T2355" s="244"/>
      <c r="U2355" s="244"/>
      <c r="V2355" s="244"/>
      <c r="W2355" s="244"/>
      <c r="X2355" s="244"/>
      <c r="Y2355" s="245"/>
      <c r="Z2355" s="226"/>
    </row>
    <row r="2356" spans="2:27" ht="12" customHeight="1">
      <c r="B2356" s="4"/>
      <c r="C2356" s="236" t="s">
        <v>379</v>
      </c>
      <c r="D2356" s="794" t="s">
        <v>380</v>
      </c>
      <c r="E2356" s="794"/>
      <c r="F2356" s="794"/>
      <c r="G2356" s="794"/>
      <c r="H2356" s="794"/>
      <c r="I2356" s="794"/>
      <c r="J2356" s="794"/>
      <c r="K2356" s="794"/>
      <c r="L2356" s="794"/>
      <c r="M2356" s="794"/>
      <c r="N2356" s="794"/>
      <c r="O2356" s="795">
        <v>26875</v>
      </c>
      <c r="P2356" s="795"/>
      <c r="Q2356" s="796"/>
      <c r="R2356" s="234" t="s">
        <v>381</v>
      </c>
      <c r="S2356" s="797">
        <v>132.08000000000001</v>
      </c>
      <c r="T2356" s="798"/>
      <c r="U2356" s="799">
        <f>+ROUND(O2356*S2356,0)</f>
        <v>3549650</v>
      </c>
      <c r="V2356" s="800"/>
      <c r="W2356" s="800"/>
      <c r="X2356" s="800"/>
      <c r="Y2356" s="801"/>
      <c r="Z2356" s="226"/>
      <c r="AA2356">
        <v>132.08000000000001</v>
      </c>
    </row>
    <row r="2357" spans="2:27" ht="12" customHeight="1">
      <c r="B2357" s="4"/>
      <c r="C2357" s="236" t="s">
        <v>382</v>
      </c>
      <c r="D2357" s="794" t="s">
        <v>383</v>
      </c>
      <c r="E2357" s="794"/>
      <c r="F2357" s="794"/>
      <c r="G2357" s="794"/>
      <c r="H2357" s="794"/>
      <c r="I2357" s="794"/>
      <c r="J2357" s="794"/>
      <c r="K2357" s="794"/>
      <c r="L2357" s="794"/>
      <c r="M2357" s="794"/>
      <c r="N2357" s="794"/>
      <c r="O2357" s="795">
        <v>14160</v>
      </c>
      <c r="P2357" s="795"/>
      <c r="Q2357" s="796"/>
      <c r="R2357" s="234" t="s">
        <v>384</v>
      </c>
      <c r="S2357" s="797">
        <v>56.75</v>
      </c>
      <c r="T2357" s="798"/>
      <c r="U2357" s="799">
        <f t="shared" ref="U2357" si="233">+ROUND(O2357*S2357,0)</f>
        <v>803580</v>
      </c>
      <c r="V2357" s="800"/>
      <c r="W2357" s="800"/>
      <c r="X2357" s="800"/>
      <c r="Y2357" s="801"/>
      <c r="Z2357" s="226"/>
      <c r="AA2357">
        <v>56.75</v>
      </c>
    </row>
    <row r="2358" spans="2:27" ht="12" customHeight="1">
      <c r="B2358" s="4"/>
      <c r="C2358" s="258"/>
      <c r="D2358" s="793" t="s">
        <v>387</v>
      </c>
      <c r="E2358" s="793"/>
      <c r="F2358" s="793"/>
      <c r="G2358" s="793"/>
      <c r="H2358" s="793"/>
      <c r="I2358" s="793"/>
      <c r="J2358" s="793"/>
      <c r="K2358" s="793"/>
      <c r="L2358" s="793"/>
      <c r="M2358" s="793"/>
      <c r="N2358" s="793"/>
      <c r="O2358" s="821"/>
      <c r="P2358" s="821"/>
      <c r="Q2358" s="822"/>
      <c r="R2358" s="259"/>
      <c r="S2358" s="823"/>
      <c r="T2358" s="824"/>
      <c r="U2358" s="825"/>
      <c r="V2358" s="826"/>
      <c r="W2358" s="826"/>
      <c r="X2358" s="826"/>
      <c r="Y2358" s="827"/>
      <c r="Z2358" s="226"/>
      <c r="AA2358">
        <v>0</v>
      </c>
    </row>
    <row r="2359" spans="2:27" ht="12" customHeight="1">
      <c r="B2359" s="4"/>
      <c r="C2359" s="236" t="s">
        <v>388</v>
      </c>
      <c r="D2359" s="794" t="s">
        <v>389</v>
      </c>
      <c r="E2359" s="794"/>
      <c r="F2359" s="794"/>
      <c r="G2359" s="794"/>
      <c r="H2359" s="794"/>
      <c r="I2359" s="794"/>
      <c r="J2359" s="794"/>
      <c r="K2359" s="794"/>
      <c r="L2359" s="794"/>
      <c r="M2359" s="794"/>
      <c r="N2359" s="794"/>
      <c r="O2359" s="795">
        <v>42396</v>
      </c>
      <c r="P2359" s="795"/>
      <c r="Q2359" s="796"/>
      <c r="R2359" s="238" t="s">
        <v>390</v>
      </c>
      <c r="S2359" s="797">
        <v>3</v>
      </c>
      <c r="T2359" s="798"/>
      <c r="U2359" s="799">
        <f t="shared" ref="U2359" si="234">+ROUND(O2359*S2359,0)</f>
        <v>127188</v>
      </c>
      <c r="V2359" s="800"/>
      <c r="W2359" s="800"/>
      <c r="X2359" s="800"/>
      <c r="Y2359" s="801"/>
      <c r="Z2359" s="226"/>
      <c r="AA2359">
        <v>3</v>
      </c>
    </row>
    <row r="2360" spans="2:27" ht="12" customHeight="1">
      <c r="B2360" s="4"/>
      <c r="C2360" s="260"/>
      <c r="D2360" s="793" t="s">
        <v>400</v>
      </c>
      <c r="E2360" s="793"/>
      <c r="F2360" s="793"/>
      <c r="G2360" s="793"/>
      <c r="H2360" s="793"/>
      <c r="I2360" s="793"/>
      <c r="J2360" s="793"/>
      <c r="K2360" s="793"/>
      <c r="L2360" s="793"/>
      <c r="M2360" s="793"/>
      <c r="N2360" s="793"/>
      <c r="O2360" s="828"/>
      <c r="P2360" s="828"/>
      <c r="Q2360" s="829"/>
      <c r="R2360" s="261"/>
      <c r="S2360" s="823"/>
      <c r="T2360" s="824"/>
      <c r="U2360" s="832"/>
      <c r="V2360" s="833"/>
      <c r="W2360" s="833"/>
      <c r="X2360" s="833"/>
      <c r="Y2360" s="834"/>
      <c r="Z2360" s="226"/>
      <c r="AA2360">
        <v>0</v>
      </c>
    </row>
    <row r="2361" spans="2:27" ht="12" customHeight="1">
      <c r="B2361" s="4"/>
      <c r="C2361" s="260"/>
      <c r="D2361" s="793" t="s">
        <v>405</v>
      </c>
      <c r="E2361" s="793"/>
      <c r="F2361" s="793"/>
      <c r="G2361" s="793"/>
      <c r="H2361" s="793"/>
      <c r="I2361" s="793"/>
      <c r="J2361" s="793"/>
      <c r="K2361" s="793"/>
      <c r="L2361" s="793"/>
      <c r="M2361" s="793"/>
      <c r="N2361" s="793"/>
      <c r="O2361" s="821"/>
      <c r="P2361" s="821"/>
      <c r="Q2361" s="822"/>
      <c r="R2361" s="262"/>
      <c r="S2361" s="823"/>
      <c r="T2361" s="824"/>
      <c r="U2361" s="825"/>
      <c r="V2361" s="826"/>
      <c r="W2361" s="826"/>
      <c r="X2361" s="826"/>
      <c r="Y2361" s="827"/>
      <c r="Z2361" s="226"/>
      <c r="AA2361">
        <v>0</v>
      </c>
    </row>
    <row r="2362" spans="2:27" ht="12" customHeight="1">
      <c r="B2362" s="4"/>
      <c r="C2362" s="236" t="s">
        <v>406</v>
      </c>
      <c r="D2362" s="794" t="s">
        <v>407</v>
      </c>
      <c r="E2362" s="794"/>
      <c r="F2362" s="794"/>
      <c r="G2362" s="794"/>
      <c r="H2362" s="794"/>
      <c r="I2362" s="794"/>
      <c r="J2362" s="794"/>
      <c r="K2362" s="794"/>
      <c r="L2362" s="794"/>
      <c r="M2362" s="794"/>
      <c r="N2362" s="794"/>
      <c r="O2362" s="795">
        <v>98054</v>
      </c>
      <c r="P2362" s="795"/>
      <c r="Q2362" s="796"/>
      <c r="R2362" s="234" t="s">
        <v>402</v>
      </c>
      <c r="S2362" s="797">
        <v>14.773999999999999</v>
      </c>
      <c r="T2362" s="798"/>
      <c r="U2362" s="799">
        <f t="shared" ref="U2362:U2363" si="235">+ROUND(O2362*S2362,0)</f>
        <v>1448650</v>
      </c>
      <c r="V2362" s="800"/>
      <c r="W2362" s="800"/>
      <c r="X2362" s="800"/>
      <c r="Y2362" s="801"/>
      <c r="Z2362" s="226"/>
      <c r="AA2362">
        <v>14.773999999999999</v>
      </c>
    </row>
    <row r="2363" spans="2:27" ht="12" customHeight="1">
      <c r="B2363" s="4"/>
      <c r="C2363" s="236" t="s">
        <v>408</v>
      </c>
      <c r="D2363" s="794" t="s">
        <v>409</v>
      </c>
      <c r="E2363" s="794"/>
      <c r="F2363" s="794"/>
      <c r="G2363" s="794"/>
      <c r="H2363" s="794"/>
      <c r="I2363" s="794"/>
      <c r="J2363" s="794"/>
      <c r="K2363" s="794"/>
      <c r="L2363" s="794"/>
      <c r="M2363" s="794"/>
      <c r="N2363" s="794"/>
      <c r="O2363" s="795">
        <v>80392</v>
      </c>
      <c r="P2363" s="795"/>
      <c r="Q2363" s="796"/>
      <c r="R2363" s="238" t="s">
        <v>402</v>
      </c>
      <c r="S2363" s="797">
        <v>14.773999999999999</v>
      </c>
      <c r="T2363" s="798"/>
      <c r="U2363" s="799">
        <f t="shared" si="235"/>
        <v>1187711</v>
      </c>
      <c r="V2363" s="800"/>
      <c r="W2363" s="800"/>
      <c r="X2363" s="800"/>
      <c r="Y2363" s="801"/>
      <c r="Z2363" s="226"/>
      <c r="AA2363">
        <v>14.773999999999999</v>
      </c>
    </row>
    <row r="2364" spans="2:27" ht="12" customHeight="1">
      <c r="B2364" s="4"/>
      <c r="C2364" s="263"/>
      <c r="D2364" s="793" t="s">
        <v>422</v>
      </c>
      <c r="E2364" s="793"/>
      <c r="F2364" s="793"/>
      <c r="G2364" s="793"/>
      <c r="H2364" s="793"/>
      <c r="I2364" s="793"/>
      <c r="J2364" s="793"/>
      <c r="K2364" s="793"/>
      <c r="L2364" s="793"/>
      <c r="M2364" s="793"/>
      <c r="N2364" s="793"/>
      <c r="O2364" s="828"/>
      <c r="P2364" s="828"/>
      <c r="Q2364" s="829"/>
      <c r="R2364" s="261"/>
      <c r="S2364" s="823"/>
      <c r="T2364" s="824"/>
      <c r="U2364" s="832"/>
      <c r="V2364" s="833"/>
      <c r="W2364" s="833"/>
      <c r="X2364" s="833"/>
      <c r="Y2364" s="834"/>
      <c r="Z2364" s="226"/>
      <c r="AA2364">
        <v>0</v>
      </c>
    </row>
    <row r="2365" spans="2:27" ht="12" customHeight="1">
      <c r="B2365" s="4"/>
      <c r="C2365" s="263"/>
      <c r="D2365" s="793" t="s">
        <v>425</v>
      </c>
      <c r="E2365" s="793"/>
      <c r="F2365" s="793"/>
      <c r="G2365" s="793"/>
      <c r="H2365" s="793"/>
      <c r="I2365" s="793"/>
      <c r="J2365" s="793"/>
      <c r="K2365" s="793"/>
      <c r="L2365" s="793"/>
      <c r="M2365" s="793"/>
      <c r="N2365" s="793"/>
      <c r="O2365" s="828"/>
      <c r="P2365" s="828"/>
      <c r="Q2365" s="829"/>
      <c r="R2365" s="261"/>
      <c r="S2365" s="823"/>
      <c r="T2365" s="824"/>
      <c r="U2365" s="832"/>
      <c r="V2365" s="833"/>
      <c r="W2365" s="833"/>
      <c r="X2365" s="833"/>
      <c r="Y2365" s="834"/>
      <c r="Z2365" s="226"/>
      <c r="AA2365">
        <v>0</v>
      </c>
    </row>
    <row r="2366" spans="2:27" ht="12" customHeight="1">
      <c r="B2366" s="4"/>
      <c r="C2366" s="240" t="s">
        <v>434</v>
      </c>
      <c r="D2366" s="794" t="s">
        <v>435</v>
      </c>
      <c r="E2366" s="794"/>
      <c r="F2366" s="794"/>
      <c r="G2366" s="794"/>
      <c r="H2366" s="794"/>
      <c r="I2366" s="794"/>
      <c r="J2366" s="794"/>
      <c r="K2366" s="794"/>
      <c r="L2366" s="794"/>
      <c r="M2366" s="794"/>
      <c r="N2366" s="794"/>
      <c r="O2366" s="795">
        <v>158089</v>
      </c>
      <c r="P2366" s="795"/>
      <c r="Q2366" s="796"/>
      <c r="R2366" s="238" t="s">
        <v>390</v>
      </c>
      <c r="S2366" s="797">
        <v>1</v>
      </c>
      <c r="T2366" s="798"/>
      <c r="U2366" s="799">
        <f t="shared" ref="U2366" si="236">+ROUND(O2366*S2366,0)</f>
        <v>158089</v>
      </c>
      <c r="V2366" s="800"/>
      <c r="W2366" s="800"/>
      <c r="X2366" s="800"/>
      <c r="Y2366" s="801"/>
      <c r="Z2366" s="226"/>
      <c r="AA2366">
        <v>1</v>
      </c>
    </row>
    <row r="2367" spans="2:27" ht="12" customHeight="1">
      <c r="B2367" s="4"/>
      <c r="C2367" s="263"/>
      <c r="D2367" s="793" t="s">
        <v>438</v>
      </c>
      <c r="E2367" s="793"/>
      <c r="F2367" s="793"/>
      <c r="G2367" s="793"/>
      <c r="H2367" s="793"/>
      <c r="I2367" s="793"/>
      <c r="J2367" s="793"/>
      <c r="K2367" s="793"/>
      <c r="L2367" s="793"/>
      <c r="M2367" s="793"/>
      <c r="N2367" s="793"/>
      <c r="O2367" s="828"/>
      <c r="P2367" s="828"/>
      <c r="Q2367" s="829"/>
      <c r="R2367" s="261"/>
      <c r="S2367" s="823"/>
      <c r="T2367" s="824"/>
      <c r="U2367" s="832"/>
      <c r="V2367" s="833"/>
      <c r="W2367" s="833"/>
      <c r="X2367" s="833"/>
      <c r="Y2367" s="834"/>
      <c r="Z2367" s="226"/>
      <c r="AA2367">
        <v>0</v>
      </c>
    </row>
    <row r="2368" spans="2:27" ht="12" customHeight="1">
      <c r="B2368" s="4"/>
      <c r="C2368" s="240" t="s">
        <v>439</v>
      </c>
      <c r="D2368" s="794" t="s">
        <v>440</v>
      </c>
      <c r="E2368" s="794"/>
      <c r="F2368" s="794"/>
      <c r="G2368" s="794"/>
      <c r="H2368" s="794"/>
      <c r="I2368" s="794"/>
      <c r="J2368" s="794"/>
      <c r="K2368" s="794"/>
      <c r="L2368" s="794"/>
      <c r="M2368" s="794"/>
      <c r="N2368" s="794"/>
      <c r="O2368" s="795">
        <v>20894</v>
      </c>
      <c r="P2368" s="795"/>
      <c r="Q2368" s="796"/>
      <c r="R2368" s="238" t="s">
        <v>381</v>
      </c>
      <c r="S2368" s="871">
        <v>369.48</v>
      </c>
      <c r="T2368" s="872"/>
      <c r="U2368" s="799">
        <f t="shared" ref="U2368" si="237">+ROUND(O2368*S2368,0)</f>
        <v>7719915</v>
      </c>
      <c r="V2368" s="800"/>
      <c r="W2368" s="800"/>
      <c r="X2368" s="800"/>
      <c r="Y2368" s="801"/>
      <c r="Z2368" s="226"/>
      <c r="AA2368">
        <v>369.48</v>
      </c>
    </row>
    <row r="2369" spans="2:27" ht="12" customHeight="1">
      <c r="B2369" s="4"/>
      <c r="C2369" s="263"/>
      <c r="D2369" s="793" t="s">
        <v>441</v>
      </c>
      <c r="E2369" s="793"/>
      <c r="F2369" s="793"/>
      <c r="G2369" s="793"/>
      <c r="H2369" s="793"/>
      <c r="I2369" s="793"/>
      <c r="J2369" s="793"/>
      <c r="K2369" s="793"/>
      <c r="L2369" s="793"/>
      <c r="M2369" s="793"/>
      <c r="N2369" s="793"/>
      <c r="O2369" s="828"/>
      <c r="P2369" s="828"/>
      <c r="Q2369" s="829"/>
      <c r="R2369" s="261"/>
      <c r="S2369" s="823"/>
      <c r="T2369" s="824"/>
      <c r="U2369" s="832"/>
      <c r="V2369" s="833"/>
      <c r="W2369" s="833"/>
      <c r="X2369" s="833"/>
      <c r="Y2369" s="834"/>
      <c r="Z2369" s="226"/>
      <c r="AA2369">
        <v>0</v>
      </c>
    </row>
    <row r="2370" spans="2:27" ht="12" customHeight="1">
      <c r="B2370" s="4"/>
      <c r="C2370" s="263"/>
      <c r="D2370" s="793" t="s">
        <v>442</v>
      </c>
      <c r="E2370" s="793"/>
      <c r="F2370" s="793"/>
      <c r="G2370" s="793"/>
      <c r="H2370" s="793"/>
      <c r="I2370" s="793"/>
      <c r="J2370" s="793"/>
      <c r="K2370" s="793"/>
      <c r="L2370" s="793"/>
      <c r="M2370" s="793"/>
      <c r="N2370" s="793"/>
      <c r="O2370" s="828"/>
      <c r="P2370" s="828"/>
      <c r="Q2370" s="829"/>
      <c r="R2370" s="261"/>
      <c r="S2370" s="823"/>
      <c r="T2370" s="824"/>
      <c r="U2370" s="832"/>
      <c r="V2370" s="833"/>
      <c r="W2370" s="833"/>
      <c r="X2370" s="833"/>
      <c r="Y2370" s="834"/>
      <c r="Z2370" s="226"/>
      <c r="AA2370">
        <v>0</v>
      </c>
    </row>
    <row r="2371" spans="2:27" ht="12" customHeight="1">
      <c r="B2371" s="4"/>
      <c r="C2371" s="240" t="s">
        <v>443</v>
      </c>
      <c r="D2371" s="794" t="s">
        <v>444</v>
      </c>
      <c r="E2371" s="794"/>
      <c r="F2371" s="794"/>
      <c r="G2371" s="794"/>
      <c r="H2371" s="794"/>
      <c r="I2371" s="794"/>
      <c r="J2371" s="794"/>
      <c r="K2371" s="794"/>
      <c r="L2371" s="794"/>
      <c r="M2371" s="794"/>
      <c r="N2371" s="794"/>
      <c r="O2371" s="795">
        <v>129007</v>
      </c>
      <c r="P2371" s="795"/>
      <c r="Q2371" s="796"/>
      <c r="R2371" s="243" t="s">
        <v>381</v>
      </c>
      <c r="S2371" s="871">
        <v>29.47</v>
      </c>
      <c r="T2371" s="872"/>
      <c r="U2371" s="799">
        <f t="shared" ref="U2371" si="238">+ROUND(O2371*S2371,0)</f>
        <v>3801836</v>
      </c>
      <c r="V2371" s="800"/>
      <c r="W2371" s="800"/>
      <c r="X2371" s="800"/>
      <c r="Y2371" s="801"/>
      <c r="Z2371" s="226"/>
      <c r="AA2371">
        <v>29.47</v>
      </c>
    </row>
    <row r="2372" spans="2:27" ht="12" customHeight="1">
      <c r="B2372" s="4"/>
      <c r="C2372" s="263"/>
      <c r="D2372" s="793" t="s">
        <v>445</v>
      </c>
      <c r="E2372" s="793"/>
      <c r="F2372" s="793"/>
      <c r="G2372" s="793"/>
      <c r="H2372" s="793"/>
      <c r="I2372" s="793"/>
      <c r="J2372" s="793"/>
      <c r="K2372" s="793"/>
      <c r="L2372" s="793"/>
      <c r="M2372" s="793"/>
      <c r="N2372" s="793"/>
      <c r="O2372" s="828"/>
      <c r="P2372" s="828"/>
      <c r="Q2372" s="829"/>
      <c r="R2372" s="261"/>
      <c r="S2372" s="823"/>
      <c r="T2372" s="824"/>
      <c r="U2372" s="832"/>
      <c r="V2372" s="833"/>
      <c r="W2372" s="833"/>
      <c r="X2372" s="833"/>
      <c r="Y2372" s="834"/>
      <c r="Z2372" s="226"/>
      <c r="AA2372">
        <v>0</v>
      </c>
    </row>
    <row r="2373" spans="2:27" ht="12" customHeight="1">
      <c r="B2373" s="4"/>
      <c r="C2373" s="240" t="s">
        <v>446</v>
      </c>
      <c r="D2373" s="794" t="s">
        <v>447</v>
      </c>
      <c r="E2373" s="794"/>
      <c r="F2373" s="794"/>
      <c r="G2373" s="794"/>
      <c r="H2373" s="794"/>
      <c r="I2373" s="794"/>
      <c r="J2373" s="794"/>
      <c r="K2373" s="794"/>
      <c r="L2373" s="794"/>
      <c r="M2373" s="794"/>
      <c r="N2373" s="794"/>
      <c r="O2373" s="795">
        <v>117657</v>
      </c>
      <c r="P2373" s="795"/>
      <c r="Q2373" s="796"/>
      <c r="R2373" s="238" t="s">
        <v>381</v>
      </c>
      <c r="S2373" s="871">
        <v>20.87</v>
      </c>
      <c r="T2373" s="872"/>
      <c r="U2373" s="799">
        <f t="shared" ref="U2373" si="239">+ROUND(O2373*S2373,0)</f>
        <v>2455502</v>
      </c>
      <c r="V2373" s="800"/>
      <c r="W2373" s="800"/>
      <c r="X2373" s="800"/>
      <c r="Y2373" s="801"/>
      <c r="Z2373" s="226"/>
      <c r="AA2373">
        <v>20.87</v>
      </c>
    </row>
    <row r="2374" spans="2:27" ht="12" customHeight="1">
      <c r="B2374" s="4"/>
      <c r="C2374" s="263"/>
      <c r="D2374" s="793" t="s">
        <v>449</v>
      </c>
      <c r="E2374" s="793"/>
      <c r="F2374" s="793"/>
      <c r="G2374" s="793"/>
      <c r="H2374" s="793"/>
      <c r="I2374" s="793"/>
      <c r="J2374" s="793"/>
      <c r="K2374" s="793"/>
      <c r="L2374" s="793"/>
      <c r="M2374" s="793"/>
      <c r="N2374" s="793"/>
      <c r="O2374" s="828"/>
      <c r="P2374" s="828"/>
      <c r="Q2374" s="829"/>
      <c r="R2374" s="261"/>
      <c r="S2374" s="823"/>
      <c r="T2374" s="824"/>
      <c r="U2374" s="832"/>
      <c r="V2374" s="833"/>
      <c r="W2374" s="833"/>
      <c r="X2374" s="833"/>
      <c r="Y2374" s="834"/>
      <c r="Z2374" s="226"/>
      <c r="AA2374">
        <v>0</v>
      </c>
    </row>
    <row r="2375" spans="2:27" ht="12" customHeight="1">
      <c r="B2375" s="4"/>
      <c r="C2375" s="240" t="s">
        <v>450</v>
      </c>
      <c r="D2375" s="794" t="s">
        <v>451</v>
      </c>
      <c r="E2375" s="794"/>
      <c r="F2375" s="794"/>
      <c r="G2375" s="794"/>
      <c r="H2375" s="794"/>
      <c r="I2375" s="794"/>
      <c r="J2375" s="794"/>
      <c r="K2375" s="794"/>
      <c r="L2375" s="794"/>
      <c r="M2375" s="794"/>
      <c r="N2375" s="794"/>
      <c r="O2375" s="795">
        <v>64870</v>
      </c>
      <c r="P2375" s="795"/>
      <c r="Q2375" s="796"/>
      <c r="R2375" s="238" t="s">
        <v>452</v>
      </c>
      <c r="S2375" s="797">
        <v>142.84</v>
      </c>
      <c r="T2375" s="798"/>
      <c r="U2375" s="799">
        <f t="shared" ref="U2375" si="240">+ROUND(O2375*S2375,0)</f>
        <v>9266031</v>
      </c>
      <c r="V2375" s="800"/>
      <c r="W2375" s="800"/>
      <c r="X2375" s="800"/>
      <c r="Y2375" s="801"/>
      <c r="Z2375" s="226"/>
      <c r="AA2375">
        <v>142.84</v>
      </c>
    </row>
    <row r="2376" spans="2:27" ht="12" customHeight="1">
      <c r="B2376" s="4"/>
      <c r="C2376" s="263"/>
      <c r="D2376" s="793" t="s">
        <v>453</v>
      </c>
      <c r="E2376" s="793"/>
      <c r="F2376" s="793"/>
      <c r="G2376" s="793"/>
      <c r="H2376" s="793"/>
      <c r="I2376" s="793"/>
      <c r="J2376" s="793"/>
      <c r="K2376" s="793"/>
      <c r="L2376" s="793"/>
      <c r="M2376" s="793"/>
      <c r="N2376" s="793"/>
      <c r="O2376" s="828"/>
      <c r="P2376" s="828"/>
      <c r="Q2376" s="829"/>
      <c r="R2376" s="261"/>
      <c r="S2376" s="823"/>
      <c r="T2376" s="824"/>
      <c r="U2376" s="832"/>
      <c r="V2376" s="833"/>
      <c r="W2376" s="833"/>
      <c r="X2376" s="833"/>
      <c r="Y2376" s="834"/>
      <c r="Z2376" s="226"/>
      <c r="AA2376">
        <v>0</v>
      </c>
    </row>
    <row r="2377" spans="2:27" ht="12" customHeight="1">
      <c r="B2377" s="4"/>
      <c r="C2377" s="263"/>
      <c r="D2377" s="793" t="s">
        <v>454</v>
      </c>
      <c r="E2377" s="793"/>
      <c r="F2377" s="793"/>
      <c r="G2377" s="793"/>
      <c r="H2377" s="793"/>
      <c r="I2377" s="793"/>
      <c r="J2377" s="793"/>
      <c r="K2377" s="793"/>
      <c r="L2377" s="793"/>
      <c r="M2377" s="793"/>
      <c r="N2377" s="793"/>
      <c r="O2377" s="828"/>
      <c r="P2377" s="828"/>
      <c r="Q2377" s="829"/>
      <c r="R2377" s="261"/>
      <c r="S2377" s="823"/>
      <c r="T2377" s="824"/>
      <c r="U2377" s="832"/>
      <c r="V2377" s="833"/>
      <c r="W2377" s="833"/>
      <c r="X2377" s="833"/>
      <c r="Y2377" s="834"/>
      <c r="Z2377" s="226"/>
      <c r="AA2377">
        <v>0</v>
      </c>
    </row>
    <row r="2378" spans="2:27" ht="12" customHeight="1">
      <c r="B2378" s="4"/>
      <c r="C2378" s="240" t="s">
        <v>461</v>
      </c>
      <c r="D2378" s="794" t="s">
        <v>462</v>
      </c>
      <c r="E2378" s="794"/>
      <c r="F2378" s="794"/>
      <c r="G2378" s="794"/>
      <c r="H2378" s="794"/>
      <c r="I2378" s="794"/>
      <c r="J2378" s="794"/>
      <c r="K2378" s="794"/>
      <c r="L2378" s="794"/>
      <c r="M2378" s="794"/>
      <c r="N2378" s="794"/>
      <c r="O2378" s="795">
        <v>236821</v>
      </c>
      <c r="P2378" s="795"/>
      <c r="Q2378" s="796"/>
      <c r="R2378" s="238" t="s">
        <v>393</v>
      </c>
      <c r="S2378" s="797">
        <v>34.4</v>
      </c>
      <c r="T2378" s="798"/>
      <c r="U2378" s="799">
        <f t="shared" ref="U2378:U2379" si="241">+ROUND(O2378*S2378,0)</f>
        <v>8146642</v>
      </c>
      <c r="V2378" s="800"/>
      <c r="W2378" s="800"/>
      <c r="X2378" s="800"/>
      <c r="Y2378" s="801"/>
      <c r="Z2378" s="226"/>
      <c r="AA2378">
        <v>34.4</v>
      </c>
    </row>
    <row r="2379" spans="2:27" ht="12" customHeight="1">
      <c r="B2379" s="4"/>
      <c r="C2379" s="240" t="s">
        <v>476</v>
      </c>
      <c r="D2379" s="794" t="s">
        <v>477</v>
      </c>
      <c r="E2379" s="794"/>
      <c r="F2379" s="794"/>
      <c r="G2379" s="794"/>
      <c r="H2379" s="794"/>
      <c r="I2379" s="794"/>
      <c r="J2379" s="794"/>
      <c r="K2379" s="794"/>
      <c r="L2379" s="794"/>
      <c r="M2379" s="794"/>
      <c r="N2379" s="794"/>
      <c r="O2379" s="795">
        <v>325178</v>
      </c>
      <c r="P2379" s="795"/>
      <c r="Q2379" s="796"/>
      <c r="R2379" s="238" t="s">
        <v>396</v>
      </c>
      <c r="S2379" s="797">
        <v>2</v>
      </c>
      <c r="T2379" s="798"/>
      <c r="U2379" s="799">
        <f t="shared" si="241"/>
        <v>650356</v>
      </c>
      <c r="V2379" s="800"/>
      <c r="W2379" s="800"/>
      <c r="X2379" s="800"/>
      <c r="Y2379" s="801"/>
      <c r="Z2379" s="226"/>
      <c r="AA2379">
        <v>2</v>
      </c>
    </row>
    <row r="2380" spans="2:27" ht="12" customHeight="1">
      <c r="B2380" s="4"/>
      <c r="C2380" s="263"/>
      <c r="D2380" s="793" t="s">
        <v>492</v>
      </c>
      <c r="E2380" s="793"/>
      <c r="F2380" s="793"/>
      <c r="G2380" s="793"/>
      <c r="H2380" s="793"/>
      <c r="I2380" s="793"/>
      <c r="J2380" s="793"/>
      <c r="K2380" s="793"/>
      <c r="L2380" s="793"/>
      <c r="M2380" s="793"/>
      <c r="N2380" s="793"/>
      <c r="O2380" s="828"/>
      <c r="P2380" s="828"/>
      <c r="Q2380" s="829"/>
      <c r="R2380" s="261"/>
      <c r="S2380" s="823"/>
      <c r="T2380" s="824"/>
      <c r="U2380" s="832"/>
      <c r="V2380" s="833"/>
      <c r="W2380" s="833"/>
      <c r="X2380" s="833"/>
      <c r="Y2380" s="834"/>
      <c r="Z2380" s="226"/>
      <c r="AA2380">
        <v>0</v>
      </c>
    </row>
    <row r="2381" spans="2:27" ht="12" customHeight="1">
      <c r="B2381" s="4"/>
      <c r="C2381" s="240" t="s">
        <v>493</v>
      </c>
      <c r="D2381" s="794" t="s">
        <v>494</v>
      </c>
      <c r="E2381" s="794"/>
      <c r="F2381" s="794"/>
      <c r="G2381" s="794"/>
      <c r="H2381" s="794"/>
      <c r="I2381" s="794"/>
      <c r="J2381" s="794"/>
      <c r="K2381" s="794"/>
      <c r="L2381" s="794"/>
      <c r="M2381" s="794"/>
      <c r="N2381" s="794"/>
      <c r="O2381" s="795">
        <v>376335</v>
      </c>
      <c r="P2381" s="795"/>
      <c r="Q2381" s="796"/>
      <c r="R2381" s="234" t="s">
        <v>396</v>
      </c>
      <c r="S2381" s="797">
        <v>4</v>
      </c>
      <c r="T2381" s="798"/>
      <c r="U2381" s="799">
        <f t="shared" ref="U2381" si="242">+ROUND(O2381*S2381,0)</f>
        <v>1505340</v>
      </c>
      <c r="V2381" s="800"/>
      <c r="W2381" s="800"/>
      <c r="X2381" s="800"/>
      <c r="Y2381" s="801"/>
      <c r="Z2381" s="226"/>
      <c r="AA2381">
        <v>4</v>
      </c>
    </row>
    <row r="2382" spans="2:27" ht="12" customHeight="1">
      <c r="B2382" s="263" t="s">
        <v>495</v>
      </c>
      <c r="C2382" s="263"/>
      <c r="D2382" s="793" t="s">
        <v>496</v>
      </c>
      <c r="E2382" s="793"/>
      <c r="F2382" s="793"/>
      <c r="G2382" s="793"/>
      <c r="H2382" s="793"/>
      <c r="I2382" s="793"/>
      <c r="J2382" s="793"/>
      <c r="K2382" s="793"/>
      <c r="L2382" s="793"/>
      <c r="M2382" s="793"/>
      <c r="N2382" s="793"/>
      <c r="O2382" s="821"/>
      <c r="P2382" s="821"/>
      <c r="Q2382" s="821"/>
      <c r="R2382" s="261"/>
      <c r="S2382" s="823"/>
      <c r="T2382" s="824"/>
      <c r="U2382" s="839"/>
      <c r="V2382" s="839"/>
      <c r="W2382" s="839"/>
      <c r="X2382" s="839"/>
      <c r="Y2382" s="839"/>
      <c r="Z2382" s="226"/>
      <c r="AA2382">
        <v>0</v>
      </c>
    </row>
    <row r="2383" spans="2:27" ht="27" customHeight="1">
      <c r="B2383" s="241" t="s">
        <v>497</v>
      </c>
      <c r="C2383" s="241" t="s">
        <v>498</v>
      </c>
      <c r="D2383" s="840" t="s">
        <v>499</v>
      </c>
      <c r="E2383" s="840"/>
      <c r="F2383" s="840"/>
      <c r="G2383" s="840"/>
      <c r="H2383" s="840"/>
      <c r="I2383" s="840"/>
      <c r="J2383" s="840"/>
      <c r="K2383" s="840"/>
      <c r="L2383" s="840"/>
      <c r="M2383" s="840"/>
      <c r="N2383" s="840"/>
      <c r="O2383" s="795">
        <v>25850</v>
      </c>
      <c r="P2383" s="795"/>
      <c r="Q2383" s="795"/>
      <c r="R2383" s="234" t="s">
        <v>500</v>
      </c>
      <c r="S2383" s="797">
        <v>1.77</v>
      </c>
      <c r="T2383" s="798"/>
      <c r="U2383" s="842">
        <f t="shared" ref="U2383:U2418" si="243">+ROUND(O2383*S2383,0)</f>
        <v>45755</v>
      </c>
      <c r="V2383" s="842"/>
      <c r="W2383" s="842"/>
      <c r="X2383" s="842"/>
      <c r="Y2383" s="842"/>
      <c r="Z2383" s="226"/>
      <c r="AA2383">
        <v>1.77</v>
      </c>
    </row>
    <row r="2384" spans="2:27" ht="27" customHeight="1">
      <c r="B2384" s="241" t="s">
        <v>501</v>
      </c>
      <c r="C2384" s="241" t="s">
        <v>502</v>
      </c>
      <c r="D2384" s="840" t="s">
        <v>503</v>
      </c>
      <c r="E2384" s="840"/>
      <c r="F2384" s="840"/>
      <c r="G2384" s="840"/>
      <c r="H2384" s="840"/>
      <c r="I2384" s="840"/>
      <c r="J2384" s="840"/>
      <c r="K2384" s="840"/>
      <c r="L2384" s="840"/>
      <c r="M2384" s="840"/>
      <c r="N2384" s="840"/>
      <c r="O2384" s="795">
        <v>5700</v>
      </c>
      <c r="P2384" s="795"/>
      <c r="Q2384" s="795"/>
      <c r="R2384" s="234" t="s">
        <v>504</v>
      </c>
      <c r="S2384" s="797">
        <v>9.65</v>
      </c>
      <c r="T2384" s="798"/>
      <c r="U2384" s="842">
        <f t="shared" si="243"/>
        <v>55005</v>
      </c>
      <c r="V2384" s="842"/>
      <c r="W2384" s="842"/>
      <c r="X2384" s="842"/>
      <c r="Y2384" s="842"/>
      <c r="Z2384" s="226"/>
      <c r="AA2384">
        <v>9.65</v>
      </c>
    </row>
    <row r="2385" spans="2:27" ht="27" customHeight="1">
      <c r="B2385" s="241" t="s">
        <v>505</v>
      </c>
      <c r="C2385" s="241" t="s">
        <v>506</v>
      </c>
      <c r="D2385" s="840" t="s">
        <v>507</v>
      </c>
      <c r="E2385" s="840"/>
      <c r="F2385" s="840"/>
      <c r="G2385" s="840"/>
      <c r="H2385" s="840"/>
      <c r="I2385" s="840"/>
      <c r="J2385" s="840"/>
      <c r="K2385" s="840"/>
      <c r="L2385" s="840"/>
      <c r="M2385" s="840"/>
      <c r="N2385" s="840"/>
      <c r="O2385" s="795">
        <v>35900</v>
      </c>
      <c r="P2385" s="795"/>
      <c r="Q2385" s="795"/>
      <c r="R2385" s="234" t="s">
        <v>504</v>
      </c>
      <c r="S2385" s="797">
        <v>1</v>
      </c>
      <c r="T2385" s="798"/>
      <c r="U2385" s="842">
        <f t="shared" si="243"/>
        <v>35900</v>
      </c>
      <c r="V2385" s="842"/>
      <c r="W2385" s="842"/>
      <c r="X2385" s="842"/>
      <c r="Y2385" s="842"/>
      <c r="Z2385" s="226"/>
      <c r="AA2385">
        <v>1</v>
      </c>
    </row>
    <row r="2386" spans="2:27" ht="27" customHeight="1">
      <c r="B2386" s="241" t="s">
        <v>508</v>
      </c>
      <c r="C2386" s="241" t="s">
        <v>509</v>
      </c>
      <c r="D2386" s="840" t="s">
        <v>510</v>
      </c>
      <c r="E2386" s="840"/>
      <c r="F2386" s="840"/>
      <c r="G2386" s="840"/>
      <c r="H2386" s="840"/>
      <c r="I2386" s="840"/>
      <c r="J2386" s="840"/>
      <c r="K2386" s="840"/>
      <c r="L2386" s="840"/>
      <c r="M2386" s="840"/>
      <c r="N2386" s="840"/>
      <c r="O2386" s="795">
        <v>60900</v>
      </c>
      <c r="P2386" s="795"/>
      <c r="Q2386" s="795"/>
      <c r="R2386" s="234" t="s">
        <v>504</v>
      </c>
      <c r="S2386" s="797">
        <v>1</v>
      </c>
      <c r="T2386" s="798"/>
      <c r="U2386" s="842">
        <f t="shared" si="243"/>
        <v>60900</v>
      </c>
      <c r="V2386" s="842"/>
      <c r="W2386" s="842"/>
      <c r="X2386" s="842"/>
      <c r="Y2386" s="842"/>
      <c r="Z2386" s="226"/>
      <c r="AA2386">
        <v>1</v>
      </c>
    </row>
    <row r="2387" spans="2:27" ht="38.25" customHeight="1">
      <c r="B2387" s="241" t="s">
        <v>511</v>
      </c>
      <c r="C2387" s="241" t="s">
        <v>512</v>
      </c>
      <c r="D2387" s="840" t="s">
        <v>513</v>
      </c>
      <c r="E2387" s="840"/>
      <c r="F2387" s="840"/>
      <c r="G2387" s="840"/>
      <c r="H2387" s="840"/>
      <c r="I2387" s="840"/>
      <c r="J2387" s="840"/>
      <c r="K2387" s="840"/>
      <c r="L2387" s="840"/>
      <c r="M2387" s="840"/>
      <c r="N2387" s="840"/>
      <c r="O2387" s="795">
        <v>294109</v>
      </c>
      <c r="P2387" s="795"/>
      <c r="Q2387" s="795"/>
      <c r="R2387" s="234" t="s">
        <v>504</v>
      </c>
      <c r="S2387" s="797">
        <v>1</v>
      </c>
      <c r="T2387" s="798"/>
      <c r="U2387" s="842">
        <f t="shared" si="243"/>
        <v>294109</v>
      </c>
      <c r="V2387" s="842"/>
      <c r="W2387" s="842"/>
      <c r="X2387" s="842"/>
      <c r="Y2387" s="842"/>
      <c r="Z2387" s="226"/>
      <c r="AA2387">
        <v>1</v>
      </c>
    </row>
    <row r="2388" spans="2:27" ht="27" customHeight="1">
      <c r="B2388" s="241" t="s">
        <v>516</v>
      </c>
      <c r="C2388" s="241" t="s">
        <v>575</v>
      </c>
      <c r="D2388" s="840" t="s">
        <v>586</v>
      </c>
      <c r="E2388" s="840"/>
      <c r="F2388" s="840"/>
      <c r="G2388" s="840"/>
      <c r="H2388" s="840"/>
      <c r="I2388" s="840"/>
      <c r="J2388" s="840"/>
      <c r="K2388" s="840"/>
      <c r="L2388" s="840"/>
      <c r="M2388" s="840"/>
      <c r="N2388" s="840"/>
      <c r="O2388" s="795">
        <v>18000</v>
      </c>
      <c r="P2388" s="795"/>
      <c r="Q2388" s="795"/>
      <c r="R2388" s="234" t="s">
        <v>500</v>
      </c>
      <c r="S2388" s="797">
        <v>3.04</v>
      </c>
      <c r="T2388" s="798"/>
      <c r="U2388" s="842">
        <f t="shared" si="243"/>
        <v>54720</v>
      </c>
      <c r="V2388" s="842"/>
      <c r="W2388" s="842"/>
      <c r="X2388" s="842"/>
      <c r="Y2388" s="842"/>
      <c r="Z2388" s="226"/>
      <c r="AA2388">
        <v>3.04</v>
      </c>
    </row>
    <row r="2389" spans="2:27" ht="40.5" customHeight="1">
      <c r="B2389" s="241" t="s">
        <v>517</v>
      </c>
      <c r="C2389" s="241" t="s">
        <v>576</v>
      </c>
      <c r="D2389" s="840" t="s">
        <v>587</v>
      </c>
      <c r="E2389" s="840"/>
      <c r="F2389" s="840"/>
      <c r="G2389" s="840"/>
      <c r="H2389" s="840"/>
      <c r="I2389" s="840"/>
      <c r="J2389" s="840"/>
      <c r="K2389" s="840"/>
      <c r="L2389" s="840"/>
      <c r="M2389" s="840"/>
      <c r="N2389" s="840"/>
      <c r="O2389" s="795">
        <v>940000</v>
      </c>
      <c r="P2389" s="795"/>
      <c r="Q2389" s="795"/>
      <c r="R2389" s="234" t="s">
        <v>504</v>
      </c>
      <c r="S2389" s="797">
        <v>1</v>
      </c>
      <c r="T2389" s="798"/>
      <c r="U2389" s="842">
        <f t="shared" si="243"/>
        <v>940000</v>
      </c>
      <c r="V2389" s="842"/>
      <c r="W2389" s="842"/>
      <c r="X2389" s="842"/>
      <c r="Y2389" s="842"/>
      <c r="Z2389" s="226"/>
      <c r="AA2389">
        <v>1</v>
      </c>
    </row>
    <row r="2390" spans="2:27" ht="40.5" customHeight="1">
      <c r="B2390" s="241" t="s">
        <v>518</v>
      </c>
      <c r="C2390" s="241" t="s">
        <v>577</v>
      </c>
      <c r="D2390" s="840" t="s">
        <v>588</v>
      </c>
      <c r="E2390" s="840"/>
      <c r="F2390" s="840"/>
      <c r="G2390" s="840"/>
      <c r="H2390" s="840"/>
      <c r="I2390" s="840"/>
      <c r="J2390" s="840"/>
      <c r="K2390" s="840"/>
      <c r="L2390" s="840"/>
      <c r="M2390" s="840"/>
      <c r="N2390" s="840"/>
      <c r="O2390" s="795">
        <v>12000</v>
      </c>
      <c r="P2390" s="795"/>
      <c r="Q2390" s="795"/>
      <c r="R2390" s="234" t="s">
        <v>616</v>
      </c>
      <c r="S2390" s="797">
        <v>1.77</v>
      </c>
      <c r="T2390" s="798"/>
      <c r="U2390" s="842">
        <f t="shared" si="243"/>
        <v>21240</v>
      </c>
      <c r="V2390" s="842"/>
      <c r="W2390" s="842"/>
      <c r="X2390" s="842"/>
      <c r="Y2390" s="842"/>
      <c r="Z2390" s="226"/>
      <c r="AA2390">
        <v>1.77</v>
      </c>
    </row>
    <row r="2391" spans="2:27" ht="27" customHeight="1">
      <c r="B2391" s="241" t="s">
        <v>519</v>
      </c>
      <c r="C2391" s="241" t="s">
        <v>578</v>
      </c>
      <c r="D2391" s="840" t="s">
        <v>589</v>
      </c>
      <c r="E2391" s="840"/>
      <c r="F2391" s="840"/>
      <c r="G2391" s="840"/>
      <c r="H2391" s="840"/>
      <c r="I2391" s="840"/>
      <c r="J2391" s="840"/>
      <c r="K2391" s="840"/>
      <c r="L2391" s="840"/>
      <c r="M2391" s="840"/>
      <c r="N2391" s="840"/>
      <c r="O2391" s="795">
        <v>211235</v>
      </c>
      <c r="P2391" s="795"/>
      <c r="Q2391" s="795"/>
      <c r="R2391" s="234" t="s">
        <v>504</v>
      </c>
      <c r="S2391" s="797">
        <v>1</v>
      </c>
      <c r="T2391" s="798"/>
      <c r="U2391" s="842">
        <f t="shared" si="243"/>
        <v>211235</v>
      </c>
      <c r="V2391" s="842"/>
      <c r="W2391" s="842"/>
      <c r="X2391" s="842"/>
      <c r="Y2391" s="842"/>
      <c r="Z2391" s="226"/>
      <c r="AA2391">
        <v>1</v>
      </c>
    </row>
    <row r="2392" spans="2:27" ht="27" customHeight="1">
      <c r="B2392" s="241" t="s">
        <v>520</v>
      </c>
      <c r="C2392" s="241" t="s">
        <v>579</v>
      </c>
      <c r="D2392" s="840" t="s">
        <v>590</v>
      </c>
      <c r="E2392" s="840"/>
      <c r="F2392" s="840"/>
      <c r="G2392" s="840"/>
      <c r="H2392" s="840"/>
      <c r="I2392" s="840"/>
      <c r="J2392" s="840"/>
      <c r="K2392" s="840"/>
      <c r="L2392" s="840"/>
      <c r="M2392" s="840"/>
      <c r="N2392" s="840"/>
      <c r="O2392" s="795">
        <v>21300</v>
      </c>
      <c r="P2392" s="795"/>
      <c r="Q2392" s="795"/>
      <c r="R2392" s="234" t="s">
        <v>504</v>
      </c>
      <c r="S2392" s="797">
        <v>8</v>
      </c>
      <c r="T2392" s="798"/>
      <c r="U2392" s="842">
        <f t="shared" si="243"/>
        <v>170400</v>
      </c>
      <c r="V2392" s="842"/>
      <c r="W2392" s="842"/>
      <c r="X2392" s="842"/>
      <c r="Y2392" s="842"/>
      <c r="Z2392" s="226"/>
      <c r="AA2392">
        <v>8</v>
      </c>
    </row>
    <row r="2393" spans="2:27" ht="27" customHeight="1">
      <c r="B2393" s="241" t="s">
        <v>521</v>
      </c>
      <c r="C2393" s="241" t="s">
        <v>580</v>
      </c>
      <c r="D2393" s="840" t="s">
        <v>591</v>
      </c>
      <c r="E2393" s="840"/>
      <c r="F2393" s="840"/>
      <c r="G2393" s="840"/>
      <c r="H2393" s="840"/>
      <c r="I2393" s="840"/>
      <c r="J2393" s="840"/>
      <c r="K2393" s="840"/>
      <c r="L2393" s="840"/>
      <c r="M2393" s="840"/>
      <c r="N2393" s="840"/>
      <c r="O2393" s="795">
        <v>65000</v>
      </c>
      <c r="P2393" s="795"/>
      <c r="Q2393" s="795"/>
      <c r="R2393" s="234" t="s">
        <v>504</v>
      </c>
      <c r="S2393" s="797">
        <v>1</v>
      </c>
      <c r="T2393" s="798"/>
      <c r="U2393" s="842">
        <f t="shared" si="243"/>
        <v>65000</v>
      </c>
      <c r="V2393" s="842"/>
      <c r="W2393" s="842"/>
      <c r="X2393" s="842"/>
      <c r="Y2393" s="842"/>
      <c r="Z2393" s="226"/>
      <c r="AA2393">
        <v>1</v>
      </c>
    </row>
    <row r="2394" spans="2:27" ht="27" customHeight="1">
      <c r="B2394" s="241" t="s">
        <v>522</v>
      </c>
      <c r="C2394" s="241" t="s">
        <v>581</v>
      </c>
      <c r="D2394" s="840" t="s">
        <v>592</v>
      </c>
      <c r="E2394" s="840"/>
      <c r="F2394" s="840"/>
      <c r="G2394" s="840"/>
      <c r="H2394" s="840"/>
      <c r="I2394" s="840"/>
      <c r="J2394" s="840"/>
      <c r="K2394" s="840"/>
      <c r="L2394" s="840"/>
      <c r="M2394" s="840"/>
      <c r="N2394" s="840"/>
      <c r="O2394" s="795">
        <v>1200</v>
      </c>
      <c r="P2394" s="795"/>
      <c r="Q2394" s="795"/>
      <c r="R2394" s="234" t="s">
        <v>504</v>
      </c>
      <c r="S2394" s="797">
        <v>530</v>
      </c>
      <c r="T2394" s="798"/>
      <c r="U2394" s="842">
        <f t="shared" si="243"/>
        <v>636000</v>
      </c>
      <c r="V2394" s="842"/>
      <c r="W2394" s="842"/>
      <c r="X2394" s="842"/>
      <c r="Y2394" s="842"/>
      <c r="Z2394" s="226"/>
      <c r="AA2394">
        <v>530</v>
      </c>
    </row>
    <row r="2395" spans="2:27" ht="27" customHeight="1">
      <c r="B2395" s="241" t="s">
        <v>523</v>
      </c>
      <c r="C2395" s="241" t="s">
        <v>582</v>
      </c>
      <c r="D2395" s="840" t="s">
        <v>593</v>
      </c>
      <c r="E2395" s="840"/>
      <c r="F2395" s="840"/>
      <c r="G2395" s="840"/>
      <c r="H2395" s="840"/>
      <c r="I2395" s="840"/>
      <c r="J2395" s="840"/>
      <c r="K2395" s="840"/>
      <c r="L2395" s="840"/>
      <c r="M2395" s="840"/>
      <c r="N2395" s="840"/>
      <c r="O2395" s="795">
        <v>12900</v>
      </c>
      <c r="P2395" s="795"/>
      <c r="Q2395" s="795"/>
      <c r="R2395" s="234" t="s">
        <v>504</v>
      </c>
      <c r="S2395" s="797">
        <v>3</v>
      </c>
      <c r="T2395" s="798"/>
      <c r="U2395" s="842">
        <f t="shared" si="243"/>
        <v>38700</v>
      </c>
      <c r="V2395" s="842"/>
      <c r="W2395" s="842"/>
      <c r="X2395" s="842"/>
      <c r="Y2395" s="842"/>
      <c r="Z2395" s="226"/>
      <c r="AA2395">
        <v>3</v>
      </c>
    </row>
    <row r="2396" spans="2:27" ht="51.75" customHeight="1">
      <c r="B2396" s="241" t="s">
        <v>524</v>
      </c>
      <c r="C2396" s="241" t="s">
        <v>583</v>
      </c>
      <c r="D2396" s="840" t="s">
        <v>594</v>
      </c>
      <c r="E2396" s="840"/>
      <c r="F2396" s="840"/>
      <c r="G2396" s="840"/>
      <c r="H2396" s="840"/>
      <c r="I2396" s="840"/>
      <c r="J2396" s="840"/>
      <c r="K2396" s="840"/>
      <c r="L2396" s="840"/>
      <c r="M2396" s="840"/>
      <c r="N2396" s="840"/>
      <c r="O2396" s="795">
        <v>8700</v>
      </c>
      <c r="P2396" s="795"/>
      <c r="Q2396" s="795"/>
      <c r="R2396" s="234" t="s">
        <v>500</v>
      </c>
      <c r="S2396" s="797">
        <v>0.18</v>
      </c>
      <c r="T2396" s="798"/>
      <c r="U2396" s="842">
        <f t="shared" si="243"/>
        <v>1566</v>
      </c>
      <c r="V2396" s="842"/>
      <c r="W2396" s="842"/>
      <c r="X2396" s="842"/>
      <c r="Y2396" s="842"/>
      <c r="Z2396" s="226"/>
      <c r="AA2396">
        <v>0.18</v>
      </c>
    </row>
    <row r="2397" spans="2:27" ht="27" customHeight="1">
      <c r="B2397" s="241" t="s">
        <v>525</v>
      </c>
      <c r="C2397" s="241"/>
      <c r="D2397" s="840" t="s">
        <v>595</v>
      </c>
      <c r="E2397" s="840"/>
      <c r="F2397" s="840"/>
      <c r="G2397" s="840"/>
      <c r="H2397" s="840"/>
      <c r="I2397" s="840"/>
      <c r="J2397" s="840"/>
      <c r="K2397" s="840"/>
      <c r="L2397" s="840"/>
      <c r="M2397" s="840"/>
      <c r="N2397" s="840"/>
      <c r="O2397" s="795">
        <v>79990</v>
      </c>
      <c r="P2397" s="795"/>
      <c r="Q2397" s="795"/>
      <c r="R2397" s="234" t="s">
        <v>504</v>
      </c>
      <c r="S2397" s="797">
        <v>1</v>
      </c>
      <c r="T2397" s="798"/>
      <c r="U2397" s="842">
        <f t="shared" si="243"/>
        <v>79990</v>
      </c>
      <c r="V2397" s="842"/>
      <c r="W2397" s="842"/>
      <c r="X2397" s="842"/>
      <c r="Y2397" s="842"/>
      <c r="Z2397" s="226"/>
      <c r="AA2397">
        <v>1</v>
      </c>
    </row>
    <row r="2398" spans="2:27" ht="27" customHeight="1">
      <c r="B2398" s="241" t="s">
        <v>526</v>
      </c>
      <c r="C2398" s="241" t="s">
        <v>584</v>
      </c>
      <c r="D2398" s="840" t="s">
        <v>596</v>
      </c>
      <c r="E2398" s="840"/>
      <c r="F2398" s="840"/>
      <c r="G2398" s="840"/>
      <c r="H2398" s="840"/>
      <c r="I2398" s="840"/>
      <c r="J2398" s="840"/>
      <c r="K2398" s="840"/>
      <c r="L2398" s="840"/>
      <c r="M2398" s="840"/>
      <c r="N2398" s="840"/>
      <c r="O2398" s="795">
        <v>1035300</v>
      </c>
      <c r="P2398" s="795"/>
      <c r="Q2398" s="795"/>
      <c r="R2398" s="264" t="s">
        <v>617</v>
      </c>
      <c r="S2398" s="797">
        <v>2</v>
      </c>
      <c r="T2398" s="798"/>
      <c r="U2398" s="842">
        <f t="shared" si="243"/>
        <v>2070600</v>
      </c>
      <c r="V2398" s="842"/>
      <c r="W2398" s="842"/>
      <c r="X2398" s="842"/>
      <c r="Y2398" s="842"/>
      <c r="Z2398" s="226"/>
      <c r="AA2398">
        <v>2</v>
      </c>
    </row>
    <row r="2399" spans="2:27" ht="27" customHeight="1">
      <c r="B2399" s="241" t="s">
        <v>527</v>
      </c>
      <c r="C2399" s="241" t="s">
        <v>585</v>
      </c>
      <c r="D2399" s="840" t="s">
        <v>597</v>
      </c>
      <c r="E2399" s="840"/>
      <c r="F2399" s="840"/>
      <c r="G2399" s="840"/>
      <c r="H2399" s="840"/>
      <c r="I2399" s="840"/>
      <c r="J2399" s="840"/>
      <c r="K2399" s="840"/>
      <c r="L2399" s="840"/>
      <c r="M2399" s="840"/>
      <c r="N2399" s="840"/>
      <c r="O2399" s="795">
        <v>18900</v>
      </c>
      <c r="P2399" s="795"/>
      <c r="Q2399" s="795"/>
      <c r="R2399" s="234" t="s">
        <v>618</v>
      </c>
      <c r="S2399" s="797">
        <v>1</v>
      </c>
      <c r="T2399" s="798"/>
      <c r="U2399" s="842">
        <f t="shared" si="243"/>
        <v>18900</v>
      </c>
      <c r="V2399" s="842"/>
      <c r="W2399" s="842"/>
      <c r="X2399" s="842"/>
      <c r="Y2399" s="842"/>
      <c r="Z2399" s="226"/>
      <c r="AA2399">
        <v>1</v>
      </c>
    </row>
    <row r="2400" spans="2:27" ht="12" customHeight="1">
      <c r="B2400" s="241" t="s">
        <v>530</v>
      </c>
      <c r="C2400" s="265">
        <v>14684</v>
      </c>
      <c r="D2400" s="794" t="s">
        <v>600</v>
      </c>
      <c r="E2400" s="794"/>
      <c r="F2400" s="794"/>
      <c r="G2400" s="794"/>
      <c r="H2400" s="794"/>
      <c r="I2400" s="794"/>
      <c r="J2400" s="794"/>
      <c r="K2400" s="794"/>
      <c r="L2400" s="794"/>
      <c r="M2400" s="794"/>
      <c r="N2400" s="794"/>
      <c r="O2400" s="795">
        <v>456583.48</v>
      </c>
      <c r="P2400" s="795"/>
      <c r="Q2400" s="795"/>
      <c r="R2400" s="234" t="s">
        <v>504</v>
      </c>
      <c r="S2400" s="797">
        <v>1</v>
      </c>
      <c r="T2400" s="798"/>
      <c r="U2400" s="842">
        <f t="shared" si="243"/>
        <v>456583</v>
      </c>
      <c r="V2400" s="842"/>
      <c r="W2400" s="842"/>
      <c r="X2400" s="842"/>
      <c r="Y2400" s="842"/>
      <c r="Z2400" s="226"/>
      <c r="AA2400">
        <v>1</v>
      </c>
    </row>
    <row r="2401" spans="2:27" ht="12" customHeight="1">
      <c r="B2401" s="241" t="s">
        <v>532</v>
      </c>
      <c r="C2401" s="265">
        <v>12506</v>
      </c>
      <c r="D2401" s="794" t="s">
        <v>602</v>
      </c>
      <c r="E2401" s="794"/>
      <c r="F2401" s="794"/>
      <c r="G2401" s="794"/>
      <c r="H2401" s="794"/>
      <c r="I2401" s="794"/>
      <c r="J2401" s="794"/>
      <c r="K2401" s="794"/>
      <c r="L2401" s="794"/>
      <c r="M2401" s="794"/>
      <c r="N2401" s="794"/>
      <c r="O2401" s="795">
        <v>906.76</v>
      </c>
      <c r="P2401" s="795"/>
      <c r="Q2401" s="795"/>
      <c r="R2401" s="234" t="s">
        <v>339</v>
      </c>
      <c r="S2401" s="797">
        <v>173.9</v>
      </c>
      <c r="T2401" s="798"/>
      <c r="U2401" s="842">
        <f t="shared" si="243"/>
        <v>157686</v>
      </c>
      <c r="V2401" s="842"/>
      <c r="W2401" s="842"/>
      <c r="X2401" s="842"/>
      <c r="Y2401" s="842"/>
      <c r="Z2401" s="226"/>
      <c r="AA2401">
        <v>173.9</v>
      </c>
    </row>
    <row r="2402" spans="2:27" ht="12" customHeight="1">
      <c r="B2402" s="241" t="s">
        <v>533</v>
      </c>
      <c r="C2402" s="265">
        <v>10093</v>
      </c>
      <c r="D2402" s="794" t="s">
        <v>603</v>
      </c>
      <c r="E2402" s="794"/>
      <c r="F2402" s="794"/>
      <c r="G2402" s="794"/>
      <c r="H2402" s="794"/>
      <c r="I2402" s="794"/>
      <c r="J2402" s="794"/>
      <c r="K2402" s="794"/>
      <c r="L2402" s="794"/>
      <c r="M2402" s="794"/>
      <c r="N2402" s="794"/>
      <c r="O2402" s="795">
        <v>50023.64</v>
      </c>
      <c r="P2402" s="795"/>
      <c r="Q2402" s="795"/>
      <c r="R2402" s="234" t="s">
        <v>620</v>
      </c>
      <c r="S2402" s="797">
        <v>85.21</v>
      </c>
      <c r="T2402" s="798"/>
      <c r="U2402" s="842">
        <f t="shared" si="243"/>
        <v>4262514</v>
      </c>
      <c r="V2402" s="842"/>
      <c r="W2402" s="842"/>
      <c r="X2402" s="842"/>
      <c r="Y2402" s="842"/>
      <c r="Z2402" s="226"/>
      <c r="AA2402">
        <v>85.21</v>
      </c>
    </row>
    <row r="2403" spans="2:27" ht="12" customHeight="1">
      <c r="B2403" s="241" t="s">
        <v>534</v>
      </c>
      <c r="C2403" s="265">
        <v>10415</v>
      </c>
      <c r="D2403" s="794" t="s">
        <v>604</v>
      </c>
      <c r="E2403" s="794"/>
      <c r="F2403" s="794"/>
      <c r="G2403" s="794"/>
      <c r="H2403" s="794"/>
      <c r="I2403" s="794"/>
      <c r="J2403" s="794"/>
      <c r="K2403" s="794"/>
      <c r="L2403" s="794"/>
      <c r="M2403" s="794"/>
      <c r="N2403" s="794"/>
      <c r="O2403" s="795">
        <v>5505.59</v>
      </c>
      <c r="P2403" s="795"/>
      <c r="Q2403" s="795"/>
      <c r="R2403" s="234" t="s">
        <v>339</v>
      </c>
      <c r="S2403" s="797">
        <v>84.55</v>
      </c>
      <c r="T2403" s="798"/>
      <c r="U2403" s="842">
        <f t="shared" si="243"/>
        <v>465498</v>
      </c>
      <c r="V2403" s="842"/>
      <c r="W2403" s="842"/>
      <c r="X2403" s="842"/>
      <c r="Y2403" s="842"/>
      <c r="Z2403" s="226"/>
      <c r="AA2403">
        <v>84.55</v>
      </c>
    </row>
    <row r="2404" spans="2:27" ht="12" customHeight="1">
      <c r="B2404" s="241" t="s">
        <v>537</v>
      </c>
      <c r="C2404" s="265">
        <v>10250</v>
      </c>
      <c r="D2404" s="794" t="s">
        <v>607</v>
      </c>
      <c r="E2404" s="794"/>
      <c r="F2404" s="794"/>
      <c r="G2404" s="794"/>
      <c r="H2404" s="794"/>
      <c r="I2404" s="794"/>
      <c r="J2404" s="794"/>
      <c r="K2404" s="794"/>
      <c r="L2404" s="794"/>
      <c r="M2404" s="794"/>
      <c r="N2404" s="794"/>
      <c r="O2404" s="795">
        <v>590067.14</v>
      </c>
      <c r="P2404" s="795"/>
      <c r="Q2404" s="795"/>
      <c r="R2404" s="234" t="s">
        <v>504</v>
      </c>
      <c r="S2404" s="797">
        <v>3</v>
      </c>
      <c r="T2404" s="798"/>
      <c r="U2404" s="842">
        <f t="shared" si="243"/>
        <v>1770201</v>
      </c>
      <c r="V2404" s="842"/>
      <c r="W2404" s="842"/>
      <c r="X2404" s="842"/>
      <c r="Y2404" s="842"/>
      <c r="Z2404" s="226"/>
      <c r="AA2404">
        <v>3</v>
      </c>
    </row>
    <row r="2405" spans="2:27" ht="12" customHeight="1">
      <c r="B2405" s="241" t="s">
        <v>539</v>
      </c>
      <c r="C2405" s="265">
        <v>15221</v>
      </c>
      <c r="D2405" s="794" t="s">
        <v>609</v>
      </c>
      <c r="E2405" s="794"/>
      <c r="F2405" s="794"/>
      <c r="G2405" s="794"/>
      <c r="H2405" s="794"/>
      <c r="I2405" s="794"/>
      <c r="J2405" s="794"/>
      <c r="K2405" s="794"/>
      <c r="L2405" s="794"/>
      <c r="M2405" s="794"/>
      <c r="N2405" s="794"/>
      <c r="O2405" s="795">
        <v>1500000</v>
      </c>
      <c r="P2405" s="795"/>
      <c r="Q2405" s="795"/>
      <c r="R2405" s="234" t="s">
        <v>618</v>
      </c>
      <c r="S2405" s="797">
        <v>1</v>
      </c>
      <c r="T2405" s="798"/>
      <c r="U2405" s="842">
        <f t="shared" si="243"/>
        <v>1500000</v>
      </c>
      <c r="V2405" s="842"/>
      <c r="W2405" s="842"/>
      <c r="X2405" s="842"/>
      <c r="Y2405" s="842"/>
      <c r="Z2405" s="226"/>
      <c r="AA2405">
        <v>1</v>
      </c>
    </row>
    <row r="2406" spans="2:27" ht="12" customHeight="1">
      <c r="B2406" s="241" t="s">
        <v>540</v>
      </c>
      <c r="C2406" s="265">
        <v>16668</v>
      </c>
      <c r="D2406" s="794" t="s">
        <v>610</v>
      </c>
      <c r="E2406" s="794"/>
      <c r="F2406" s="794"/>
      <c r="G2406" s="794"/>
      <c r="H2406" s="794"/>
      <c r="I2406" s="794"/>
      <c r="J2406" s="794"/>
      <c r="K2406" s="794"/>
      <c r="L2406" s="794"/>
      <c r="M2406" s="794"/>
      <c r="N2406" s="794"/>
      <c r="O2406" s="795">
        <v>379266</v>
      </c>
      <c r="P2406" s="795"/>
      <c r="Q2406" s="795"/>
      <c r="R2406" s="234" t="s">
        <v>339</v>
      </c>
      <c r="S2406" s="871">
        <v>73.87</v>
      </c>
      <c r="T2406" s="872"/>
      <c r="U2406" s="842">
        <f t="shared" si="243"/>
        <v>28016379</v>
      </c>
      <c r="V2406" s="842"/>
      <c r="W2406" s="842"/>
      <c r="X2406" s="842"/>
      <c r="Y2406" s="842"/>
      <c r="Z2406" s="226"/>
      <c r="AA2406">
        <v>73.87</v>
      </c>
    </row>
    <row r="2407" spans="2:27" ht="12" customHeight="1">
      <c r="B2407" s="241" t="s">
        <v>566</v>
      </c>
      <c r="C2407" s="270">
        <v>10862</v>
      </c>
      <c r="D2407" s="794" t="s">
        <v>683</v>
      </c>
      <c r="E2407" s="794"/>
      <c r="F2407" s="794"/>
      <c r="G2407" s="794"/>
      <c r="H2407" s="794"/>
      <c r="I2407" s="794"/>
      <c r="J2407" s="794"/>
      <c r="K2407" s="794"/>
      <c r="L2407" s="794"/>
      <c r="M2407" s="794"/>
      <c r="N2407" s="794"/>
      <c r="O2407" s="795">
        <v>1410.45</v>
      </c>
      <c r="P2407" s="795"/>
      <c r="Q2407" s="795"/>
      <c r="R2407" s="234" t="s">
        <v>339</v>
      </c>
      <c r="S2407" s="797">
        <v>173.9</v>
      </c>
      <c r="T2407" s="798"/>
      <c r="U2407" s="842">
        <f t="shared" si="243"/>
        <v>245277</v>
      </c>
      <c r="V2407" s="842"/>
      <c r="W2407" s="842"/>
      <c r="X2407" s="842"/>
      <c r="Y2407" s="842"/>
      <c r="Z2407" s="226"/>
      <c r="AA2407">
        <v>173.9</v>
      </c>
    </row>
    <row r="2408" spans="2:27" ht="12" customHeight="1">
      <c r="B2408" s="271" t="s">
        <v>573</v>
      </c>
      <c r="C2408" s="270">
        <v>14062</v>
      </c>
      <c r="D2408" s="794" t="s">
        <v>690</v>
      </c>
      <c r="E2408" s="794"/>
      <c r="F2408" s="794"/>
      <c r="G2408" s="794"/>
      <c r="H2408" s="794"/>
      <c r="I2408" s="794"/>
      <c r="J2408" s="794"/>
      <c r="K2408" s="794"/>
      <c r="L2408" s="794"/>
      <c r="M2408" s="794"/>
      <c r="N2408" s="794"/>
      <c r="O2408" s="795">
        <v>71507.23</v>
      </c>
      <c r="P2408" s="795"/>
      <c r="Q2408" s="795"/>
      <c r="R2408" s="273" t="s">
        <v>339</v>
      </c>
      <c r="S2408" s="797">
        <v>73.87</v>
      </c>
      <c r="T2408" s="798"/>
      <c r="U2408" s="842">
        <f t="shared" si="243"/>
        <v>5282239</v>
      </c>
      <c r="V2408" s="842"/>
      <c r="W2408" s="842"/>
      <c r="X2408" s="842"/>
      <c r="Y2408" s="842"/>
      <c r="Z2408" s="226"/>
      <c r="AA2408">
        <v>73.87</v>
      </c>
    </row>
    <row r="2409" spans="2:27" ht="12" customHeight="1">
      <c r="B2409" s="241" t="s">
        <v>622</v>
      </c>
      <c r="C2409" s="270">
        <v>106052</v>
      </c>
      <c r="D2409" s="794" t="s">
        <v>692</v>
      </c>
      <c r="E2409" s="794"/>
      <c r="F2409" s="794"/>
      <c r="G2409" s="794"/>
      <c r="H2409" s="794"/>
      <c r="I2409" s="794"/>
      <c r="J2409" s="794"/>
      <c r="K2409" s="794"/>
      <c r="L2409" s="794"/>
      <c r="M2409" s="794"/>
      <c r="N2409" s="794"/>
      <c r="O2409" s="795">
        <v>79800000</v>
      </c>
      <c r="P2409" s="795"/>
      <c r="Q2409" s="795"/>
      <c r="R2409" s="234" t="s">
        <v>618</v>
      </c>
      <c r="S2409" s="797">
        <v>1</v>
      </c>
      <c r="T2409" s="798"/>
      <c r="U2409" s="842">
        <f t="shared" si="243"/>
        <v>79800000</v>
      </c>
      <c r="V2409" s="842"/>
      <c r="W2409" s="842"/>
      <c r="X2409" s="842"/>
      <c r="Y2409" s="842"/>
      <c r="Z2409" s="226"/>
      <c r="AA2409">
        <v>1</v>
      </c>
    </row>
    <row r="2410" spans="2:27" ht="12" customHeight="1">
      <c r="B2410" s="241" t="s">
        <v>627</v>
      </c>
      <c r="C2410" s="270">
        <v>10342</v>
      </c>
      <c r="D2410" s="794" t="s">
        <v>697</v>
      </c>
      <c r="E2410" s="794"/>
      <c r="F2410" s="794"/>
      <c r="G2410" s="794"/>
      <c r="H2410" s="794"/>
      <c r="I2410" s="794"/>
      <c r="J2410" s="794"/>
      <c r="K2410" s="794"/>
      <c r="L2410" s="794"/>
      <c r="M2410" s="794"/>
      <c r="N2410" s="794"/>
      <c r="O2410" s="795">
        <v>5374.53</v>
      </c>
      <c r="P2410" s="795"/>
      <c r="Q2410" s="795"/>
      <c r="R2410" s="267" t="s">
        <v>618</v>
      </c>
      <c r="S2410" s="797">
        <v>35</v>
      </c>
      <c r="T2410" s="798"/>
      <c r="U2410" s="842">
        <f t="shared" si="243"/>
        <v>188109</v>
      </c>
      <c r="V2410" s="842"/>
      <c r="W2410" s="842"/>
      <c r="X2410" s="842"/>
      <c r="Y2410" s="842"/>
      <c r="Z2410" s="226"/>
      <c r="AA2410">
        <v>35</v>
      </c>
    </row>
    <row r="2411" spans="2:27" ht="12" customHeight="1">
      <c r="B2411" s="241" t="s">
        <v>629</v>
      </c>
      <c r="C2411" s="270">
        <v>10918</v>
      </c>
      <c r="D2411" s="794" t="s">
        <v>699</v>
      </c>
      <c r="E2411" s="794"/>
      <c r="F2411" s="794"/>
      <c r="G2411" s="794"/>
      <c r="H2411" s="794"/>
      <c r="I2411" s="794"/>
      <c r="J2411" s="794"/>
      <c r="K2411" s="794"/>
      <c r="L2411" s="794"/>
      <c r="M2411" s="794"/>
      <c r="N2411" s="794"/>
      <c r="O2411" s="795">
        <v>13105.45</v>
      </c>
      <c r="P2411" s="795"/>
      <c r="Q2411" s="795"/>
      <c r="R2411" s="267" t="s">
        <v>619</v>
      </c>
      <c r="S2411" s="797">
        <v>19.3</v>
      </c>
      <c r="T2411" s="798"/>
      <c r="U2411" s="842">
        <f t="shared" si="243"/>
        <v>252935</v>
      </c>
      <c r="V2411" s="842"/>
      <c r="W2411" s="842"/>
      <c r="X2411" s="842"/>
      <c r="Y2411" s="842"/>
      <c r="Z2411" s="226"/>
      <c r="AA2411">
        <v>19.3</v>
      </c>
    </row>
    <row r="2412" spans="2:27" ht="12" customHeight="1">
      <c r="B2412" s="241" t="s">
        <v>635</v>
      </c>
      <c r="C2412" s="270">
        <v>16518</v>
      </c>
      <c r="D2412" s="794" t="s">
        <v>705</v>
      </c>
      <c r="E2412" s="794"/>
      <c r="F2412" s="794"/>
      <c r="G2412" s="794"/>
      <c r="H2412" s="794"/>
      <c r="I2412" s="794"/>
      <c r="J2412" s="794"/>
      <c r="K2412" s="794"/>
      <c r="L2412" s="794"/>
      <c r="M2412" s="794"/>
      <c r="N2412" s="794"/>
      <c r="O2412" s="795">
        <v>127898.14</v>
      </c>
      <c r="P2412" s="795"/>
      <c r="Q2412" s="795"/>
      <c r="R2412" s="266" t="s">
        <v>618</v>
      </c>
      <c r="S2412" s="797">
        <v>1</v>
      </c>
      <c r="T2412" s="798"/>
      <c r="U2412" s="842">
        <f t="shared" si="243"/>
        <v>127898</v>
      </c>
      <c r="V2412" s="842"/>
      <c r="W2412" s="842"/>
      <c r="X2412" s="842"/>
      <c r="Y2412" s="842"/>
      <c r="Z2412" s="226"/>
      <c r="AA2412">
        <v>1</v>
      </c>
    </row>
    <row r="2413" spans="2:27" ht="12" customHeight="1">
      <c r="B2413" s="241" t="s">
        <v>639</v>
      </c>
      <c r="C2413" s="270">
        <v>12064</v>
      </c>
      <c r="D2413" s="794" t="s">
        <v>709</v>
      </c>
      <c r="E2413" s="794"/>
      <c r="F2413" s="794"/>
      <c r="G2413" s="794"/>
      <c r="H2413" s="794"/>
      <c r="I2413" s="794"/>
      <c r="J2413" s="794"/>
      <c r="K2413" s="794"/>
      <c r="L2413" s="794"/>
      <c r="M2413" s="794"/>
      <c r="N2413" s="794"/>
      <c r="O2413" s="795">
        <v>65039.38</v>
      </c>
      <c r="P2413" s="795"/>
      <c r="Q2413" s="795"/>
      <c r="R2413" s="266" t="s">
        <v>619</v>
      </c>
      <c r="S2413" s="797">
        <v>44.3</v>
      </c>
      <c r="T2413" s="798"/>
      <c r="U2413" s="842">
        <f t="shared" si="243"/>
        <v>2881245</v>
      </c>
      <c r="V2413" s="842"/>
      <c r="W2413" s="842"/>
      <c r="X2413" s="842"/>
      <c r="Y2413" s="842"/>
      <c r="Z2413" s="226"/>
      <c r="AA2413">
        <v>44.3</v>
      </c>
    </row>
    <row r="2414" spans="2:27" ht="12" customHeight="1">
      <c r="B2414" s="241" t="s">
        <v>642</v>
      </c>
      <c r="C2414" s="270">
        <v>10206</v>
      </c>
      <c r="D2414" s="794" t="s">
        <v>712</v>
      </c>
      <c r="E2414" s="794"/>
      <c r="F2414" s="794"/>
      <c r="G2414" s="794"/>
      <c r="H2414" s="794"/>
      <c r="I2414" s="794"/>
      <c r="J2414" s="794"/>
      <c r="K2414" s="794"/>
      <c r="L2414" s="794"/>
      <c r="M2414" s="794"/>
      <c r="N2414" s="794"/>
      <c r="O2414" s="795">
        <v>6477.85</v>
      </c>
      <c r="P2414" s="795"/>
      <c r="Q2414" s="795"/>
      <c r="R2414" s="266" t="s">
        <v>619</v>
      </c>
      <c r="S2414" s="797">
        <v>39.9</v>
      </c>
      <c r="T2414" s="798"/>
      <c r="U2414" s="842">
        <f t="shared" si="243"/>
        <v>258466</v>
      </c>
      <c r="V2414" s="842"/>
      <c r="W2414" s="842"/>
      <c r="X2414" s="842"/>
      <c r="Y2414" s="842"/>
      <c r="Z2414" s="226"/>
      <c r="AA2414">
        <v>39.9</v>
      </c>
    </row>
    <row r="2415" spans="2:27" ht="12" customHeight="1">
      <c r="B2415" s="241" t="s">
        <v>645</v>
      </c>
      <c r="C2415" s="270">
        <v>14665</v>
      </c>
      <c r="D2415" s="794" t="s">
        <v>715</v>
      </c>
      <c r="E2415" s="794"/>
      <c r="F2415" s="794"/>
      <c r="G2415" s="794"/>
      <c r="H2415" s="794"/>
      <c r="I2415" s="794"/>
      <c r="J2415" s="794"/>
      <c r="K2415" s="794"/>
      <c r="L2415" s="794"/>
      <c r="M2415" s="794"/>
      <c r="N2415" s="794"/>
      <c r="O2415" s="795">
        <v>37492.04</v>
      </c>
      <c r="P2415" s="795"/>
      <c r="Q2415" s="795"/>
      <c r="R2415" s="266" t="s">
        <v>619</v>
      </c>
      <c r="S2415" s="797">
        <v>9.5</v>
      </c>
      <c r="T2415" s="798"/>
      <c r="U2415" s="842">
        <f t="shared" si="243"/>
        <v>356174</v>
      </c>
      <c r="V2415" s="842"/>
      <c r="W2415" s="842"/>
      <c r="X2415" s="842"/>
      <c r="Y2415" s="842"/>
      <c r="Z2415" s="226"/>
      <c r="AA2415">
        <v>9.5</v>
      </c>
    </row>
    <row r="2416" spans="2:27" ht="12" customHeight="1">
      <c r="B2416" s="241" t="s">
        <v>652</v>
      </c>
      <c r="C2416" s="270">
        <v>11542</v>
      </c>
      <c r="D2416" s="794" t="s">
        <v>722</v>
      </c>
      <c r="E2416" s="794"/>
      <c r="F2416" s="794"/>
      <c r="G2416" s="794"/>
      <c r="H2416" s="794"/>
      <c r="I2416" s="794"/>
      <c r="J2416" s="794"/>
      <c r="K2416" s="794"/>
      <c r="L2416" s="794"/>
      <c r="M2416" s="794"/>
      <c r="N2416" s="794"/>
      <c r="O2416" s="795">
        <v>223823.68</v>
      </c>
      <c r="P2416" s="795"/>
      <c r="Q2416" s="795"/>
      <c r="R2416" s="268" t="s">
        <v>619</v>
      </c>
      <c r="S2416" s="797">
        <v>50.06</v>
      </c>
      <c r="T2416" s="798"/>
      <c r="U2416" s="842">
        <f t="shared" si="243"/>
        <v>11204613</v>
      </c>
      <c r="V2416" s="842"/>
      <c r="W2416" s="842"/>
      <c r="X2416" s="842"/>
      <c r="Y2416" s="842"/>
      <c r="Z2416" s="226"/>
      <c r="AA2416">
        <v>50.06</v>
      </c>
    </row>
    <row r="2417" spans="2:27" ht="12" customHeight="1">
      <c r="B2417" s="272" t="s">
        <v>658</v>
      </c>
      <c r="C2417" s="270">
        <v>13738</v>
      </c>
      <c r="D2417" s="794" t="s">
        <v>728</v>
      </c>
      <c r="E2417" s="794"/>
      <c r="F2417" s="794"/>
      <c r="G2417" s="794"/>
      <c r="H2417" s="794"/>
      <c r="I2417" s="794"/>
      <c r="J2417" s="794"/>
      <c r="K2417" s="794"/>
      <c r="L2417" s="794"/>
      <c r="M2417" s="794"/>
      <c r="N2417" s="794"/>
      <c r="O2417" s="795">
        <v>582157.02</v>
      </c>
      <c r="P2417" s="795"/>
      <c r="Q2417" s="795"/>
      <c r="R2417" s="269" t="s">
        <v>620</v>
      </c>
      <c r="S2417" s="797">
        <v>4.33</v>
      </c>
      <c r="T2417" s="798"/>
      <c r="U2417" s="842">
        <f t="shared" si="243"/>
        <v>2520740</v>
      </c>
      <c r="V2417" s="842"/>
      <c r="W2417" s="842"/>
      <c r="X2417" s="842"/>
      <c r="Y2417" s="842"/>
      <c r="Z2417" s="226"/>
      <c r="AA2417">
        <v>4.33</v>
      </c>
    </row>
    <row r="2418" spans="2:27" ht="12" customHeight="1">
      <c r="B2418" s="272" t="s">
        <v>659</v>
      </c>
      <c r="C2418" s="270">
        <v>13743</v>
      </c>
      <c r="D2418" s="794" t="s">
        <v>729</v>
      </c>
      <c r="E2418" s="794"/>
      <c r="F2418" s="794"/>
      <c r="G2418" s="794"/>
      <c r="H2418" s="794"/>
      <c r="I2418" s="794"/>
      <c r="J2418" s="794"/>
      <c r="K2418" s="794"/>
      <c r="L2418" s="794"/>
      <c r="M2418" s="794"/>
      <c r="N2418" s="794"/>
      <c r="O2418" s="795">
        <v>1307.21</v>
      </c>
      <c r="P2418" s="795"/>
      <c r="Q2418" s="795"/>
      <c r="R2418" s="269" t="s">
        <v>339</v>
      </c>
      <c r="S2418" s="797">
        <v>81</v>
      </c>
      <c r="T2418" s="798"/>
      <c r="U2418" s="842">
        <f t="shared" si="243"/>
        <v>105884</v>
      </c>
      <c r="V2418" s="842"/>
      <c r="W2418" s="842"/>
      <c r="X2418" s="842"/>
      <c r="Y2418" s="842"/>
      <c r="Z2418" s="226"/>
      <c r="AA2418">
        <v>81</v>
      </c>
    </row>
    <row r="2419" spans="2:27" ht="12" customHeight="1" thickBot="1">
      <c r="B2419" s="4"/>
      <c r="C2419" s="303"/>
      <c r="D2419" s="227"/>
      <c r="E2419" s="227"/>
      <c r="F2419" s="227"/>
      <c r="G2419" s="227"/>
      <c r="H2419" s="227"/>
      <c r="I2419" s="227"/>
      <c r="J2419" s="227"/>
      <c r="K2419" s="227"/>
      <c r="L2419" s="227"/>
      <c r="M2419" s="227"/>
      <c r="N2419" s="227"/>
      <c r="O2419" s="324"/>
      <c r="P2419" s="324"/>
      <c r="Q2419" s="324"/>
      <c r="R2419" s="227"/>
      <c r="S2419" s="227"/>
      <c r="T2419" s="227"/>
      <c r="U2419" s="227"/>
      <c r="V2419" s="227"/>
      <c r="W2419" s="227"/>
      <c r="X2419" s="227"/>
      <c r="Y2419" s="227"/>
      <c r="Z2419" s="226"/>
    </row>
    <row r="2420" spans="2:27" ht="12" customHeight="1" thickBot="1">
      <c r="B2420" s="4"/>
      <c r="C2420" s="303"/>
      <c r="D2420" s="848" t="s">
        <v>735</v>
      </c>
      <c r="E2420" s="849"/>
      <c r="F2420" s="849"/>
      <c r="G2420" s="849"/>
      <c r="H2420" s="849"/>
      <c r="I2420" s="849"/>
      <c r="J2420" s="849"/>
      <c r="K2420" s="849"/>
      <c r="L2420" s="849"/>
      <c r="M2420" s="849"/>
      <c r="N2420" s="849"/>
      <c r="O2420" s="849"/>
      <c r="P2420" s="849"/>
      <c r="Q2420" s="849"/>
      <c r="R2420" s="849"/>
      <c r="S2420" s="849"/>
      <c r="T2420" s="850"/>
      <c r="U2420" s="860"/>
      <c r="V2420" s="861"/>
      <c r="W2420" s="861"/>
      <c r="X2420" s="861"/>
      <c r="Y2420" s="862"/>
      <c r="Z2420" s="226"/>
    </row>
    <row r="2421" spans="2:27" ht="12" customHeight="1" thickBot="1">
      <c r="B2421" s="4"/>
      <c r="C2421" s="303"/>
      <c r="D2421" s="848" t="s">
        <v>736</v>
      </c>
      <c r="E2421" s="849"/>
      <c r="F2421" s="849"/>
      <c r="G2421" s="849"/>
      <c r="H2421" s="849"/>
      <c r="I2421" s="849"/>
      <c r="J2421" s="849"/>
      <c r="K2421" s="849"/>
      <c r="L2421" s="849"/>
      <c r="M2421" s="849"/>
      <c r="N2421" s="849"/>
      <c r="O2421" s="849"/>
      <c r="P2421" s="849"/>
      <c r="Q2421" s="849"/>
      <c r="R2421" s="849"/>
      <c r="S2421" s="849"/>
      <c r="T2421" s="850"/>
      <c r="U2421" s="851">
        <f>SUM(U2356:Y2418)</f>
        <v>185472951</v>
      </c>
      <c r="V2421" s="852"/>
      <c r="W2421" s="852"/>
      <c r="X2421" s="852"/>
      <c r="Y2421" s="853"/>
      <c r="Z2421" s="226"/>
    </row>
    <row r="2422" spans="2:27" ht="12" customHeight="1" thickBot="1">
      <c r="B2422" s="4"/>
      <c r="C2422" s="303"/>
      <c r="D2422" s="227"/>
      <c r="E2422" s="227"/>
      <c r="F2422" s="227"/>
      <c r="G2422" s="227"/>
      <c r="H2422" s="227"/>
      <c r="I2422" s="227"/>
      <c r="J2422" s="227"/>
      <c r="K2422" s="227"/>
      <c r="L2422" s="227"/>
      <c r="M2422" s="227"/>
      <c r="N2422" s="227"/>
      <c r="O2422" s="324"/>
      <c r="P2422" s="324"/>
      <c r="Q2422" s="324"/>
      <c r="R2422" s="227"/>
      <c r="S2422" s="227"/>
      <c r="T2422" s="227"/>
      <c r="U2422" s="227"/>
      <c r="V2422" s="227"/>
      <c r="W2422" s="227"/>
      <c r="X2422" s="227"/>
      <c r="Y2422" s="227"/>
      <c r="Z2422" s="226"/>
    </row>
    <row r="2423" spans="2:27" ht="12" customHeight="1" thickBot="1">
      <c r="B2423" s="4"/>
      <c r="C2423" s="303"/>
      <c r="D2423" s="854" t="s">
        <v>737</v>
      </c>
      <c r="E2423" s="855"/>
      <c r="F2423" s="855"/>
      <c r="G2423" s="855"/>
      <c r="H2423" s="855"/>
      <c r="I2423" s="855"/>
      <c r="J2423" s="855"/>
      <c r="K2423" s="855"/>
      <c r="L2423" s="855"/>
      <c r="M2423" s="855"/>
      <c r="N2423" s="856"/>
      <c r="O2423" s="325"/>
      <c r="P2423" s="326"/>
      <c r="Q2423" s="327"/>
      <c r="R2423" s="300">
        <v>0.18</v>
      </c>
      <c r="S2423" s="294"/>
      <c r="T2423" s="295"/>
      <c r="U2423" s="857">
        <f>+ROUND(R2423*$U$2421,0)</f>
        <v>33385131</v>
      </c>
      <c r="V2423" s="858"/>
      <c r="W2423" s="858"/>
      <c r="X2423" s="858"/>
      <c r="Y2423" s="859"/>
      <c r="Z2423" s="226"/>
    </row>
    <row r="2424" spans="2:27" ht="12" customHeight="1" thickBot="1">
      <c r="B2424" s="4"/>
      <c r="C2424" s="303"/>
      <c r="D2424" s="854" t="s">
        <v>738</v>
      </c>
      <c r="E2424" s="855"/>
      <c r="F2424" s="855"/>
      <c r="G2424" s="855"/>
      <c r="H2424" s="855"/>
      <c r="I2424" s="855"/>
      <c r="J2424" s="855"/>
      <c r="K2424" s="855"/>
      <c r="L2424" s="855"/>
      <c r="M2424" s="855"/>
      <c r="N2424" s="856"/>
      <c r="O2424" s="328"/>
      <c r="P2424" s="329"/>
      <c r="Q2424" s="330"/>
      <c r="R2424" s="301">
        <v>0.01</v>
      </c>
      <c r="S2424" s="298"/>
      <c r="T2424" s="299"/>
      <c r="U2424" s="857">
        <f t="shared" ref="U2424:U2425" si="244">+ROUND(R2424*$U$2421,0)</f>
        <v>1854730</v>
      </c>
      <c r="V2424" s="858"/>
      <c r="W2424" s="858"/>
      <c r="X2424" s="858"/>
      <c r="Y2424" s="859"/>
      <c r="Z2424" s="226"/>
    </row>
    <row r="2425" spans="2:27" ht="12" customHeight="1" thickBot="1">
      <c r="B2425" s="4"/>
      <c r="C2425" s="303"/>
      <c r="D2425" s="854" t="s">
        <v>739</v>
      </c>
      <c r="E2425" s="855"/>
      <c r="F2425" s="855"/>
      <c r="G2425" s="855"/>
      <c r="H2425" s="855"/>
      <c r="I2425" s="855"/>
      <c r="J2425" s="855"/>
      <c r="K2425" s="855"/>
      <c r="L2425" s="855"/>
      <c r="M2425" s="855"/>
      <c r="N2425" s="856"/>
      <c r="O2425" s="331"/>
      <c r="P2425" s="332"/>
      <c r="Q2425" s="333"/>
      <c r="R2425" s="302">
        <v>0.05</v>
      </c>
      <c r="S2425" s="296"/>
      <c r="T2425" s="297"/>
      <c r="U2425" s="866">
        <f t="shared" si="244"/>
        <v>9273648</v>
      </c>
      <c r="V2425" s="867"/>
      <c r="W2425" s="867"/>
      <c r="X2425" s="867"/>
      <c r="Y2425" s="868"/>
      <c r="Z2425" s="226"/>
    </row>
    <row r="2426" spans="2:27" ht="12" customHeight="1" thickBot="1">
      <c r="B2426" s="4"/>
      <c r="C2426" s="303"/>
      <c r="D2426" s="227"/>
      <c r="E2426" s="227"/>
      <c r="F2426" s="227"/>
      <c r="G2426" s="227"/>
      <c r="H2426" s="227"/>
      <c r="I2426" s="227"/>
      <c r="J2426" s="227"/>
      <c r="K2426" s="227"/>
      <c r="L2426" s="227"/>
      <c r="M2426" s="227"/>
      <c r="N2426" s="227"/>
      <c r="O2426" s="324"/>
      <c r="P2426" s="324"/>
      <c r="Q2426" s="324"/>
      <c r="R2426" s="227"/>
      <c r="S2426" s="227"/>
      <c r="T2426" s="227"/>
      <c r="U2426" s="227"/>
      <c r="V2426" s="227"/>
      <c r="W2426" s="227"/>
      <c r="X2426" s="227"/>
      <c r="Y2426" s="227"/>
      <c r="Z2426" s="226"/>
    </row>
    <row r="2427" spans="2:27" ht="12" customHeight="1" thickBot="1">
      <c r="B2427" s="4"/>
      <c r="C2427" s="303"/>
      <c r="D2427" s="848" t="s">
        <v>740</v>
      </c>
      <c r="E2427" s="849"/>
      <c r="F2427" s="849"/>
      <c r="G2427" s="849"/>
      <c r="H2427" s="849"/>
      <c r="I2427" s="849"/>
      <c r="J2427" s="849"/>
      <c r="K2427" s="849"/>
      <c r="L2427" s="849"/>
      <c r="M2427" s="849"/>
      <c r="N2427" s="849"/>
      <c r="O2427" s="849"/>
      <c r="P2427" s="849"/>
      <c r="Q2427" s="849"/>
      <c r="R2427" s="849"/>
      <c r="S2427" s="849"/>
      <c r="T2427" s="850"/>
      <c r="U2427" s="866">
        <f>SUM(U2423:Y2426)</f>
        <v>44513509</v>
      </c>
      <c r="V2427" s="867"/>
      <c r="W2427" s="867"/>
      <c r="X2427" s="867"/>
      <c r="Y2427" s="868"/>
      <c r="Z2427" s="226"/>
    </row>
    <row r="2428" spans="2:27" ht="12" customHeight="1" thickBot="1">
      <c r="B2428" s="4"/>
      <c r="C2428" s="303"/>
      <c r="D2428" s="848" t="s">
        <v>741</v>
      </c>
      <c r="E2428" s="849"/>
      <c r="F2428" s="849"/>
      <c r="G2428" s="849"/>
      <c r="H2428" s="849"/>
      <c r="I2428" s="849"/>
      <c r="J2428" s="849"/>
      <c r="K2428" s="849"/>
      <c r="L2428" s="849"/>
      <c r="M2428" s="849"/>
      <c r="N2428" s="849"/>
      <c r="O2428" s="849"/>
      <c r="P2428" s="849"/>
      <c r="Q2428" s="849"/>
      <c r="R2428" s="849"/>
      <c r="S2428" s="849"/>
      <c r="T2428" s="850"/>
      <c r="U2428" s="851">
        <f>+U2427+U2421</f>
        <v>229986460</v>
      </c>
      <c r="V2428" s="852"/>
      <c r="W2428" s="852"/>
      <c r="X2428" s="852"/>
      <c r="Y2428" s="853"/>
      <c r="Z2428" s="226"/>
    </row>
    <row r="2429" spans="2:27" ht="12" customHeight="1" thickBot="1">
      <c r="B2429" s="4"/>
      <c r="C2429" s="303"/>
      <c r="D2429" s="227"/>
      <c r="E2429" s="227"/>
      <c r="F2429" s="227"/>
      <c r="G2429" s="227"/>
      <c r="H2429" s="227"/>
      <c r="I2429" s="227"/>
      <c r="J2429" s="227"/>
      <c r="K2429" s="227"/>
      <c r="L2429" s="227"/>
      <c r="M2429" s="227"/>
      <c r="N2429" s="227"/>
      <c r="O2429" s="324"/>
      <c r="P2429" s="324"/>
      <c r="Q2429" s="324"/>
      <c r="R2429" s="227"/>
      <c r="S2429" s="227"/>
      <c r="T2429" s="227"/>
      <c r="U2429" s="227"/>
      <c r="V2429" s="227"/>
      <c r="W2429" s="227"/>
      <c r="X2429" s="227"/>
      <c r="Y2429" s="227"/>
      <c r="Z2429" s="226"/>
    </row>
    <row r="2430" spans="2:27" ht="12" customHeight="1" thickBot="1">
      <c r="B2430" s="4"/>
      <c r="C2430" s="303"/>
      <c r="D2430" s="863" t="s">
        <v>742</v>
      </c>
      <c r="E2430" s="864"/>
      <c r="F2430" s="864"/>
      <c r="G2430" s="864"/>
      <c r="H2430" s="864"/>
      <c r="I2430" s="864"/>
      <c r="J2430" s="864"/>
      <c r="K2430" s="864"/>
      <c r="L2430" s="864"/>
      <c r="M2430" s="864"/>
      <c r="N2430" s="865"/>
      <c r="O2430" s="334"/>
      <c r="P2430" s="324"/>
      <c r="Q2430" s="335"/>
      <c r="R2430" s="306">
        <v>4.2150259968363142E-2</v>
      </c>
      <c r="S2430" s="294"/>
      <c r="T2430" s="295"/>
      <c r="U2430" s="857">
        <f>+ROUND(R2430*$U$2421,0)</f>
        <v>7817733</v>
      </c>
      <c r="V2430" s="858"/>
      <c r="W2430" s="858"/>
      <c r="X2430" s="858"/>
      <c r="Y2430" s="859"/>
      <c r="Z2430" s="226"/>
    </row>
    <row r="2431" spans="2:27" ht="12" customHeight="1" thickBot="1">
      <c r="B2431" s="4"/>
      <c r="C2431" s="303"/>
      <c r="D2431" s="863" t="s">
        <v>743</v>
      </c>
      <c r="E2431" s="864"/>
      <c r="F2431" s="864"/>
      <c r="G2431" s="864"/>
      <c r="H2431" s="864"/>
      <c r="I2431" s="864"/>
      <c r="J2431" s="864"/>
      <c r="K2431" s="864"/>
      <c r="L2431" s="864"/>
      <c r="M2431" s="864"/>
      <c r="N2431" s="865"/>
      <c r="O2431" s="336"/>
      <c r="P2431" s="337"/>
      <c r="Q2431" s="338"/>
      <c r="R2431" s="307">
        <v>1.3361418773940233E-2</v>
      </c>
      <c r="S2431" s="298"/>
      <c r="T2431" s="299"/>
      <c r="U2431" s="857">
        <f t="shared" ref="U2431" si="245">+ROUND(R2431*$U$2421,0)</f>
        <v>2478182</v>
      </c>
      <c r="V2431" s="858"/>
      <c r="W2431" s="858"/>
      <c r="X2431" s="858"/>
      <c r="Y2431" s="859"/>
      <c r="Z2431" s="226"/>
    </row>
    <row r="2432" spans="2:27" ht="12" customHeight="1" thickBot="1">
      <c r="B2432" s="4"/>
      <c r="C2432" s="303"/>
      <c r="D2432" s="863" t="s">
        <v>744</v>
      </c>
      <c r="E2432" s="864"/>
      <c r="F2432" s="864"/>
      <c r="G2432" s="864"/>
      <c r="H2432" s="864"/>
      <c r="I2432" s="864"/>
      <c r="J2432" s="864"/>
      <c r="K2432" s="864"/>
      <c r="L2432" s="864"/>
      <c r="M2432" s="864"/>
      <c r="N2432" s="865"/>
      <c r="O2432" s="334"/>
      <c r="P2432" s="324"/>
      <c r="Q2432" s="335"/>
      <c r="R2432" s="308">
        <v>1.3578708661540624E-2</v>
      </c>
      <c r="S2432" s="296"/>
      <c r="T2432" s="297"/>
      <c r="U2432" s="857">
        <f>+ROUND(R2432*$U$2421,0)+1</f>
        <v>2518484</v>
      </c>
      <c r="V2432" s="858"/>
      <c r="W2432" s="858"/>
      <c r="X2432" s="858"/>
      <c r="Y2432" s="859"/>
      <c r="Z2432" s="226"/>
    </row>
    <row r="2433" spans="2:26" ht="12" customHeight="1" thickBot="1">
      <c r="B2433" s="4"/>
      <c r="C2433" s="303"/>
      <c r="D2433" s="863" t="s">
        <v>745</v>
      </c>
      <c r="E2433" s="864"/>
      <c r="F2433" s="864"/>
      <c r="G2433" s="864"/>
      <c r="H2433" s="864"/>
      <c r="I2433" s="864"/>
      <c r="J2433" s="864"/>
      <c r="K2433" s="864"/>
      <c r="L2433" s="864"/>
      <c r="M2433" s="864"/>
      <c r="N2433" s="865"/>
      <c r="O2433" s="334"/>
      <c r="P2433" s="324"/>
      <c r="Q2433" s="324"/>
      <c r="R2433" s="227"/>
      <c r="S2433" s="227"/>
      <c r="T2433" s="227"/>
      <c r="U2433" s="851">
        <f>+U2428+U2430+U2431+U2432</f>
        <v>242800859</v>
      </c>
      <c r="V2433" s="852"/>
      <c r="W2433" s="852"/>
      <c r="X2433" s="852"/>
      <c r="Y2433" s="853"/>
      <c r="Z2433" s="226"/>
    </row>
    <row r="2434" spans="2:26" ht="12" customHeight="1" thickBot="1">
      <c r="B2434" s="4"/>
      <c r="C2434" s="303"/>
      <c r="D2434" s="227"/>
      <c r="E2434" s="227"/>
      <c r="F2434" s="227"/>
      <c r="G2434" s="227"/>
      <c r="H2434" s="227"/>
      <c r="I2434" s="227"/>
      <c r="J2434" s="227"/>
      <c r="K2434" s="227"/>
      <c r="L2434" s="227"/>
      <c r="M2434" s="227"/>
      <c r="N2434" s="227"/>
      <c r="O2434" s="324"/>
      <c r="P2434" s="324"/>
      <c r="Q2434" s="324"/>
      <c r="R2434" s="227"/>
      <c r="S2434" s="227"/>
      <c r="T2434" s="227"/>
      <c r="U2434" s="227"/>
      <c r="V2434" s="227"/>
      <c r="W2434" s="227"/>
      <c r="X2434" s="227"/>
      <c r="Y2434" s="227"/>
      <c r="Z2434" s="226"/>
    </row>
    <row r="2435" spans="2:26" ht="12" customHeight="1" thickBot="1">
      <c r="B2435" s="4"/>
      <c r="C2435" s="303"/>
      <c r="D2435" s="863" t="s">
        <v>746</v>
      </c>
      <c r="E2435" s="864"/>
      <c r="F2435" s="864"/>
      <c r="G2435" s="864"/>
      <c r="H2435" s="864"/>
      <c r="I2435" s="864"/>
      <c r="J2435" s="864"/>
      <c r="K2435" s="864"/>
      <c r="L2435" s="864"/>
      <c r="M2435" s="864"/>
      <c r="N2435" s="865"/>
      <c r="O2435" s="334"/>
      <c r="P2435" s="324"/>
      <c r="Q2435" s="324"/>
      <c r="R2435" s="227"/>
      <c r="S2435" s="227"/>
      <c r="T2435" s="227"/>
      <c r="U2435" s="866">
        <v>0</v>
      </c>
      <c r="V2435" s="867"/>
      <c r="W2435" s="867"/>
      <c r="X2435" s="867"/>
      <c r="Y2435" s="868"/>
      <c r="Z2435" s="226"/>
    </row>
    <row r="2436" spans="2:26" ht="12" customHeight="1" thickBot="1">
      <c r="B2436" s="4"/>
      <c r="C2436" s="303"/>
      <c r="D2436" s="227"/>
      <c r="E2436" s="227"/>
      <c r="F2436" s="227"/>
      <c r="G2436" s="227"/>
      <c r="H2436" s="227"/>
      <c r="I2436" s="227"/>
      <c r="J2436" s="227"/>
      <c r="K2436" s="227"/>
      <c r="L2436" s="227"/>
      <c r="M2436" s="227"/>
      <c r="N2436" s="227"/>
      <c r="O2436" s="324"/>
      <c r="P2436" s="324"/>
      <c r="Q2436" s="324"/>
      <c r="R2436" s="227"/>
      <c r="S2436" s="227"/>
      <c r="T2436" s="227"/>
      <c r="U2436" s="227"/>
      <c r="V2436" s="227"/>
      <c r="W2436" s="227"/>
      <c r="X2436" s="227"/>
      <c r="Y2436" s="227"/>
      <c r="Z2436" s="226"/>
    </row>
    <row r="2437" spans="2:26" ht="12" customHeight="1" thickBot="1">
      <c r="B2437" s="4"/>
      <c r="C2437" s="303"/>
      <c r="D2437" s="863" t="s">
        <v>747</v>
      </c>
      <c r="E2437" s="864"/>
      <c r="F2437" s="864"/>
      <c r="G2437" s="864"/>
      <c r="H2437" s="864"/>
      <c r="I2437" s="864"/>
      <c r="J2437" s="864"/>
      <c r="K2437" s="864"/>
      <c r="L2437" s="864"/>
      <c r="M2437" s="864"/>
      <c r="N2437" s="865"/>
      <c r="O2437" s="334"/>
      <c r="P2437" s="324"/>
      <c r="Q2437" s="324"/>
      <c r="R2437" s="227"/>
      <c r="S2437" s="227"/>
      <c r="T2437" s="227"/>
      <c r="U2437" s="851">
        <f>+U2433+U2435+U2420</f>
        <v>242800859</v>
      </c>
      <c r="V2437" s="852"/>
      <c r="W2437" s="852"/>
      <c r="X2437" s="852"/>
      <c r="Y2437" s="853"/>
      <c r="Z2437" s="226"/>
    </row>
    <row r="2438" spans="2:26" ht="12" customHeight="1">
      <c r="B2438" s="4"/>
      <c r="C2438" s="232"/>
      <c r="D2438" s="227"/>
      <c r="E2438" s="227"/>
      <c r="F2438" s="227"/>
      <c r="G2438" s="227"/>
      <c r="H2438" s="227"/>
      <c r="I2438" s="227"/>
      <c r="J2438" s="227"/>
      <c r="K2438" s="227"/>
      <c r="L2438" s="227"/>
      <c r="M2438" s="227"/>
      <c r="N2438" s="227"/>
      <c r="O2438" s="324"/>
      <c r="P2438" s="324"/>
      <c r="Q2438" s="324"/>
      <c r="R2438" s="227"/>
      <c r="S2438" s="227"/>
      <c r="T2438" s="227"/>
      <c r="U2438" s="227"/>
      <c r="V2438" s="227"/>
      <c r="W2438" s="227"/>
      <c r="X2438" s="227"/>
      <c r="Y2438" s="227"/>
      <c r="Z2438" s="226"/>
    </row>
    <row r="2439" spans="2:26" ht="12" customHeight="1">
      <c r="B2439" s="4"/>
      <c r="C2439" s="232"/>
      <c r="D2439" s="227"/>
      <c r="E2439" s="227"/>
      <c r="F2439" s="227"/>
      <c r="G2439" s="227"/>
      <c r="H2439" s="227"/>
      <c r="I2439" s="227"/>
      <c r="J2439" s="227"/>
      <c r="K2439" s="227"/>
      <c r="L2439" s="227"/>
      <c r="M2439" s="227"/>
      <c r="N2439" s="227"/>
      <c r="O2439" s="324"/>
      <c r="P2439" s="324"/>
      <c r="Q2439" s="324"/>
      <c r="R2439" s="227"/>
      <c r="S2439" s="227"/>
      <c r="T2439" s="227"/>
      <c r="U2439" s="227"/>
      <c r="V2439" s="227"/>
      <c r="W2439" s="227"/>
      <c r="X2439" s="227"/>
      <c r="Y2439" s="227"/>
      <c r="Z2439" s="226"/>
    </row>
    <row r="2440" spans="2:26" ht="12" customHeight="1">
      <c r="B2440" s="4"/>
      <c r="C2440" s="232"/>
      <c r="D2440" s="227"/>
      <c r="E2440" s="227"/>
      <c r="F2440" s="227"/>
      <c r="G2440" s="227"/>
      <c r="H2440" s="227"/>
      <c r="I2440" s="227"/>
      <c r="J2440" s="227"/>
      <c r="K2440" s="227"/>
      <c r="L2440" s="227"/>
      <c r="M2440" s="227"/>
      <c r="N2440" s="227"/>
      <c r="O2440" s="324"/>
      <c r="P2440" s="324"/>
      <c r="Q2440" s="324"/>
      <c r="R2440" s="227"/>
      <c r="S2440" s="227"/>
      <c r="T2440" s="227"/>
      <c r="U2440" s="227"/>
      <c r="V2440" s="227"/>
      <c r="W2440" s="227"/>
      <c r="X2440" s="227"/>
      <c r="Y2440" s="227"/>
      <c r="Z2440" s="226"/>
    </row>
    <row r="2441" spans="2:26" ht="12" customHeight="1">
      <c r="B2441" s="4"/>
      <c r="C2441" s="232"/>
      <c r="D2441" s="227"/>
      <c r="E2441" s="227"/>
      <c r="F2441" s="227"/>
      <c r="G2441" s="227"/>
      <c r="H2441" s="227"/>
      <c r="I2441" s="227"/>
      <c r="J2441" s="227"/>
      <c r="K2441" s="227"/>
      <c r="L2441" s="227"/>
      <c r="M2441" s="227"/>
      <c r="N2441" s="227"/>
      <c r="O2441" s="324"/>
      <c r="P2441" s="324"/>
      <c r="Q2441" s="324"/>
      <c r="R2441" s="227"/>
      <c r="S2441" s="227"/>
      <c r="T2441" s="227"/>
      <c r="U2441" s="227"/>
      <c r="V2441" s="227"/>
      <c r="W2441" s="227"/>
      <c r="X2441" s="227"/>
      <c r="Y2441" s="227"/>
      <c r="Z2441" s="226"/>
    </row>
    <row r="2442" spans="2:26" ht="12" customHeight="1">
      <c r="B2442" s="4"/>
      <c r="C2442" s="232"/>
      <c r="D2442" s="227"/>
      <c r="E2442" s="227"/>
      <c r="F2442" s="227"/>
      <c r="G2442" s="227"/>
      <c r="H2442" s="227"/>
      <c r="I2442" s="227"/>
      <c r="J2442" s="227"/>
      <c r="K2442" s="227"/>
      <c r="L2442" s="227"/>
      <c r="M2442" s="227"/>
      <c r="N2442" s="227"/>
      <c r="O2442" s="324"/>
      <c r="P2442" s="324"/>
      <c r="Q2442" s="324"/>
      <c r="R2442" s="227"/>
      <c r="S2442" s="227"/>
      <c r="T2442" s="227"/>
      <c r="U2442" s="227"/>
      <c r="V2442" s="227"/>
      <c r="W2442" s="227"/>
      <c r="X2442" s="227"/>
      <c r="Y2442" s="227"/>
      <c r="Z2442" s="226"/>
    </row>
    <row r="2443" spans="2:26" ht="12" customHeight="1">
      <c r="B2443" s="4"/>
      <c r="C2443" s="232"/>
      <c r="D2443" s="227"/>
      <c r="E2443" s="227"/>
      <c r="F2443" s="227"/>
      <c r="G2443" s="227"/>
      <c r="H2443" s="227"/>
      <c r="I2443" s="227"/>
      <c r="J2443" s="227"/>
      <c r="K2443" s="227"/>
      <c r="L2443" s="227"/>
      <c r="M2443" s="227"/>
      <c r="N2443" s="227"/>
      <c r="O2443" s="324"/>
      <c r="P2443" s="324"/>
      <c r="Q2443" s="324"/>
      <c r="R2443" s="227"/>
      <c r="S2443" s="227"/>
      <c r="T2443" s="227"/>
      <c r="U2443" s="227"/>
      <c r="V2443" s="227"/>
      <c r="W2443" s="227"/>
      <c r="X2443" s="227"/>
      <c r="Y2443" s="227"/>
      <c r="Z2443" s="226"/>
    </row>
    <row r="2444" spans="2:26" ht="12" customHeight="1">
      <c r="B2444" s="4"/>
      <c r="C2444" s="232"/>
      <c r="D2444" s="227"/>
      <c r="E2444" s="227"/>
      <c r="F2444" s="227"/>
      <c r="G2444" s="227"/>
      <c r="H2444" s="227"/>
      <c r="I2444" s="227"/>
      <c r="J2444" s="227"/>
      <c r="K2444" s="227"/>
      <c r="L2444" s="227"/>
      <c r="M2444" s="227"/>
      <c r="N2444" s="227"/>
      <c r="O2444" s="324"/>
      <c r="P2444" s="324"/>
      <c r="Q2444" s="324"/>
      <c r="R2444" s="227"/>
      <c r="S2444" s="227"/>
      <c r="T2444" s="227"/>
      <c r="U2444" s="227"/>
      <c r="V2444" s="227"/>
      <c r="W2444" s="227"/>
      <c r="X2444" s="227"/>
      <c r="Y2444" s="227"/>
      <c r="Z2444" s="226"/>
    </row>
    <row r="2445" spans="2:26" ht="12" customHeight="1">
      <c r="B2445" s="4"/>
      <c r="C2445" s="232"/>
      <c r="D2445" s="227"/>
      <c r="E2445" s="227"/>
      <c r="F2445" s="227"/>
      <c r="G2445" s="227"/>
      <c r="H2445" s="227"/>
      <c r="I2445" s="227"/>
      <c r="J2445" s="227"/>
      <c r="K2445" s="227"/>
      <c r="L2445" s="227"/>
      <c r="M2445" s="227"/>
      <c r="N2445" s="227"/>
      <c r="O2445" s="324"/>
      <c r="P2445" s="324"/>
      <c r="Q2445" s="324"/>
      <c r="R2445" s="227"/>
      <c r="S2445" s="227"/>
      <c r="T2445" s="227"/>
      <c r="U2445" s="227"/>
      <c r="V2445" s="227"/>
      <c r="W2445" s="227"/>
      <c r="X2445" s="227"/>
      <c r="Y2445" s="227"/>
      <c r="Z2445" s="226"/>
    </row>
    <row r="2446" spans="2:26" ht="12" customHeight="1">
      <c r="B2446" s="4"/>
      <c r="C2446" s="232"/>
      <c r="D2446" s="227"/>
      <c r="E2446" s="227"/>
      <c r="F2446" s="227"/>
      <c r="G2446" s="227"/>
      <c r="H2446" s="227"/>
      <c r="I2446" s="227"/>
      <c r="J2446" s="227"/>
      <c r="K2446" s="227"/>
      <c r="L2446" s="227"/>
      <c r="M2446" s="227"/>
      <c r="N2446" s="227"/>
      <c r="O2446" s="324"/>
      <c r="P2446" s="324"/>
      <c r="Q2446" s="324"/>
      <c r="R2446" s="227"/>
      <c r="S2446" s="227"/>
      <c r="T2446" s="227"/>
      <c r="U2446" s="227"/>
      <c r="V2446" s="227"/>
      <c r="W2446" s="227"/>
      <c r="X2446" s="227"/>
      <c r="Y2446" s="227"/>
      <c r="Z2446" s="226"/>
    </row>
    <row r="2447" spans="2:26" ht="12" customHeight="1">
      <c r="B2447" s="4"/>
      <c r="C2447" s="232"/>
      <c r="D2447" s="227"/>
      <c r="E2447" s="227"/>
      <c r="F2447" s="227"/>
      <c r="G2447" s="227"/>
      <c r="H2447" s="227"/>
      <c r="I2447" s="227"/>
      <c r="J2447" s="227"/>
      <c r="K2447" s="227"/>
      <c r="L2447" s="227"/>
      <c r="M2447" s="227"/>
      <c r="N2447" s="227"/>
      <c r="O2447" s="324"/>
      <c r="P2447" s="324"/>
      <c r="Q2447" s="324"/>
      <c r="R2447" s="227"/>
      <c r="S2447" s="227"/>
      <c r="T2447" s="227"/>
      <c r="U2447" s="227"/>
      <c r="V2447" s="227"/>
      <c r="W2447" s="227"/>
      <c r="X2447" s="227"/>
      <c r="Y2447" s="227"/>
      <c r="Z2447" s="226"/>
    </row>
    <row r="2448" spans="2:26" ht="12" customHeight="1">
      <c r="B2448" s="4"/>
      <c r="C2448" s="232"/>
      <c r="D2448" s="227"/>
      <c r="E2448" s="227"/>
      <c r="F2448" s="227"/>
      <c r="G2448" s="227"/>
      <c r="H2448" s="227"/>
      <c r="I2448" s="227"/>
      <c r="J2448" s="227"/>
      <c r="K2448" s="227"/>
      <c r="L2448" s="227"/>
      <c r="M2448" s="227"/>
      <c r="N2448" s="227"/>
      <c r="O2448" s="324"/>
      <c r="P2448" s="324"/>
      <c r="Q2448" s="324"/>
      <c r="R2448" s="227"/>
      <c r="S2448" s="227"/>
      <c r="T2448" s="227"/>
      <c r="U2448" s="227"/>
      <c r="V2448" s="227"/>
      <c r="W2448" s="227"/>
      <c r="X2448" s="227"/>
      <c r="Y2448" s="227"/>
      <c r="Z2448" s="226"/>
    </row>
    <row r="2449" spans="2:26" ht="12" customHeight="1">
      <c r="B2449" s="4"/>
      <c r="C2449" s="232"/>
      <c r="D2449" s="227"/>
      <c r="E2449" s="227"/>
      <c r="F2449" s="227"/>
      <c r="G2449" s="227"/>
      <c r="H2449" s="227"/>
      <c r="I2449" s="227"/>
      <c r="J2449" s="227"/>
      <c r="K2449" s="227"/>
      <c r="L2449" s="227"/>
      <c r="M2449" s="227"/>
      <c r="N2449" s="227"/>
      <c r="O2449" s="324"/>
      <c r="P2449" s="324"/>
      <c r="Q2449" s="324"/>
      <c r="R2449" s="227"/>
      <c r="S2449" s="227"/>
      <c r="T2449" s="227"/>
      <c r="U2449" s="227"/>
      <c r="V2449" s="227"/>
      <c r="W2449" s="227"/>
      <c r="X2449" s="227"/>
      <c r="Y2449" s="227"/>
      <c r="Z2449" s="226"/>
    </row>
    <row r="2450" spans="2:26" ht="12" customHeight="1">
      <c r="B2450" s="4"/>
      <c r="C2450" s="232"/>
      <c r="D2450" s="227"/>
      <c r="E2450" s="227"/>
      <c r="F2450" s="227"/>
      <c r="G2450" s="227"/>
      <c r="H2450" s="227"/>
      <c r="I2450" s="227"/>
      <c r="J2450" s="227"/>
      <c r="K2450" s="227"/>
      <c r="L2450" s="227"/>
      <c r="M2450" s="227"/>
      <c r="N2450" s="227"/>
      <c r="O2450" s="324"/>
      <c r="P2450" s="324"/>
      <c r="Q2450" s="324"/>
      <c r="R2450" s="227"/>
      <c r="S2450" s="227"/>
      <c r="T2450" s="227"/>
      <c r="U2450" s="227"/>
      <c r="V2450" s="227"/>
      <c r="W2450" s="227"/>
      <c r="X2450" s="227"/>
      <c r="Y2450" s="227"/>
      <c r="Z2450" s="226"/>
    </row>
    <row r="2451" spans="2:26" ht="12" customHeight="1">
      <c r="B2451" s="4"/>
      <c r="C2451" s="232"/>
      <c r="D2451" s="227"/>
      <c r="E2451" s="227"/>
      <c r="F2451" s="227"/>
      <c r="G2451" s="227"/>
      <c r="H2451" s="227"/>
      <c r="I2451" s="227"/>
      <c r="J2451" s="227"/>
      <c r="K2451" s="227"/>
      <c r="L2451" s="227"/>
      <c r="M2451" s="227"/>
      <c r="N2451" s="227"/>
      <c r="O2451" s="324"/>
      <c r="P2451" s="324"/>
      <c r="Q2451" s="324"/>
      <c r="R2451" s="227"/>
      <c r="S2451" s="227"/>
      <c r="T2451" s="227"/>
      <c r="U2451" s="227"/>
      <c r="V2451" s="227"/>
      <c r="W2451" s="227"/>
      <c r="X2451" s="227"/>
      <c r="Y2451" s="227"/>
      <c r="Z2451" s="226"/>
    </row>
    <row r="2452" spans="2:26" ht="12" customHeight="1">
      <c r="B2452" s="4"/>
      <c r="C2452" s="232"/>
      <c r="D2452" s="227"/>
      <c r="E2452" s="227"/>
      <c r="F2452" s="227"/>
      <c r="G2452" s="227"/>
      <c r="H2452" s="227"/>
      <c r="I2452" s="227"/>
      <c r="J2452" s="227"/>
      <c r="K2452" s="227"/>
      <c r="L2452" s="227"/>
      <c r="M2452" s="227"/>
      <c r="N2452" s="227"/>
      <c r="O2452" s="324"/>
      <c r="P2452" s="324"/>
      <c r="Q2452" s="324"/>
      <c r="R2452" s="227"/>
      <c r="S2452" s="227"/>
      <c r="T2452" s="227"/>
      <c r="U2452" s="227"/>
      <c r="V2452" s="227"/>
      <c r="W2452" s="227"/>
      <c r="X2452" s="227"/>
      <c r="Y2452" s="227"/>
      <c r="Z2452" s="226"/>
    </row>
    <row r="2453" spans="2:26" ht="12" customHeight="1">
      <c r="B2453" s="4"/>
      <c r="C2453" s="232"/>
      <c r="D2453" s="227"/>
      <c r="E2453" s="227"/>
      <c r="F2453" s="227"/>
      <c r="G2453" s="227"/>
      <c r="H2453" s="227"/>
      <c r="I2453" s="227"/>
      <c r="J2453" s="227"/>
      <c r="K2453" s="227"/>
      <c r="L2453" s="227"/>
      <c r="M2453" s="227"/>
      <c r="N2453" s="227"/>
      <c r="O2453" s="324"/>
      <c r="P2453" s="324"/>
      <c r="Q2453" s="324"/>
      <c r="R2453" s="227"/>
      <c r="S2453" s="227"/>
      <c r="T2453" s="227"/>
      <c r="U2453" s="227"/>
      <c r="V2453" s="227"/>
      <c r="W2453" s="227"/>
      <c r="X2453" s="227"/>
      <c r="Y2453" s="227"/>
      <c r="Z2453" s="226"/>
    </row>
    <row r="2454" spans="2:26" ht="12" customHeight="1">
      <c r="B2454" s="4"/>
      <c r="C2454" s="232"/>
      <c r="D2454" s="227"/>
      <c r="E2454" s="227"/>
      <c r="F2454" s="227"/>
      <c r="G2454" s="227"/>
      <c r="H2454" s="227"/>
      <c r="I2454" s="227"/>
      <c r="J2454" s="227"/>
      <c r="K2454" s="227"/>
      <c r="L2454" s="227"/>
      <c r="M2454" s="227"/>
      <c r="N2454" s="227"/>
      <c r="O2454" s="324"/>
      <c r="P2454" s="324"/>
      <c r="Q2454" s="324"/>
      <c r="R2454" s="227"/>
      <c r="S2454" s="227"/>
      <c r="T2454" s="227"/>
      <c r="U2454" s="227"/>
      <c r="V2454" s="227"/>
      <c r="W2454" s="227"/>
      <c r="X2454" s="227"/>
      <c r="Y2454" s="227"/>
      <c r="Z2454" s="226"/>
    </row>
    <row r="2455" spans="2:26" ht="12" customHeight="1">
      <c r="B2455" s="4"/>
      <c r="C2455" s="232"/>
      <c r="D2455" s="227"/>
      <c r="E2455" s="227"/>
      <c r="F2455" s="227"/>
      <c r="G2455" s="227"/>
      <c r="H2455" s="227"/>
      <c r="I2455" s="227"/>
      <c r="J2455" s="227"/>
      <c r="K2455" s="227"/>
      <c r="L2455" s="227"/>
      <c r="M2455" s="227"/>
      <c r="N2455" s="227"/>
      <c r="O2455" s="324"/>
      <c r="P2455" s="324"/>
      <c r="Q2455" s="324"/>
      <c r="R2455" s="227"/>
      <c r="S2455" s="227"/>
      <c r="T2455" s="227"/>
      <c r="U2455" s="227"/>
      <c r="V2455" s="227"/>
      <c r="W2455" s="227"/>
      <c r="X2455" s="227"/>
      <c r="Y2455" s="227"/>
      <c r="Z2455" s="226"/>
    </row>
    <row r="2456" spans="2:26" ht="12" customHeight="1">
      <c r="B2456" s="4"/>
      <c r="C2456" s="232"/>
      <c r="D2456" s="227"/>
      <c r="E2456" s="227"/>
      <c r="F2456" s="227"/>
      <c r="G2456" s="227"/>
      <c r="H2456" s="227"/>
      <c r="I2456" s="227"/>
      <c r="J2456" s="227"/>
      <c r="K2456" s="227"/>
      <c r="L2456" s="227"/>
      <c r="M2456" s="227"/>
      <c r="N2456" s="227"/>
      <c r="O2456" s="324"/>
      <c r="P2456" s="324"/>
      <c r="Q2456" s="324"/>
      <c r="R2456" s="227"/>
      <c r="S2456" s="227"/>
      <c r="T2456" s="227"/>
      <c r="U2456" s="227"/>
      <c r="V2456" s="227"/>
      <c r="W2456" s="227"/>
      <c r="X2456" s="227"/>
      <c r="Y2456" s="227"/>
      <c r="Z2456" s="226"/>
    </row>
    <row r="2457" spans="2:26" ht="12" customHeight="1">
      <c r="B2457" s="4"/>
      <c r="C2457" s="232"/>
      <c r="D2457" s="227"/>
      <c r="E2457" s="227"/>
      <c r="F2457" s="227"/>
      <c r="G2457" s="227"/>
      <c r="H2457" s="227"/>
      <c r="I2457" s="227"/>
      <c r="J2457" s="227"/>
      <c r="K2457" s="227"/>
      <c r="L2457" s="227"/>
      <c r="M2457" s="227"/>
      <c r="N2457" s="227"/>
      <c r="O2457" s="324"/>
      <c r="P2457" s="324"/>
      <c r="Q2457" s="324"/>
      <c r="R2457" s="227"/>
      <c r="S2457" s="227"/>
      <c r="T2457" s="227"/>
      <c r="U2457" s="227"/>
      <c r="V2457" s="227"/>
      <c r="W2457" s="227"/>
      <c r="X2457" s="227"/>
      <c r="Y2457" s="227"/>
      <c r="Z2457" s="226"/>
    </row>
    <row r="2458" spans="2:26" ht="12" customHeight="1">
      <c r="B2458" s="4"/>
      <c r="C2458" s="232"/>
      <c r="D2458" s="227"/>
      <c r="E2458" s="227"/>
      <c r="F2458" s="227"/>
      <c r="G2458" s="227"/>
      <c r="H2458" s="227"/>
      <c r="I2458" s="227"/>
      <c r="J2458" s="227"/>
      <c r="K2458" s="227"/>
      <c r="L2458" s="227"/>
      <c r="M2458" s="227"/>
      <c r="N2458" s="227"/>
      <c r="O2458" s="324"/>
      <c r="P2458" s="324"/>
      <c r="Q2458" s="324"/>
      <c r="R2458" s="227"/>
      <c r="S2458" s="227"/>
      <c r="T2458" s="227"/>
      <c r="U2458" s="227"/>
      <c r="V2458" s="227"/>
      <c r="W2458" s="227"/>
      <c r="X2458" s="227"/>
      <c r="Y2458" s="227"/>
      <c r="Z2458" s="226"/>
    </row>
    <row r="2459" spans="2:26" ht="12" customHeight="1">
      <c r="B2459" s="4"/>
      <c r="C2459" s="232"/>
      <c r="D2459" s="227"/>
      <c r="E2459" s="227"/>
      <c r="F2459" s="227"/>
      <c r="G2459" s="227"/>
      <c r="H2459" s="227"/>
      <c r="I2459" s="227"/>
      <c r="J2459" s="227"/>
      <c r="K2459" s="227"/>
      <c r="L2459" s="227"/>
      <c r="M2459" s="227"/>
      <c r="N2459" s="227"/>
      <c r="O2459" s="324"/>
      <c r="P2459" s="324"/>
      <c r="Q2459" s="324"/>
      <c r="R2459" s="227"/>
      <c r="S2459" s="227"/>
      <c r="T2459" s="227"/>
      <c r="U2459" s="227"/>
      <c r="V2459" s="227"/>
      <c r="W2459" s="227"/>
      <c r="X2459" s="227"/>
      <c r="Y2459" s="227"/>
      <c r="Z2459" s="226"/>
    </row>
    <row r="2460" spans="2:26" ht="12" customHeight="1">
      <c r="B2460" s="4"/>
      <c r="C2460" s="232"/>
      <c r="D2460" s="227"/>
      <c r="E2460" s="227"/>
      <c r="F2460" s="227"/>
      <c r="G2460" s="227"/>
      <c r="H2460" s="227"/>
      <c r="I2460" s="227"/>
      <c r="J2460" s="227"/>
      <c r="K2460" s="227"/>
      <c r="L2460" s="227"/>
      <c r="M2460" s="227"/>
      <c r="N2460" s="227"/>
      <c r="O2460" s="324"/>
      <c r="P2460" s="324"/>
      <c r="Q2460" s="324"/>
      <c r="R2460" s="227"/>
      <c r="S2460" s="227"/>
      <c r="T2460" s="227"/>
      <c r="U2460" s="227"/>
      <c r="V2460" s="227"/>
      <c r="W2460" s="227"/>
      <c r="X2460" s="227"/>
      <c r="Y2460" s="227"/>
      <c r="Z2460" s="226"/>
    </row>
    <row r="2461" spans="2:26" ht="12" customHeight="1">
      <c r="B2461" s="4"/>
      <c r="C2461" s="232"/>
      <c r="D2461" s="227"/>
      <c r="E2461" s="227"/>
      <c r="F2461" s="227"/>
      <c r="G2461" s="227"/>
      <c r="H2461" s="227"/>
      <c r="I2461" s="227"/>
      <c r="J2461" s="227"/>
      <c r="K2461" s="227"/>
      <c r="L2461" s="227"/>
      <c r="M2461" s="227"/>
      <c r="N2461" s="227"/>
      <c r="O2461" s="324"/>
      <c r="P2461" s="324"/>
      <c r="Q2461" s="324"/>
      <c r="R2461" s="227"/>
      <c r="S2461" s="227"/>
      <c r="T2461" s="227"/>
      <c r="U2461" s="227"/>
      <c r="V2461" s="227"/>
      <c r="W2461" s="227"/>
      <c r="X2461" s="227"/>
      <c r="Y2461" s="227"/>
      <c r="Z2461" s="226"/>
    </row>
    <row r="2462" spans="2:26" ht="12" customHeight="1">
      <c r="B2462" s="4"/>
      <c r="C2462" s="232"/>
      <c r="D2462" s="227"/>
      <c r="E2462" s="227"/>
      <c r="F2462" s="227"/>
      <c r="G2462" s="227"/>
      <c r="H2462" s="227"/>
      <c r="I2462" s="227"/>
      <c r="J2462" s="227"/>
      <c r="K2462" s="227"/>
      <c r="L2462" s="227"/>
      <c r="M2462" s="227"/>
      <c r="N2462" s="227"/>
      <c r="O2462" s="324"/>
      <c r="P2462" s="324"/>
      <c r="Q2462" s="324"/>
      <c r="R2462" s="227"/>
      <c r="S2462" s="227"/>
      <c r="T2462" s="227"/>
      <c r="U2462" s="227"/>
      <c r="V2462" s="227"/>
      <c r="W2462" s="227"/>
      <c r="X2462" s="227"/>
      <c r="Y2462" s="227"/>
      <c r="Z2462" s="226"/>
    </row>
    <row r="2463" spans="2:26" ht="12" customHeight="1">
      <c r="B2463" s="4"/>
      <c r="C2463" s="232"/>
      <c r="D2463" s="227"/>
      <c r="E2463" s="227"/>
      <c r="F2463" s="227"/>
      <c r="G2463" s="227"/>
      <c r="H2463" s="227"/>
      <c r="I2463" s="227"/>
      <c r="J2463" s="227"/>
      <c r="K2463" s="227"/>
      <c r="L2463" s="227"/>
      <c r="M2463" s="227"/>
      <c r="N2463" s="227"/>
      <c r="O2463" s="324"/>
      <c r="P2463" s="324"/>
      <c r="Q2463" s="324"/>
      <c r="R2463" s="227"/>
      <c r="S2463" s="227"/>
      <c r="T2463" s="227"/>
      <c r="U2463" s="227"/>
      <c r="V2463" s="227"/>
      <c r="W2463" s="227"/>
      <c r="X2463" s="227"/>
      <c r="Y2463" s="227"/>
      <c r="Z2463" s="226"/>
    </row>
    <row r="2464" spans="2:26" ht="12" customHeight="1">
      <c r="B2464" s="4"/>
      <c r="C2464" s="232"/>
      <c r="D2464" s="227"/>
      <c r="E2464" s="227"/>
      <c r="F2464" s="227"/>
      <c r="G2464" s="227"/>
      <c r="H2464" s="227"/>
      <c r="I2464" s="227"/>
      <c r="J2464" s="227"/>
      <c r="K2464" s="227"/>
      <c r="L2464" s="227"/>
      <c r="M2464" s="227"/>
      <c r="N2464" s="227"/>
      <c r="O2464" s="324"/>
      <c r="P2464" s="324"/>
      <c r="Q2464" s="324"/>
      <c r="R2464" s="227"/>
      <c r="S2464" s="227"/>
      <c r="T2464" s="227"/>
      <c r="U2464" s="227"/>
      <c r="V2464" s="227"/>
      <c r="W2464" s="227"/>
      <c r="X2464" s="227"/>
      <c r="Y2464" s="227"/>
      <c r="Z2464" s="226"/>
    </row>
    <row r="2465" spans="2:26" ht="12" customHeight="1">
      <c r="B2465" s="4"/>
      <c r="C2465" s="232"/>
      <c r="D2465" s="227"/>
      <c r="E2465" s="227"/>
      <c r="F2465" s="227"/>
      <c r="G2465" s="227"/>
      <c r="H2465" s="227"/>
      <c r="I2465" s="227"/>
      <c r="J2465" s="227"/>
      <c r="K2465" s="227"/>
      <c r="L2465" s="227"/>
      <c r="M2465" s="227"/>
      <c r="N2465" s="227"/>
      <c r="O2465" s="324"/>
      <c r="P2465" s="324"/>
      <c r="Q2465" s="324"/>
      <c r="R2465" s="227"/>
      <c r="S2465" s="227"/>
      <c r="T2465" s="227"/>
      <c r="U2465" s="227"/>
      <c r="V2465" s="227"/>
      <c r="W2465" s="227"/>
      <c r="X2465" s="227"/>
      <c r="Y2465" s="227"/>
      <c r="Z2465" s="226"/>
    </row>
    <row r="2466" spans="2:26" ht="12" customHeight="1">
      <c r="B2466" s="4"/>
      <c r="C2466" s="232"/>
      <c r="D2466" s="227"/>
      <c r="E2466" s="227"/>
      <c r="F2466" s="227"/>
      <c r="G2466" s="227"/>
      <c r="H2466" s="227"/>
      <c r="I2466" s="227"/>
      <c r="J2466" s="227"/>
      <c r="K2466" s="227"/>
      <c r="L2466" s="227"/>
      <c r="M2466" s="227"/>
      <c r="N2466" s="227"/>
      <c r="O2466" s="324"/>
      <c r="P2466" s="324"/>
      <c r="Q2466" s="324"/>
      <c r="R2466" s="227"/>
      <c r="S2466" s="227"/>
      <c r="T2466" s="227"/>
      <c r="U2466" s="227"/>
      <c r="V2466" s="227"/>
      <c r="W2466" s="227"/>
      <c r="X2466" s="227"/>
      <c r="Y2466" s="227"/>
      <c r="Z2466" s="226"/>
    </row>
    <row r="2467" spans="2:26" ht="12" customHeight="1">
      <c r="B2467" s="4"/>
      <c r="C2467" s="232"/>
      <c r="D2467" s="227"/>
      <c r="E2467" s="227"/>
      <c r="F2467" s="227"/>
      <c r="G2467" s="227"/>
      <c r="H2467" s="227"/>
      <c r="I2467" s="227"/>
      <c r="J2467" s="227"/>
      <c r="K2467" s="227"/>
      <c r="L2467" s="227"/>
      <c r="M2467" s="227"/>
      <c r="N2467" s="227"/>
      <c r="O2467" s="324"/>
      <c r="P2467" s="324"/>
      <c r="Q2467" s="324"/>
      <c r="R2467" s="227"/>
      <c r="S2467" s="227"/>
      <c r="T2467" s="227"/>
      <c r="U2467" s="227"/>
      <c r="V2467" s="227"/>
      <c r="W2467" s="227"/>
      <c r="X2467" s="227"/>
      <c r="Y2467" s="227"/>
      <c r="Z2467" s="226"/>
    </row>
    <row r="2468" spans="2:26" ht="12" customHeight="1">
      <c r="B2468" s="4"/>
      <c r="C2468" s="232"/>
      <c r="D2468" s="227"/>
      <c r="E2468" s="227"/>
      <c r="F2468" s="227"/>
      <c r="G2468" s="227"/>
      <c r="H2468" s="227"/>
      <c r="I2468" s="227"/>
      <c r="J2468" s="227"/>
      <c r="K2468" s="227"/>
      <c r="L2468" s="227"/>
      <c r="M2468" s="227"/>
      <c r="N2468" s="227"/>
      <c r="O2468" s="324"/>
      <c r="P2468" s="324"/>
      <c r="Q2468" s="324"/>
      <c r="R2468" s="227"/>
      <c r="S2468" s="227"/>
      <c r="T2468" s="227"/>
      <c r="U2468" s="227"/>
      <c r="V2468" s="227"/>
      <c r="W2468" s="227"/>
      <c r="X2468" s="227"/>
      <c r="Y2468" s="227"/>
      <c r="Z2468" s="226"/>
    </row>
    <row r="2469" spans="2:26" ht="12" customHeight="1">
      <c r="B2469" s="4"/>
      <c r="C2469" s="232"/>
      <c r="D2469" s="227"/>
      <c r="E2469" s="227"/>
      <c r="F2469" s="227"/>
      <c r="G2469" s="227"/>
      <c r="H2469" s="227"/>
      <c r="I2469" s="227"/>
      <c r="J2469" s="227"/>
      <c r="K2469" s="227"/>
      <c r="L2469" s="227"/>
      <c r="M2469" s="227"/>
      <c r="N2469" s="227"/>
      <c r="O2469" s="324"/>
      <c r="P2469" s="324"/>
      <c r="Q2469" s="324"/>
      <c r="R2469" s="227"/>
      <c r="S2469" s="227"/>
      <c r="T2469" s="227"/>
      <c r="U2469" s="227"/>
      <c r="V2469" s="227"/>
      <c r="W2469" s="227"/>
      <c r="X2469" s="227"/>
      <c r="Y2469" s="227"/>
      <c r="Z2469" s="226"/>
    </row>
    <row r="2470" spans="2:26" ht="12" customHeight="1">
      <c r="B2470" s="4"/>
      <c r="C2470" s="232"/>
      <c r="D2470" s="227"/>
      <c r="E2470" s="227"/>
      <c r="F2470" s="227"/>
      <c r="G2470" s="227"/>
      <c r="H2470" s="227"/>
      <c r="I2470" s="227"/>
      <c r="J2470" s="227"/>
      <c r="K2470" s="227"/>
      <c r="L2470" s="227"/>
      <c r="M2470" s="227"/>
      <c r="N2470" s="227"/>
      <c r="O2470" s="324"/>
      <c r="P2470" s="324"/>
      <c r="Q2470" s="324"/>
      <c r="R2470" s="227"/>
      <c r="S2470" s="227"/>
      <c r="T2470" s="227"/>
      <c r="U2470" s="227"/>
      <c r="V2470" s="227"/>
      <c r="W2470" s="227"/>
      <c r="X2470" s="227"/>
      <c r="Y2470" s="227"/>
      <c r="Z2470" s="226"/>
    </row>
    <row r="2471" spans="2:26" ht="12" customHeight="1">
      <c r="B2471" s="4"/>
      <c r="C2471" s="232"/>
      <c r="D2471" s="227"/>
      <c r="E2471" s="227"/>
      <c r="F2471" s="227"/>
      <c r="G2471" s="227"/>
      <c r="H2471" s="227"/>
      <c r="I2471" s="227"/>
      <c r="J2471" s="227"/>
      <c r="K2471" s="227"/>
      <c r="L2471" s="227"/>
      <c r="M2471" s="227"/>
      <c r="N2471" s="227"/>
      <c r="O2471" s="324"/>
      <c r="P2471" s="324"/>
      <c r="Q2471" s="324"/>
      <c r="R2471" s="227"/>
      <c r="S2471" s="227"/>
      <c r="T2471" s="227"/>
      <c r="U2471" s="227"/>
      <c r="V2471" s="227"/>
      <c r="W2471" s="227"/>
      <c r="X2471" s="227"/>
      <c r="Y2471" s="227"/>
      <c r="Z2471" s="226"/>
    </row>
    <row r="2472" spans="2:26" ht="12" customHeight="1">
      <c r="B2472" s="4"/>
      <c r="C2472" s="232"/>
      <c r="D2472" s="227"/>
      <c r="E2472" s="227"/>
      <c r="F2472" s="227"/>
      <c r="G2472" s="227"/>
      <c r="H2472" s="227"/>
      <c r="I2472" s="227"/>
      <c r="J2472" s="227"/>
      <c r="K2472" s="227"/>
      <c r="L2472" s="227"/>
      <c r="M2472" s="227"/>
      <c r="N2472" s="227"/>
      <c r="O2472" s="324"/>
      <c r="P2472" s="324"/>
      <c r="Q2472" s="324"/>
      <c r="R2472" s="227"/>
      <c r="S2472" s="227"/>
      <c r="T2472" s="227"/>
      <c r="U2472" s="227"/>
      <c r="V2472" s="227"/>
      <c r="W2472" s="227"/>
      <c r="X2472" s="227"/>
      <c r="Y2472" s="227"/>
      <c r="Z2472" s="226"/>
    </row>
    <row r="2473" spans="2:26" ht="12" customHeight="1">
      <c r="B2473" s="4"/>
      <c r="C2473" s="232"/>
      <c r="D2473" s="227"/>
      <c r="E2473" s="227"/>
      <c r="F2473" s="227"/>
      <c r="G2473" s="227"/>
      <c r="H2473" s="227"/>
      <c r="I2473" s="227"/>
      <c r="J2473" s="227"/>
      <c r="K2473" s="227"/>
      <c r="L2473" s="227"/>
      <c r="M2473" s="227"/>
      <c r="N2473" s="227"/>
      <c r="O2473" s="324"/>
      <c r="P2473" s="324"/>
      <c r="Q2473" s="324"/>
      <c r="R2473" s="227"/>
      <c r="S2473" s="227"/>
      <c r="T2473" s="227"/>
      <c r="U2473" s="227"/>
      <c r="V2473" s="227"/>
      <c r="W2473" s="227"/>
      <c r="X2473" s="227"/>
      <c r="Y2473" s="227"/>
      <c r="Z2473" s="226"/>
    </row>
    <row r="2474" spans="2:26" ht="12" customHeight="1">
      <c r="B2474" s="4"/>
      <c r="C2474" s="232"/>
      <c r="D2474" s="227"/>
      <c r="E2474" s="227"/>
      <c r="F2474" s="227"/>
      <c r="G2474" s="227"/>
      <c r="H2474" s="227"/>
      <c r="I2474" s="227"/>
      <c r="J2474" s="227"/>
      <c r="K2474" s="227"/>
      <c r="L2474" s="227"/>
      <c r="M2474" s="227"/>
      <c r="N2474" s="227"/>
      <c r="O2474" s="324"/>
      <c r="P2474" s="324"/>
      <c r="Q2474" s="324"/>
      <c r="R2474" s="227"/>
      <c r="S2474" s="227"/>
      <c r="T2474" s="227"/>
      <c r="U2474" s="227"/>
      <c r="V2474" s="227"/>
      <c r="W2474" s="227"/>
      <c r="X2474" s="227"/>
      <c r="Y2474" s="227"/>
      <c r="Z2474" s="226"/>
    </row>
    <row r="2475" spans="2:26" ht="12" customHeight="1">
      <c r="B2475" s="4"/>
      <c r="C2475" s="232"/>
      <c r="D2475" s="227"/>
      <c r="E2475" s="227"/>
      <c r="F2475" s="227"/>
      <c r="G2475" s="227"/>
      <c r="H2475" s="227"/>
      <c r="I2475" s="227"/>
      <c r="J2475" s="227"/>
      <c r="K2475" s="227"/>
      <c r="L2475" s="227"/>
      <c r="M2475" s="227"/>
      <c r="N2475" s="227"/>
      <c r="O2475" s="324"/>
      <c r="P2475" s="324"/>
      <c r="Q2475" s="324"/>
      <c r="R2475" s="227"/>
      <c r="S2475" s="227"/>
      <c r="T2475" s="227"/>
      <c r="U2475" s="227"/>
      <c r="V2475" s="227"/>
      <c r="W2475" s="227"/>
      <c r="X2475" s="227"/>
      <c r="Y2475" s="227"/>
      <c r="Z2475" s="226"/>
    </row>
    <row r="2476" spans="2:26" ht="12" customHeight="1">
      <c r="B2476" s="4"/>
      <c r="C2476" s="232"/>
      <c r="D2476" s="227"/>
      <c r="E2476" s="227"/>
      <c r="F2476" s="227"/>
      <c r="G2476" s="227"/>
      <c r="H2476" s="227"/>
      <c r="I2476" s="227"/>
      <c r="J2476" s="227"/>
      <c r="K2476" s="227"/>
      <c r="L2476" s="227"/>
      <c r="M2476" s="227"/>
      <c r="N2476" s="227"/>
      <c r="O2476" s="324"/>
      <c r="P2476" s="324"/>
      <c r="Q2476" s="324"/>
      <c r="R2476" s="227"/>
      <c r="S2476" s="227"/>
      <c r="T2476" s="227"/>
      <c r="U2476" s="227"/>
      <c r="V2476" s="227"/>
      <c r="W2476" s="227"/>
      <c r="X2476" s="227"/>
      <c r="Y2476" s="227"/>
      <c r="Z2476" s="226"/>
    </row>
    <row r="2477" spans="2:26" ht="12" customHeight="1">
      <c r="B2477" s="4"/>
      <c r="C2477" s="232"/>
      <c r="D2477" s="227"/>
      <c r="E2477" s="227"/>
      <c r="F2477" s="227"/>
      <c r="G2477" s="227"/>
      <c r="H2477" s="227"/>
      <c r="I2477" s="227"/>
      <c r="J2477" s="227"/>
      <c r="K2477" s="227"/>
      <c r="L2477" s="227"/>
      <c r="M2477" s="227"/>
      <c r="N2477" s="227"/>
      <c r="O2477" s="324"/>
      <c r="P2477" s="324"/>
      <c r="Q2477" s="324"/>
      <c r="R2477" s="227"/>
      <c r="S2477" s="227"/>
      <c r="T2477" s="227"/>
      <c r="U2477" s="227"/>
      <c r="V2477" s="227"/>
      <c r="W2477" s="227"/>
      <c r="X2477" s="227"/>
      <c r="Y2477" s="227"/>
      <c r="Z2477" s="226"/>
    </row>
    <row r="2478" spans="2:26" ht="12" customHeight="1">
      <c r="B2478" s="4"/>
      <c r="C2478" s="232"/>
      <c r="D2478" s="227"/>
      <c r="E2478" s="227"/>
      <c r="F2478" s="227"/>
      <c r="G2478" s="227"/>
      <c r="H2478" s="227"/>
      <c r="I2478" s="227"/>
      <c r="J2478" s="227"/>
      <c r="K2478" s="227"/>
      <c r="L2478" s="227"/>
      <c r="M2478" s="227"/>
      <c r="N2478" s="227"/>
      <c r="O2478" s="324"/>
      <c r="P2478" s="324"/>
      <c r="Q2478" s="324"/>
      <c r="R2478" s="227"/>
      <c r="S2478" s="227"/>
      <c r="T2478" s="227"/>
      <c r="U2478" s="227"/>
      <c r="V2478" s="227"/>
      <c r="W2478" s="227"/>
      <c r="X2478" s="227"/>
      <c r="Y2478" s="227"/>
      <c r="Z2478" s="226"/>
    </row>
    <row r="2479" spans="2:26" ht="12" customHeight="1">
      <c r="B2479" s="4"/>
      <c r="C2479" s="232"/>
      <c r="D2479" s="227"/>
      <c r="E2479" s="227"/>
      <c r="F2479" s="227"/>
      <c r="G2479" s="227"/>
      <c r="H2479" s="227"/>
      <c r="I2479" s="227"/>
      <c r="J2479" s="227"/>
      <c r="K2479" s="227"/>
      <c r="L2479" s="227"/>
      <c r="M2479" s="227"/>
      <c r="N2479" s="227"/>
      <c r="O2479" s="324"/>
      <c r="P2479" s="324"/>
      <c r="Q2479" s="324"/>
      <c r="R2479" s="227"/>
      <c r="S2479" s="227"/>
      <c r="T2479" s="227"/>
      <c r="U2479" s="227"/>
      <c r="V2479" s="227"/>
      <c r="W2479" s="227"/>
      <c r="X2479" s="227"/>
      <c r="Y2479" s="227"/>
      <c r="Z2479" s="226"/>
    </row>
    <row r="2480" spans="2:26" ht="12" customHeight="1">
      <c r="B2480" s="4"/>
      <c r="C2480" s="232"/>
      <c r="D2480" s="227"/>
      <c r="E2480" s="227"/>
      <c r="F2480" s="227"/>
      <c r="G2480" s="227"/>
      <c r="H2480" s="227"/>
      <c r="I2480" s="227"/>
      <c r="J2480" s="227"/>
      <c r="K2480" s="227"/>
      <c r="L2480" s="227"/>
      <c r="M2480" s="227"/>
      <c r="N2480" s="227"/>
      <c r="O2480" s="324"/>
      <c r="P2480" s="324"/>
      <c r="Q2480" s="324"/>
      <c r="R2480" s="227"/>
      <c r="S2480" s="227"/>
      <c r="T2480" s="227"/>
      <c r="U2480" s="227"/>
      <c r="V2480" s="227"/>
      <c r="W2480" s="227"/>
      <c r="X2480" s="227"/>
      <c r="Y2480" s="227"/>
      <c r="Z2480" s="226"/>
    </row>
    <row r="2481" spans="2:27" ht="12" customHeight="1">
      <c r="B2481" s="4"/>
      <c r="C2481" s="232"/>
      <c r="D2481" s="227"/>
      <c r="E2481" s="227"/>
      <c r="F2481" s="227"/>
      <c r="G2481" s="227"/>
      <c r="H2481" s="227"/>
      <c r="I2481" s="227"/>
      <c r="J2481" s="227"/>
      <c r="K2481" s="227"/>
      <c r="L2481" s="227"/>
      <c r="M2481" s="227"/>
      <c r="N2481" s="227"/>
      <c r="O2481" s="324"/>
      <c r="P2481" s="324"/>
      <c r="Q2481" s="324"/>
      <c r="R2481" s="227"/>
      <c r="S2481" s="227"/>
      <c r="T2481" s="227"/>
      <c r="U2481" s="227"/>
      <c r="V2481" s="227"/>
      <c r="W2481" s="227"/>
      <c r="X2481" s="227"/>
      <c r="Y2481" s="227"/>
      <c r="Z2481" s="226"/>
    </row>
    <row r="2482" spans="2:27" ht="12" customHeight="1">
      <c r="B2482" s="4"/>
      <c r="C2482" s="232"/>
      <c r="D2482" s="227"/>
      <c r="E2482" s="227"/>
      <c r="F2482" s="227"/>
      <c r="G2482" s="227"/>
      <c r="H2482" s="227"/>
      <c r="I2482" s="227"/>
      <c r="J2482" s="227"/>
      <c r="K2482" s="227"/>
      <c r="L2482" s="227"/>
      <c r="M2482" s="227"/>
      <c r="N2482" s="227"/>
      <c r="O2482" s="324"/>
      <c r="P2482" s="324"/>
      <c r="Q2482" s="324"/>
      <c r="R2482" s="227"/>
      <c r="S2482" s="227"/>
      <c r="T2482" s="227"/>
      <c r="U2482" s="227"/>
      <c r="V2482" s="227"/>
      <c r="W2482" s="227"/>
      <c r="X2482" s="227"/>
      <c r="Y2482" s="227"/>
      <c r="Z2482" s="226"/>
    </row>
    <row r="2483" spans="2:27" ht="12" customHeight="1">
      <c r="B2483" s="4"/>
      <c r="C2483" s="232"/>
      <c r="D2483" s="227"/>
      <c r="E2483" s="227"/>
      <c r="F2483" s="227"/>
      <c r="G2483" s="227"/>
      <c r="H2483" s="227"/>
      <c r="I2483" s="227"/>
      <c r="J2483" s="227"/>
      <c r="K2483" s="227"/>
      <c r="L2483" s="227"/>
      <c r="M2483" s="227"/>
      <c r="N2483" s="227"/>
      <c r="O2483" s="324"/>
      <c r="P2483" s="324"/>
      <c r="Q2483" s="324"/>
      <c r="R2483" s="227"/>
      <c r="S2483" s="227"/>
      <c r="T2483" s="227"/>
      <c r="U2483" s="227"/>
      <c r="V2483" s="227"/>
      <c r="W2483" s="227"/>
      <c r="X2483" s="227"/>
      <c r="Y2483" s="227"/>
      <c r="Z2483" s="226"/>
    </row>
    <row r="2484" spans="2:27" ht="12" customHeight="1">
      <c r="B2484" s="4"/>
      <c r="C2484" s="812" t="s">
        <v>845</v>
      </c>
      <c r="D2484" s="813"/>
      <c r="E2484" s="813"/>
      <c r="F2484" s="813"/>
      <c r="G2484" s="813"/>
      <c r="H2484" s="813"/>
      <c r="I2484" s="813"/>
      <c r="J2484" s="813"/>
      <c r="K2484" s="813"/>
      <c r="L2484" s="813"/>
      <c r="M2484" s="813"/>
      <c r="N2484" s="813"/>
      <c r="O2484" s="813"/>
      <c r="P2484" s="813"/>
      <c r="Q2484" s="813"/>
      <c r="R2484" s="813"/>
      <c r="S2484" s="813"/>
      <c r="T2484" s="813"/>
      <c r="U2484" s="813"/>
      <c r="V2484" s="813"/>
      <c r="W2484" s="813"/>
      <c r="X2484" s="813"/>
      <c r="Y2484" s="814"/>
      <c r="Z2484" s="226"/>
    </row>
    <row r="2485" spans="2:27" ht="12" customHeight="1">
      <c r="B2485" s="4"/>
      <c r="C2485" s="233" t="s">
        <v>369</v>
      </c>
      <c r="D2485" s="870" t="s">
        <v>751</v>
      </c>
      <c r="E2485" s="870"/>
      <c r="F2485" s="870"/>
      <c r="G2485" s="870"/>
      <c r="H2485" s="870"/>
      <c r="I2485" s="870"/>
      <c r="J2485" s="870"/>
      <c r="K2485" s="870"/>
      <c r="L2485" s="870"/>
      <c r="M2485" s="870"/>
      <c r="N2485" s="870"/>
      <c r="O2485" s="815" t="s">
        <v>370</v>
      </c>
      <c r="P2485" s="816"/>
      <c r="Q2485" s="816"/>
      <c r="R2485" s="233" t="s">
        <v>201</v>
      </c>
      <c r="S2485" s="818" t="s">
        <v>371</v>
      </c>
      <c r="T2485" s="819"/>
      <c r="U2485" s="820" t="s">
        <v>372</v>
      </c>
      <c r="V2485" s="820"/>
      <c r="W2485" s="820"/>
      <c r="X2485" s="820"/>
      <c r="Y2485" s="820"/>
      <c r="Z2485" s="226"/>
    </row>
    <row r="2486" spans="2:27" ht="12" customHeight="1">
      <c r="B2486" s="4"/>
      <c r="C2486" s="288"/>
      <c r="D2486" s="802" t="s">
        <v>377</v>
      </c>
      <c r="E2486" s="802"/>
      <c r="F2486" s="802"/>
      <c r="G2486" s="802"/>
      <c r="H2486" s="802"/>
      <c r="I2486" s="802"/>
      <c r="J2486" s="802"/>
      <c r="K2486" s="802"/>
      <c r="L2486" s="802"/>
      <c r="M2486" s="802"/>
      <c r="N2486" s="802"/>
      <c r="O2486" s="319"/>
      <c r="P2486" s="320"/>
      <c r="Q2486" s="320"/>
      <c r="R2486" s="290"/>
      <c r="S2486" s="284"/>
      <c r="T2486" s="289"/>
      <c r="U2486" s="291"/>
      <c r="V2486" s="292"/>
      <c r="W2486" s="292"/>
      <c r="X2486" s="292"/>
      <c r="Y2486" s="293"/>
      <c r="Z2486" s="226"/>
    </row>
    <row r="2487" spans="2:27" ht="12" customHeight="1">
      <c r="B2487" s="4"/>
      <c r="C2487" s="235"/>
      <c r="D2487" s="793" t="s">
        <v>378</v>
      </c>
      <c r="E2487" s="793"/>
      <c r="F2487" s="793"/>
      <c r="G2487" s="793"/>
      <c r="H2487" s="793"/>
      <c r="I2487" s="793"/>
      <c r="J2487" s="793"/>
      <c r="K2487" s="793"/>
      <c r="L2487" s="793"/>
      <c r="M2487" s="793"/>
      <c r="N2487" s="793"/>
      <c r="O2487" s="321"/>
      <c r="P2487" s="322"/>
      <c r="Q2487" s="323"/>
      <c r="R2487" s="246"/>
      <c r="S2487" s="244"/>
      <c r="T2487" s="244"/>
      <c r="U2487" s="244"/>
      <c r="V2487" s="244"/>
      <c r="W2487" s="244"/>
      <c r="X2487" s="244"/>
      <c r="Y2487" s="245"/>
      <c r="Z2487" s="226"/>
    </row>
    <row r="2488" spans="2:27" ht="12" customHeight="1">
      <c r="B2488" s="4"/>
      <c r="C2488" s="236" t="s">
        <v>382</v>
      </c>
      <c r="D2488" s="794" t="s">
        <v>383</v>
      </c>
      <c r="E2488" s="794"/>
      <c r="F2488" s="794"/>
      <c r="G2488" s="794"/>
      <c r="H2488" s="794"/>
      <c r="I2488" s="794"/>
      <c r="J2488" s="794"/>
      <c r="K2488" s="794"/>
      <c r="L2488" s="794"/>
      <c r="M2488" s="794"/>
      <c r="N2488" s="794"/>
      <c r="O2488" s="795">
        <v>14160</v>
      </c>
      <c r="P2488" s="795"/>
      <c r="Q2488" s="796"/>
      <c r="R2488" s="234" t="s">
        <v>384</v>
      </c>
      <c r="S2488" s="797">
        <v>29.25</v>
      </c>
      <c r="T2488" s="798"/>
      <c r="U2488" s="799">
        <f t="shared" ref="U2488" si="246">+ROUND(O2488*S2488,0)</f>
        <v>414180</v>
      </c>
      <c r="V2488" s="800"/>
      <c r="W2488" s="800"/>
      <c r="X2488" s="800"/>
      <c r="Y2488" s="801"/>
      <c r="Z2488" s="226"/>
      <c r="AA2488">
        <v>29.25</v>
      </c>
    </row>
    <row r="2489" spans="2:27" ht="12" customHeight="1">
      <c r="B2489" s="4"/>
      <c r="C2489" s="258"/>
      <c r="D2489" s="793" t="s">
        <v>387</v>
      </c>
      <c r="E2489" s="793"/>
      <c r="F2489" s="793"/>
      <c r="G2489" s="793"/>
      <c r="H2489" s="793"/>
      <c r="I2489" s="793"/>
      <c r="J2489" s="793"/>
      <c r="K2489" s="793"/>
      <c r="L2489" s="793"/>
      <c r="M2489" s="793"/>
      <c r="N2489" s="793"/>
      <c r="O2489" s="821"/>
      <c r="P2489" s="821"/>
      <c r="Q2489" s="822"/>
      <c r="R2489" s="259"/>
      <c r="S2489" s="823"/>
      <c r="T2489" s="824"/>
      <c r="U2489" s="825"/>
      <c r="V2489" s="826"/>
      <c r="W2489" s="826"/>
      <c r="X2489" s="826"/>
      <c r="Y2489" s="827"/>
      <c r="Z2489" s="226"/>
      <c r="AA2489">
        <v>0</v>
      </c>
    </row>
    <row r="2490" spans="2:27" ht="12" customHeight="1">
      <c r="B2490" s="4"/>
      <c r="C2490" s="236" t="s">
        <v>388</v>
      </c>
      <c r="D2490" s="794" t="s">
        <v>389</v>
      </c>
      <c r="E2490" s="794"/>
      <c r="F2490" s="794"/>
      <c r="G2490" s="794"/>
      <c r="H2490" s="794"/>
      <c r="I2490" s="794"/>
      <c r="J2490" s="794"/>
      <c r="K2490" s="794"/>
      <c r="L2490" s="794"/>
      <c r="M2490" s="794"/>
      <c r="N2490" s="794"/>
      <c r="O2490" s="795">
        <v>42396</v>
      </c>
      <c r="P2490" s="795"/>
      <c r="Q2490" s="796"/>
      <c r="R2490" s="238" t="s">
        <v>390</v>
      </c>
      <c r="S2490" s="797">
        <v>2</v>
      </c>
      <c r="T2490" s="798"/>
      <c r="U2490" s="799">
        <f t="shared" ref="U2490:U2491" si="247">+ROUND(O2490*S2490,0)</f>
        <v>84792</v>
      </c>
      <c r="V2490" s="800"/>
      <c r="W2490" s="800"/>
      <c r="X2490" s="800"/>
      <c r="Y2490" s="801"/>
      <c r="Z2490" s="226"/>
      <c r="AA2490">
        <v>2</v>
      </c>
    </row>
    <row r="2491" spans="2:27" ht="12" customHeight="1">
      <c r="B2491" s="4"/>
      <c r="C2491" s="236" t="s">
        <v>397</v>
      </c>
      <c r="D2491" s="794" t="s">
        <v>398</v>
      </c>
      <c r="E2491" s="794"/>
      <c r="F2491" s="794"/>
      <c r="G2491" s="794"/>
      <c r="H2491" s="794"/>
      <c r="I2491" s="794"/>
      <c r="J2491" s="794"/>
      <c r="K2491" s="794"/>
      <c r="L2491" s="794"/>
      <c r="M2491" s="794"/>
      <c r="N2491" s="794"/>
      <c r="O2491" s="795">
        <v>77581</v>
      </c>
      <c r="P2491" s="795"/>
      <c r="Q2491" s="796"/>
      <c r="R2491" s="238" t="s">
        <v>399</v>
      </c>
      <c r="S2491" s="797">
        <v>2</v>
      </c>
      <c r="T2491" s="798"/>
      <c r="U2491" s="799">
        <f t="shared" si="247"/>
        <v>155162</v>
      </c>
      <c r="V2491" s="800"/>
      <c r="W2491" s="800"/>
      <c r="X2491" s="800"/>
      <c r="Y2491" s="801"/>
      <c r="Z2491" s="226"/>
      <c r="AA2491">
        <v>2</v>
      </c>
    </row>
    <row r="2492" spans="2:27" ht="12" customHeight="1">
      <c r="B2492" s="4"/>
      <c r="C2492" s="260"/>
      <c r="D2492" s="793" t="s">
        <v>400</v>
      </c>
      <c r="E2492" s="793"/>
      <c r="F2492" s="793"/>
      <c r="G2492" s="793"/>
      <c r="H2492" s="793"/>
      <c r="I2492" s="793"/>
      <c r="J2492" s="793"/>
      <c r="K2492" s="793"/>
      <c r="L2492" s="793"/>
      <c r="M2492" s="793"/>
      <c r="N2492" s="793"/>
      <c r="O2492" s="828"/>
      <c r="P2492" s="828"/>
      <c r="Q2492" s="829"/>
      <c r="R2492" s="261"/>
      <c r="S2492" s="823"/>
      <c r="T2492" s="824"/>
      <c r="U2492" s="832"/>
      <c r="V2492" s="833"/>
      <c r="W2492" s="833"/>
      <c r="X2492" s="833"/>
      <c r="Y2492" s="834"/>
      <c r="Z2492" s="226"/>
      <c r="AA2492">
        <v>0</v>
      </c>
    </row>
    <row r="2493" spans="2:27" ht="12" customHeight="1">
      <c r="B2493" s="4"/>
      <c r="C2493" s="260"/>
      <c r="D2493" s="793" t="s">
        <v>405</v>
      </c>
      <c r="E2493" s="793"/>
      <c r="F2493" s="793"/>
      <c r="G2493" s="793"/>
      <c r="H2493" s="793"/>
      <c r="I2493" s="793"/>
      <c r="J2493" s="793"/>
      <c r="K2493" s="793"/>
      <c r="L2493" s="793"/>
      <c r="M2493" s="793"/>
      <c r="N2493" s="793"/>
      <c r="O2493" s="821"/>
      <c r="P2493" s="821"/>
      <c r="Q2493" s="822"/>
      <c r="R2493" s="262"/>
      <c r="S2493" s="823"/>
      <c r="T2493" s="824"/>
      <c r="U2493" s="825"/>
      <c r="V2493" s="826"/>
      <c r="W2493" s="826"/>
      <c r="X2493" s="826"/>
      <c r="Y2493" s="827"/>
      <c r="Z2493" s="226"/>
      <c r="AA2493">
        <v>0</v>
      </c>
    </row>
    <row r="2494" spans="2:27" ht="12" customHeight="1">
      <c r="B2494" s="4"/>
      <c r="C2494" s="236" t="s">
        <v>406</v>
      </c>
      <c r="D2494" s="794" t="s">
        <v>407</v>
      </c>
      <c r="E2494" s="794"/>
      <c r="F2494" s="794"/>
      <c r="G2494" s="794"/>
      <c r="H2494" s="794"/>
      <c r="I2494" s="794"/>
      <c r="J2494" s="794"/>
      <c r="K2494" s="794"/>
      <c r="L2494" s="794"/>
      <c r="M2494" s="794"/>
      <c r="N2494" s="794"/>
      <c r="O2494" s="795">
        <v>98054</v>
      </c>
      <c r="P2494" s="795"/>
      <c r="Q2494" s="796"/>
      <c r="R2494" s="234" t="s">
        <v>402</v>
      </c>
      <c r="S2494" s="797">
        <v>35.879999999999995</v>
      </c>
      <c r="T2494" s="798"/>
      <c r="U2494" s="799">
        <f t="shared" ref="U2494:U2495" si="248">+ROUND(O2494*S2494,0)</f>
        <v>3518178</v>
      </c>
      <c r="V2494" s="800"/>
      <c r="W2494" s="800"/>
      <c r="X2494" s="800"/>
      <c r="Y2494" s="801"/>
      <c r="Z2494" s="226"/>
      <c r="AA2494">
        <v>35.879999999999995</v>
      </c>
    </row>
    <row r="2495" spans="2:27" ht="12" customHeight="1">
      <c r="B2495" s="4"/>
      <c r="C2495" s="236" t="s">
        <v>408</v>
      </c>
      <c r="D2495" s="794" t="s">
        <v>409</v>
      </c>
      <c r="E2495" s="794"/>
      <c r="F2495" s="794"/>
      <c r="G2495" s="794"/>
      <c r="H2495" s="794"/>
      <c r="I2495" s="794"/>
      <c r="J2495" s="794"/>
      <c r="K2495" s="794"/>
      <c r="L2495" s="794"/>
      <c r="M2495" s="794"/>
      <c r="N2495" s="794"/>
      <c r="O2495" s="795">
        <v>80392</v>
      </c>
      <c r="P2495" s="795"/>
      <c r="Q2495" s="796"/>
      <c r="R2495" s="238" t="s">
        <v>402</v>
      </c>
      <c r="S2495" s="797">
        <v>37.019999999999996</v>
      </c>
      <c r="T2495" s="798"/>
      <c r="U2495" s="799">
        <f t="shared" si="248"/>
        <v>2976112</v>
      </c>
      <c r="V2495" s="800"/>
      <c r="W2495" s="800"/>
      <c r="X2495" s="800"/>
      <c r="Y2495" s="801"/>
      <c r="Z2495" s="226"/>
      <c r="AA2495">
        <v>37.019999999999996</v>
      </c>
    </row>
    <row r="2496" spans="2:27" ht="12" customHeight="1">
      <c r="B2496" s="4"/>
      <c r="C2496" s="263"/>
      <c r="D2496" s="793" t="s">
        <v>422</v>
      </c>
      <c r="E2496" s="793"/>
      <c r="F2496" s="793"/>
      <c r="G2496" s="793"/>
      <c r="H2496" s="793"/>
      <c r="I2496" s="793"/>
      <c r="J2496" s="793"/>
      <c r="K2496" s="793"/>
      <c r="L2496" s="793"/>
      <c r="M2496" s="793"/>
      <c r="N2496" s="793"/>
      <c r="O2496" s="828"/>
      <c r="P2496" s="828"/>
      <c r="Q2496" s="829"/>
      <c r="R2496" s="261"/>
      <c r="S2496" s="823"/>
      <c r="T2496" s="824"/>
      <c r="U2496" s="832"/>
      <c r="V2496" s="833"/>
      <c r="W2496" s="833"/>
      <c r="X2496" s="833"/>
      <c r="Y2496" s="834"/>
      <c r="Z2496" s="226"/>
      <c r="AA2496">
        <v>0</v>
      </c>
    </row>
    <row r="2497" spans="2:27" ht="12" customHeight="1">
      <c r="B2497" s="4"/>
      <c r="C2497" s="263"/>
      <c r="D2497" s="793" t="s">
        <v>425</v>
      </c>
      <c r="E2497" s="793"/>
      <c r="F2497" s="793"/>
      <c r="G2497" s="793"/>
      <c r="H2497" s="793"/>
      <c r="I2497" s="793"/>
      <c r="J2497" s="793"/>
      <c r="K2497" s="793"/>
      <c r="L2497" s="793"/>
      <c r="M2497" s="793"/>
      <c r="N2497" s="793"/>
      <c r="O2497" s="828"/>
      <c r="P2497" s="828"/>
      <c r="Q2497" s="829"/>
      <c r="R2497" s="261"/>
      <c r="S2497" s="823"/>
      <c r="T2497" s="824"/>
      <c r="U2497" s="832"/>
      <c r="V2497" s="833"/>
      <c r="W2497" s="833"/>
      <c r="X2497" s="833"/>
      <c r="Y2497" s="834"/>
      <c r="Z2497" s="226"/>
      <c r="AA2497">
        <v>0</v>
      </c>
    </row>
    <row r="2498" spans="2:27" ht="12" customHeight="1">
      <c r="B2498" s="4"/>
      <c r="C2498" s="240" t="s">
        <v>436</v>
      </c>
      <c r="D2498" s="794" t="s">
        <v>437</v>
      </c>
      <c r="E2498" s="794"/>
      <c r="F2498" s="794"/>
      <c r="G2498" s="794"/>
      <c r="H2498" s="794"/>
      <c r="I2498" s="794"/>
      <c r="J2498" s="794"/>
      <c r="K2498" s="794"/>
      <c r="L2498" s="794"/>
      <c r="M2498" s="794"/>
      <c r="N2498" s="794"/>
      <c r="O2498" s="795">
        <v>454590</v>
      </c>
      <c r="P2498" s="795"/>
      <c r="Q2498" s="796"/>
      <c r="R2498" s="238" t="s">
        <v>399</v>
      </c>
      <c r="S2498" s="797">
        <v>1</v>
      </c>
      <c r="T2498" s="798"/>
      <c r="U2498" s="799">
        <f t="shared" ref="U2498" si="249">+ROUND(O2498*S2498,0)</f>
        <v>454590</v>
      </c>
      <c r="V2498" s="800"/>
      <c r="W2498" s="800"/>
      <c r="X2498" s="800"/>
      <c r="Y2498" s="801"/>
      <c r="Z2498" s="226"/>
      <c r="AA2498">
        <v>1</v>
      </c>
    </row>
    <row r="2499" spans="2:27" ht="12" customHeight="1">
      <c r="B2499" s="4"/>
      <c r="C2499" s="263"/>
      <c r="D2499" s="793" t="s">
        <v>438</v>
      </c>
      <c r="E2499" s="793"/>
      <c r="F2499" s="793"/>
      <c r="G2499" s="793"/>
      <c r="H2499" s="793"/>
      <c r="I2499" s="793"/>
      <c r="J2499" s="793"/>
      <c r="K2499" s="793"/>
      <c r="L2499" s="793"/>
      <c r="M2499" s="793"/>
      <c r="N2499" s="793"/>
      <c r="O2499" s="828"/>
      <c r="P2499" s="828"/>
      <c r="Q2499" s="829"/>
      <c r="R2499" s="261"/>
      <c r="S2499" s="823"/>
      <c r="T2499" s="824"/>
      <c r="U2499" s="832"/>
      <c r="V2499" s="833"/>
      <c r="W2499" s="833"/>
      <c r="X2499" s="833"/>
      <c r="Y2499" s="834"/>
      <c r="Z2499" s="226"/>
      <c r="AA2499">
        <v>0</v>
      </c>
    </row>
    <row r="2500" spans="2:27" ht="12" customHeight="1">
      <c r="B2500" s="4"/>
      <c r="C2500" s="240" t="s">
        <v>439</v>
      </c>
      <c r="D2500" s="794" t="s">
        <v>440</v>
      </c>
      <c r="E2500" s="794"/>
      <c r="F2500" s="794"/>
      <c r="G2500" s="794"/>
      <c r="H2500" s="794"/>
      <c r="I2500" s="794"/>
      <c r="J2500" s="794"/>
      <c r="K2500" s="794"/>
      <c r="L2500" s="794"/>
      <c r="M2500" s="794"/>
      <c r="N2500" s="794"/>
      <c r="O2500" s="795">
        <v>20894</v>
      </c>
      <c r="P2500" s="795"/>
      <c r="Q2500" s="796"/>
      <c r="R2500" s="238" t="s">
        <v>381</v>
      </c>
      <c r="S2500" s="871">
        <v>150</v>
      </c>
      <c r="T2500" s="872"/>
      <c r="U2500" s="799">
        <f t="shared" ref="U2500" si="250">+ROUND(O2500*S2500,0)</f>
        <v>3134100</v>
      </c>
      <c r="V2500" s="800"/>
      <c r="W2500" s="800"/>
      <c r="X2500" s="800"/>
      <c r="Y2500" s="801"/>
      <c r="Z2500" s="226"/>
      <c r="AA2500">
        <v>150</v>
      </c>
    </row>
    <row r="2501" spans="2:27" ht="12" customHeight="1">
      <c r="B2501" s="4"/>
      <c r="C2501" s="263"/>
      <c r="D2501" s="793" t="s">
        <v>441</v>
      </c>
      <c r="E2501" s="793"/>
      <c r="F2501" s="793"/>
      <c r="G2501" s="793"/>
      <c r="H2501" s="793"/>
      <c r="I2501" s="793"/>
      <c r="J2501" s="793"/>
      <c r="K2501" s="793"/>
      <c r="L2501" s="793"/>
      <c r="M2501" s="793"/>
      <c r="N2501" s="793"/>
      <c r="O2501" s="828"/>
      <c r="P2501" s="828"/>
      <c r="Q2501" s="829"/>
      <c r="R2501" s="261"/>
      <c r="S2501" s="823"/>
      <c r="T2501" s="824"/>
      <c r="U2501" s="832"/>
      <c r="V2501" s="833"/>
      <c r="W2501" s="833"/>
      <c r="X2501" s="833"/>
      <c r="Y2501" s="834"/>
      <c r="Z2501" s="226"/>
      <c r="AA2501">
        <v>0</v>
      </c>
    </row>
    <row r="2502" spans="2:27" ht="12" customHeight="1">
      <c r="B2502" s="4"/>
      <c r="C2502" s="263"/>
      <c r="D2502" s="793" t="s">
        <v>445</v>
      </c>
      <c r="E2502" s="793"/>
      <c r="F2502" s="793"/>
      <c r="G2502" s="793"/>
      <c r="H2502" s="793"/>
      <c r="I2502" s="793"/>
      <c r="J2502" s="793"/>
      <c r="K2502" s="793"/>
      <c r="L2502" s="793"/>
      <c r="M2502" s="793"/>
      <c r="N2502" s="793"/>
      <c r="O2502" s="828"/>
      <c r="P2502" s="828"/>
      <c r="Q2502" s="829"/>
      <c r="R2502" s="261"/>
      <c r="S2502" s="823"/>
      <c r="T2502" s="824"/>
      <c r="U2502" s="832"/>
      <c r="V2502" s="833"/>
      <c r="W2502" s="833"/>
      <c r="X2502" s="833"/>
      <c r="Y2502" s="834"/>
      <c r="Z2502" s="226"/>
      <c r="AA2502">
        <v>0</v>
      </c>
    </row>
    <row r="2503" spans="2:27" ht="12" customHeight="1">
      <c r="B2503" s="4"/>
      <c r="C2503" s="240" t="s">
        <v>446</v>
      </c>
      <c r="D2503" s="794" t="s">
        <v>447</v>
      </c>
      <c r="E2503" s="794"/>
      <c r="F2503" s="794"/>
      <c r="G2503" s="794"/>
      <c r="H2503" s="794"/>
      <c r="I2503" s="794"/>
      <c r="J2503" s="794"/>
      <c r="K2503" s="794"/>
      <c r="L2503" s="794"/>
      <c r="M2503" s="794"/>
      <c r="N2503" s="794"/>
      <c r="O2503" s="795">
        <v>117657</v>
      </c>
      <c r="P2503" s="795"/>
      <c r="Q2503" s="796"/>
      <c r="R2503" s="238" t="s">
        <v>381</v>
      </c>
      <c r="S2503" s="871">
        <v>32.049999999999997</v>
      </c>
      <c r="T2503" s="872"/>
      <c r="U2503" s="799">
        <f t="shared" ref="U2503" si="251">+ROUND(O2503*S2503,0)</f>
        <v>3770907</v>
      </c>
      <c r="V2503" s="800"/>
      <c r="W2503" s="800"/>
      <c r="X2503" s="800"/>
      <c r="Y2503" s="801"/>
      <c r="Z2503" s="226"/>
      <c r="AA2503">
        <v>32.049999999999997</v>
      </c>
    </row>
    <row r="2504" spans="2:27" ht="12" customHeight="1">
      <c r="B2504" s="4"/>
      <c r="C2504" s="263"/>
      <c r="D2504" s="793" t="s">
        <v>449</v>
      </c>
      <c r="E2504" s="793"/>
      <c r="F2504" s="793"/>
      <c r="G2504" s="793"/>
      <c r="H2504" s="793"/>
      <c r="I2504" s="793"/>
      <c r="J2504" s="793"/>
      <c r="K2504" s="793"/>
      <c r="L2504" s="793"/>
      <c r="M2504" s="793"/>
      <c r="N2504" s="793"/>
      <c r="O2504" s="828"/>
      <c r="P2504" s="828"/>
      <c r="Q2504" s="829"/>
      <c r="R2504" s="261"/>
      <c r="S2504" s="823"/>
      <c r="T2504" s="824"/>
      <c r="U2504" s="832"/>
      <c r="V2504" s="833"/>
      <c r="W2504" s="833"/>
      <c r="X2504" s="833"/>
      <c r="Y2504" s="834"/>
      <c r="Z2504" s="226"/>
      <c r="AA2504">
        <v>0</v>
      </c>
    </row>
    <row r="2505" spans="2:27" ht="12" customHeight="1">
      <c r="B2505" s="4"/>
      <c r="C2505" s="240" t="s">
        <v>450</v>
      </c>
      <c r="D2505" s="794" t="s">
        <v>451</v>
      </c>
      <c r="E2505" s="794"/>
      <c r="F2505" s="794"/>
      <c r="G2505" s="794"/>
      <c r="H2505" s="794"/>
      <c r="I2505" s="794"/>
      <c r="J2505" s="794"/>
      <c r="K2505" s="794"/>
      <c r="L2505" s="794"/>
      <c r="M2505" s="794"/>
      <c r="N2505" s="794"/>
      <c r="O2505" s="795">
        <v>64870</v>
      </c>
      <c r="P2505" s="795"/>
      <c r="Q2505" s="796"/>
      <c r="R2505" s="238" t="s">
        <v>452</v>
      </c>
      <c r="S2505" s="797">
        <v>105.3</v>
      </c>
      <c r="T2505" s="798"/>
      <c r="U2505" s="799">
        <f t="shared" ref="U2505" si="252">+ROUND(O2505*S2505,0)</f>
        <v>6830811</v>
      </c>
      <c r="V2505" s="800"/>
      <c r="W2505" s="800"/>
      <c r="X2505" s="800"/>
      <c r="Y2505" s="801"/>
      <c r="Z2505" s="226"/>
      <c r="AA2505">
        <v>105.3</v>
      </c>
    </row>
    <row r="2506" spans="2:27" ht="12" customHeight="1">
      <c r="B2506" s="4"/>
      <c r="C2506" s="263"/>
      <c r="D2506" s="793" t="s">
        <v>453</v>
      </c>
      <c r="E2506" s="793"/>
      <c r="F2506" s="793"/>
      <c r="G2506" s="793"/>
      <c r="H2506" s="793"/>
      <c r="I2506" s="793"/>
      <c r="J2506" s="793"/>
      <c r="K2506" s="793"/>
      <c r="L2506" s="793"/>
      <c r="M2506" s="793"/>
      <c r="N2506" s="793"/>
      <c r="O2506" s="828"/>
      <c r="P2506" s="828"/>
      <c r="Q2506" s="829"/>
      <c r="R2506" s="261"/>
      <c r="S2506" s="823"/>
      <c r="T2506" s="824"/>
      <c r="U2506" s="832"/>
      <c r="V2506" s="833"/>
      <c r="W2506" s="833"/>
      <c r="X2506" s="833"/>
      <c r="Y2506" s="834"/>
      <c r="Z2506" s="226"/>
      <c r="AA2506">
        <v>0</v>
      </c>
    </row>
    <row r="2507" spans="2:27" ht="12" customHeight="1">
      <c r="B2507" s="4"/>
      <c r="C2507" s="263"/>
      <c r="D2507" s="793" t="s">
        <v>454</v>
      </c>
      <c r="E2507" s="793"/>
      <c r="F2507" s="793"/>
      <c r="G2507" s="793"/>
      <c r="H2507" s="793"/>
      <c r="I2507" s="793"/>
      <c r="J2507" s="793"/>
      <c r="K2507" s="793"/>
      <c r="L2507" s="793"/>
      <c r="M2507" s="793"/>
      <c r="N2507" s="793"/>
      <c r="O2507" s="828"/>
      <c r="P2507" s="828"/>
      <c r="Q2507" s="829"/>
      <c r="R2507" s="261"/>
      <c r="S2507" s="823"/>
      <c r="T2507" s="824"/>
      <c r="U2507" s="832"/>
      <c r="V2507" s="833"/>
      <c r="W2507" s="833"/>
      <c r="X2507" s="833"/>
      <c r="Y2507" s="834"/>
      <c r="Z2507" s="226"/>
      <c r="AA2507">
        <v>0</v>
      </c>
    </row>
    <row r="2508" spans="2:27" ht="12" customHeight="1">
      <c r="B2508" s="4"/>
      <c r="C2508" s="240" t="s">
        <v>461</v>
      </c>
      <c r="D2508" s="794" t="s">
        <v>462</v>
      </c>
      <c r="E2508" s="794"/>
      <c r="F2508" s="794"/>
      <c r="G2508" s="794"/>
      <c r="H2508" s="794"/>
      <c r="I2508" s="794"/>
      <c r="J2508" s="794"/>
      <c r="K2508" s="794"/>
      <c r="L2508" s="794"/>
      <c r="M2508" s="794"/>
      <c r="N2508" s="794"/>
      <c r="O2508" s="795">
        <v>236821</v>
      </c>
      <c r="P2508" s="795"/>
      <c r="Q2508" s="796"/>
      <c r="R2508" s="238" t="s">
        <v>393</v>
      </c>
      <c r="S2508" s="797">
        <v>48.6</v>
      </c>
      <c r="T2508" s="798"/>
      <c r="U2508" s="799">
        <f t="shared" ref="U2508:U2513" si="253">+ROUND(O2508*S2508,0)</f>
        <v>11509501</v>
      </c>
      <c r="V2508" s="800"/>
      <c r="W2508" s="800"/>
      <c r="X2508" s="800"/>
      <c r="Y2508" s="801"/>
      <c r="Z2508" s="226"/>
      <c r="AA2508">
        <v>48.6</v>
      </c>
    </row>
    <row r="2509" spans="2:27" ht="12" customHeight="1">
      <c r="B2509" s="4"/>
      <c r="C2509" s="240" t="s">
        <v>474</v>
      </c>
      <c r="D2509" s="794" t="s">
        <v>475</v>
      </c>
      <c r="E2509" s="794"/>
      <c r="F2509" s="794"/>
      <c r="G2509" s="794"/>
      <c r="H2509" s="794"/>
      <c r="I2509" s="794"/>
      <c r="J2509" s="794"/>
      <c r="K2509" s="794"/>
      <c r="L2509" s="794"/>
      <c r="M2509" s="794"/>
      <c r="N2509" s="794"/>
      <c r="O2509" s="795">
        <v>630406</v>
      </c>
      <c r="P2509" s="795"/>
      <c r="Q2509" s="796"/>
      <c r="R2509" s="238" t="s">
        <v>396</v>
      </c>
      <c r="S2509" s="797">
        <v>2</v>
      </c>
      <c r="T2509" s="798"/>
      <c r="U2509" s="799">
        <f t="shared" si="253"/>
        <v>1260812</v>
      </c>
      <c r="V2509" s="800"/>
      <c r="W2509" s="800"/>
      <c r="X2509" s="800"/>
      <c r="Y2509" s="801"/>
      <c r="Z2509" s="226"/>
      <c r="AA2509">
        <v>2</v>
      </c>
    </row>
    <row r="2510" spans="2:27" ht="12" customHeight="1">
      <c r="B2510" s="4"/>
      <c r="C2510" s="240" t="s">
        <v>484</v>
      </c>
      <c r="D2510" s="794" t="s">
        <v>485</v>
      </c>
      <c r="E2510" s="794"/>
      <c r="F2510" s="794"/>
      <c r="G2510" s="794"/>
      <c r="H2510" s="794"/>
      <c r="I2510" s="794"/>
      <c r="J2510" s="794"/>
      <c r="K2510" s="794"/>
      <c r="L2510" s="794"/>
      <c r="M2510" s="794"/>
      <c r="N2510" s="794"/>
      <c r="O2510" s="795">
        <v>5514272</v>
      </c>
      <c r="P2510" s="795"/>
      <c r="Q2510" s="796"/>
      <c r="R2510" s="234" t="s">
        <v>399</v>
      </c>
      <c r="S2510" s="797">
        <v>1</v>
      </c>
      <c r="T2510" s="798"/>
      <c r="U2510" s="799">
        <f t="shared" si="253"/>
        <v>5514272</v>
      </c>
      <c r="V2510" s="800"/>
      <c r="W2510" s="800"/>
      <c r="X2510" s="800"/>
      <c r="Y2510" s="801"/>
      <c r="Z2510" s="226"/>
      <c r="AA2510">
        <v>1</v>
      </c>
    </row>
    <row r="2511" spans="2:27" ht="12" customHeight="1">
      <c r="B2511" s="4"/>
      <c r="C2511" s="240" t="s">
        <v>486</v>
      </c>
      <c r="D2511" s="794" t="s">
        <v>487</v>
      </c>
      <c r="E2511" s="794"/>
      <c r="F2511" s="794"/>
      <c r="G2511" s="794"/>
      <c r="H2511" s="794"/>
      <c r="I2511" s="794"/>
      <c r="J2511" s="794"/>
      <c r="K2511" s="794"/>
      <c r="L2511" s="794"/>
      <c r="M2511" s="794"/>
      <c r="N2511" s="794"/>
      <c r="O2511" s="795">
        <v>5324366</v>
      </c>
      <c r="P2511" s="795"/>
      <c r="Q2511" s="796"/>
      <c r="R2511" s="238" t="s">
        <v>399</v>
      </c>
      <c r="S2511" s="797">
        <v>1</v>
      </c>
      <c r="T2511" s="798"/>
      <c r="U2511" s="799">
        <f t="shared" si="253"/>
        <v>5324366</v>
      </c>
      <c r="V2511" s="800"/>
      <c r="W2511" s="800"/>
      <c r="X2511" s="800"/>
      <c r="Y2511" s="801"/>
      <c r="Z2511" s="226"/>
      <c r="AA2511">
        <v>1</v>
      </c>
    </row>
    <row r="2512" spans="2:27" ht="12" customHeight="1">
      <c r="B2512" s="4"/>
      <c r="C2512" s="240" t="s">
        <v>488</v>
      </c>
      <c r="D2512" s="794" t="s">
        <v>489</v>
      </c>
      <c r="E2512" s="794"/>
      <c r="F2512" s="794"/>
      <c r="G2512" s="794"/>
      <c r="H2512" s="794"/>
      <c r="I2512" s="794"/>
      <c r="J2512" s="794"/>
      <c r="K2512" s="794"/>
      <c r="L2512" s="794"/>
      <c r="M2512" s="794"/>
      <c r="N2512" s="794"/>
      <c r="O2512" s="795">
        <v>6316192</v>
      </c>
      <c r="P2512" s="795"/>
      <c r="Q2512" s="796"/>
      <c r="R2512" s="234" t="s">
        <v>399</v>
      </c>
      <c r="S2512" s="797">
        <v>1</v>
      </c>
      <c r="T2512" s="798"/>
      <c r="U2512" s="799">
        <f t="shared" si="253"/>
        <v>6316192</v>
      </c>
      <c r="V2512" s="800"/>
      <c r="W2512" s="800"/>
      <c r="X2512" s="800"/>
      <c r="Y2512" s="801"/>
      <c r="Z2512" s="226"/>
      <c r="AA2512">
        <v>1</v>
      </c>
    </row>
    <row r="2513" spans="2:27" ht="12" customHeight="1">
      <c r="B2513" s="4"/>
      <c r="C2513" s="240" t="s">
        <v>490</v>
      </c>
      <c r="D2513" s="794" t="s">
        <v>491</v>
      </c>
      <c r="E2513" s="794"/>
      <c r="F2513" s="794"/>
      <c r="G2513" s="794"/>
      <c r="H2513" s="794"/>
      <c r="I2513" s="794"/>
      <c r="J2513" s="794"/>
      <c r="K2513" s="794"/>
      <c r="L2513" s="794"/>
      <c r="M2513" s="794"/>
      <c r="N2513" s="794"/>
      <c r="O2513" s="795">
        <v>1258507</v>
      </c>
      <c r="P2513" s="795"/>
      <c r="Q2513" s="796"/>
      <c r="R2513" s="234" t="s">
        <v>399</v>
      </c>
      <c r="S2513" s="797">
        <v>1</v>
      </c>
      <c r="T2513" s="798"/>
      <c r="U2513" s="799">
        <f t="shared" si="253"/>
        <v>1258507</v>
      </c>
      <c r="V2513" s="800"/>
      <c r="W2513" s="800"/>
      <c r="X2513" s="800"/>
      <c r="Y2513" s="801"/>
      <c r="Z2513" s="226"/>
      <c r="AA2513">
        <v>1</v>
      </c>
    </row>
    <row r="2514" spans="2:27" ht="12" customHeight="1">
      <c r="B2514" s="4"/>
      <c r="C2514" s="263"/>
      <c r="D2514" s="793" t="s">
        <v>492</v>
      </c>
      <c r="E2514" s="793"/>
      <c r="F2514" s="793"/>
      <c r="G2514" s="793"/>
      <c r="H2514" s="793"/>
      <c r="I2514" s="793"/>
      <c r="J2514" s="793"/>
      <c r="K2514" s="793"/>
      <c r="L2514" s="793"/>
      <c r="M2514" s="793"/>
      <c r="N2514" s="793"/>
      <c r="O2514" s="828"/>
      <c r="P2514" s="828"/>
      <c r="Q2514" s="829"/>
      <c r="R2514" s="261"/>
      <c r="S2514" s="823"/>
      <c r="T2514" s="824"/>
      <c r="U2514" s="832"/>
      <c r="V2514" s="833"/>
      <c r="W2514" s="833"/>
      <c r="X2514" s="833"/>
      <c r="Y2514" s="834"/>
      <c r="Z2514" s="226"/>
      <c r="AA2514">
        <v>0</v>
      </c>
    </row>
    <row r="2515" spans="2:27" ht="12" customHeight="1">
      <c r="B2515" s="4"/>
      <c r="C2515" s="240" t="s">
        <v>493</v>
      </c>
      <c r="D2515" s="794" t="s">
        <v>494</v>
      </c>
      <c r="E2515" s="794"/>
      <c r="F2515" s="794"/>
      <c r="G2515" s="794"/>
      <c r="H2515" s="794"/>
      <c r="I2515" s="794"/>
      <c r="J2515" s="794"/>
      <c r="K2515" s="794"/>
      <c r="L2515" s="794"/>
      <c r="M2515" s="794"/>
      <c r="N2515" s="794"/>
      <c r="O2515" s="795">
        <v>376335</v>
      </c>
      <c r="P2515" s="795"/>
      <c r="Q2515" s="796"/>
      <c r="R2515" s="234" t="s">
        <v>396</v>
      </c>
      <c r="S2515" s="797">
        <v>4</v>
      </c>
      <c r="T2515" s="798"/>
      <c r="U2515" s="799">
        <f t="shared" ref="U2515" si="254">+ROUND(O2515*S2515,0)</f>
        <v>1505340</v>
      </c>
      <c r="V2515" s="800"/>
      <c r="W2515" s="800"/>
      <c r="X2515" s="800"/>
      <c r="Y2515" s="801"/>
      <c r="Z2515" s="226"/>
      <c r="AA2515">
        <v>4</v>
      </c>
    </row>
    <row r="2516" spans="2:27" ht="12" customHeight="1">
      <c r="B2516" s="263" t="s">
        <v>495</v>
      </c>
      <c r="C2516" s="263"/>
      <c r="D2516" s="793" t="s">
        <v>496</v>
      </c>
      <c r="E2516" s="793"/>
      <c r="F2516" s="793"/>
      <c r="G2516" s="793"/>
      <c r="H2516" s="793"/>
      <c r="I2516" s="793"/>
      <c r="J2516" s="793"/>
      <c r="K2516" s="793"/>
      <c r="L2516" s="793"/>
      <c r="M2516" s="793"/>
      <c r="N2516" s="793"/>
      <c r="O2516" s="821"/>
      <c r="P2516" s="821"/>
      <c r="Q2516" s="821"/>
      <c r="R2516" s="261"/>
      <c r="S2516" s="823"/>
      <c r="T2516" s="824"/>
      <c r="U2516" s="839"/>
      <c r="V2516" s="839"/>
      <c r="W2516" s="839"/>
      <c r="X2516" s="839"/>
      <c r="Y2516" s="839"/>
      <c r="Z2516" s="226"/>
      <c r="AA2516">
        <v>0</v>
      </c>
    </row>
    <row r="2517" spans="2:27" ht="28.5" customHeight="1">
      <c r="B2517" s="241" t="s">
        <v>497</v>
      </c>
      <c r="C2517" s="241" t="s">
        <v>498</v>
      </c>
      <c r="D2517" s="840" t="s">
        <v>499</v>
      </c>
      <c r="E2517" s="840"/>
      <c r="F2517" s="840"/>
      <c r="G2517" s="840"/>
      <c r="H2517" s="840"/>
      <c r="I2517" s="840"/>
      <c r="J2517" s="840"/>
      <c r="K2517" s="840"/>
      <c r="L2517" s="840"/>
      <c r="M2517" s="840"/>
      <c r="N2517" s="840"/>
      <c r="O2517" s="795">
        <v>25850</v>
      </c>
      <c r="P2517" s="795"/>
      <c r="Q2517" s="795"/>
      <c r="R2517" s="234" t="s">
        <v>500</v>
      </c>
      <c r="S2517" s="797">
        <v>2.4</v>
      </c>
      <c r="T2517" s="798"/>
      <c r="U2517" s="842">
        <f t="shared" ref="U2517:U2547" si="255">+ROUND(O2517*S2517,0)</f>
        <v>62040</v>
      </c>
      <c r="V2517" s="842"/>
      <c r="W2517" s="842"/>
      <c r="X2517" s="842"/>
      <c r="Y2517" s="842"/>
      <c r="Z2517" s="226"/>
      <c r="AA2517">
        <v>2.4</v>
      </c>
    </row>
    <row r="2518" spans="2:27" ht="28.5" customHeight="1">
      <c r="B2518" s="241" t="s">
        <v>501</v>
      </c>
      <c r="C2518" s="241" t="s">
        <v>502</v>
      </c>
      <c r="D2518" s="840" t="s">
        <v>503</v>
      </c>
      <c r="E2518" s="840"/>
      <c r="F2518" s="840"/>
      <c r="G2518" s="840"/>
      <c r="H2518" s="840"/>
      <c r="I2518" s="840"/>
      <c r="J2518" s="840"/>
      <c r="K2518" s="840"/>
      <c r="L2518" s="840"/>
      <c r="M2518" s="840"/>
      <c r="N2518" s="840"/>
      <c r="O2518" s="795">
        <v>5700</v>
      </c>
      <c r="P2518" s="795"/>
      <c r="Q2518" s="795"/>
      <c r="R2518" s="234" t="s">
        <v>504</v>
      </c>
      <c r="S2518" s="797">
        <v>13.100000000000001</v>
      </c>
      <c r="T2518" s="798"/>
      <c r="U2518" s="842">
        <f t="shared" si="255"/>
        <v>74670</v>
      </c>
      <c r="V2518" s="842"/>
      <c r="W2518" s="842"/>
      <c r="X2518" s="842"/>
      <c r="Y2518" s="842"/>
      <c r="Z2518" s="226"/>
      <c r="AA2518">
        <v>13.100000000000001</v>
      </c>
    </row>
    <row r="2519" spans="2:27" ht="28.5" customHeight="1">
      <c r="B2519" s="241" t="s">
        <v>505</v>
      </c>
      <c r="C2519" s="241" t="s">
        <v>506</v>
      </c>
      <c r="D2519" s="840" t="s">
        <v>507</v>
      </c>
      <c r="E2519" s="840"/>
      <c r="F2519" s="840"/>
      <c r="G2519" s="840"/>
      <c r="H2519" s="840"/>
      <c r="I2519" s="840"/>
      <c r="J2519" s="840"/>
      <c r="K2519" s="840"/>
      <c r="L2519" s="840"/>
      <c r="M2519" s="840"/>
      <c r="N2519" s="840"/>
      <c r="O2519" s="795">
        <v>35900</v>
      </c>
      <c r="P2519" s="795"/>
      <c r="Q2519" s="795"/>
      <c r="R2519" s="234" t="s">
        <v>504</v>
      </c>
      <c r="S2519" s="797">
        <v>1</v>
      </c>
      <c r="T2519" s="798"/>
      <c r="U2519" s="842">
        <f t="shared" si="255"/>
        <v>35900</v>
      </c>
      <c r="V2519" s="842"/>
      <c r="W2519" s="842"/>
      <c r="X2519" s="842"/>
      <c r="Y2519" s="842"/>
      <c r="Z2519" s="226"/>
      <c r="AA2519">
        <v>1</v>
      </c>
    </row>
    <row r="2520" spans="2:27" ht="28.5" customHeight="1">
      <c r="B2520" s="241" t="s">
        <v>508</v>
      </c>
      <c r="C2520" s="241" t="s">
        <v>509</v>
      </c>
      <c r="D2520" s="840" t="s">
        <v>510</v>
      </c>
      <c r="E2520" s="840"/>
      <c r="F2520" s="840"/>
      <c r="G2520" s="840"/>
      <c r="H2520" s="840"/>
      <c r="I2520" s="840"/>
      <c r="J2520" s="840"/>
      <c r="K2520" s="840"/>
      <c r="L2520" s="840"/>
      <c r="M2520" s="840"/>
      <c r="N2520" s="840"/>
      <c r="O2520" s="795">
        <v>60900</v>
      </c>
      <c r="P2520" s="795"/>
      <c r="Q2520" s="795"/>
      <c r="R2520" s="234" t="s">
        <v>504</v>
      </c>
      <c r="S2520" s="797">
        <v>1</v>
      </c>
      <c r="T2520" s="798"/>
      <c r="U2520" s="842">
        <f t="shared" si="255"/>
        <v>60900</v>
      </c>
      <c r="V2520" s="842"/>
      <c r="W2520" s="842"/>
      <c r="X2520" s="842"/>
      <c r="Y2520" s="842"/>
      <c r="Z2520" s="226"/>
      <c r="AA2520">
        <v>1</v>
      </c>
    </row>
    <row r="2521" spans="2:27" ht="43.5" customHeight="1">
      <c r="B2521" s="241" t="s">
        <v>511</v>
      </c>
      <c r="C2521" s="241" t="s">
        <v>512</v>
      </c>
      <c r="D2521" s="840" t="s">
        <v>513</v>
      </c>
      <c r="E2521" s="840"/>
      <c r="F2521" s="840"/>
      <c r="G2521" s="840"/>
      <c r="H2521" s="840"/>
      <c r="I2521" s="840"/>
      <c r="J2521" s="840"/>
      <c r="K2521" s="840"/>
      <c r="L2521" s="840"/>
      <c r="M2521" s="840"/>
      <c r="N2521" s="840"/>
      <c r="O2521" s="795">
        <v>294109</v>
      </c>
      <c r="P2521" s="795"/>
      <c r="Q2521" s="795"/>
      <c r="R2521" s="234" t="s">
        <v>504</v>
      </c>
      <c r="S2521" s="797">
        <v>1</v>
      </c>
      <c r="T2521" s="798"/>
      <c r="U2521" s="842">
        <f t="shared" si="255"/>
        <v>294109</v>
      </c>
      <c r="V2521" s="842"/>
      <c r="W2521" s="842"/>
      <c r="X2521" s="842"/>
      <c r="Y2521" s="842"/>
      <c r="Z2521" s="226"/>
      <c r="AA2521">
        <v>1</v>
      </c>
    </row>
    <row r="2522" spans="2:27" ht="28.5" customHeight="1">
      <c r="B2522" s="241" t="s">
        <v>516</v>
      </c>
      <c r="C2522" s="241" t="s">
        <v>575</v>
      </c>
      <c r="D2522" s="840" t="s">
        <v>586</v>
      </c>
      <c r="E2522" s="840"/>
      <c r="F2522" s="840"/>
      <c r="G2522" s="840"/>
      <c r="H2522" s="840"/>
      <c r="I2522" s="840"/>
      <c r="J2522" s="840"/>
      <c r="K2522" s="840"/>
      <c r="L2522" s="840"/>
      <c r="M2522" s="840"/>
      <c r="N2522" s="840"/>
      <c r="O2522" s="795">
        <v>18000</v>
      </c>
      <c r="P2522" s="795"/>
      <c r="Q2522" s="795"/>
      <c r="R2522" s="234" t="s">
        <v>500</v>
      </c>
      <c r="S2522" s="797">
        <v>1.49</v>
      </c>
      <c r="T2522" s="798"/>
      <c r="U2522" s="842">
        <f t="shared" si="255"/>
        <v>26820</v>
      </c>
      <c r="V2522" s="842"/>
      <c r="W2522" s="842"/>
      <c r="X2522" s="842"/>
      <c r="Y2522" s="842"/>
      <c r="Z2522" s="226"/>
      <c r="AA2522">
        <v>1.49</v>
      </c>
    </row>
    <row r="2523" spans="2:27" ht="38.25" customHeight="1">
      <c r="B2523" s="241" t="s">
        <v>517</v>
      </c>
      <c r="C2523" s="241" t="s">
        <v>576</v>
      </c>
      <c r="D2523" s="840" t="s">
        <v>587</v>
      </c>
      <c r="E2523" s="840"/>
      <c r="F2523" s="840"/>
      <c r="G2523" s="840"/>
      <c r="H2523" s="840"/>
      <c r="I2523" s="840"/>
      <c r="J2523" s="840"/>
      <c r="K2523" s="840"/>
      <c r="L2523" s="840"/>
      <c r="M2523" s="840"/>
      <c r="N2523" s="840"/>
      <c r="O2523" s="795">
        <v>940000</v>
      </c>
      <c r="P2523" s="795"/>
      <c r="Q2523" s="795"/>
      <c r="R2523" s="234" t="s">
        <v>504</v>
      </c>
      <c r="S2523" s="797">
        <v>1</v>
      </c>
      <c r="T2523" s="798"/>
      <c r="U2523" s="842">
        <f t="shared" si="255"/>
        <v>940000</v>
      </c>
      <c r="V2523" s="842"/>
      <c r="W2523" s="842"/>
      <c r="X2523" s="842"/>
      <c r="Y2523" s="842"/>
      <c r="Z2523" s="226"/>
      <c r="AA2523">
        <v>1</v>
      </c>
    </row>
    <row r="2524" spans="2:27" ht="38.25" customHeight="1">
      <c r="B2524" s="241" t="s">
        <v>518</v>
      </c>
      <c r="C2524" s="241" t="s">
        <v>577</v>
      </c>
      <c r="D2524" s="840" t="s">
        <v>588</v>
      </c>
      <c r="E2524" s="840"/>
      <c r="F2524" s="840"/>
      <c r="G2524" s="840"/>
      <c r="H2524" s="840"/>
      <c r="I2524" s="840"/>
      <c r="J2524" s="840"/>
      <c r="K2524" s="840"/>
      <c r="L2524" s="840"/>
      <c r="M2524" s="840"/>
      <c r="N2524" s="840"/>
      <c r="O2524" s="795">
        <v>12000</v>
      </c>
      <c r="P2524" s="795"/>
      <c r="Q2524" s="795"/>
      <c r="R2524" s="234" t="s">
        <v>616</v>
      </c>
      <c r="S2524" s="797">
        <v>2.4</v>
      </c>
      <c r="T2524" s="798"/>
      <c r="U2524" s="842">
        <f t="shared" si="255"/>
        <v>28800</v>
      </c>
      <c r="V2524" s="842"/>
      <c r="W2524" s="842"/>
      <c r="X2524" s="842"/>
      <c r="Y2524" s="842"/>
      <c r="Z2524" s="226"/>
      <c r="AA2524">
        <v>2.4</v>
      </c>
    </row>
    <row r="2525" spans="2:27" ht="28.5" customHeight="1">
      <c r="B2525" s="241" t="s">
        <v>519</v>
      </c>
      <c r="C2525" s="241" t="s">
        <v>578</v>
      </c>
      <c r="D2525" s="840" t="s">
        <v>589</v>
      </c>
      <c r="E2525" s="840"/>
      <c r="F2525" s="840"/>
      <c r="G2525" s="840"/>
      <c r="H2525" s="840"/>
      <c r="I2525" s="840"/>
      <c r="J2525" s="840"/>
      <c r="K2525" s="840"/>
      <c r="L2525" s="840"/>
      <c r="M2525" s="840"/>
      <c r="N2525" s="840"/>
      <c r="O2525" s="795">
        <v>211235</v>
      </c>
      <c r="P2525" s="795"/>
      <c r="Q2525" s="795"/>
      <c r="R2525" s="234" t="s">
        <v>504</v>
      </c>
      <c r="S2525" s="797">
        <v>1</v>
      </c>
      <c r="T2525" s="798"/>
      <c r="U2525" s="842">
        <f t="shared" si="255"/>
        <v>211235</v>
      </c>
      <c r="V2525" s="842"/>
      <c r="W2525" s="842"/>
      <c r="X2525" s="842"/>
      <c r="Y2525" s="842"/>
      <c r="Z2525" s="226"/>
      <c r="AA2525">
        <v>1</v>
      </c>
    </row>
    <row r="2526" spans="2:27" ht="28.5" customHeight="1">
      <c r="B2526" s="241" t="s">
        <v>520</v>
      </c>
      <c r="C2526" s="241" t="s">
        <v>579</v>
      </c>
      <c r="D2526" s="840" t="s">
        <v>590</v>
      </c>
      <c r="E2526" s="840"/>
      <c r="F2526" s="840"/>
      <c r="G2526" s="840"/>
      <c r="H2526" s="840"/>
      <c r="I2526" s="840"/>
      <c r="J2526" s="840"/>
      <c r="K2526" s="840"/>
      <c r="L2526" s="840"/>
      <c r="M2526" s="840"/>
      <c r="N2526" s="840"/>
      <c r="O2526" s="795">
        <v>21300</v>
      </c>
      <c r="P2526" s="795"/>
      <c r="Q2526" s="795"/>
      <c r="R2526" s="234" t="s">
        <v>504</v>
      </c>
      <c r="S2526" s="797">
        <v>8</v>
      </c>
      <c r="T2526" s="798"/>
      <c r="U2526" s="842">
        <f t="shared" si="255"/>
        <v>170400</v>
      </c>
      <c r="V2526" s="842"/>
      <c r="W2526" s="842"/>
      <c r="X2526" s="842"/>
      <c r="Y2526" s="842"/>
      <c r="Z2526" s="226"/>
      <c r="AA2526">
        <v>8</v>
      </c>
    </row>
    <row r="2527" spans="2:27" ht="28.5" customHeight="1">
      <c r="B2527" s="241" t="s">
        <v>521</v>
      </c>
      <c r="C2527" s="241" t="s">
        <v>580</v>
      </c>
      <c r="D2527" s="840" t="s">
        <v>591</v>
      </c>
      <c r="E2527" s="840"/>
      <c r="F2527" s="840"/>
      <c r="G2527" s="840"/>
      <c r="H2527" s="840"/>
      <c r="I2527" s="840"/>
      <c r="J2527" s="840"/>
      <c r="K2527" s="840"/>
      <c r="L2527" s="840"/>
      <c r="M2527" s="840"/>
      <c r="N2527" s="840"/>
      <c r="O2527" s="795">
        <v>65000</v>
      </c>
      <c r="P2527" s="795"/>
      <c r="Q2527" s="795"/>
      <c r="R2527" s="234" t="s">
        <v>504</v>
      </c>
      <c r="S2527" s="797">
        <v>1</v>
      </c>
      <c r="T2527" s="798"/>
      <c r="U2527" s="842">
        <f t="shared" si="255"/>
        <v>65000</v>
      </c>
      <c r="V2527" s="842"/>
      <c r="W2527" s="842"/>
      <c r="X2527" s="842"/>
      <c r="Y2527" s="842"/>
      <c r="Z2527" s="226"/>
      <c r="AA2527">
        <v>1</v>
      </c>
    </row>
    <row r="2528" spans="2:27" ht="28.5" customHeight="1">
      <c r="B2528" s="241" t="s">
        <v>522</v>
      </c>
      <c r="C2528" s="241" t="s">
        <v>581</v>
      </c>
      <c r="D2528" s="840" t="s">
        <v>592</v>
      </c>
      <c r="E2528" s="840"/>
      <c r="F2528" s="840"/>
      <c r="G2528" s="840"/>
      <c r="H2528" s="840"/>
      <c r="I2528" s="840"/>
      <c r="J2528" s="840"/>
      <c r="K2528" s="840"/>
      <c r="L2528" s="840"/>
      <c r="M2528" s="840"/>
      <c r="N2528" s="840"/>
      <c r="O2528" s="795">
        <v>1200</v>
      </c>
      <c r="P2528" s="795"/>
      <c r="Q2528" s="795"/>
      <c r="R2528" s="234" t="s">
        <v>504</v>
      </c>
      <c r="S2528" s="797">
        <v>720</v>
      </c>
      <c r="T2528" s="798"/>
      <c r="U2528" s="842">
        <f t="shared" si="255"/>
        <v>864000</v>
      </c>
      <c r="V2528" s="842"/>
      <c r="W2528" s="842"/>
      <c r="X2528" s="842"/>
      <c r="Y2528" s="842"/>
      <c r="Z2528" s="226"/>
      <c r="AA2528">
        <v>720</v>
      </c>
    </row>
    <row r="2529" spans="2:27" ht="28.5" customHeight="1">
      <c r="B2529" s="241" t="s">
        <v>523</v>
      </c>
      <c r="C2529" s="241" t="s">
        <v>582</v>
      </c>
      <c r="D2529" s="840" t="s">
        <v>593</v>
      </c>
      <c r="E2529" s="840"/>
      <c r="F2529" s="840"/>
      <c r="G2529" s="840"/>
      <c r="H2529" s="840"/>
      <c r="I2529" s="840"/>
      <c r="J2529" s="840"/>
      <c r="K2529" s="840"/>
      <c r="L2529" s="840"/>
      <c r="M2529" s="840"/>
      <c r="N2529" s="840"/>
      <c r="O2529" s="795">
        <v>12900</v>
      </c>
      <c r="P2529" s="795"/>
      <c r="Q2529" s="795"/>
      <c r="R2529" s="234" t="s">
        <v>504</v>
      </c>
      <c r="S2529" s="797">
        <v>4</v>
      </c>
      <c r="T2529" s="798"/>
      <c r="U2529" s="842">
        <f t="shared" si="255"/>
        <v>51600</v>
      </c>
      <c r="V2529" s="842"/>
      <c r="W2529" s="842"/>
      <c r="X2529" s="842"/>
      <c r="Y2529" s="842"/>
      <c r="Z2529" s="226"/>
      <c r="AA2529">
        <v>4</v>
      </c>
    </row>
    <row r="2530" spans="2:27" ht="53.25" customHeight="1">
      <c r="B2530" s="241" t="s">
        <v>524</v>
      </c>
      <c r="C2530" s="241" t="s">
        <v>583</v>
      </c>
      <c r="D2530" s="840" t="s">
        <v>594</v>
      </c>
      <c r="E2530" s="840"/>
      <c r="F2530" s="840"/>
      <c r="G2530" s="840"/>
      <c r="H2530" s="840"/>
      <c r="I2530" s="840"/>
      <c r="J2530" s="840"/>
      <c r="K2530" s="840"/>
      <c r="L2530" s="840"/>
      <c r="M2530" s="840"/>
      <c r="N2530" s="840"/>
      <c r="O2530" s="795">
        <v>8700</v>
      </c>
      <c r="P2530" s="795"/>
      <c r="Q2530" s="795"/>
      <c r="R2530" s="234" t="s">
        <v>500</v>
      </c>
      <c r="S2530" s="797">
        <v>0.24</v>
      </c>
      <c r="T2530" s="798"/>
      <c r="U2530" s="842">
        <f t="shared" si="255"/>
        <v>2088</v>
      </c>
      <c r="V2530" s="842"/>
      <c r="W2530" s="842"/>
      <c r="X2530" s="842"/>
      <c r="Y2530" s="842"/>
      <c r="Z2530" s="226"/>
      <c r="AA2530">
        <v>0.24</v>
      </c>
    </row>
    <row r="2531" spans="2:27" ht="28.5" customHeight="1">
      <c r="B2531" s="241" t="s">
        <v>525</v>
      </c>
      <c r="C2531" s="241"/>
      <c r="D2531" s="840" t="s">
        <v>595</v>
      </c>
      <c r="E2531" s="840"/>
      <c r="F2531" s="840"/>
      <c r="G2531" s="840"/>
      <c r="H2531" s="840"/>
      <c r="I2531" s="840"/>
      <c r="J2531" s="840"/>
      <c r="K2531" s="840"/>
      <c r="L2531" s="840"/>
      <c r="M2531" s="840"/>
      <c r="N2531" s="840"/>
      <c r="O2531" s="795">
        <v>79990</v>
      </c>
      <c r="P2531" s="795"/>
      <c r="Q2531" s="795"/>
      <c r="R2531" s="234" t="s">
        <v>504</v>
      </c>
      <c r="S2531" s="797">
        <v>1</v>
      </c>
      <c r="T2531" s="798"/>
      <c r="U2531" s="842">
        <f t="shared" si="255"/>
        <v>79990</v>
      </c>
      <c r="V2531" s="842"/>
      <c r="W2531" s="842"/>
      <c r="X2531" s="842"/>
      <c r="Y2531" s="842"/>
      <c r="Z2531" s="226"/>
      <c r="AA2531">
        <v>1</v>
      </c>
    </row>
    <row r="2532" spans="2:27" ht="28.5" customHeight="1">
      <c r="B2532" s="241" t="s">
        <v>526</v>
      </c>
      <c r="C2532" s="241" t="s">
        <v>584</v>
      </c>
      <c r="D2532" s="840" t="s">
        <v>596</v>
      </c>
      <c r="E2532" s="840"/>
      <c r="F2532" s="840"/>
      <c r="G2532" s="840"/>
      <c r="H2532" s="840"/>
      <c r="I2532" s="840"/>
      <c r="J2532" s="840"/>
      <c r="K2532" s="840"/>
      <c r="L2532" s="840"/>
      <c r="M2532" s="840"/>
      <c r="N2532" s="840"/>
      <c r="O2532" s="795">
        <v>1035300</v>
      </c>
      <c r="P2532" s="795"/>
      <c r="Q2532" s="795"/>
      <c r="R2532" s="264" t="s">
        <v>617</v>
      </c>
      <c r="S2532" s="797">
        <v>2</v>
      </c>
      <c r="T2532" s="798"/>
      <c r="U2532" s="842">
        <f t="shared" si="255"/>
        <v>2070600</v>
      </c>
      <c r="V2532" s="842"/>
      <c r="W2532" s="842"/>
      <c r="X2532" s="842"/>
      <c r="Y2532" s="842"/>
      <c r="Z2532" s="226"/>
      <c r="AA2532">
        <v>2</v>
      </c>
    </row>
    <row r="2533" spans="2:27" ht="12" customHeight="1">
      <c r="B2533" s="241" t="s">
        <v>527</v>
      </c>
      <c r="C2533" s="241" t="s">
        <v>585</v>
      </c>
      <c r="D2533" s="840" t="s">
        <v>597</v>
      </c>
      <c r="E2533" s="840"/>
      <c r="F2533" s="840"/>
      <c r="G2533" s="840"/>
      <c r="H2533" s="840"/>
      <c r="I2533" s="840"/>
      <c r="J2533" s="840"/>
      <c r="K2533" s="840"/>
      <c r="L2533" s="840"/>
      <c r="M2533" s="840"/>
      <c r="N2533" s="840"/>
      <c r="O2533" s="795">
        <v>18900</v>
      </c>
      <c r="P2533" s="795"/>
      <c r="Q2533" s="795"/>
      <c r="R2533" s="234" t="s">
        <v>618</v>
      </c>
      <c r="S2533" s="797">
        <v>1</v>
      </c>
      <c r="T2533" s="798"/>
      <c r="U2533" s="842">
        <f t="shared" si="255"/>
        <v>18900</v>
      </c>
      <c r="V2533" s="842"/>
      <c r="W2533" s="842"/>
      <c r="X2533" s="842"/>
      <c r="Y2533" s="842"/>
      <c r="Z2533" s="226"/>
      <c r="AA2533">
        <v>1</v>
      </c>
    </row>
    <row r="2534" spans="2:27" ht="12" customHeight="1">
      <c r="B2534" s="241" t="s">
        <v>530</v>
      </c>
      <c r="C2534" s="265">
        <v>14684</v>
      </c>
      <c r="D2534" s="794" t="s">
        <v>600</v>
      </c>
      <c r="E2534" s="794"/>
      <c r="F2534" s="794"/>
      <c r="G2534" s="794"/>
      <c r="H2534" s="794"/>
      <c r="I2534" s="794"/>
      <c r="J2534" s="794"/>
      <c r="K2534" s="794"/>
      <c r="L2534" s="794"/>
      <c r="M2534" s="794"/>
      <c r="N2534" s="794"/>
      <c r="O2534" s="795">
        <v>456583.48</v>
      </c>
      <c r="P2534" s="795"/>
      <c r="Q2534" s="795"/>
      <c r="R2534" s="234" t="s">
        <v>504</v>
      </c>
      <c r="S2534" s="797">
        <v>1</v>
      </c>
      <c r="T2534" s="798"/>
      <c r="U2534" s="842">
        <f t="shared" si="255"/>
        <v>456583</v>
      </c>
      <c r="V2534" s="842"/>
      <c r="W2534" s="842"/>
      <c r="X2534" s="842"/>
      <c r="Y2534" s="842"/>
      <c r="Z2534" s="226"/>
      <c r="AA2534">
        <v>1</v>
      </c>
    </row>
    <row r="2535" spans="2:27" ht="12" customHeight="1">
      <c r="B2535" s="241" t="s">
        <v>531</v>
      </c>
      <c r="C2535" s="265">
        <v>11373</v>
      </c>
      <c r="D2535" s="794" t="s">
        <v>601</v>
      </c>
      <c r="E2535" s="794"/>
      <c r="F2535" s="794"/>
      <c r="G2535" s="794"/>
      <c r="H2535" s="794"/>
      <c r="I2535" s="794"/>
      <c r="J2535" s="794"/>
      <c r="K2535" s="794"/>
      <c r="L2535" s="794"/>
      <c r="M2535" s="794"/>
      <c r="N2535" s="794"/>
      <c r="O2535" s="795">
        <v>8734.86</v>
      </c>
      <c r="P2535" s="795"/>
      <c r="Q2535" s="795"/>
      <c r="R2535" s="234" t="s">
        <v>339</v>
      </c>
      <c r="S2535" s="797">
        <v>179.42</v>
      </c>
      <c r="T2535" s="798"/>
      <c r="U2535" s="842">
        <f t="shared" si="255"/>
        <v>1567209</v>
      </c>
      <c r="V2535" s="842"/>
      <c r="W2535" s="842"/>
      <c r="X2535" s="842"/>
      <c r="Y2535" s="842"/>
      <c r="Z2535" s="226"/>
      <c r="AA2535">
        <v>179.42</v>
      </c>
    </row>
    <row r="2536" spans="2:27" ht="12" customHeight="1">
      <c r="B2536" s="241" t="s">
        <v>532</v>
      </c>
      <c r="C2536" s="265">
        <v>12506</v>
      </c>
      <c r="D2536" s="794" t="s">
        <v>602</v>
      </c>
      <c r="E2536" s="794"/>
      <c r="F2536" s="794"/>
      <c r="G2536" s="794"/>
      <c r="H2536" s="794"/>
      <c r="I2536" s="794"/>
      <c r="J2536" s="794"/>
      <c r="K2536" s="794"/>
      <c r="L2536" s="794"/>
      <c r="M2536" s="794"/>
      <c r="N2536" s="794"/>
      <c r="O2536" s="795">
        <v>906.76</v>
      </c>
      <c r="P2536" s="795"/>
      <c r="Q2536" s="795"/>
      <c r="R2536" s="234" t="s">
        <v>339</v>
      </c>
      <c r="S2536" s="797">
        <v>149.1</v>
      </c>
      <c r="T2536" s="798"/>
      <c r="U2536" s="842">
        <f t="shared" si="255"/>
        <v>135198</v>
      </c>
      <c r="V2536" s="842"/>
      <c r="W2536" s="842"/>
      <c r="X2536" s="842"/>
      <c r="Y2536" s="842"/>
      <c r="Z2536" s="226"/>
      <c r="AA2536">
        <v>149.1</v>
      </c>
    </row>
    <row r="2537" spans="2:27" ht="12" customHeight="1">
      <c r="B2537" s="241" t="s">
        <v>533</v>
      </c>
      <c r="C2537" s="265">
        <v>10093</v>
      </c>
      <c r="D2537" s="794" t="s">
        <v>603</v>
      </c>
      <c r="E2537" s="794"/>
      <c r="F2537" s="794"/>
      <c r="G2537" s="794"/>
      <c r="H2537" s="794"/>
      <c r="I2537" s="794"/>
      <c r="J2537" s="794"/>
      <c r="K2537" s="794"/>
      <c r="L2537" s="794"/>
      <c r="M2537" s="794"/>
      <c r="N2537" s="794"/>
      <c r="O2537" s="795">
        <v>50023.64</v>
      </c>
      <c r="P2537" s="795"/>
      <c r="Q2537" s="795"/>
      <c r="R2537" s="234" t="s">
        <v>620</v>
      </c>
      <c r="S2537" s="797">
        <v>121.99</v>
      </c>
      <c r="T2537" s="798"/>
      <c r="U2537" s="842">
        <f t="shared" si="255"/>
        <v>6102384</v>
      </c>
      <c r="V2537" s="842"/>
      <c r="W2537" s="842"/>
      <c r="X2537" s="842"/>
      <c r="Y2537" s="842"/>
      <c r="Z2537" s="226"/>
      <c r="AA2537">
        <v>121.99</v>
      </c>
    </row>
    <row r="2538" spans="2:27" ht="12" customHeight="1">
      <c r="B2538" s="241" t="s">
        <v>534</v>
      </c>
      <c r="C2538" s="265">
        <v>10415</v>
      </c>
      <c r="D2538" s="794" t="s">
        <v>604</v>
      </c>
      <c r="E2538" s="794"/>
      <c r="F2538" s="794"/>
      <c r="G2538" s="794"/>
      <c r="H2538" s="794"/>
      <c r="I2538" s="794"/>
      <c r="J2538" s="794"/>
      <c r="K2538" s="794"/>
      <c r="L2538" s="794"/>
      <c r="M2538" s="794"/>
      <c r="N2538" s="794"/>
      <c r="O2538" s="795">
        <v>5505.59</v>
      </c>
      <c r="P2538" s="795"/>
      <c r="Q2538" s="795"/>
      <c r="R2538" s="234" t="s">
        <v>339</v>
      </c>
      <c r="S2538" s="797">
        <v>204.97</v>
      </c>
      <c r="T2538" s="798"/>
      <c r="U2538" s="842">
        <f t="shared" si="255"/>
        <v>1128481</v>
      </c>
      <c r="V2538" s="842"/>
      <c r="W2538" s="842"/>
      <c r="X2538" s="842"/>
      <c r="Y2538" s="842"/>
      <c r="Z2538" s="226"/>
      <c r="AA2538">
        <v>204.97</v>
      </c>
    </row>
    <row r="2539" spans="2:27" ht="12" customHeight="1">
      <c r="B2539" s="241" t="s">
        <v>537</v>
      </c>
      <c r="C2539" s="265">
        <v>10250</v>
      </c>
      <c r="D2539" s="794" t="s">
        <v>607</v>
      </c>
      <c r="E2539" s="794"/>
      <c r="F2539" s="794"/>
      <c r="G2539" s="794"/>
      <c r="H2539" s="794"/>
      <c r="I2539" s="794"/>
      <c r="J2539" s="794"/>
      <c r="K2539" s="794"/>
      <c r="L2539" s="794"/>
      <c r="M2539" s="794"/>
      <c r="N2539" s="794"/>
      <c r="O2539" s="795">
        <v>590067.14</v>
      </c>
      <c r="P2539" s="795"/>
      <c r="Q2539" s="795"/>
      <c r="R2539" s="234" t="s">
        <v>504</v>
      </c>
      <c r="S2539" s="797">
        <v>3</v>
      </c>
      <c r="T2539" s="798"/>
      <c r="U2539" s="842">
        <f t="shared" si="255"/>
        <v>1770201</v>
      </c>
      <c r="V2539" s="842"/>
      <c r="W2539" s="842"/>
      <c r="X2539" s="842"/>
      <c r="Y2539" s="842"/>
      <c r="Z2539" s="226"/>
      <c r="AA2539">
        <v>3</v>
      </c>
    </row>
    <row r="2540" spans="2:27" ht="12" customHeight="1">
      <c r="B2540" s="241" t="s">
        <v>539</v>
      </c>
      <c r="C2540" s="265">
        <v>15221</v>
      </c>
      <c r="D2540" s="794" t="s">
        <v>609</v>
      </c>
      <c r="E2540" s="794"/>
      <c r="F2540" s="794"/>
      <c r="G2540" s="794"/>
      <c r="H2540" s="794"/>
      <c r="I2540" s="794"/>
      <c r="J2540" s="794"/>
      <c r="K2540" s="794"/>
      <c r="L2540" s="794"/>
      <c r="M2540" s="794"/>
      <c r="N2540" s="794"/>
      <c r="O2540" s="795">
        <v>1500000</v>
      </c>
      <c r="P2540" s="795"/>
      <c r="Q2540" s="795"/>
      <c r="R2540" s="234" t="s">
        <v>618</v>
      </c>
      <c r="S2540" s="797">
        <v>1</v>
      </c>
      <c r="T2540" s="798"/>
      <c r="U2540" s="842">
        <f t="shared" si="255"/>
        <v>1500000</v>
      </c>
      <c r="V2540" s="842"/>
      <c r="W2540" s="842"/>
      <c r="X2540" s="842"/>
      <c r="Y2540" s="842"/>
      <c r="Z2540" s="226"/>
      <c r="AA2540">
        <v>1</v>
      </c>
    </row>
    <row r="2541" spans="2:27" ht="12" customHeight="1">
      <c r="B2541" s="241" t="s">
        <v>546</v>
      </c>
      <c r="C2541" s="270">
        <v>16266</v>
      </c>
      <c r="D2541" s="794" t="s">
        <v>663</v>
      </c>
      <c r="E2541" s="794"/>
      <c r="F2541" s="794"/>
      <c r="G2541" s="794"/>
      <c r="H2541" s="794"/>
      <c r="I2541" s="794"/>
      <c r="J2541" s="794"/>
      <c r="K2541" s="794"/>
      <c r="L2541" s="794"/>
      <c r="M2541" s="794"/>
      <c r="N2541" s="794"/>
      <c r="O2541" s="795">
        <v>14183.22</v>
      </c>
      <c r="P2541" s="795"/>
      <c r="Q2541" s="795"/>
      <c r="R2541" s="234" t="s">
        <v>619</v>
      </c>
      <c r="S2541" s="797">
        <v>46.1</v>
      </c>
      <c r="T2541" s="798"/>
      <c r="U2541" s="842">
        <f t="shared" si="255"/>
        <v>653846</v>
      </c>
      <c r="V2541" s="842"/>
      <c r="W2541" s="842"/>
      <c r="X2541" s="842"/>
      <c r="Y2541" s="842"/>
      <c r="Z2541" s="226"/>
      <c r="AA2541">
        <v>46.1</v>
      </c>
    </row>
    <row r="2542" spans="2:27" ht="12" customHeight="1">
      <c r="B2542" s="241" t="s">
        <v>554</v>
      </c>
      <c r="C2542" s="270">
        <v>100153</v>
      </c>
      <c r="D2542" s="794" t="s">
        <v>671</v>
      </c>
      <c r="E2542" s="794"/>
      <c r="F2542" s="794"/>
      <c r="G2542" s="794"/>
      <c r="H2542" s="794"/>
      <c r="I2542" s="794"/>
      <c r="J2542" s="794"/>
      <c r="K2542" s="794"/>
      <c r="L2542" s="794"/>
      <c r="M2542" s="794"/>
      <c r="N2542" s="794"/>
      <c r="O2542" s="795">
        <v>135194743</v>
      </c>
      <c r="P2542" s="795"/>
      <c r="Q2542" s="795"/>
      <c r="R2542" s="234" t="s">
        <v>618</v>
      </c>
      <c r="S2542" s="797">
        <v>1</v>
      </c>
      <c r="T2542" s="798"/>
      <c r="U2542" s="842">
        <f t="shared" si="255"/>
        <v>135194743</v>
      </c>
      <c r="V2542" s="842"/>
      <c r="W2542" s="842"/>
      <c r="X2542" s="842"/>
      <c r="Y2542" s="842"/>
      <c r="Z2542" s="226"/>
      <c r="AA2542">
        <v>1</v>
      </c>
    </row>
    <row r="2543" spans="2:27" ht="12" customHeight="1">
      <c r="B2543" s="241" t="s">
        <v>555</v>
      </c>
      <c r="C2543" s="270">
        <v>16670</v>
      </c>
      <c r="D2543" s="794" t="s">
        <v>672</v>
      </c>
      <c r="E2543" s="794"/>
      <c r="F2543" s="794"/>
      <c r="G2543" s="794"/>
      <c r="H2543" s="794"/>
      <c r="I2543" s="794"/>
      <c r="J2543" s="794"/>
      <c r="K2543" s="794"/>
      <c r="L2543" s="794"/>
      <c r="M2543" s="794"/>
      <c r="N2543" s="794"/>
      <c r="O2543" s="795">
        <v>444799</v>
      </c>
      <c r="P2543" s="795"/>
      <c r="Q2543" s="795"/>
      <c r="R2543" s="234" t="s">
        <v>339</v>
      </c>
      <c r="S2543" s="871">
        <v>143.41999999999999</v>
      </c>
      <c r="T2543" s="872"/>
      <c r="U2543" s="842">
        <f t="shared" si="255"/>
        <v>63793073</v>
      </c>
      <c r="V2543" s="842"/>
      <c r="W2543" s="842"/>
      <c r="X2543" s="842"/>
      <c r="Y2543" s="842"/>
      <c r="Z2543" s="226"/>
      <c r="AA2543">
        <v>143.41999999999999</v>
      </c>
    </row>
    <row r="2544" spans="2:27" ht="12" customHeight="1">
      <c r="B2544" s="241" t="s">
        <v>566</v>
      </c>
      <c r="C2544" s="270">
        <v>10862</v>
      </c>
      <c r="D2544" s="794" t="s">
        <v>683</v>
      </c>
      <c r="E2544" s="794"/>
      <c r="F2544" s="794"/>
      <c r="G2544" s="794"/>
      <c r="H2544" s="794"/>
      <c r="I2544" s="794"/>
      <c r="J2544" s="794"/>
      <c r="K2544" s="794"/>
      <c r="L2544" s="794"/>
      <c r="M2544" s="794"/>
      <c r="N2544" s="794"/>
      <c r="O2544" s="795">
        <v>1410.45</v>
      </c>
      <c r="P2544" s="795"/>
      <c r="Q2544" s="795"/>
      <c r="R2544" s="234" t="s">
        <v>339</v>
      </c>
      <c r="S2544" s="797">
        <v>185.1</v>
      </c>
      <c r="T2544" s="798"/>
      <c r="U2544" s="842">
        <f t="shared" si="255"/>
        <v>261074</v>
      </c>
      <c r="V2544" s="842"/>
      <c r="W2544" s="842"/>
      <c r="X2544" s="842"/>
      <c r="Y2544" s="842"/>
      <c r="Z2544" s="226"/>
      <c r="AA2544">
        <v>185.1</v>
      </c>
    </row>
    <row r="2545" spans="2:27" ht="12" customHeight="1">
      <c r="B2545" s="241" t="s">
        <v>572</v>
      </c>
      <c r="C2545" s="270"/>
      <c r="D2545" s="794" t="s">
        <v>689</v>
      </c>
      <c r="E2545" s="794"/>
      <c r="F2545" s="794"/>
      <c r="G2545" s="794"/>
      <c r="H2545" s="794"/>
      <c r="I2545" s="794"/>
      <c r="J2545" s="794"/>
      <c r="K2545" s="794"/>
      <c r="L2545" s="794"/>
      <c r="M2545" s="794"/>
      <c r="N2545" s="794"/>
      <c r="O2545" s="795">
        <v>95857</v>
      </c>
      <c r="P2545" s="795"/>
      <c r="Q2545" s="795"/>
      <c r="R2545" s="234" t="s">
        <v>339</v>
      </c>
      <c r="S2545" s="871">
        <v>36</v>
      </c>
      <c r="T2545" s="872"/>
      <c r="U2545" s="842">
        <f t="shared" si="255"/>
        <v>3450852</v>
      </c>
      <c r="V2545" s="842"/>
      <c r="W2545" s="842"/>
      <c r="X2545" s="842"/>
      <c r="Y2545" s="842"/>
      <c r="Z2545" s="226"/>
      <c r="AA2545">
        <v>36</v>
      </c>
    </row>
    <row r="2546" spans="2:27" ht="12" customHeight="1">
      <c r="B2546" s="271" t="s">
        <v>573</v>
      </c>
      <c r="C2546" s="270">
        <v>14062</v>
      </c>
      <c r="D2546" s="794" t="s">
        <v>690</v>
      </c>
      <c r="E2546" s="794"/>
      <c r="F2546" s="794"/>
      <c r="G2546" s="794"/>
      <c r="H2546" s="794"/>
      <c r="I2546" s="794"/>
      <c r="J2546" s="794"/>
      <c r="K2546" s="794"/>
      <c r="L2546" s="794"/>
      <c r="M2546" s="794"/>
      <c r="N2546" s="794"/>
      <c r="O2546" s="795">
        <v>71507.23</v>
      </c>
      <c r="P2546" s="795"/>
      <c r="Q2546" s="795"/>
      <c r="R2546" s="273" t="s">
        <v>339</v>
      </c>
      <c r="S2546" s="797">
        <v>179.42</v>
      </c>
      <c r="T2546" s="798"/>
      <c r="U2546" s="842">
        <f t="shared" si="255"/>
        <v>12829827</v>
      </c>
      <c r="V2546" s="842"/>
      <c r="W2546" s="842"/>
      <c r="X2546" s="842"/>
      <c r="Y2546" s="842"/>
      <c r="Z2546" s="226"/>
      <c r="AA2546">
        <v>179.42</v>
      </c>
    </row>
    <row r="2547" spans="2:27" ht="12" customHeight="1">
      <c r="B2547" s="241" t="s">
        <v>630</v>
      </c>
      <c r="C2547" s="270">
        <v>10127</v>
      </c>
      <c r="D2547" s="794" t="s">
        <v>700</v>
      </c>
      <c r="E2547" s="794"/>
      <c r="F2547" s="794"/>
      <c r="G2547" s="794"/>
      <c r="H2547" s="794"/>
      <c r="I2547" s="794"/>
      <c r="J2547" s="794"/>
      <c r="K2547" s="794"/>
      <c r="L2547" s="794"/>
      <c r="M2547" s="794"/>
      <c r="N2547" s="794"/>
      <c r="O2547" s="795">
        <v>5953.06</v>
      </c>
      <c r="P2547" s="795"/>
      <c r="Q2547" s="795"/>
      <c r="R2547" s="266" t="s">
        <v>619</v>
      </c>
      <c r="S2547" s="797">
        <v>95</v>
      </c>
      <c r="T2547" s="798"/>
      <c r="U2547" s="842">
        <f t="shared" si="255"/>
        <v>565541</v>
      </c>
      <c r="V2547" s="842"/>
      <c r="W2547" s="842"/>
      <c r="X2547" s="842"/>
      <c r="Y2547" s="842"/>
      <c r="Z2547" s="226"/>
      <c r="AA2547">
        <v>95</v>
      </c>
    </row>
    <row r="2548" spans="2:27" ht="12" customHeight="1" thickBot="1">
      <c r="B2548" s="4"/>
      <c r="C2548" s="303"/>
      <c r="D2548" s="227"/>
      <c r="E2548" s="227"/>
      <c r="F2548" s="227"/>
      <c r="G2548" s="227"/>
      <c r="H2548" s="227"/>
      <c r="I2548" s="227"/>
      <c r="J2548" s="227"/>
      <c r="K2548" s="227"/>
      <c r="L2548" s="227"/>
      <c r="M2548" s="227"/>
      <c r="N2548" s="227"/>
      <c r="O2548" s="324"/>
      <c r="P2548" s="324"/>
      <c r="Q2548" s="324"/>
      <c r="R2548" s="227"/>
      <c r="S2548" s="227"/>
      <c r="T2548" s="227"/>
      <c r="U2548" s="227"/>
      <c r="V2548" s="227"/>
      <c r="W2548" s="227"/>
      <c r="X2548" s="227"/>
      <c r="Y2548" s="227"/>
      <c r="Z2548" s="226"/>
      <c r="AA2548">
        <v>0</v>
      </c>
    </row>
    <row r="2549" spans="2:27" ht="12" customHeight="1" thickBot="1">
      <c r="B2549" s="4"/>
      <c r="C2549" s="303"/>
      <c r="D2549" s="848" t="s">
        <v>735</v>
      </c>
      <c r="E2549" s="849"/>
      <c r="F2549" s="849"/>
      <c r="G2549" s="849"/>
      <c r="H2549" s="849"/>
      <c r="I2549" s="849"/>
      <c r="J2549" s="849"/>
      <c r="K2549" s="849"/>
      <c r="L2549" s="849"/>
      <c r="M2549" s="849"/>
      <c r="N2549" s="849"/>
      <c r="O2549" s="849"/>
      <c r="P2549" s="849"/>
      <c r="Q2549" s="849"/>
      <c r="R2549" s="849"/>
      <c r="S2549" s="849"/>
      <c r="T2549" s="850"/>
      <c r="U2549" s="860"/>
      <c r="V2549" s="861"/>
      <c r="W2549" s="861"/>
      <c r="X2549" s="861"/>
      <c r="Y2549" s="862"/>
      <c r="Z2549" s="226"/>
    </row>
    <row r="2550" spans="2:27" ht="12" customHeight="1" thickBot="1">
      <c r="B2550" s="4"/>
      <c r="C2550" s="303"/>
      <c r="D2550" s="848" t="s">
        <v>736</v>
      </c>
      <c r="E2550" s="849"/>
      <c r="F2550" s="849"/>
      <c r="G2550" s="849"/>
      <c r="H2550" s="849"/>
      <c r="I2550" s="849"/>
      <c r="J2550" s="849"/>
      <c r="K2550" s="849"/>
      <c r="L2550" s="849"/>
      <c r="M2550" s="849"/>
      <c r="N2550" s="849"/>
      <c r="O2550" s="849"/>
      <c r="P2550" s="849"/>
      <c r="Q2550" s="849"/>
      <c r="R2550" s="849"/>
      <c r="S2550" s="849"/>
      <c r="T2550" s="850"/>
      <c r="U2550" s="851">
        <f>SUM(U2488:Y2547)</f>
        <v>288493886</v>
      </c>
      <c r="V2550" s="852"/>
      <c r="W2550" s="852"/>
      <c r="X2550" s="852"/>
      <c r="Y2550" s="853"/>
      <c r="Z2550" s="226"/>
    </row>
    <row r="2551" spans="2:27" ht="12" customHeight="1" thickBot="1">
      <c r="B2551" s="4"/>
      <c r="C2551" s="303"/>
      <c r="D2551" s="227"/>
      <c r="E2551" s="227"/>
      <c r="F2551" s="227"/>
      <c r="G2551" s="227"/>
      <c r="H2551" s="227"/>
      <c r="I2551" s="227"/>
      <c r="J2551" s="227"/>
      <c r="K2551" s="227"/>
      <c r="L2551" s="227"/>
      <c r="M2551" s="227"/>
      <c r="N2551" s="227"/>
      <c r="O2551" s="324"/>
      <c r="P2551" s="324"/>
      <c r="Q2551" s="324"/>
      <c r="R2551" s="227"/>
      <c r="S2551" s="227"/>
      <c r="T2551" s="227"/>
      <c r="U2551" s="227"/>
      <c r="V2551" s="227"/>
      <c r="W2551" s="227"/>
      <c r="X2551" s="227"/>
      <c r="Y2551" s="227"/>
      <c r="Z2551" s="226"/>
    </row>
    <row r="2552" spans="2:27" ht="12" customHeight="1" thickBot="1">
      <c r="B2552" s="4"/>
      <c r="C2552" s="303"/>
      <c r="D2552" s="854" t="s">
        <v>737</v>
      </c>
      <c r="E2552" s="855"/>
      <c r="F2552" s="855"/>
      <c r="G2552" s="855"/>
      <c r="H2552" s="855"/>
      <c r="I2552" s="855"/>
      <c r="J2552" s="855"/>
      <c r="K2552" s="855"/>
      <c r="L2552" s="855"/>
      <c r="M2552" s="855"/>
      <c r="N2552" s="856"/>
      <c r="O2552" s="325"/>
      <c r="P2552" s="326"/>
      <c r="Q2552" s="327"/>
      <c r="R2552" s="300">
        <v>0.18</v>
      </c>
      <c r="S2552" s="294"/>
      <c r="T2552" s="295"/>
      <c r="U2552" s="857">
        <f>+ROUND(R2552*$U$2550,0)</f>
        <v>51928899</v>
      </c>
      <c r="V2552" s="858"/>
      <c r="W2552" s="858"/>
      <c r="X2552" s="858"/>
      <c r="Y2552" s="859"/>
      <c r="Z2552" s="226"/>
    </row>
    <row r="2553" spans="2:27" ht="12" customHeight="1" thickBot="1">
      <c r="B2553" s="4"/>
      <c r="C2553" s="303"/>
      <c r="D2553" s="854" t="s">
        <v>738</v>
      </c>
      <c r="E2553" s="855"/>
      <c r="F2553" s="855"/>
      <c r="G2553" s="855"/>
      <c r="H2553" s="855"/>
      <c r="I2553" s="855"/>
      <c r="J2553" s="855"/>
      <c r="K2553" s="855"/>
      <c r="L2553" s="855"/>
      <c r="M2553" s="855"/>
      <c r="N2553" s="856"/>
      <c r="O2553" s="328"/>
      <c r="P2553" s="329"/>
      <c r="Q2553" s="330"/>
      <c r="R2553" s="301">
        <v>0.01</v>
      </c>
      <c r="S2553" s="298"/>
      <c r="T2553" s="299"/>
      <c r="U2553" s="857">
        <f t="shared" ref="U2553:U2554" si="256">+ROUND(R2553*$U$2550,0)</f>
        <v>2884939</v>
      </c>
      <c r="V2553" s="858"/>
      <c r="W2553" s="858"/>
      <c r="X2553" s="858"/>
      <c r="Y2553" s="859"/>
      <c r="Z2553" s="226"/>
    </row>
    <row r="2554" spans="2:27" ht="12" customHeight="1" thickBot="1">
      <c r="B2554" s="4"/>
      <c r="C2554" s="303"/>
      <c r="D2554" s="854" t="s">
        <v>739</v>
      </c>
      <c r="E2554" s="855"/>
      <c r="F2554" s="855"/>
      <c r="G2554" s="855"/>
      <c r="H2554" s="855"/>
      <c r="I2554" s="855"/>
      <c r="J2554" s="855"/>
      <c r="K2554" s="855"/>
      <c r="L2554" s="855"/>
      <c r="M2554" s="855"/>
      <c r="N2554" s="856"/>
      <c r="O2554" s="331"/>
      <c r="P2554" s="332"/>
      <c r="Q2554" s="333"/>
      <c r="R2554" s="302">
        <v>0.05</v>
      </c>
      <c r="S2554" s="296"/>
      <c r="T2554" s="297"/>
      <c r="U2554" s="866">
        <f t="shared" si="256"/>
        <v>14424694</v>
      </c>
      <c r="V2554" s="867"/>
      <c r="W2554" s="867"/>
      <c r="X2554" s="867"/>
      <c r="Y2554" s="868"/>
      <c r="Z2554" s="226"/>
    </row>
    <row r="2555" spans="2:27" ht="12" customHeight="1" thickBot="1">
      <c r="B2555" s="4"/>
      <c r="C2555" s="303"/>
      <c r="D2555" s="227"/>
      <c r="E2555" s="227"/>
      <c r="F2555" s="227"/>
      <c r="G2555" s="227"/>
      <c r="H2555" s="227"/>
      <c r="I2555" s="227"/>
      <c r="J2555" s="227"/>
      <c r="K2555" s="227"/>
      <c r="L2555" s="227"/>
      <c r="M2555" s="227"/>
      <c r="N2555" s="227"/>
      <c r="O2555" s="324"/>
      <c r="P2555" s="324"/>
      <c r="Q2555" s="324"/>
      <c r="R2555" s="227"/>
      <c r="S2555" s="227"/>
      <c r="T2555" s="227"/>
      <c r="U2555" s="227"/>
      <c r="V2555" s="227"/>
      <c r="W2555" s="227"/>
      <c r="X2555" s="227"/>
      <c r="Y2555" s="227"/>
      <c r="Z2555" s="226"/>
    </row>
    <row r="2556" spans="2:27" ht="12" customHeight="1" thickBot="1">
      <c r="B2556" s="4"/>
      <c r="C2556" s="303"/>
      <c r="D2556" s="848" t="s">
        <v>740</v>
      </c>
      <c r="E2556" s="849"/>
      <c r="F2556" s="849"/>
      <c r="G2556" s="849"/>
      <c r="H2556" s="849"/>
      <c r="I2556" s="849"/>
      <c r="J2556" s="849"/>
      <c r="K2556" s="849"/>
      <c r="L2556" s="849"/>
      <c r="M2556" s="849"/>
      <c r="N2556" s="849"/>
      <c r="O2556" s="849"/>
      <c r="P2556" s="849"/>
      <c r="Q2556" s="849"/>
      <c r="R2556" s="849"/>
      <c r="S2556" s="849"/>
      <c r="T2556" s="850"/>
      <c r="U2556" s="866">
        <f>SUM(U2552:Y2555)</f>
        <v>69238532</v>
      </c>
      <c r="V2556" s="867"/>
      <c r="W2556" s="867"/>
      <c r="X2556" s="867"/>
      <c r="Y2556" s="868"/>
      <c r="Z2556" s="226"/>
    </row>
    <row r="2557" spans="2:27" ht="12" customHeight="1" thickBot="1">
      <c r="B2557" s="4"/>
      <c r="C2557" s="303"/>
      <c r="D2557" s="848" t="s">
        <v>741</v>
      </c>
      <c r="E2557" s="849"/>
      <c r="F2557" s="849"/>
      <c r="G2557" s="849"/>
      <c r="H2557" s="849"/>
      <c r="I2557" s="849"/>
      <c r="J2557" s="849"/>
      <c r="K2557" s="849"/>
      <c r="L2557" s="849"/>
      <c r="M2557" s="849"/>
      <c r="N2557" s="849"/>
      <c r="O2557" s="849"/>
      <c r="P2557" s="849"/>
      <c r="Q2557" s="849"/>
      <c r="R2557" s="849"/>
      <c r="S2557" s="849"/>
      <c r="T2557" s="850"/>
      <c r="U2557" s="851">
        <f>+U2556+U2550</f>
        <v>357732418</v>
      </c>
      <c r="V2557" s="852"/>
      <c r="W2557" s="852"/>
      <c r="X2557" s="852"/>
      <c r="Y2557" s="853"/>
      <c r="Z2557" s="226"/>
    </row>
    <row r="2558" spans="2:27" ht="12" customHeight="1" thickBot="1">
      <c r="B2558" s="4"/>
      <c r="C2558" s="303"/>
      <c r="D2558" s="227"/>
      <c r="E2558" s="227"/>
      <c r="F2558" s="227"/>
      <c r="G2558" s="227"/>
      <c r="H2558" s="227"/>
      <c r="I2558" s="227"/>
      <c r="J2558" s="227"/>
      <c r="K2558" s="227"/>
      <c r="L2558" s="227"/>
      <c r="M2558" s="227"/>
      <c r="N2558" s="227"/>
      <c r="O2558" s="324"/>
      <c r="P2558" s="324"/>
      <c r="Q2558" s="324"/>
      <c r="R2558" s="227"/>
      <c r="S2558" s="227"/>
      <c r="T2558" s="227"/>
      <c r="U2558" s="227"/>
      <c r="V2558" s="227"/>
      <c r="W2558" s="227"/>
      <c r="X2558" s="227"/>
      <c r="Y2558" s="227"/>
      <c r="Z2558" s="226"/>
    </row>
    <row r="2559" spans="2:27" ht="12" customHeight="1" thickBot="1">
      <c r="B2559" s="4"/>
      <c r="C2559" s="303"/>
      <c r="D2559" s="863" t="s">
        <v>742</v>
      </c>
      <c r="E2559" s="864"/>
      <c r="F2559" s="864"/>
      <c r="G2559" s="864"/>
      <c r="H2559" s="864"/>
      <c r="I2559" s="864"/>
      <c r="J2559" s="864"/>
      <c r="K2559" s="864"/>
      <c r="L2559" s="864"/>
      <c r="M2559" s="864"/>
      <c r="N2559" s="865"/>
      <c r="O2559" s="334"/>
      <c r="P2559" s="324"/>
      <c r="Q2559" s="335"/>
      <c r="R2559" s="306">
        <v>4.2150259968363142E-2</v>
      </c>
      <c r="S2559" s="294"/>
      <c r="T2559" s="295"/>
      <c r="U2559" s="857">
        <f>+ROUND(R2559*$U$2550,0)</f>
        <v>12160092</v>
      </c>
      <c r="V2559" s="858"/>
      <c r="W2559" s="858"/>
      <c r="X2559" s="858"/>
      <c r="Y2559" s="859"/>
      <c r="Z2559" s="226"/>
    </row>
    <row r="2560" spans="2:27" ht="12" customHeight="1" thickBot="1">
      <c r="B2560" s="4"/>
      <c r="C2560" s="303"/>
      <c r="D2560" s="863" t="s">
        <v>743</v>
      </c>
      <c r="E2560" s="864"/>
      <c r="F2560" s="864"/>
      <c r="G2560" s="864"/>
      <c r="H2560" s="864"/>
      <c r="I2560" s="864"/>
      <c r="J2560" s="864"/>
      <c r="K2560" s="864"/>
      <c r="L2560" s="864"/>
      <c r="M2560" s="864"/>
      <c r="N2560" s="865"/>
      <c r="O2560" s="336"/>
      <c r="P2560" s="337"/>
      <c r="Q2560" s="338"/>
      <c r="R2560" s="307">
        <v>1.3361418773940233E-2</v>
      </c>
      <c r="S2560" s="298"/>
      <c r="T2560" s="299"/>
      <c r="U2560" s="857">
        <f t="shared" ref="U2560" si="257">+ROUND(R2560*$U$2550,0)</f>
        <v>3854688</v>
      </c>
      <c r="V2560" s="858"/>
      <c r="W2560" s="858"/>
      <c r="X2560" s="858"/>
      <c r="Y2560" s="859"/>
      <c r="Z2560" s="226"/>
    </row>
    <row r="2561" spans="2:26" ht="12" customHeight="1" thickBot="1">
      <c r="B2561" s="4"/>
      <c r="C2561" s="303"/>
      <c r="D2561" s="863" t="s">
        <v>744</v>
      </c>
      <c r="E2561" s="864"/>
      <c r="F2561" s="864"/>
      <c r="G2561" s="864"/>
      <c r="H2561" s="864"/>
      <c r="I2561" s="864"/>
      <c r="J2561" s="864"/>
      <c r="K2561" s="864"/>
      <c r="L2561" s="864"/>
      <c r="M2561" s="864"/>
      <c r="N2561" s="865"/>
      <c r="O2561" s="334"/>
      <c r="P2561" s="324"/>
      <c r="Q2561" s="335"/>
      <c r="R2561" s="308">
        <v>1.3578708661540624E-2</v>
      </c>
      <c r="S2561" s="296"/>
      <c r="T2561" s="297"/>
      <c r="U2561" s="857">
        <f>+ROUND(R2561*$U$2550,0)+1</f>
        <v>3917375</v>
      </c>
      <c r="V2561" s="858"/>
      <c r="W2561" s="858"/>
      <c r="X2561" s="858"/>
      <c r="Y2561" s="859"/>
      <c r="Z2561" s="226"/>
    </row>
    <row r="2562" spans="2:26" ht="12" customHeight="1" thickBot="1">
      <c r="B2562" s="4"/>
      <c r="C2562" s="303"/>
      <c r="D2562" s="863" t="s">
        <v>745</v>
      </c>
      <c r="E2562" s="864"/>
      <c r="F2562" s="864"/>
      <c r="G2562" s="864"/>
      <c r="H2562" s="864"/>
      <c r="I2562" s="864"/>
      <c r="J2562" s="864"/>
      <c r="K2562" s="864"/>
      <c r="L2562" s="864"/>
      <c r="M2562" s="864"/>
      <c r="N2562" s="865"/>
      <c r="O2562" s="334"/>
      <c r="P2562" s="324"/>
      <c r="Q2562" s="324"/>
      <c r="R2562" s="227"/>
      <c r="S2562" s="227"/>
      <c r="T2562" s="227"/>
      <c r="U2562" s="851">
        <f>+U2557+U2559+U2560+U2561</f>
        <v>377664573</v>
      </c>
      <c r="V2562" s="852"/>
      <c r="W2562" s="852"/>
      <c r="X2562" s="852"/>
      <c r="Y2562" s="853"/>
      <c r="Z2562" s="226"/>
    </row>
    <row r="2563" spans="2:26" ht="12" customHeight="1" thickBot="1">
      <c r="B2563" s="4"/>
      <c r="C2563" s="303"/>
      <c r="D2563" s="227"/>
      <c r="E2563" s="227"/>
      <c r="F2563" s="227"/>
      <c r="G2563" s="227"/>
      <c r="H2563" s="227"/>
      <c r="I2563" s="227"/>
      <c r="J2563" s="227"/>
      <c r="K2563" s="227"/>
      <c r="L2563" s="227"/>
      <c r="M2563" s="227"/>
      <c r="N2563" s="227"/>
      <c r="O2563" s="324"/>
      <c r="P2563" s="324"/>
      <c r="Q2563" s="324"/>
      <c r="R2563" s="227"/>
      <c r="S2563" s="227"/>
      <c r="T2563" s="227"/>
      <c r="U2563" s="227"/>
      <c r="V2563" s="227"/>
      <c r="W2563" s="227"/>
      <c r="X2563" s="227"/>
      <c r="Y2563" s="227"/>
      <c r="Z2563" s="226"/>
    </row>
    <row r="2564" spans="2:26" ht="12" customHeight="1" thickBot="1">
      <c r="B2564" s="4"/>
      <c r="C2564" s="303"/>
      <c r="D2564" s="863" t="s">
        <v>746</v>
      </c>
      <c r="E2564" s="864"/>
      <c r="F2564" s="864"/>
      <c r="G2564" s="864"/>
      <c r="H2564" s="864"/>
      <c r="I2564" s="864"/>
      <c r="J2564" s="864"/>
      <c r="K2564" s="864"/>
      <c r="L2564" s="864"/>
      <c r="M2564" s="864"/>
      <c r="N2564" s="865"/>
      <c r="O2564" s="334"/>
      <c r="P2564" s="324"/>
      <c r="Q2564" s="324"/>
      <c r="R2564" s="227"/>
      <c r="S2564" s="227"/>
      <c r="T2564" s="227"/>
      <c r="U2564" s="866">
        <v>0</v>
      </c>
      <c r="V2564" s="867"/>
      <c r="W2564" s="867"/>
      <c r="X2564" s="867"/>
      <c r="Y2564" s="868"/>
      <c r="Z2564" s="226"/>
    </row>
    <row r="2565" spans="2:26" ht="12" customHeight="1" thickBot="1">
      <c r="B2565" s="4"/>
      <c r="C2565" s="303"/>
      <c r="D2565" s="227"/>
      <c r="E2565" s="227"/>
      <c r="F2565" s="227"/>
      <c r="G2565" s="227"/>
      <c r="H2565" s="227"/>
      <c r="I2565" s="227"/>
      <c r="J2565" s="227"/>
      <c r="K2565" s="227"/>
      <c r="L2565" s="227"/>
      <c r="M2565" s="227"/>
      <c r="N2565" s="227"/>
      <c r="O2565" s="324"/>
      <c r="P2565" s="324"/>
      <c r="Q2565" s="324"/>
      <c r="R2565" s="227"/>
      <c r="S2565" s="227"/>
      <c r="T2565" s="227"/>
      <c r="U2565" s="227"/>
      <c r="V2565" s="227"/>
      <c r="W2565" s="227"/>
      <c r="X2565" s="227"/>
      <c r="Y2565" s="227"/>
      <c r="Z2565" s="226"/>
    </row>
    <row r="2566" spans="2:26" ht="12" customHeight="1" thickBot="1">
      <c r="B2566" s="4"/>
      <c r="C2566" s="303"/>
      <c r="D2566" s="863" t="s">
        <v>747</v>
      </c>
      <c r="E2566" s="864"/>
      <c r="F2566" s="864"/>
      <c r="G2566" s="864"/>
      <c r="H2566" s="864"/>
      <c r="I2566" s="864"/>
      <c r="J2566" s="864"/>
      <c r="K2566" s="864"/>
      <c r="L2566" s="864"/>
      <c r="M2566" s="864"/>
      <c r="N2566" s="865"/>
      <c r="O2566" s="334"/>
      <c r="P2566" s="324"/>
      <c r="Q2566" s="324"/>
      <c r="R2566" s="227"/>
      <c r="S2566" s="227"/>
      <c r="T2566" s="227"/>
      <c r="U2566" s="851">
        <f>+U2562+U2564+U2549</f>
        <v>377664573</v>
      </c>
      <c r="V2566" s="852"/>
      <c r="W2566" s="852"/>
      <c r="X2566" s="852"/>
      <c r="Y2566" s="853"/>
      <c r="Z2566" s="226"/>
    </row>
    <row r="2567" spans="2:26" ht="12" customHeight="1">
      <c r="B2567" s="4"/>
      <c r="C2567" s="232"/>
      <c r="D2567" s="227"/>
      <c r="E2567" s="227"/>
      <c r="F2567" s="227"/>
      <c r="G2567" s="227"/>
      <c r="H2567" s="227"/>
      <c r="I2567" s="227"/>
      <c r="J2567" s="227"/>
      <c r="K2567" s="227"/>
      <c r="L2567" s="227"/>
      <c r="M2567" s="227"/>
      <c r="N2567" s="227"/>
      <c r="O2567" s="324"/>
      <c r="P2567" s="324"/>
      <c r="Q2567" s="324"/>
      <c r="R2567" s="227"/>
      <c r="S2567" s="227"/>
      <c r="T2567" s="227"/>
      <c r="U2567" s="227"/>
      <c r="V2567" s="227"/>
      <c r="W2567" s="227"/>
      <c r="X2567" s="227"/>
      <c r="Y2567" s="227"/>
      <c r="Z2567" s="226"/>
    </row>
    <row r="2568" spans="2:26" ht="12" customHeight="1">
      <c r="B2568" s="4"/>
      <c r="C2568" s="232"/>
      <c r="D2568" s="227"/>
      <c r="E2568" s="227"/>
      <c r="F2568" s="227"/>
      <c r="G2568" s="227"/>
      <c r="H2568" s="227"/>
      <c r="I2568" s="227"/>
      <c r="J2568" s="227"/>
      <c r="K2568" s="227"/>
      <c r="L2568" s="227"/>
      <c r="M2568" s="227"/>
      <c r="N2568" s="227"/>
      <c r="O2568" s="324"/>
      <c r="P2568" s="324"/>
      <c r="Q2568" s="324"/>
      <c r="R2568" s="227"/>
      <c r="S2568" s="227"/>
      <c r="T2568" s="227"/>
      <c r="U2568" s="227"/>
      <c r="V2568" s="227"/>
      <c r="W2568" s="227"/>
      <c r="X2568" s="227"/>
      <c r="Y2568" s="227"/>
      <c r="Z2568" s="226"/>
    </row>
    <row r="2569" spans="2:26" ht="12" customHeight="1">
      <c r="B2569" s="4"/>
      <c r="C2569" s="232"/>
      <c r="D2569" s="227"/>
      <c r="E2569" s="227"/>
      <c r="F2569" s="227"/>
      <c r="G2569" s="227"/>
      <c r="H2569" s="227"/>
      <c r="I2569" s="227"/>
      <c r="J2569" s="227"/>
      <c r="K2569" s="227"/>
      <c r="L2569" s="227"/>
      <c r="M2569" s="227"/>
      <c r="N2569" s="227"/>
      <c r="O2569" s="324"/>
      <c r="P2569" s="324"/>
      <c r="Q2569" s="324"/>
      <c r="R2569" s="227"/>
      <c r="S2569" s="227"/>
      <c r="T2569" s="227"/>
      <c r="U2569" s="227"/>
      <c r="V2569" s="227"/>
      <c r="W2569" s="227"/>
      <c r="X2569" s="227"/>
      <c r="Y2569" s="227"/>
      <c r="Z2569" s="226"/>
    </row>
    <row r="2570" spans="2:26" ht="12" customHeight="1">
      <c r="B2570" s="4"/>
      <c r="C2570" s="232"/>
      <c r="D2570" s="227"/>
      <c r="E2570" s="227"/>
      <c r="F2570" s="227"/>
      <c r="G2570" s="227"/>
      <c r="H2570" s="227"/>
      <c r="I2570" s="227"/>
      <c r="J2570" s="227"/>
      <c r="K2570" s="227"/>
      <c r="L2570" s="227"/>
      <c r="M2570" s="227"/>
      <c r="N2570" s="227"/>
      <c r="O2570" s="324"/>
      <c r="P2570" s="324"/>
      <c r="Q2570" s="324"/>
      <c r="R2570" s="227"/>
      <c r="S2570" s="227"/>
      <c r="T2570" s="227"/>
      <c r="U2570" s="227"/>
      <c r="V2570" s="227"/>
      <c r="W2570" s="227"/>
      <c r="X2570" s="227"/>
      <c r="Y2570" s="227"/>
      <c r="Z2570" s="226"/>
    </row>
    <row r="2571" spans="2:26" ht="12" customHeight="1">
      <c r="B2571" s="4"/>
      <c r="C2571" s="232"/>
      <c r="D2571" s="227"/>
      <c r="E2571" s="227"/>
      <c r="F2571" s="227"/>
      <c r="G2571" s="227"/>
      <c r="H2571" s="227"/>
      <c r="I2571" s="227"/>
      <c r="J2571" s="227"/>
      <c r="K2571" s="227"/>
      <c r="L2571" s="227"/>
      <c r="M2571" s="227"/>
      <c r="N2571" s="227"/>
      <c r="O2571" s="324"/>
      <c r="P2571" s="324"/>
      <c r="Q2571" s="324"/>
      <c r="R2571" s="227"/>
      <c r="S2571" s="227"/>
      <c r="T2571" s="227"/>
      <c r="U2571" s="227"/>
      <c r="V2571" s="227"/>
      <c r="W2571" s="227"/>
      <c r="X2571" s="227"/>
      <c r="Y2571" s="227"/>
      <c r="Z2571" s="226"/>
    </row>
    <row r="2572" spans="2:26" ht="12" customHeight="1">
      <c r="B2572" s="4"/>
      <c r="C2572" s="232"/>
      <c r="D2572" s="227"/>
      <c r="E2572" s="227"/>
      <c r="F2572" s="227"/>
      <c r="G2572" s="227"/>
      <c r="H2572" s="227"/>
      <c r="I2572" s="227"/>
      <c r="J2572" s="227"/>
      <c r="K2572" s="227"/>
      <c r="L2572" s="227"/>
      <c r="M2572" s="227"/>
      <c r="N2572" s="227"/>
      <c r="O2572" s="324"/>
      <c r="P2572" s="324"/>
      <c r="Q2572" s="324"/>
      <c r="R2572" s="227"/>
      <c r="S2572" s="227"/>
      <c r="T2572" s="227"/>
      <c r="U2572" s="227"/>
      <c r="V2572" s="227"/>
      <c r="W2572" s="227"/>
      <c r="X2572" s="227"/>
      <c r="Y2572" s="227"/>
      <c r="Z2572" s="226"/>
    </row>
    <row r="2573" spans="2:26" ht="12" customHeight="1">
      <c r="B2573" s="4"/>
      <c r="C2573" s="232"/>
      <c r="D2573" s="227"/>
      <c r="E2573" s="227"/>
      <c r="F2573" s="227"/>
      <c r="G2573" s="227"/>
      <c r="H2573" s="227"/>
      <c r="I2573" s="227"/>
      <c r="J2573" s="227"/>
      <c r="K2573" s="227"/>
      <c r="L2573" s="227"/>
      <c r="M2573" s="227"/>
      <c r="N2573" s="227"/>
      <c r="O2573" s="324"/>
      <c r="P2573" s="324"/>
      <c r="Q2573" s="324"/>
      <c r="R2573" s="227"/>
      <c r="S2573" s="227"/>
      <c r="T2573" s="227"/>
      <c r="U2573" s="227"/>
      <c r="V2573" s="227"/>
      <c r="W2573" s="227"/>
      <c r="X2573" s="227"/>
      <c r="Y2573" s="227"/>
      <c r="Z2573" s="226"/>
    </row>
    <row r="2574" spans="2:26" ht="12" customHeight="1">
      <c r="B2574" s="4"/>
      <c r="C2574" s="232"/>
      <c r="D2574" s="227"/>
      <c r="E2574" s="227"/>
      <c r="F2574" s="227"/>
      <c r="G2574" s="227"/>
      <c r="H2574" s="227"/>
      <c r="I2574" s="227"/>
      <c r="J2574" s="227"/>
      <c r="K2574" s="227"/>
      <c r="L2574" s="227"/>
      <c r="M2574" s="227"/>
      <c r="N2574" s="227"/>
      <c r="O2574" s="324"/>
      <c r="P2574" s="324"/>
      <c r="Q2574" s="324"/>
      <c r="R2574" s="227"/>
      <c r="S2574" s="227"/>
      <c r="T2574" s="227"/>
      <c r="U2574" s="227"/>
      <c r="V2574" s="227"/>
      <c r="W2574" s="227"/>
      <c r="X2574" s="227"/>
      <c r="Y2574" s="227"/>
      <c r="Z2574" s="226"/>
    </row>
    <row r="2575" spans="2:26" ht="12" customHeight="1">
      <c r="B2575" s="4"/>
      <c r="C2575" s="232"/>
      <c r="D2575" s="227"/>
      <c r="E2575" s="227"/>
      <c r="F2575" s="227"/>
      <c r="G2575" s="227"/>
      <c r="H2575" s="227"/>
      <c r="I2575" s="227"/>
      <c r="J2575" s="227"/>
      <c r="K2575" s="227"/>
      <c r="L2575" s="227"/>
      <c r="M2575" s="227"/>
      <c r="N2575" s="227"/>
      <c r="O2575" s="324"/>
      <c r="P2575" s="324"/>
      <c r="Q2575" s="324"/>
      <c r="R2575" s="227"/>
      <c r="S2575" s="227"/>
      <c r="T2575" s="227"/>
      <c r="U2575" s="227"/>
      <c r="V2575" s="227"/>
      <c r="W2575" s="227"/>
      <c r="X2575" s="227"/>
      <c r="Y2575" s="227"/>
      <c r="Z2575" s="226"/>
    </row>
    <row r="2576" spans="2:26" ht="12" customHeight="1">
      <c r="B2576" s="4"/>
      <c r="C2576" s="232"/>
      <c r="D2576" s="227"/>
      <c r="E2576" s="227"/>
      <c r="F2576" s="227"/>
      <c r="G2576" s="227"/>
      <c r="H2576" s="227"/>
      <c r="I2576" s="227"/>
      <c r="J2576" s="227"/>
      <c r="K2576" s="227"/>
      <c r="L2576" s="227"/>
      <c r="M2576" s="227"/>
      <c r="N2576" s="227"/>
      <c r="O2576" s="324"/>
      <c r="P2576" s="324"/>
      <c r="Q2576" s="324"/>
      <c r="R2576" s="227"/>
      <c r="S2576" s="227"/>
      <c r="T2576" s="227"/>
      <c r="U2576" s="227"/>
      <c r="V2576" s="227"/>
      <c r="W2576" s="227"/>
      <c r="X2576" s="227"/>
      <c r="Y2576" s="227"/>
      <c r="Z2576" s="226"/>
    </row>
    <row r="2577" spans="2:26" ht="12" customHeight="1">
      <c r="B2577" s="4"/>
      <c r="C2577" s="232"/>
      <c r="D2577" s="227"/>
      <c r="E2577" s="227"/>
      <c r="F2577" s="227"/>
      <c r="G2577" s="227"/>
      <c r="H2577" s="227"/>
      <c r="I2577" s="227"/>
      <c r="J2577" s="227"/>
      <c r="K2577" s="227"/>
      <c r="L2577" s="227"/>
      <c r="M2577" s="227"/>
      <c r="N2577" s="227"/>
      <c r="O2577" s="324"/>
      <c r="P2577" s="324"/>
      <c r="Q2577" s="324"/>
      <c r="R2577" s="227"/>
      <c r="S2577" s="227"/>
      <c r="T2577" s="227"/>
      <c r="U2577" s="227"/>
      <c r="V2577" s="227"/>
      <c r="W2577" s="227"/>
      <c r="X2577" s="227"/>
      <c r="Y2577" s="227"/>
      <c r="Z2577" s="226"/>
    </row>
    <row r="2578" spans="2:26" ht="12" customHeight="1">
      <c r="B2578" s="4"/>
      <c r="C2578" s="232"/>
      <c r="D2578" s="227"/>
      <c r="E2578" s="227"/>
      <c r="F2578" s="227"/>
      <c r="G2578" s="227"/>
      <c r="H2578" s="227"/>
      <c r="I2578" s="227"/>
      <c r="J2578" s="227"/>
      <c r="K2578" s="227"/>
      <c r="L2578" s="227"/>
      <c r="M2578" s="227"/>
      <c r="N2578" s="227"/>
      <c r="O2578" s="324"/>
      <c r="P2578" s="324"/>
      <c r="Q2578" s="324"/>
      <c r="R2578" s="227"/>
      <c r="S2578" s="227"/>
      <c r="T2578" s="227"/>
      <c r="U2578" s="227"/>
      <c r="V2578" s="227"/>
      <c r="W2578" s="227"/>
      <c r="X2578" s="227"/>
      <c r="Y2578" s="227"/>
      <c r="Z2578" s="226"/>
    </row>
    <row r="2579" spans="2:26" ht="12" customHeight="1">
      <c r="B2579" s="4"/>
      <c r="C2579" s="232"/>
      <c r="D2579" s="227"/>
      <c r="E2579" s="227"/>
      <c r="F2579" s="227"/>
      <c r="G2579" s="227"/>
      <c r="H2579" s="227"/>
      <c r="I2579" s="227"/>
      <c r="J2579" s="227"/>
      <c r="K2579" s="227"/>
      <c r="L2579" s="227"/>
      <c r="M2579" s="227"/>
      <c r="N2579" s="227"/>
      <c r="O2579" s="324"/>
      <c r="P2579" s="324"/>
      <c r="Q2579" s="324"/>
      <c r="R2579" s="227"/>
      <c r="S2579" s="227"/>
      <c r="T2579" s="227"/>
      <c r="U2579" s="227"/>
      <c r="V2579" s="227"/>
      <c r="W2579" s="227"/>
      <c r="X2579" s="227"/>
      <c r="Y2579" s="227"/>
      <c r="Z2579" s="226"/>
    </row>
    <row r="2580" spans="2:26" ht="12" customHeight="1">
      <c r="B2580" s="4"/>
      <c r="C2580" s="232"/>
      <c r="D2580" s="227"/>
      <c r="E2580" s="227"/>
      <c r="F2580" s="227"/>
      <c r="G2580" s="227"/>
      <c r="H2580" s="227"/>
      <c r="I2580" s="227"/>
      <c r="J2580" s="227"/>
      <c r="K2580" s="227"/>
      <c r="L2580" s="227"/>
      <c r="M2580" s="227"/>
      <c r="N2580" s="227"/>
      <c r="O2580" s="324"/>
      <c r="P2580" s="324"/>
      <c r="Q2580" s="324"/>
      <c r="R2580" s="227"/>
      <c r="S2580" s="227"/>
      <c r="T2580" s="227"/>
      <c r="U2580" s="227"/>
      <c r="V2580" s="227"/>
      <c r="W2580" s="227"/>
      <c r="X2580" s="227"/>
      <c r="Y2580" s="227"/>
      <c r="Z2580" s="226"/>
    </row>
    <row r="2581" spans="2:26" ht="12" customHeight="1">
      <c r="B2581" s="4"/>
      <c r="C2581" s="232"/>
      <c r="D2581" s="227"/>
      <c r="E2581" s="227"/>
      <c r="F2581" s="227"/>
      <c r="G2581" s="227"/>
      <c r="H2581" s="227"/>
      <c r="I2581" s="227"/>
      <c r="J2581" s="227"/>
      <c r="K2581" s="227"/>
      <c r="L2581" s="227"/>
      <c r="M2581" s="227"/>
      <c r="N2581" s="227"/>
      <c r="O2581" s="324"/>
      <c r="P2581" s="324"/>
      <c r="Q2581" s="324"/>
      <c r="R2581" s="227"/>
      <c r="S2581" s="227"/>
      <c r="T2581" s="227"/>
      <c r="U2581" s="227"/>
      <c r="V2581" s="227"/>
      <c r="W2581" s="227"/>
      <c r="X2581" s="227"/>
      <c r="Y2581" s="227"/>
      <c r="Z2581" s="226"/>
    </row>
    <row r="2582" spans="2:26" ht="12" customHeight="1">
      <c r="B2582" s="4"/>
      <c r="C2582" s="232"/>
      <c r="D2582" s="227"/>
      <c r="E2582" s="227"/>
      <c r="F2582" s="227"/>
      <c r="G2582" s="227"/>
      <c r="H2582" s="227"/>
      <c r="I2582" s="227"/>
      <c r="J2582" s="227"/>
      <c r="K2582" s="227"/>
      <c r="L2582" s="227"/>
      <c r="M2582" s="227"/>
      <c r="N2582" s="227"/>
      <c r="O2582" s="324"/>
      <c r="P2582" s="324"/>
      <c r="Q2582" s="324"/>
      <c r="R2582" s="227"/>
      <c r="S2582" s="227"/>
      <c r="T2582" s="227"/>
      <c r="U2582" s="227"/>
      <c r="V2582" s="227"/>
      <c r="W2582" s="227"/>
      <c r="X2582" s="227"/>
      <c r="Y2582" s="227"/>
      <c r="Z2582" s="226"/>
    </row>
    <row r="2583" spans="2:26" ht="12" customHeight="1">
      <c r="B2583" s="4"/>
      <c r="C2583" s="232"/>
      <c r="D2583" s="227"/>
      <c r="E2583" s="227"/>
      <c r="F2583" s="227"/>
      <c r="G2583" s="227"/>
      <c r="H2583" s="227"/>
      <c r="I2583" s="227"/>
      <c r="J2583" s="227"/>
      <c r="K2583" s="227"/>
      <c r="L2583" s="227"/>
      <c r="M2583" s="227"/>
      <c r="N2583" s="227"/>
      <c r="O2583" s="324"/>
      <c r="P2583" s="324"/>
      <c r="Q2583" s="324"/>
      <c r="R2583" s="227"/>
      <c r="S2583" s="227"/>
      <c r="T2583" s="227"/>
      <c r="U2583" s="227"/>
      <c r="V2583" s="227"/>
      <c r="W2583" s="227"/>
      <c r="X2583" s="227"/>
      <c r="Y2583" s="227"/>
      <c r="Z2583" s="226"/>
    </row>
    <row r="2584" spans="2:26" ht="12" customHeight="1">
      <c r="B2584" s="4"/>
      <c r="C2584" s="232"/>
      <c r="D2584" s="227"/>
      <c r="E2584" s="227"/>
      <c r="F2584" s="227"/>
      <c r="G2584" s="227"/>
      <c r="H2584" s="227"/>
      <c r="I2584" s="227"/>
      <c r="J2584" s="227"/>
      <c r="K2584" s="227"/>
      <c r="L2584" s="227"/>
      <c r="M2584" s="227"/>
      <c r="N2584" s="227"/>
      <c r="O2584" s="324"/>
      <c r="P2584" s="324"/>
      <c r="Q2584" s="324"/>
      <c r="R2584" s="227"/>
      <c r="S2584" s="227"/>
      <c r="T2584" s="227"/>
      <c r="U2584" s="227"/>
      <c r="V2584" s="227"/>
      <c r="W2584" s="227"/>
      <c r="X2584" s="227"/>
      <c r="Y2584" s="227"/>
      <c r="Z2584" s="226"/>
    </row>
    <row r="2585" spans="2:26" ht="12" customHeight="1">
      <c r="B2585" s="4"/>
      <c r="C2585" s="232"/>
      <c r="D2585" s="227"/>
      <c r="E2585" s="227"/>
      <c r="F2585" s="227"/>
      <c r="G2585" s="227"/>
      <c r="H2585" s="227"/>
      <c r="I2585" s="227"/>
      <c r="J2585" s="227"/>
      <c r="K2585" s="227"/>
      <c r="L2585" s="227"/>
      <c r="M2585" s="227"/>
      <c r="N2585" s="227"/>
      <c r="O2585" s="324"/>
      <c r="P2585" s="324"/>
      <c r="Q2585" s="324"/>
      <c r="R2585" s="227"/>
      <c r="S2585" s="227"/>
      <c r="T2585" s="227"/>
      <c r="U2585" s="227"/>
      <c r="V2585" s="227"/>
      <c r="W2585" s="227"/>
      <c r="X2585" s="227"/>
      <c r="Y2585" s="227"/>
      <c r="Z2585" s="226"/>
    </row>
    <row r="2586" spans="2:26" ht="12" customHeight="1">
      <c r="B2586" s="4"/>
      <c r="C2586" s="232"/>
      <c r="D2586" s="227"/>
      <c r="E2586" s="227"/>
      <c r="F2586" s="227"/>
      <c r="G2586" s="227"/>
      <c r="H2586" s="227"/>
      <c r="I2586" s="227"/>
      <c r="J2586" s="227"/>
      <c r="K2586" s="227"/>
      <c r="L2586" s="227"/>
      <c r="M2586" s="227"/>
      <c r="N2586" s="227"/>
      <c r="O2586" s="324"/>
      <c r="P2586" s="324"/>
      <c r="Q2586" s="324"/>
      <c r="R2586" s="227"/>
      <c r="S2586" s="227"/>
      <c r="T2586" s="227"/>
      <c r="U2586" s="227"/>
      <c r="V2586" s="227"/>
      <c r="W2586" s="227"/>
      <c r="X2586" s="227"/>
      <c r="Y2586" s="227"/>
      <c r="Z2586" s="226"/>
    </row>
    <row r="2587" spans="2:26" ht="12" customHeight="1">
      <c r="B2587" s="4"/>
      <c r="C2587" s="232"/>
      <c r="D2587" s="227"/>
      <c r="E2587" s="227"/>
      <c r="F2587" s="227"/>
      <c r="G2587" s="227"/>
      <c r="H2587" s="227"/>
      <c r="I2587" s="227"/>
      <c r="J2587" s="227"/>
      <c r="K2587" s="227"/>
      <c r="L2587" s="227"/>
      <c r="M2587" s="227"/>
      <c r="N2587" s="227"/>
      <c r="O2587" s="324"/>
      <c r="P2587" s="324"/>
      <c r="Q2587" s="324"/>
      <c r="R2587" s="227"/>
      <c r="S2587" s="227"/>
      <c r="T2587" s="227"/>
      <c r="U2587" s="227"/>
      <c r="V2587" s="227"/>
      <c r="W2587" s="227"/>
      <c r="X2587" s="227"/>
      <c r="Y2587" s="227"/>
      <c r="Z2587" s="226"/>
    </row>
    <row r="2588" spans="2:26" ht="12" customHeight="1">
      <c r="B2588" s="4"/>
      <c r="C2588" s="232"/>
      <c r="D2588" s="227"/>
      <c r="E2588" s="227"/>
      <c r="F2588" s="227"/>
      <c r="G2588" s="227"/>
      <c r="H2588" s="227"/>
      <c r="I2588" s="227"/>
      <c r="J2588" s="227"/>
      <c r="K2588" s="227"/>
      <c r="L2588" s="227"/>
      <c r="M2588" s="227"/>
      <c r="N2588" s="227"/>
      <c r="O2588" s="324"/>
      <c r="P2588" s="324"/>
      <c r="Q2588" s="324"/>
      <c r="R2588" s="227"/>
      <c r="S2588" s="227"/>
      <c r="T2588" s="227"/>
      <c r="U2588" s="227"/>
      <c r="V2588" s="227"/>
      <c r="W2588" s="227"/>
      <c r="X2588" s="227"/>
      <c r="Y2588" s="227"/>
      <c r="Z2588" s="226"/>
    </row>
    <row r="2589" spans="2:26" ht="12" customHeight="1">
      <c r="B2589" s="4"/>
      <c r="C2589" s="232"/>
      <c r="D2589" s="227"/>
      <c r="E2589" s="227"/>
      <c r="F2589" s="227"/>
      <c r="G2589" s="227"/>
      <c r="H2589" s="227"/>
      <c r="I2589" s="227"/>
      <c r="J2589" s="227"/>
      <c r="K2589" s="227"/>
      <c r="L2589" s="227"/>
      <c r="M2589" s="227"/>
      <c r="N2589" s="227"/>
      <c r="O2589" s="324"/>
      <c r="P2589" s="324"/>
      <c r="Q2589" s="324"/>
      <c r="R2589" s="227"/>
      <c r="S2589" s="227"/>
      <c r="T2589" s="227"/>
      <c r="U2589" s="227"/>
      <c r="V2589" s="227"/>
      <c r="W2589" s="227"/>
      <c r="X2589" s="227"/>
      <c r="Y2589" s="227"/>
      <c r="Z2589" s="226"/>
    </row>
    <row r="2590" spans="2:26" ht="12" customHeight="1">
      <c r="B2590" s="4"/>
      <c r="C2590" s="232"/>
      <c r="D2590" s="227"/>
      <c r="E2590" s="227"/>
      <c r="F2590" s="227"/>
      <c r="G2590" s="227"/>
      <c r="H2590" s="227"/>
      <c r="I2590" s="227"/>
      <c r="J2590" s="227"/>
      <c r="K2590" s="227"/>
      <c r="L2590" s="227"/>
      <c r="M2590" s="227"/>
      <c r="N2590" s="227"/>
      <c r="O2590" s="324"/>
      <c r="P2590" s="324"/>
      <c r="Q2590" s="324"/>
      <c r="R2590" s="227"/>
      <c r="S2590" s="227"/>
      <c r="T2590" s="227"/>
      <c r="U2590" s="227"/>
      <c r="V2590" s="227"/>
      <c r="W2590" s="227"/>
      <c r="X2590" s="227"/>
      <c r="Y2590" s="227"/>
      <c r="Z2590" s="226"/>
    </row>
    <row r="2591" spans="2:26" ht="12" customHeight="1">
      <c r="B2591" s="4"/>
      <c r="C2591" s="232"/>
      <c r="D2591" s="227"/>
      <c r="E2591" s="227"/>
      <c r="F2591" s="227"/>
      <c r="G2591" s="227"/>
      <c r="H2591" s="227"/>
      <c r="I2591" s="227"/>
      <c r="J2591" s="227"/>
      <c r="K2591" s="227"/>
      <c r="L2591" s="227"/>
      <c r="M2591" s="227"/>
      <c r="N2591" s="227"/>
      <c r="O2591" s="324"/>
      <c r="P2591" s="324"/>
      <c r="Q2591" s="324"/>
      <c r="R2591" s="227"/>
      <c r="S2591" s="227"/>
      <c r="T2591" s="227"/>
      <c r="U2591" s="227"/>
      <c r="V2591" s="227"/>
      <c r="W2591" s="227"/>
      <c r="X2591" s="227"/>
      <c r="Y2591" s="227"/>
      <c r="Z2591" s="226"/>
    </row>
    <row r="2592" spans="2:26" ht="12" customHeight="1">
      <c r="B2592" s="4"/>
      <c r="C2592" s="232"/>
      <c r="D2592" s="227"/>
      <c r="E2592" s="227"/>
      <c r="F2592" s="227"/>
      <c r="G2592" s="227"/>
      <c r="H2592" s="227"/>
      <c r="I2592" s="227"/>
      <c r="J2592" s="227"/>
      <c r="K2592" s="227"/>
      <c r="L2592" s="227"/>
      <c r="M2592" s="227"/>
      <c r="N2592" s="227"/>
      <c r="O2592" s="324"/>
      <c r="P2592" s="324"/>
      <c r="Q2592" s="324"/>
      <c r="R2592" s="227"/>
      <c r="S2592" s="227"/>
      <c r="T2592" s="227"/>
      <c r="U2592" s="227"/>
      <c r="V2592" s="227"/>
      <c r="W2592" s="227"/>
      <c r="X2592" s="227"/>
      <c r="Y2592" s="227"/>
      <c r="Z2592" s="226"/>
    </row>
    <row r="2593" spans="2:26" ht="12" customHeight="1">
      <c r="B2593" s="4"/>
      <c r="C2593" s="232"/>
      <c r="D2593" s="227"/>
      <c r="E2593" s="227"/>
      <c r="F2593" s="227"/>
      <c r="G2593" s="227"/>
      <c r="H2593" s="227"/>
      <c r="I2593" s="227"/>
      <c r="J2593" s="227"/>
      <c r="K2593" s="227"/>
      <c r="L2593" s="227"/>
      <c r="M2593" s="227"/>
      <c r="N2593" s="227"/>
      <c r="O2593" s="324"/>
      <c r="P2593" s="324"/>
      <c r="Q2593" s="324"/>
      <c r="R2593" s="227"/>
      <c r="S2593" s="227"/>
      <c r="T2593" s="227"/>
      <c r="U2593" s="227"/>
      <c r="V2593" s="227"/>
      <c r="W2593" s="227"/>
      <c r="X2593" s="227"/>
      <c r="Y2593" s="227"/>
      <c r="Z2593" s="226"/>
    </row>
    <row r="2594" spans="2:26" ht="12" customHeight="1">
      <c r="B2594" s="4"/>
      <c r="C2594" s="232"/>
      <c r="D2594" s="227"/>
      <c r="E2594" s="227"/>
      <c r="F2594" s="227"/>
      <c r="G2594" s="227"/>
      <c r="H2594" s="227"/>
      <c r="I2594" s="227"/>
      <c r="J2594" s="227"/>
      <c r="K2594" s="227"/>
      <c r="L2594" s="227"/>
      <c r="M2594" s="227"/>
      <c r="N2594" s="227"/>
      <c r="O2594" s="324"/>
      <c r="P2594" s="324"/>
      <c r="Q2594" s="324"/>
      <c r="R2594" s="227"/>
      <c r="S2594" s="227"/>
      <c r="T2594" s="227"/>
      <c r="U2594" s="227"/>
      <c r="V2594" s="227"/>
      <c r="W2594" s="227"/>
      <c r="X2594" s="227"/>
      <c r="Y2594" s="227"/>
      <c r="Z2594" s="226"/>
    </row>
    <row r="2595" spans="2:26" ht="12" customHeight="1">
      <c r="B2595" s="4"/>
      <c r="C2595" s="232"/>
      <c r="D2595" s="227"/>
      <c r="E2595" s="227"/>
      <c r="F2595" s="227"/>
      <c r="G2595" s="227"/>
      <c r="H2595" s="227"/>
      <c r="I2595" s="227"/>
      <c r="J2595" s="227"/>
      <c r="K2595" s="227"/>
      <c r="L2595" s="227"/>
      <c r="M2595" s="227"/>
      <c r="N2595" s="227"/>
      <c r="O2595" s="324"/>
      <c r="P2595" s="324"/>
      <c r="Q2595" s="324"/>
      <c r="R2595" s="227"/>
      <c r="S2595" s="227"/>
      <c r="T2595" s="227"/>
      <c r="U2595" s="227"/>
      <c r="V2595" s="227"/>
      <c r="W2595" s="227"/>
      <c r="X2595" s="227"/>
      <c r="Y2595" s="227"/>
      <c r="Z2595" s="226"/>
    </row>
    <row r="2596" spans="2:26" ht="12" customHeight="1">
      <c r="B2596" s="4"/>
      <c r="C2596" s="232"/>
      <c r="D2596" s="227"/>
      <c r="E2596" s="227"/>
      <c r="F2596" s="227"/>
      <c r="G2596" s="227"/>
      <c r="H2596" s="227"/>
      <c r="I2596" s="227"/>
      <c r="J2596" s="227"/>
      <c r="K2596" s="227"/>
      <c r="L2596" s="227"/>
      <c r="M2596" s="227"/>
      <c r="N2596" s="227"/>
      <c r="O2596" s="324"/>
      <c r="P2596" s="324"/>
      <c r="Q2596" s="324"/>
      <c r="R2596" s="227"/>
      <c r="S2596" s="227"/>
      <c r="T2596" s="227"/>
      <c r="U2596" s="227"/>
      <c r="V2596" s="227"/>
      <c r="W2596" s="227"/>
      <c r="X2596" s="227"/>
      <c r="Y2596" s="227"/>
      <c r="Z2596" s="226"/>
    </row>
    <row r="2597" spans="2:26" ht="12" customHeight="1">
      <c r="B2597" s="4"/>
      <c r="C2597" s="232"/>
      <c r="D2597" s="227"/>
      <c r="E2597" s="227"/>
      <c r="F2597" s="227"/>
      <c r="G2597" s="227"/>
      <c r="H2597" s="227"/>
      <c r="I2597" s="227"/>
      <c r="J2597" s="227"/>
      <c r="K2597" s="227"/>
      <c r="L2597" s="227"/>
      <c r="M2597" s="227"/>
      <c r="N2597" s="227"/>
      <c r="O2597" s="324"/>
      <c r="P2597" s="324"/>
      <c r="Q2597" s="324"/>
      <c r="R2597" s="227"/>
      <c r="S2597" s="227"/>
      <c r="T2597" s="227"/>
      <c r="U2597" s="227"/>
      <c r="V2597" s="227"/>
      <c r="W2597" s="227"/>
      <c r="X2597" s="227"/>
      <c r="Y2597" s="227"/>
      <c r="Z2597" s="226"/>
    </row>
    <row r="2598" spans="2:26" ht="12" customHeight="1">
      <c r="B2598" s="4"/>
      <c r="C2598" s="232"/>
      <c r="D2598" s="227"/>
      <c r="E2598" s="227"/>
      <c r="F2598" s="227"/>
      <c r="G2598" s="227"/>
      <c r="H2598" s="227"/>
      <c r="I2598" s="227"/>
      <c r="J2598" s="227"/>
      <c r="K2598" s="227"/>
      <c r="L2598" s="227"/>
      <c r="M2598" s="227"/>
      <c r="N2598" s="227"/>
      <c r="O2598" s="324"/>
      <c r="P2598" s="324"/>
      <c r="Q2598" s="324"/>
      <c r="R2598" s="227"/>
      <c r="S2598" s="227"/>
      <c r="T2598" s="227"/>
      <c r="U2598" s="227"/>
      <c r="V2598" s="227"/>
      <c r="W2598" s="227"/>
      <c r="X2598" s="227"/>
      <c r="Y2598" s="227"/>
      <c r="Z2598" s="226"/>
    </row>
    <row r="2599" spans="2:26" ht="12" customHeight="1">
      <c r="B2599" s="4"/>
      <c r="C2599" s="232"/>
      <c r="D2599" s="227"/>
      <c r="E2599" s="227"/>
      <c r="F2599" s="227"/>
      <c r="G2599" s="227"/>
      <c r="H2599" s="227"/>
      <c r="I2599" s="227"/>
      <c r="J2599" s="227"/>
      <c r="K2599" s="227"/>
      <c r="L2599" s="227"/>
      <c r="M2599" s="227"/>
      <c r="N2599" s="227"/>
      <c r="O2599" s="324"/>
      <c r="P2599" s="324"/>
      <c r="Q2599" s="324"/>
      <c r="R2599" s="227"/>
      <c r="S2599" s="227"/>
      <c r="T2599" s="227"/>
      <c r="U2599" s="227"/>
      <c r="V2599" s="227"/>
      <c r="W2599" s="227"/>
      <c r="X2599" s="227"/>
      <c r="Y2599" s="227"/>
      <c r="Z2599" s="226"/>
    </row>
    <row r="2600" spans="2:26" ht="12" customHeight="1">
      <c r="B2600" s="4"/>
      <c r="C2600" s="232"/>
      <c r="D2600" s="227"/>
      <c r="E2600" s="227"/>
      <c r="F2600" s="227"/>
      <c r="G2600" s="227"/>
      <c r="H2600" s="227"/>
      <c r="I2600" s="227"/>
      <c r="J2600" s="227"/>
      <c r="K2600" s="227"/>
      <c r="L2600" s="227"/>
      <c r="M2600" s="227"/>
      <c r="N2600" s="227"/>
      <c r="O2600" s="324"/>
      <c r="P2600" s="324"/>
      <c r="Q2600" s="324"/>
      <c r="R2600" s="227"/>
      <c r="S2600" s="227"/>
      <c r="T2600" s="227"/>
      <c r="U2600" s="227"/>
      <c r="V2600" s="227"/>
      <c r="W2600" s="227"/>
      <c r="X2600" s="227"/>
      <c r="Y2600" s="227"/>
      <c r="Z2600" s="226"/>
    </row>
    <row r="2601" spans="2:26" ht="12" customHeight="1">
      <c r="B2601" s="4"/>
      <c r="C2601" s="232"/>
      <c r="D2601" s="227"/>
      <c r="E2601" s="227"/>
      <c r="F2601" s="227"/>
      <c r="G2601" s="227"/>
      <c r="H2601" s="227"/>
      <c r="I2601" s="227"/>
      <c r="J2601" s="227"/>
      <c r="K2601" s="227"/>
      <c r="L2601" s="227"/>
      <c r="M2601" s="227"/>
      <c r="N2601" s="227"/>
      <c r="O2601" s="324"/>
      <c r="P2601" s="324"/>
      <c r="Q2601" s="324"/>
      <c r="R2601" s="227"/>
      <c r="S2601" s="227"/>
      <c r="T2601" s="227"/>
      <c r="U2601" s="227"/>
      <c r="V2601" s="227"/>
      <c r="W2601" s="227"/>
      <c r="X2601" s="227"/>
      <c r="Y2601" s="227"/>
      <c r="Z2601" s="226"/>
    </row>
    <row r="2602" spans="2:26" ht="12" customHeight="1">
      <c r="B2602" s="4"/>
      <c r="C2602" s="232"/>
      <c r="D2602" s="227"/>
      <c r="E2602" s="227"/>
      <c r="F2602" s="227"/>
      <c r="G2602" s="227"/>
      <c r="H2602" s="227"/>
      <c r="I2602" s="227"/>
      <c r="J2602" s="227"/>
      <c r="K2602" s="227"/>
      <c r="L2602" s="227"/>
      <c r="M2602" s="227"/>
      <c r="N2602" s="227"/>
      <c r="O2602" s="324"/>
      <c r="P2602" s="324"/>
      <c r="Q2602" s="324"/>
      <c r="R2602" s="227"/>
      <c r="S2602" s="227"/>
      <c r="T2602" s="227"/>
      <c r="U2602" s="227"/>
      <c r="V2602" s="227"/>
      <c r="W2602" s="227"/>
      <c r="X2602" s="227"/>
      <c r="Y2602" s="227"/>
      <c r="Z2602" s="226"/>
    </row>
    <row r="2603" spans="2:26" ht="12" customHeight="1">
      <c r="B2603" s="4"/>
      <c r="C2603" s="232"/>
      <c r="D2603" s="227"/>
      <c r="E2603" s="227"/>
      <c r="F2603" s="227"/>
      <c r="G2603" s="227"/>
      <c r="H2603" s="227"/>
      <c r="I2603" s="227"/>
      <c r="J2603" s="227"/>
      <c r="K2603" s="227"/>
      <c r="L2603" s="227"/>
      <c r="M2603" s="227"/>
      <c r="N2603" s="227"/>
      <c r="O2603" s="324"/>
      <c r="P2603" s="324"/>
      <c r="Q2603" s="324"/>
      <c r="R2603" s="227"/>
      <c r="S2603" s="227"/>
      <c r="T2603" s="227"/>
      <c r="U2603" s="227"/>
      <c r="V2603" s="227"/>
      <c r="W2603" s="227"/>
      <c r="X2603" s="227"/>
      <c r="Y2603" s="227"/>
      <c r="Z2603" s="226"/>
    </row>
    <row r="2604" spans="2:26" ht="12" customHeight="1">
      <c r="B2604" s="4"/>
      <c r="C2604" s="232"/>
      <c r="D2604" s="227"/>
      <c r="E2604" s="227"/>
      <c r="F2604" s="227"/>
      <c r="G2604" s="227"/>
      <c r="H2604" s="227"/>
      <c r="I2604" s="227"/>
      <c r="J2604" s="227"/>
      <c r="K2604" s="227"/>
      <c r="L2604" s="227"/>
      <c r="M2604" s="227"/>
      <c r="N2604" s="227"/>
      <c r="O2604" s="324"/>
      <c r="P2604" s="324"/>
      <c r="Q2604" s="324"/>
      <c r="R2604" s="227"/>
      <c r="S2604" s="227"/>
      <c r="T2604" s="227"/>
      <c r="U2604" s="227"/>
      <c r="V2604" s="227"/>
      <c r="W2604" s="227"/>
      <c r="X2604" s="227"/>
      <c r="Y2604" s="227"/>
      <c r="Z2604" s="226"/>
    </row>
    <row r="2605" spans="2:26" ht="12" customHeight="1">
      <c r="B2605" s="4"/>
      <c r="C2605" s="232"/>
      <c r="D2605" s="227"/>
      <c r="E2605" s="227"/>
      <c r="F2605" s="227"/>
      <c r="G2605" s="227"/>
      <c r="H2605" s="227"/>
      <c r="I2605" s="227"/>
      <c r="J2605" s="227"/>
      <c r="K2605" s="227"/>
      <c r="L2605" s="227"/>
      <c r="M2605" s="227"/>
      <c r="N2605" s="227"/>
      <c r="O2605" s="324"/>
      <c r="P2605" s="324"/>
      <c r="Q2605" s="324"/>
      <c r="R2605" s="227"/>
      <c r="S2605" s="227"/>
      <c r="T2605" s="227"/>
      <c r="U2605" s="227"/>
      <c r="V2605" s="227"/>
      <c r="W2605" s="227"/>
      <c r="X2605" s="227"/>
      <c r="Y2605" s="227"/>
      <c r="Z2605" s="226"/>
    </row>
    <row r="2606" spans="2:26" ht="12" customHeight="1">
      <c r="B2606" s="4"/>
      <c r="C2606" s="232"/>
      <c r="D2606" s="227"/>
      <c r="E2606" s="227"/>
      <c r="F2606" s="227"/>
      <c r="G2606" s="227"/>
      <c r="H2606" s="227"/>
      <c r="I2606" s="227"/>
      <c r="J2606" s="227"/>
      <c r="K2606" s="227"/>
      <c r="L2606" s="227"/>
      <c r="M2606" s="227"/>
      <c r="N2606" s="227"/>
      <c r="O2606" s="324"/>
      <c r="P2606" s="324"/>
      <c r="Q2606" s="324"/>
      <c r="R2606" s="227"/>
      <c r="S2606" s="227"/>
      <c r="T2606" s="227"/>
      <c r="U2606" s="227"/>
      <c r="V2606" s="227"/>
      <c r="W2606" s="227"/>
      <c r="X2606" s="227"/>
      <c r="Y2606" s="227"/>
      <c r="Z2606" s="226"/>
    </row>
    <row r="2607" spans="2:26" ht="12" customHeight="1">
      <c r="B2607" s="4"/>
      <c r="C2607" s="232"/>
      <c r="D2607" s="227"/>
      <c r="E2607" s="227"/>
      <c r="F2607" s="227"/>
      <c r="G2607" s="227"/>
      <c r="H2607" s="227"/>
      <c r="I2607" s="227"/>
      <c r="J2607" s="227"/>
      <c r="K2607" s="227"/>
      <c r="L2607" s="227"/>
      <c r="M2607" s="227"/>
      <c r="N2607" s="227"/>
      <c r="O2607" s="324"/>
      <c r="P2607" s="324"/>
      <c r="Q2607" s="324"/>
      <c r="R2607" s="227"/>
      <c r="S2607" s="227"/>
      <c r="T2607" s="227"/>
      <c r="U2607" s="227"/>
      <c r="V2607" s="227"/>
      <c r="W2607" s="227"/>
      <c r="X2607" s="227"/>
      <c r="Y2607" s="227"/>
      <c r="Z2607" s="226"/>
    </row>
    <row r="2608" spans="2:26" ht="12" customHeight="1">
      <c r="B2608" s="4"/>
      <c r="C2608" s="232"/>
      <c r="D2608" s="227"/>
      <c r="E2608" s="227"/>
      <c r="F2608" s="227"/>
      <c r="G2608" s="227"/>
      <c r="H2608" s="227"/>
      <c r="I2608" s="227"/>
      <c r="J2608" s="227"/>
      <c r="K2608" s="227"/>
      <c r="L2608" s="227"/>
      <c r="M2608" s="227"/>
      <c r="N2608" s="227"/>
      <c r="O2608" s="324"/>
      <c r="P2608" s="324"/>
      <c r="Q2608" s="324"/>
      <c r="R2608" s="227"/>
      <c r="S2608" s="227"/>
      <c r="T2608" s="227"/>
      <c r="U2608" s="227"/>
      <c r="V2608" s="227"/>
      <c r="W2608" s="227"/>
      <c r="X2608" s="227"/>
      <c r="Y2608" s="227"/>
      <c r="Z2608" s="226"/>
    </row>
    <row r="2609" spans="2:27" ht="12" customHeight="1">
      <c r="B2609" s="4"/>
      <c r="C2609" s="232"/>
      <c r="D2609" s="227"/>
      <c r="E2609" s="227"/>
      <c r="F2609" s="227"/>
      <c r="G2609" s="227"/>
      <c r="H2609" s="227"/>
      <c r="I2609" s="227"/>
      <c r="J2609" s="227"/>
      <c r="K2609" s="227"/>
      <c r="L2609" s="227"/>
      <c r="M2609" s="227"/>
      <c r="N2609" s="227"/>
      <c r="O2609" s="324"/>
      <c r="P2609" s="324"/>
      <c r="Q2609" s="324"/>
      <c r="R2609" s="227"/>
      <c r="S2609" s="227"/>
      <c r="T2609" s="227"/>
      <c r="U2609" s="227"/>
      <c r="V2609" s="227"/>
      <c r="W2609" s="227"/>
      <c r="X2609" s="227"/>
      <c r="Y2609" s="227"/>
      <c r="Z2609" s="226"/>
    </row>
    <row r="2610" spans="2:27" ht="12" customHeight="1">
      <c r="B2610" s="4"/>
      <c r="C2610" s="232"/>
      <c r="D2610" s="227"/>
      <c r="E2610" s="227"/>
      <c r="F2610" s="227"/>
      <c r="G2610" s="227"/>
      <c r="H2610" s="227"/>
      <c r="I2610" s="227"/>
      <c r="J2610" s="227"/>
      <c r="K2610" s="227"/>
      <c r="L2610" s="227"/>
      <c r="M2610" s="227"/>
      <c r="N2610" s="227"/>
      <c r="O2610" s="324"/>
      <c r="P2610" s="324"/>
      <c r="Q2610" s="324"/>
      <c r="R2610" s="227"/>
      <c r="S2610" s="227"/>
      <c r="T2610" s="227"/>
      <c r="U2610" s="227"/>
      <c r="V2610" s="227"/>
      <c r="W2610" s="227"/>
      <c r="X2610" s="227"/>
      <c r="Y2610" s="227"/>
      <c r="Z2610" s="226"/>
    </row>
    <row r="2611" spans="2:27" ht="12" customHeight="1">
      <c r="B2611" s="4"/>
      <c r="C2611" s="232"/>
      <c r="D2611" s="227"/>
      <c r="E2611" s="227"/>
      <c r="F2611" s="227"/>
      <c r="G2611" s="227"/>
      <c r="H2611" s="227"/>
      <c r="I2611" s="227"/>
      <c r="J2611" s="227"/>
      <c r="K2611" s="227"/>
      <c r="L2611" s="227"/>
      <c r="M2611" s="227"/>
      <c r="N2611" s="227"/>
      <c r="O2611" s="324"/>
      <c r="P2611" s="324"/>
      <c r="Q2611" s="324"/>
      <c r="R2611" s="227"/>
      <c r="S2611" s="227"/>
      <c r="T2611" s="227"/>
      <c r="U2611" s="227"/>
      <c r="V2611" s="227"/>
      <c r="W2611" s="227"/>
      <c r="X2611" s="227"/>
      <c r="Y2611" s="227"/>
      <c r="Z2611" s="226"/>
    </row>
    <row r="2612" spans="2:27" ht="12" customHeight="1">
      <c r="B2612" s="4"/>
      <c r="C2612" s="232"/>
      <c r="D2612" s="227"/>
      <c r="E2612" s="227"/>
      <c r="F2612" s="227"/>
      <c r="G2612" s="227"/>
      <c r="H2612" s="227"/>
      <c r="I2612" s="227"/>
      <c r="J2612" s="227"/>
      <c r="K2612" s="227"/>
      <c r="L2612" s="227"/>
      <c r="M2612" s="227"/>
      <c r="N2612" s="227"/>
      <c r="O2612" s="324"/>
      <c r="P2612" s="324"/>
      <c r="Q2612" s="324"/>
      <c r="R2612" s="227"/>
      <c r="S2612" s="227"/>
      <c r="T2612" s="227"/>
      <c r="U2612" s="227"/>
      <c r="V2612" s="227"/>
      <c r="W2612" s="227"/>
      <c r="X2612" s="227"/>
      <c r="Y2612" s="227"/>
      <c r="Z2612" s="226"/>
    </row>
    <row r="2613" spans="2:27" ht="12" customHeight="1">
      <c r="B2613" s="4"/>
      <c r="C2613" s="812" t="s">
        <v>759</v>
      </c>
      <c r="D2613" s="813"/>
      <c r="E2613" s="813"/>
      <c r="F2613" s="813"/>
      <c r="G2613" s="813"/>
      <c r="H2613" s="813"/>
      <c r="I2613" s="813"/>
      <c r="J2613" s="813"/>
      <c r="K2613" s="813"/>
      <c r="L2613" s="813"/>
      <c r="M2613" s="813"/>
      <c r="N2613" s="813"/>
      <c r="O2613" s="813"/>
      <c r="P2613" s="813"/>
      <c r="Q2613" s="813"/>
      <c r="R2613" s="813"/>
      <c r="S2613" s="813"/>
      <c r="T2613" s="813"/>
      <c r="U2613" s="813"/>
      <c r="V2613" s="813"/>
      <c r="W2613" s="813"/>
      <c r="X2613" s="813"/>
      <c r="Y2613" s="814"/>
      <c r="Z2613" s="226"/>
    </row>
    <row r="2614" spans="2:27" ht="12" customHeight="1">
      <c r="B2614" s="4"/>
      <c r="C2614" s="233" t="s">
        <v>369</v>
      </c>
      <c r="D2614" s="870" t="s">
        <v>751</v>
      </c>
      <c r="E2614" s="870"/>
      <c r="F2614" s="870"/>
      <c r="G2614" s="870"/>
      <c r="H2614" s="870"/>
      <c r="I2614" s="870"/>
      <c r="J2614" s="870"/>
      <c r="K2614" s="870"/>
      <c r="L2614" s="870"/>
      <c r="M2614" s="870"/>
      <c r="N2614" s="870"/>
      <c r="O2614" s="815" t="s">
        <v>370</v>
      </c>
      <c r="P2614" s="816"/>
      <c r="Q2614" s="816"/>
      <c r="R2614" s="233" t="s">
        <v>201</v>
      </c>
      <c r="S2614" s="818" t="s">
        <v>371</v>
      </c>
      <c r="T2614" s="819"/>
      <c r="U2614" s="820" t="s">
        <v>372</v>
      </c>
      <c r="V2614" s="820"/>
      <c r="W2614" s="820"/>
      <c r="X2614" s="820"/>
      <c r="Y2614" s="820"/>
      <c r="Z2614" s="226"/>
    </row>
    <row r="2615" spans="2:27" ht="12" customHeight="1">
      <c r="B2615" s="4"/>
      <c r="C2615" s="288"/>
      <c r="D2615" s="802" t="s">
        <v>377</v>
      </c>
      <c r="E2615" s="802"/>
      <c r="F2615" s="802"/>
      <c r="G2615" s="802"/>
      <c r="H2615" s="802"/>
      <c r="I2615" s="802"/>
      <c r="J2615" s="802"/>
      <c r="K2615" s="802"/>
      <c r="L2615" s="802"/>
      <c r="M2615" s="802"/>
      <c r="N2615" s="802"/>
      <c r="O2615" s="319"/>
      <c r="P2615" s="320"/>
      <c r="Q2615" s="320"/>
      <c r="R2615" s="290"/>
      <c r="S2615" s="284"/>
      <c r="T2615" s="289"/>
      <c r="U2615" s="291"/>
      <c r="V2615" s="292"/>
      <c r="W2615" s="292"/>
      <c r="X2615" s="292"/>
      <c r="Y2615" s="293"/>
      <c r="Z2615" s="226"/>
    </row>
    <row r="2616" spans="2:27" ht="12" customHeight="1">
      <c r="B2616" s="4"/>
      <c r="C2616" s="258"/>
      <c r="D2616" s="793" t="s">
        <v>387</v>
      </c>
      <c r="E2616" s="793"/>
      <c r="F2616" s="793"/>
      <c r="G2616" s="793"/>
      <c r="H2616" s="793"/>
      <c r="I2616" s="793"/>
      <c r="J2616" s="793"/>
      <c r="K2616" s="793"/>
      <c r="L2616" s="793"/>
      <c r="M2616" s="793"/>
      <c r="N2616" s="793"/>
      <c r="O2616" s="821"/>
      <c r="P2616" s="821"/>
      <c r="Q2616" s="822"/>
      <c r="R2616" s="259"/>
      <c r="S2616" s="823"/>
      <c r="T2616" s="824"/>
      <c r="U2616" s="825"/>
      <c r="V2616" s="826"/>
      <c r="W2616" s="826"/>
      <c r="X2616" s="826"/>
      <c r="Y2616" s="827"/>
      <c r="Z2616" s="226"/>
      <c r="AA2616">
        <v>0</v>
      </c>
    </row>
    <row r="2617" spans="2:27" ht="12" customHeight="1">
      <c r="B2617" s="4"/>
      <c r="C2617" s="236" t="s">
        <v>388</v>
      </c>
      <c r="D2617" s="794" t="s">
        <v>389</v>
      </c>
      <c r="E2617" s="794"/>
      <c r="F2617" s="794"/>
      <c r="G2617" s="794"/>
      <c r="H2617" s="794"/>
      <c r="I2617" s="794"/>
      <c r="J2617" s="794"/>
      <c r="K2617" s="794"/>
      <c r="L2617" s="794"/>
      <c r="M2617" s="794"/>
      <c r="N2617" s="794"/>
      <c r="O2617" s="795">
        <v>42396</v>
      </c>
      <c r="P2617" s="795"/>
      <c r="Q2617" s="796"/>
      <c r="R2617" s="238" t="s">
        <v>390</v>
      </c>
      <c r="S2617" s="797">
        <v>2</v>
      </c>
      <c r="T2617" s="798"/>
      <c r="U2617" s="799">
        <f t="shared" ref="U2617" si="258">+ROUND(O2617*S2617,0)</f>
        <v>84792</v>
      </c>
      <c r="V2617" s="800"/>
      <c r="W2617" s="800"/>
      <c r="X2617" s="800"/>
      <c r="Y2617" s="801"/>
      <c r="Z2617" s="226"/>
      <c r="AA2617">
        <v>2</v>
      </c>
    </row>
    <row r="2618" spans="2:27" ht="12" customHeight="1">
      <c r="B2618" s="4"/>
      <c r="C2618" s="263"/>
      <c r="D2618" s="793" t="s">
        <v>422</v>
      </c>
      <c r="E2618" s="793"/>
      <c r="F2618" s="793"/>
      <c r="G2618" s="793"/>
      <c r="H2618" s="793"/>
      <c r="I2618" s="793"/>
      <c r="J2618" s="793"/>
      <c r="K2618" s="793"/>
      <c r="L2618" s="793"/>
      <c r="M2618" s="793"/>
      <c r="N2618" s="793"/>
      <c r="O2618" s="828"/>
      <c r="P2618" s="828"/>
      <c r="Q2618" s="829"/>
      <c r="R2618" s="261"/>
      <c r="S2618" s="823"/>
      <c r="T2618" s="824"/>
      <c r="U2618" s="832"/>
      <c r="V2618" s="833"/>
      <c r="W2618" s="833"/>
      <c r="X2618" s="833"/>
      <c r="Y2618" s="834"/>
      <c r="Z2618" s="226"/>
      <c r="AA2618">
        <v>0</v>
      </c>
    </row>
    <row r="2619" spans="2:27" ht="12" customHeight="1">
      <c r="B2619" s="4"/>
      <c r="C2619" s="240" t="s">
        <v>423</v>
      </c>
      <c r="D2619" s="794" t="s">
        <v>424</v>
      </c>
      <c r="E2619" s="794"/>
      <c r="F2619" s="794"/>
      <c r="G2619" s="794"/>
      <c r="H2619" s="794"/>
      <c r="I2619" s="794"/>
      <c r="J2619" s="794"/>
      <c r="K2619" s="794"/>
      <c r="L2619" s="794"/>
      <c r="M2619" s="794"/>
      <c r="N2619" s="794"/>
      <c r="O2619" s="795">
        <v>14065</v>
      </c>
      <c r="P2619" s="795"/>
      <c r="Q2619" s="796"/>
      <c r="R2619" s="238" t="s">
        <v>381</v>
      </c>
      <c r="S2619" s="797">
        <v>0</v>
      </c>
      <c r="T2619" s="798"/>
      <c r="U2619" s="799">
        <f t="shared" ref="U2619" si="259">+ROUND(O2619*S2619,0)</f>
        <v>0</v>
      </c>
      <c r="V2619" s="800"/>
      <c r="W2619" s="800"/>
      <c r="X2619" s="800"/>
      <c r="Y2619" s="801"/>
      <c r="Z2619" s="226"/>
      <c r="AA2619">
        <v>0</v>
      </c>
    </row>
    <row r="2620" spans="2:27" ht="12" customHeight="1">
      <c r="B2620" s="4"/>
      <c r="C2620" s="263"/>
      <c r="D2620" s="793" t="s">
        <v>425</v>
      </c>
      <c r="E2620" s="793"/>
      <c r="F2620" s="793"/>
      <c r="G2620" s="793"/>
      <c r="H2620" s="793"/>
      <c r="I2620" s="793"/>
      <c r="J2620" s="793"/>
      <c r="K2620" s="793"/>
      <c r="L2620" s="793"/>
      <c r="M2620" s="793"/>
      <c r="N2620" s="793"/>
      <c r="O2620" s="828"/>
      <c r="P2620" s="828"/>
      <c r="Q2620" s="829"/>
      <c r="R2620" s="261"/>
      <c r="S2620" s="823"/>
      <c r="T2620" s="824"/>
      <c r="U2620" s="832"/>
      <c r="V2620" s="833"/>
      <c r="W2620" s="833"/>
      <c r="X2620" s="833"/>
      <c r="Y2620" s="834"/>
      <c r="Z2620" s="226"/>
      <c r="AA2620">
        <v>0</v>
      </c>
    </row>
    <row r="2621" spans="2:27" ht="12" customHeight="1">
      <c r="B2621" s="4"/>
      <c r="C2621" s="240" t="s">
        <v>430</v>
      </c>
      <c r="D2621" s="794" t="s">
        <v>431</v>
      </c>
      <c r="E2621" s="794"/>
      <c r="F2621" s="794"/>
      <c r="G2621" s="794"/>
      <c r="H2621" s="794"/>
      <c r="I2621" s="794"/>
      <c r="J2621" s="794"/>
      <c r="K2621" s="794"/>
      <c r="L2621" s="794"/>
      <c r="M2621" s="794"/>
      <c r="N2621" s="794"/>
      <c r="O2621" s="795">
        <v>17596</v>
      </c>
      <c r="P2621" s="795"/>
      <c r="Q2621" s="796"/>
      <c r="R2621" s="238" t="s">
        <v>393</v>
      </c>
      <c r="S2621" s="797">
        <v>136.04</v>
      </c>
      <c r="T2621" s="798"/>
      <c r="U2621" s="799">
        <f t="shared" ref="U2621:U2623" si="260">+ROUND(O2621*S2621,0)</f>
        <v>2393760</v>
      </c>
      <c r="V2621" s="800"/>
      <c r="W2621" s="800"/>
      <c r="X2621" s="800"/>
      <c r="Y2621" s="801"/>
      <c r="Z2621" s="226"/>
      <c r="AA2621">
        <v>136.04</v>
      </c>
    </row>
    <row r="2622" spans="2:27" ht="12" customHeight="1">
      <c r="B2622" s="4"/>
      <c r="C2622" s="240" t="s">
        <v>432</v>
      </c>
      <c r="D2622" s="794" t="s">
        <v>433</v>
      </c>
      <c r="E2622" s="794"/>
      <c r="F2622" s="794"/>
      <c r="G2622" s="794"/>
      <c r="H2622" s="794"/>
      <c r="I2622" s="794"/>
      <c r="J2622" s="794"/>
      <c r="K2622" s="794"/>
      <c r="L2622" s="794"/>
      <c r="M2622" s="794"/>
      <c r="N2622" s="794"/>
      <c r="O2622" s="795">
        <v>463133</v>
      </c>
      <c r="P2622" s="795"/>
      <c r="Q2622" s="796"/>
      <c r="R2622" s="238" t="s">
        <v>390</v>
      </c>
      <c r="S2622" s="797">
        <v>1</v>
      </c>
      <c r="T2622" s="798"/>
      <c r="U2622" s="799">
        <f t="shared" si="260"/>
        <v>463133</v>
      </c>
      <c r="V2622" s="800"/>
      <c r="W2622" s="800"/>
      <c r="X2622" s="800"/>
      <c r="Y2622" s="801"/>
      <c r="Z2622" s="226"/>
      <c r="AA2622">
        <v>1</v>
      </c>
    </row>
    <row r="2623" spans="2:27" ht="12" customHeight="1">
      <c r="B2623" s="4"/>
      <c r="C2623" s="240" t="s">
        <v>436</v>
      </c>
      <c r="D2623" s="794" t="s">
        <v>437</v>
      </c>
      <c r="E2623" s="794"/>
      <c r="F2623" s="794"/>
      <c r="G2623" s="794"/>
      <c r="H2623" s="794"/>
      <c r="I2623" s="794"/>
      <c r="J2623" s="794"/>
      <c r="K2623" s="794"/>
      <c r="L2623" s="794"/>
      <c r="M2623" s="794"/>
      <c r="N2623" s="794"/>
      <c r="O2623" s="795">
        <v>454590</v>
      </c>
      <c r="P2623" s="795"/>
      <c r="Q2623" s="796"/>
      <c r="R2623" s="238" t="s">
        <v>399</v>
      </c>
      <c r="S2623" s="797">
        <v>1</v>
      </c>
      <c r="T2623" s="798"/>
      <c r="U2623" s="799">
        <f t="shared" si="260"/>
        <v>454590</v>
      </c>
      <c r="V2623" s="800"/>
      <c r="W2623" s="800"/>
      <c r="X2623" s="800"/>
      <c r="Y2623" s="801"/>
      <c r="Z2623" s="226"/>
      <c r="AA2623">
        <v>1</v>
      </c>
    </row>
    <row r="2624" spans="2:27" ht="12" customHeight="1">
      <c r="B2624" s="4"/>
      <c r="C2624" s="263"/>
      <c r="D2624" s="793" t="s">
        <v>438</v>
      </c>
      <c r="E2624" s="793"/>
      <c r="F2624" s="793"/>
      <c r="G2624" s="793"/>
      <c r="H2624" s="793"/>
      <c r="I2624" s="793"/>
      <c r="J2624" s="793"/>
      <c r="K2624" s="793"/>
      <c r="L2624" s="793"/>
      <c r="M2624" s="793"/>
      <c r="N2624" s="793"/>
      <c r="O2624" s="828"/>
      <c r="P2624" s="828"/>
      <c r="Q2624" s="829"/>
      <c r="R2624" s="261"/>
      <c r="S2624" s="823"/>
      <c r="T2624" s="824"/>
      <c r="U2624" s="832"/>
      <c r="V2624" s="833"/>
      <c r="W2624" s="833"/>
      <c r="X2624" s="833"/>
      <c r="Y2624" s="834"/>
      <c r="Z2624" s="226"/>
      <c r="AA2624">
        <v>0</v>
      </c>
    </row>
    <row r="2625" spans="2:27" ht="12" customHeight="1">
      <c r="B2625" s="4"/>
      <c r="C2625" s="240" t="s">
        <v>439</v>
      </c>
      <c r="D2625" s="794" t="s">
        <v>440</v>
      </c>
      <c r="E2625" s="794"/>
      <c r="F2625" s="794"/>
      <c r="G2625" s="794"/>
      <c r="H2625" s="794"/>
      <c r="I2625" s="794"/>
      <c r="J2625" s="794"/>
      <c r="K2625" s="794"/>
      <c r="L2625" s="794"/>
      <c r="M2625" s="794"/>
      <c r="N2625" s="794"/>
      <c r="O2625" s="795">
        <v>20894</v>
      </c>
      <c r="P2625" s="795"/>
      <c r="Q2625" s="796"/>
      <c r="R2625" s="238" t="s">
        <v>381</v>
      </c>
      <c r="S2625" s="871">
        <v>188</v>
      </c>
      <c r="T2625" s="872"/>
      <c r="U2625" s="799">
        <f t="shared" ref="U2625" si="261">+ROUND(O2625*S2625,0)</f>
        <v>3928072</v>
      </c>
      <c r="V2625" s="800"/>
      <c r="W2625" s="800"/>
      <c r="X2625" s="800"/>
      <c r="Y2625" s="801"/>
      <c r="Z2625" s="226"/>
      <c r="AA2625">
        <v>188</v>
      </c>
    </row>
    <row r="2626" spans="2:27" ht="12" customHeight="1">
      <c r="B2626" s="4"/>
      <c r="C2626" s="263"/>
      <c r="D2626" s="793" t="s">
        <v>453</v>
      </c>
      <c r="E2626" s="793"/>
      <c r="F2626" s="793"/>
      <c r="G2626" s="793"/>
      <c r="H2626" s="793"/>
      <c r="I2626" s="793"/>
      <c r="J2626" s="793"/>
      <c r="K2626" s="793"/>
      <c r="L2626" s="793"/>
      <c r="M2626" s="793"/>
      <c r="N2626" s="793"/>
      <c r="O2626" s="828"/>
      <c r="P2626" s="828"/>
      <c r="Q2626" s="829"/>
      <c r="R2626" s="261"/>
      <c r="S2626" s="823"/>
      <c r="T2626" s="824"/>
      <c r="U2626" s="832"/>
      <c r="V2626" s="833"/>
      <c r="W2626" s="833"/>
      <c r="X2626" s="833"/>
      <c r="Y2626" s="834"/>
      <c r="Z2626" s="226"/>
      <c r="AA2626">
        <v>0</v>
      </c>
    </row>
    <row r="2627" spans="2:27" ht="12" customHeight="1">
      <c r="B2627" s="4"/>
      <c r="C2627" s="263"/>
      <c r="D2627" s="793" t="s">
        <v>454</v>
      </c>
      <c r="E2627" s="793"/>
      <c r="F2627" s="793"/>
      <c r="G2627" s="793"/>
      <c r="H2627" s="793"/>
      <c r="I2627" s="793"/>
      <c r="J2627" s="793"/>
      <c r="K2627" s="793"/>
      <c r="L2627" s="793"/>
      <c r="M2627" s="793"/>
      <c r="N2627" s="793"/>
      <c r="O2627" s="828"/>
      <c r="P2627" s="828"/>
      <c r="Q2627" s="829"/>
      <c r="R2627" s="261"/>
      <c r="S2627" s="823"/>
      <c r="T2627" s="824"/>
      <c r="U2627" s="832"/>
      <c r="V2627" s="833"/>
      <c r="W2627" s="833"/>
      <c r="X2627" s="833"/>
      <c r="Y2627" s="834"/>
      <c r="Z2627" s="226"/>
      <c r="AA2627">
        <v>0</v>
      </c>
    </row>
    <row r="2628" spans="2:27" ht="12" customHeight="1">
      <c r="B2628" s="4"/>
      <c r="C2628" s="240" t="s">
        <v>459</v>
      </c>
      <c r="D2628" s="794" t="s">
        <v>460</v>
      </c>
      <c r="E2628" s="794"/>
      <c r="F2628" s="794"/>
      <c r="G2628" s="794"/>
      <c r="H2628" s="794"/>
      <c r="I2628" s="794"/>
      <c r="J2628" s="794"/>
      <c r="K2628" s="794"/>
      <c r="L2628" s="794"/>
      <c r="M2628" s="794"/>
      <c r="N2628" s="794"/>
      <c r="O2628" s="795">
        <v>17770</v>
      </c>
      <c r="P2628" s="795"/>
      <c r="Q2628" s="796"/>
      <c r="R2628" s="238" t="s">
        <v>381</v>
      </c>
      <c r="S2628" s="797">
        <v>340</v>
      </c>
      <c r="T2628" s="798"/>
      <c r="U2628" s="799">
        <f t="shared" ref="U2628:U2636" si="262">+ROUND(O2628*S2628,0)</f>
        <v>6041800</v>
      </c>
      <c r="V2628" s="800"/>
      <c r="W2628" s="800"/>
      <c r="X2628" s="800"/>
      <c r="Y2628" s="801"/>
      <c r="Z2628" s="226"/>
      <c r="AA2628">
        <v>340</v>
      </c>
    </row>
    <row r="2629" spans="2:27" ht="12" customHeight="1">
      <c r="B2629" s="4"/>
      <c r="C2629" s="240" t="s">
        <v>465</v>
      </c>
      <c r="D2629" s="794" t="s">
        <v>466</v>
      </c>
      <c r="E2629" s="794"/>
      <c r="F2629" s="794"/>
      <c r="G2629" s="794"/>
      <c r="H2629" s="794"/>
      <c r="I2629" s="794"/>
      <c r="J2629" s="794"/>
      <c r="K2629" s="794"/>
      <c r="L2629" s="794"/>
      <c r="M2629" s="794"/>
      <c r="N2629" s="794"/>
      <c r="O2629" s="795">
        <v>1879557</v>
      </c>
      <c r="P2629" s="795"/>
      <c r="Q2629" s="796"/>
      <c r="R2629" s="243" t="s">
        <v>467</v>
      </c>
      <c r="S2629" s="797">
        <v>1</v>
      </c>
      <c r="T2629" s="798"/>
      <c r="U2629" s="799">
        <f t="shared" si="262"/>
        <v>1879557</v>
      </c>
      <c r="V2629" s="800"/>
      <c r="W2629" s="800"/>
      <c r="X2629" s="800"/>
      <c r="Y2629" s="801"/>
      <c r="Z2629" s="226"/>
      <c r="AA2629">
        <v>1</v>
      </c>
    </row>
    <row r="2630" spans="2:27" ht="12" customHeight="1">
      <c r="B2630" s="4"/>
      <c r="C2630" s="240" t="s">
        <v>472</v>
      </c>
      <c r="D2630" s="794" t="s">
        <v>473</v>
      </c>
      <c r="E2630" s="794"/>
      <c r="F2630" s="794"/>
      <c r="G2630" s="794"/>
      <c r="H2630" s="794"/>
      <c r="I2630" s="794"/>
      <c r="J2630" s="794"/>
      <c r="K2630" s="794"/>
      <c r="L2630" s="794"/>
      <c r="M2630" s="794"/>
      <c r="N2630" s="794"/>
      <c r="O2630" s="795">
        <v>443772</v>
      </c>
      <c r="P2630" s="795"/>
      <c r="Q2630" s="796"/>
      <c r="R2630" s="238" t="s">
        <v>396</v>
      </c>
      <c r="S2630" s="797">
        <v>1</v>
      </c>
      <c r="T2630" s="798"/>
      <c r="U2630" s="799">
        <f t="shared" si="262"/>
        <v>443772</v>
      </c>
      <c r="V2630" s="800"/>
      <c r="W2630" s="800"/>
      <c r="X2630" s="800"/>
      <c r="Y2630" s="801"/>
      <c r="Z2630" s="226"/>
      <c r="AA2630">
        <v>1</v>
      </c>
    </row>
    <row r="2631" spans="2:27" ht="12" customHeight="1">
      <c r="B2631" s="4"/>
      <c r="C2631" s="240" t="s">
        <v>478</v>
      </c>
      <c r="D2631" s="794" t="s">
        <v>479</v>
      </c>
      <c r="E2631" s="794"/>
      <c r="F2631" s="794"/>
      <c r="G2631" s="794"/>
      <c r="H2631" s="794"/>
      <c r="I2631" s="794"/>
      <c r="J2631" s="794"/>
      <c r="K2631" s="794"/>
      <c r="L2631" s="794"/>
      <c r="M2631" s="794"/>
      <c r="N2631" s="794"/>
      <c r="O2631" s="795">
        <v>2769540</v>
      </c>
      <c r="P2631" s="795"/>
      <c r="Q2631" s="796"/>
      <c r="R2631" s="238" t="s">
        <v>399</v>
      </c>
      <c r="S2631" s="797">
        <v>1</v>
      </c>
      <c r="T2631" s="798"/>
      <c r="U2631" s="799">
        <f t="shared" si="262"/>
        <v>2769540</v>
      </c>
      <c r="V2631" s="800"/>
      <c r="W2631" s="800"/>
      <c r="X2631" s="800"/>
      <c r="Y2631" s="801"/>
      <c r="Z2631" s="226"/>
      <c r="AA2631">
        <v>1</v>
      </c>
    </row>
    <row r="2632" spans="2:27" ht="12" customHeight="1">
      <c r="B2632" s="4"/>
      <c r="C2632" s="240" t="s">
        <v>480</v>
      </c>
      <c r="D2632" s="794" t="s">
        <v>481</v>
      </c>
      <c r="E2632" s="794"/>
      <c r="F2632" s="794"/>
      <c r="G2632" s="794"/>
      <c r="H2632" s="794"/>
      <c r="I2632" s="794"/>
      <c r="J2632" s="794"/>
      <c r="K2632" s="794"/>
      <c r="L2632" s="794"/>
      <c r="M2632" s="794"/>
      <c r="N2632" s="794"/>
      <c r="O2632" s="795">
        <v>11143269</v>
      </c>
      <c r="P2632" s="795"/>
      <c r="Q2632" s="796"/>
      <c r="R2632" s="234" t="s">
        <v>399</v>
      </c>
      <c r="S2632" s="797">
        <v>1</v>
      </c>
      <c r="T2632" s="798"/>
      <c r="U2632" s="799">
        <f t="shared" si="262"/>
        <v>11143269</v>
      </c>
      <c r="V2632" s="800"/>
      <c r="W2632" s="800"/>
      <c r="X2632" s="800"/>
      <c r="Y2632" s="801"/>
      <c r="Z2632" s="226"/>
      <c r="AA2632">
        <v>1</v>
      </c>
    </row>
    <row r="2633" spans="2:27" ht="12" customHeight="1">
      <c r="B2633" s="4"/>
      <c r="C2633" s="240" t="s">
        <v>484</v>
      </c>
      <c r="D2633" s="794" t="s">
        <v>485</v>
      </c>
      <c r="E2633" s="794"/>
      <c r="F2633" s="794"/>
      <c r="G2633" s="794"/>
      <c r="H2633" s="794"/>
      <c r="I2633" s="794"/>
      <c r="J2633" s="794"/>
      <c r="K2633" s="794"/>
      <c r="L2633" s="794"/>
      <c r="M2633" s="794"/>
      <c r="N2633" s="794"/>
      <c r="O2633" s="795">
        <v>5514272</v>
      </c>
      <c r="P2633" s="795"/>
      <c r="Q2633" s="796"/>
      <c r="R2633" s="234" t="s">
        <v>399</v>
      </c>
      <c r="S2633" s="797">
        <v>1</v>
      </c>
      <c r="T2633" s="798"/>
      <c r="U2633" s="799">
        <f t="shared" si="262"/>
        <v>5514272</v>
      </c>
      <c r="V2633" s="800"/>
      <c r="W2633" s="800"/>
      <c r="X2633" s="800"/>
      <c r="Y2633" s="801"/>
      <c r="Z2633" s="226"/>
      <c r="AA2633">
        <v>1</v>
      </c>
    </row>
    <row r="2634" spans="2:27" ht="12" customHeight="1">
      <c r="B2634" s="4"/>
      <c r="C2634" s="240" t="s">
        <v>486</v>
      </c>
      <c r="D2634" s="794" t="s">
        <v>487</v>
      </c>
      <c r="E2634" s="794"/>
      <c r="F2634" s="794"/>
      <c r="G2634" s="794"/>
      <c r="H2634" s="794"/>
      <c r="I2634" s="794"/>
      <c r="J2634" s="794"/>
      <c r="K2634" s="794"/>
      <c r="L2634" s="794"/>
      <c r="M2634" s="794"/>
      <c r="N2634" s="794"/>
      <c r="O2634" s="795">
        <v>5324366</v>
      </c>
      <c r="P2634" s="795"/>
      <c r="Q2634" s="796"/>
      <c r="R2634" s="238" t="s">
        <v>399</v>
      </c>
      <c r="S2634" s="797">
        <v>1</v>
      </c>
      <c r="T2634" s="798"/>
      <c r="U2634" s="799">
        <f t="shared" si="262"/>
        <v>5324366</v>
      </c>
      <c r="V2634" s="800"/>
      <c r="W2634" s="800"/>
      <c r="X2634" s="800"/>
      <c r="Y2634" s="801"/>
      <c r="Z2634" s="226"/>
      <c r="AA2634">
        <v>1</v>
      </c>
    </row>
    <row r="2635" spans="2:27" ht="12" customHeight="1">
      <c r="B2635" s="4"/>
      <c r="C2635" s="240" t="s">
        <v>488</v>
      </c>
      <c r="D2635" s="794" t="s">
        <v>489</v>
      </c>
      <c r="E2635" s="794"/>
      <c r="F2635" s="794"/>
      <c r="G2635" s="794"/>
      <c r="H2635" s="794"/>
      <c r="I2635" s="794"/>
      <c r="J2635" s="794"/>
      <c r="K2635" s="794"/>
      <c r="L2635" s="794"/>
      <c r="M2635" s="794"/>
      <c r="N2635" s="794"/>
      <c r="O2635" s="795">
        <v>6316192</v>
      </c>
      <c r="P2635" s="795"/>
      <c r="Q2635" s="796"/>
      <c r="R2635" s="234" t="s">
        <v>399</v>
      </c>
      <c r="S2635" s="797">
        <v>1</v>
      </c>
      <c r="T2635" s="798"/>
      <c r="U2635" s="799">
        <f t="shared" si="262"/>
        <v>6316192</v>
      </c>
      <c r="V2635" s="800"/>
      <c r="W2635" s="800"/>
      <c r="X2635" s="800"/>
      <c r="Y2635" s="801"/>
      <c r="Z2635" s="226"/>
      <c r="AA2635">
        <v>1</v>
      </c>
    </row>
    <row r="2636" spans="2:27" ht="12" customHeight="1">
      <c r="B2636" s="4"/>
      <c r="C2636" s="240" t="s">
        <v>490</v>
      </c>
      <c r="D2636" s="794" t="s">
        <v>491</v>
      </c>
      <c r="E2636" s="794"/>
      <c r="F2636" s="794"/>
      <c r="G2636" s="794"/>
      <c r="H2636" s="794"/>
      <c r="I2636" s="794"/>
      <c r="J2636" s="794"/>
      <c r="K2636" s="794"/>
      <c r="L2636" s="794"/>
      <c r="M2636" s="794"/>
      <c r="N2636" s="794"/>
      <c r="O2636" s="795">
        <v>1258507</v>
      </c>
      <c r="P2636" s="795"/>
      <c r="Q2636" s="796"/>
      <c r="R2636" s="234" t="s">
        <v>399</v>
      </c>
      <c r="S2636" s="797">
        <v>1</v>
      </c>
      <c r="T2636" s="798"/>
      <c r="U2636" s="799">
        <f t="shared" si="262"/>
        <v>1258507</v>
      </c>
      <c r="V2636" s="800"/>
      <c r="W2636" s="800"/>
      <c r="X2636" s="800"/>
      <c r="Y2636" s="801"/>
      <c r="Z2636" s="226"/>
      <c r="AA2636">
        <v>1</v>
      </c>
    </row>
    <row r="2637" spans="2:27" ht="12" customHeight="1">
      <c r="B2637" s="4"/>
      <c r="C2637" s="263"/>
      <c r="D2637" s="793" t="s">
        <v>492</v>
      </c>
      <c r="E2637" s="793"/>
      <c r="F2637" s="793"/>
      <c r="G2637" s="793"/>
      <c r="H2637" s="793"/>
      <c r="I2637" s="793"/>
      <c r="J2637" s="793"/>
      <c r="K2637" s="793"/>
      <c r="L2637" s="793"/>
      <c r="M2637" s="793"/>
      <c r="N2637" s="793"/>
      <c r="O2637" s="828"/>
      <c r="P2637" s="828"/>
      <c r="Q2637" s="829"/>
      <c r="R2637" s="261"/>
      <c r="S2637" s="823"/>
      <c r="T2637" s="824"/>
      <c r="U2637" s="832"/>
      <c r="V2637" s="833"/>
      <c r="W2637" s="833"/>
      <c r="X2637" s="833"/>
      <c r="Y2637" s="834"/>
      <c r="Z2637" s="226"/>
      <c r="AA2637">
        <v>0</v>
      </c>
    </row>
    <row r="2638" spans="2:27" ht="12" customHeight="1">
      <c r="B2638" s="4"/>
      <c r="C2638" s="240" t="s">
        <v>493</v>
      </c>
      <c r="D2638" s="794" t="s">
        <v>494</v>
      </c>
      <c r="E2638" s="794"/>
      <c r="F2638" s="794"/>
      <c r="G2638" s="794"/>
      <c r="H2638" s="794"/>
      <c r="I2638" s="794"/>
      <c r="J2638" s="794"/>
      <c r="K2638" s="794"/>
      <c r="L2638" s="794"/>
      <c r="M2638" s="794"/>
      <c r="N2638" s="794"/>
      <c r="O2638" s="795">
        <v>376335</v>
      </c>
      <c r="P2638" s="795"/>
      <c r="Q2638" s="796"/>
      <c r="R2638" s="234" t="s">
        <v>396</v>
      </c>
      <c r="S2638" s="797">
        <v>2</v>
      </c>
      <c r="T2638" s="798"/>
      <c r="U2638" s="799">
        <f t="shared" ref="U2638" si="263">+ROUND(O2638*S2638,0)</f>
        <v>752670</v>
      </c>
      <c r="V2638" s="800"/>
      <c r="W2638" s="800"/>
      <c r="X2638" s="800"/>
      <c r="Y2638" s="801"/>
      <c r="Z2638" s="226"/>
      <c r="AA2638">
        <v>2</v>
      </c>
    </row>
    <row r="2639" spans="2:27" ht="12" customHeight="1">
      <c r="B2639" s="263" t="s">
        <v>495</v>
      </c>
      <c r="C2639" s="263"/>
      <c r="D2639" s="793" t="s">
        <v>496</v>
      </c>
      <c r="E2639" s="793"/>
      <c r="F2639" s="793"/>
      <c r="G2639" s="793"/>
      <c r="H2639" s="793"/>
      <c r="I2639" s="793"/>
      <c r="J2639" s="793"/>
      <c r="K2639" s="793"/>
      <c r="L2639" s="793"/>
      <c r="M2639" s="793"/>
      <c r="N2639" s="793"/>
      <c r="O2639" s="821"/>
      <c r="P2639" s="821"/>
      <c r="Q2639" s="821"/>
      <c r="R2639" s="261"/>
      <c r="S2639" s="823"/>
      <c r="T2639" s="824"/>
      <c r="U2639" s="839"/>
      <c r="V2639" s="839"/>
      <c r="W2639" s="839"/>
      <c r="X2639" s="839"/>
      <c r="Y2639" s="839"/>
      <c r="Z2639" s="226"/>
      <c r="AA2639">
        <v>0</v>
      </c>
    </row>
    <row r="2640" spans="2:27" ht="29.25" customHeight="1">
      <c r="B2640" s="241" t="s">
        <v>497</v>
      </c>
      <c r="C2640" s="241" t="s">
        <v>498</v>
      </c>
      <c r="D2640" s="840" t="s">
        <v>499</v>
      </c>
      <c r="E2640" s="840"/>
      <c r="F2640" s="840"/>
      <c r="G2640" s="840"/>
      <c r="H2640" s="840"/>
      <c r="I2640" s="840"/>
      <c r="J2640" s="840"/>
      <c r="K2640" s="840"/>
      <c r="L2640" s="840"/>
      <c r="M2640" s="840"/>
      <c r="N2640" s="840"/>
      <c r="O2640" s="795">
        <v>25850</v>
      </c>
      <c r="P2640" s="795"/>
      <c r="Q2640" s="795"/>
      <c r="R2640" s="234" t="s">
        <v>500</v>
      </c>
      <c r="S2640" s="797">
        <v>1.1600000000000001</v>
      </c>
      <c r="T2640" s="798"/>
      <c r="U2640" s="842">
        <f t="shared" ref="U2640:U2665" si="264">+ROUND(O2640*S2640,0)</f>
        <v>29986</v>
      </c>
      <c r="V2640" s="842"/>
      <c r="W2640" s="842"/>
      <c r="X2640" s="842"/>
      <c r="Y2640" s="842"/>
      <c r="Z2640" s="226"/>
      <c r="AA2640">
        <v>1.1600000000000001</v>
      </c>
    </row>
    <row r="2641" spans="2:27" ht="29.25" customHeight="1">
      <c r="B2641" s="241" t="s">
        <v>501</v>
      </c>
      <c r="C2641" s="241" t="s">
        <v>502</v>
      </c>
      <c r="D2641" s="840" t="s">
        <v>503</v>
      </c>
      <c r="E2641" s="840"/>
      <c r="F2641" s="840"/>
      <c r="G2641" s="840"/>
      <c r="H2641" s="840"/>
      <c r="I2641" s="840"/>
      <c r="J2641" s="840"/>
      <c r="K2641" s="840"/>
      <c r="L2641" s="840"/>
      <c r="M2641" s="840"/>
      <c r="N2641" s="840"/>
      <c r="O2641" s="795">
        <v>5700</v>
      </c>
      <c r="P2641" s="795"/>
      <c r="Q2641" s="795"/>
      <c r="R2641" s="234" t="s">
        <v>504</v>
      </c>
      <c r="S2641" s="797">
        <v>6.37</v>
      </c>
      <c r="T2641" s="798"/>
      <c r="U2641" s="842">
        <f t="shared" si="264"/>
        <v>36309</v>
      </c>
      <c r="V2641" s="842"/>
      <c r="W2641" s="842"/>
      <c r="X2641" s="842"/>
      <c r="Y2641" s="842"/>
      <c r="Z2641" s="226"/>
      <c r="AA2641">
        <v>6.37</v>
      </c>
    </row>
    <row r="2642" spans="2:27" ht="29.25" customHeight="1">
      <c r="B2642" s="241" t="s">
        <v>505</v>
      </c>
      <c r="C2642" s="241" t="s">
        <v>506</v>
      </c>
      <c r="D2642" s="840" t="s">
        <v>507</v>
      </c>
      <c r="E2642" s="840"/>
      <c r="F2642" s="840"/>
      <c r="G2642" s="840"/>
      <c r="H2642" s="840"/>
      <c r="I2642" s="840"/>
      <c r="J2642" s="840"/>
      <c r="K2642" s="840"/>
      <c r="L2642" s="840"/>
      <c r="M2642" s="840"/>
      <c r="N2642" s="840"/>
      <c r="O2642" s="795">
        <v>35900</v>
      </c>
      <c r="P2642" s="795"/>
      <c r="Q2642" s="795"/>
      <c r="R2642" s="234" t="s">
        <v>504</v>
      </c>
      <c r="S2642" s="797">
        <v>1</v>
      </c>
      <c r="T2642" s="798"/>
      <c r="U2642" s="842">
        <f t="shared" si="264"/>
        <v>35900</v>
      </c>
      <c r="V2642" s="842"/>
      <c r="W2642" s="842"/>
      <c r="X2642" s="842"/>
      <c r="Y2642" s="842"/>
      <c r="Z2642" s="226"/>
      <c r="AA2642">
        <v>1</v>
      </c>
    </row>
    <row r="2643" spans="2:27" ht="29.25" customHeight="1">
      <c r="B2643" s="241" t="s">
        <v>508</v>
      </c>
      <c r="C2643" s="241" t="s">
        <v>509</v>
      </c>
      <c r="D2643" s="840" t="s">
        <v>510</v>
      </c>
      <c r="E2643" s="840"/>
      <c r="F2643" s="840"/>
      <c r="G2643" s="840"/>
      <c r="H2643" s="840"/>
      <c r="I2643" s="840"/>
      <c r="J2643" s="840"/>
      <c r="K2643" s="840"/>
      <c r="L2643" s="840"/>
      <c r="M2643" s="840"/>
      <c r="N2643" s="840"/>
      <c r="O2643" s="795">
        <v>60900</v>
      </c>
      <c r="P2643" s="795"/>
      <c r="Q2643" s="795"/>
      <c r="R2643" s="234" t="s">
        <v>504</v>
      </c>
      <c r="S2643" s="797">
        <v>1</v>
      </c>
      <c r="T2643" s="798"/>
      <c r="U2643" s="842">
        <f t="shared" si="264"/>
        <v>60900</v>
      </c>
      <c r="V2643" s="842"/>
      <c r="W2643" s="842"/>
      <c r="X2643" s="842"/>
      <c r="Y2643" s="842"/>
      <c r="Z2643" s="226"/>
      <c r="AA2643">
        <v>1</v>
      </c>
    </row>
    <row r="2644" spans="2:27" ht="38.25" customHeight="1">
      <c r="B2644" s="241" t="s">
        <v>511</v>
      </c>
      <c r="C2644" s="241" t="s">
        <v>512</v>
      </c>
      <c r="D2644" s="840" t="s">
        <v>513</v>
      </c>
      <c r="E2644" s="840"/>
      <c r="F2644" s="840"/>
      <c r="G2644" s="840"/>
      <c r="H2644" s="840"/>
      <c r="I2644" s="840"/>
      <c r="J2644" s="840"/>
      <c r="K2644" s="840"/>
      <c r="L2644" s="840"/>
      <c r="M2644" s="840"/>
      <c r="N2644" s="840"/>
      <c r="O2644" s="795">
        <v>294109</v>
      </c>
      <c r="P2644" s="795"/>
      <c r="Q2644" s="795"/>
      <c r="R2644" s="234" t="s">
        <v>504</v>
      </c>
      <c r="S2644" s="797">
        <v>1</v>
      </c>
      <c r="T2644" s="798"/>
      <c r="U2644" s="842">
        <f t="shared" si="264"/>
        <v>294109</v>
      </c>
      <c r="V2644" s="842"/>
      <c r="W2644" s="842"/>
      <c r="X2644" s="842"/>
      <c r="Y2644" s="842"/>
      <c r="Z2644" s="226"/>
      <c r="AA2644">
        <v>1</v>
      </c>
    </row>
    <row r="2645" spans="2:27" ht="29.25" customHeight="1">
      <c r="B2645" s="241" t="s">
        <v>516</v>
      </c>
      <c r="C2645" s="241" t="s">
        <v>575</v>
      </c>
      <c r="D2645" s="840" t="s">
        <v>586</v>
      </c>
      <c r="E2645" s="840"/>
      <c r="F2645" s="840"/>
      <c r="G2645" s="840"/>
      <c r="H2645" s="840"/>
      <c r="I2645" s="840"/>
      <c r="J2645" s="840"/>
      <c r="K2645" s="840"/>
      <c r="L2645" s="840"/>
      <c r="M2645" s="840"/>
      <c r="N2645" s="840"/>
      <c r="O2645" s="795">
        <v>18000</v>
      </c>
      <c r="P2645" s="795"/>
      <c r="Q2645" s="795"/>
      <c r="R2645" s="234" t="s">
        <v>500</v>
      </c>
      <c r="S2645" s="797">
        <v>2</v>
      </c>
      <c r="T2645" s="798"/>
      <c r="U2645" s="842">
        <f t="shared" si="264"/>
        <v>36000</v>
      </c>
      <c r="V2645" s="842"/>
      <c r="W2645" s="842"/>
      <c r="X2645" s="842"/>
      <c r="Y2645" s="842"/>
      <c r="Z2645" s="226"/>
      <c r="AA2645">
        <v>2</v>
      </c>
    </row>
    <row r="2646" spans="2:27" ht="42" customHeight="1">
      <c r="B2646" s="241" t="s">
        <v>517</v>
      </c>
      <c r="C2646" s="241" t="s">
        <v>576</v>
      </c>
      <c r="D2646" s="840" t="s">
        <v>587</v>
      </c>
      <c r="E2646" s="840"/>
      <c r="F2646" s="840"/>
      <c r="G2646" s="840"/>
      <c r="H2646" s="840"/>
      <c r="I2646" s="840"/>
      <c r="J2646" s="840"/>
      <c r="K2646" s="840"/>
      <c r="L2646" s="840"/>
      <c r="M2646" s="840"/>
      <c r="N2646" s="840"/>
      <c r="O2646" s="795">
        <v>940000</v>
      </c>
      <c r="P2646" s="795"/>
      <c r="Q2646" s="795"/>
      <c r="R2646" s="234" t="s">
        <v>504</v>
      </c>
      <c r="S2646" s="797">
        <v>1</v>
      </c>
      <c r="T2646" s="798"/>
      <c r="U2646" s="842">
        <f t="shared" si="264"/>
        <v>940000</v>
      </c>
      <c r="V2646" s="842"/>
      <c r="W2646" s="842"/>
      <c r="X2646" s="842"/>
      <c r="Y2646" s="842"/>
      <c r="Z2646" s="226"/>
      <c r="AA2646">
        <v>1</v>
      </c>
    </row>
    <row r="2647" spans="2:27" ht="42" customHeight="1">
      <c r="B2647" s="241" t="s">
        <v>518</v>
      </c>
      <c r="C2647" s="241" t="s">
        <v>577</v>
      </c>
      <c r="D2647" s="840" t="s">
        <v>588</v>
      </c>
      <c r="E2647" s="840"/>
      <c r="F2647" s="840"/>
      <c r="G2647" s="840"/>
      <c r="H2647" s="840"/>
      <c r="I2647" s="840"/>
      <c r="J2647" s="840"/>
      <c r="K2647" s="840"/>
      <c r="L2647" s="840"/>
      <c r="M2647" s="840"/>
      <c r="N2647" s="840"/>
      <c r="O2647" s="795">
        <v>12000</v>
      </c>
      <c r="P2647" s="795"/>
      <c r="Q2647" s="795"/>
      <c r="R2647" s="234" t="s">
        <v>616</v>
      </c>
      <c r="S2647" s="797">
        <v>1.1600000000000001</v>
      </c>
      <c r="T2647" s="798"/>
      <c r="U2647" s="842">
        <f t="shared" si="264"/>
        <v>13920</v>
      </c>
      <c r="V2647" s="842"/>
      <c r="W2647" s="842"/>
      <c r="X2647" s="842"/>
      <c r="Y2647" s="842"/>
      <c r="Z2647" s="226"/>
      <c r="AA2647">
        <v>1.1600000000000001</v>
      </c>
    </row>
    <row r="2648" spans="2:27" ht="29.25" customHeight="1">
      <c r="B2648" s="241" t="s">
        <v>519</v>
      </c>
      <c r="C2648" s="241" t="s">
        <v>578</v>
      </c>
      <c r="D2648" s="840" t="s">
        <v>589</v>
      </c>
      <c r="E2648" s="840"/>
      <c r="F2648" s="840"/>
      <c r="G2648" s="840"/>
      <c r="H2648" s="840"/>
      <c r="I2648" s="840"/>
      <c r="J2648" s="840"/>
      <c r="K2648" s="840"/>
      <c r="L2648" s="840"/>
      <c r="M2648" s="840"/>
      <c r="N2648" s="840"/>
      <c r="O2648" s="795">
        <v>211235</v>
      </c>
      <c r="P2648" s="795"/>
      <c r="Q2648" s="795"/>
      <c r="R2648" s="234" t="s">
        <v>504</v>
      </c>
      <c r="S2648" s="797">
        <v>1</v>
      </c>
      <c r="T2648" s="798"/>
      <c r="U2648" s="842">
        <f t="shared" si="264"/>
        <v>211235</v>
      </c>
      <c r="V2648" s="842"/>
      <c r="W2648" s="842"/>
      <c r="X2648" s="842"/>
      <c r="Y2648" s="842"/>
      <c r="Z2648" s="226"/>
      <c r="AA2648">
        <v>1</v>
      </c>
    </row>
    <row r="2649" spans="2:27" ht="29.25" customHeight="1">
      <c r="B2649" s="241" t="s">
        <v>520</v>
      </c>
      <c r="C2649" s="241" t="s">
        <v>579</v>
      </c>
      <c r="D2649" s="840" t="s">
        <v>590</v>
      </c>
      <c r="E2649" s="840"/>
      <c r="F2649" s="840"/>
      <c r="G2649" s="840"/>
      <c r="H2649" s="840"/>
      <c r="I2649" s="840"/>
      <c r="J2649" s="840"/>
      <c r="K2649" s="840"/>
      <c r="L2649" s="840"/>
      <c r="M2649" s="840"/>
      <c r="N2649" s="840"/>
      <c r="O2649" s="795">
        <v>21300</v>
      </c>
      <c r="P2649" s="795"/>
      <c r="Q2649" s="795"/>
      <c r="R2649" s="234" t="s">
        <v>504</v>
      </c>
      <c r="S2649" s="797">
        <v>8</v>
      </c>
      <c r="T2649" s="798"/>
      <c r="U2649" s="842">
        <f t="shared" si="264"/>
        <v>170400</v>
      </c>
      <c r="V2649" s="842"/>
      <c r="W2649" s="842"/>
      <c r="X2649" s="842"/>
      <c r="Y2649" s="842"/>
      <c r="Z2649" s="226"/>
      <c r="AA2649">
        <v>8</v>
      </c>
    </row>
    <row r="2650" spans="2:27" ht="29.25" customHeight="1">
      <c r="B2650" s="241" t="s">
        <v>521</v>
      </c>
      <c r="C2650" s="241" t="s">
        <v>580</v>
      </c>
      <c r="D2650" s="840" t="s">
        <v>591</v>
      </c>
      <c r="E2650" s="840"/>
      <c r="F2650" s="840"/>
      <c r="G2650" s="840"/>
      <c r="H2650" s="840"/>
      <c r="I2650" s="840"/>
      <c r="J2650" s="840"/>
      <c r="K2650" s="840"/>
      <c r="L2650" s="840"/>
      <c r="M2650" s="840"/>
      <c r="N2650" s="840"/>
      <c r="O2650" s="795">
        <v>65000</v>
      </c>
      <c r="P2650" s="795"/>
      <c r="Q2650" s="795"/>
      <c r="R2650" s="234" t="s">
        <v>504</v>
      </c>
      <c r="S2650" s="797">
        <v>1</v>
      </c>
      <c r="T2650" s="798"/>
      <c r="U2650" s="842">
        <f t="shared" si="264"/>
        <v>65000</v>
      </c>
      <c r="V2650" s="842"/>
      <c r="W2650" s="842"/>
      <c r="X2650" s="842"/>
      <c r="Y2650" s="842"/>
      <c r="Z2650" s="226"/>
      <c r="AA2650">
        <v>1</v>
      </c>
    </row>
    <row r="2651" spans="2:27" ht="29.25" customHeight="1">
      <c r="B2651" s="241" t="s">
        <v>522</v>
      </c>
      <c r="C2651" s="241" t="s">
        <v>581</v>
      </c>
      <c r="D2651" s="840" t="s">
        <v>592</v>
      </c>
      <c r="E2651" s="840"/>
      <c r="F2651" s="840"/>
      <c r="G2651" s="840"/>
      <c r="H2651" s="840"/>
      <c r="I2651" s="840"/>
      <c r="J2651" s="840"/>
      <c r="K2651" s="840"/>
      <c r="L2651" s="840"/>
      <c r="M2651" s="840"/>
      <c r="N2651" s="840"/>
      <c r="O2651" s="795">
        <v>1200</v>
      </c>
      <c r="P2651" s="795"/>
      <c r="Q2651" s="795"/>
      <c r="R2651" s="234" t="s">
        <v>504</v>
      </c>
      <c r="S2651" s="797">
        <v>350</v>
      </c>
      <c r="T2651" s="798"/>
      <c r="U2651" s="842">
        <f t="shared" si="264"/>
        <v>420000</v>
      </c>
      <c r="V2651" s="842"/>
      <c r="W2651" s="842"/>
      <c r="X2651" s="842"/>
      <c r="Y2651" s="842"/>
      <c r="Z2651" s="226"/>
      <c r="AA2651">
        <v>350</v>
      </c>
    </row>
    <row r="2652" spans="2:27" ht="29.25" customHeight="1">
      <c r="B2652" s="241" t="s">
        <v>523</v>
      </c>
      <c r="C2652" s="241" t="s">
        <v>582</v>
      </c>
      <c r="D2652" s="840" t="s">
        <v>593</v>
      </c>
      <c r="E2652" s="840"/>
      <c r="F2652" s="840"/>
      <c r="G2652" s="840"/>
      <c r="H2652" s="840"/>
      <c r="I2652" s="840"/>
      <c r="J2652" s="840"/>
      <c r="K2652" s="840"/>
      <c r="L2652" s="840"/>
      <c r="M2652" s="840"/>
      <c r="N2652" s="840"/>
      <c r="O2652" s="795">
        <v>12900</v>
      </c>
      <c r="P2652" s="795"/>
      <c r="Q2652" s="795"/>
      <c r="R2652" s="234" t="s">
        <v>504</v>
      </c>
      <c r="S2652" s="797">
        <v>3</v>
      </c>
      <c r="T2652" s="798"/>
      <c r="U2652" s="842">
        <f t="shared" si="264"/>
        <v>38700</v>
      </c>
      <c r="V2652" s="842"/>
      <c r="W2652" s="842"/>
      <c r="X2652" s="842"/>
      <c r="Y2652" s="842"/>
      <c r="Z2652" s="226"/>
      <c r="AA2652">
        <v>3</v>
      </c>
    </row>
    <row r="2653" spans="2:27" ht="54" customHeight="1">
      <c r="B2653" s="241" t="s">
        <v>524</v>
      </c>
      <c r="C2653" s="241" t="s">
        <v>583</v>
      </c>
      <c r="D2653" s="840" t="s">
        <v>594</v>
      </c>
      <c r="E2653" s="840"/>
      <c r="F2653" s="840"/>
      <c r="G2653" s="840"/>
      <c r="H2653" s="840"/>
      <c r="I2653" s="840"/>
      <c r="J2653" s="840"/>
      <c r="K2653" s="840"/>
      <c r="L2653" s="840"/>
      <c r="M2653" s="840"/>
      <c r="N2653" s="840"/>
      <c r="O2653" s="795">
        <v>8700</v>
      </c>
      <c r="P2653" s="795"/>
      <c r="Q2653" s="795"/>
      <c r="R2653" s="234" t="s">
        <v>500</v>
      </c>
      <c r="S2653" s="797">
        <v>0.18</v>
      </c>
      <c r="T2653" s="798"/>
      <c r="U2653" s="842">
        <f t="shared" si="264"/>
        <v>1566</v>
      </c>
      <c r="V2653" s="842"/>
      <c r="W2653" s="842"/>
      <c r="X2653" s="842"/>
      <c r="Y2653" s="842"/>
      <c r="Z2653" s="226"/>
      <c r="AA2653">
        <v>0.18</v>
      </c>
    </row>
    <row r="2654" spans="2:27" ht="29.25" customHeight="1">
      <c r="B2654" s="241" t="s">
        <v>525</v>
      </c>
      <c r="C2654" s="241"/>
      <c r="D2654" s="840" t="s">
        <v>595</v>
      </c>
      <c r="E2654" s="840"/>
      <c r="F2654" s="840"/>
      <c r="G2654" s="840"/>
      <c r="H2654" s="840"/>
      <c r="I2654" s="840"/>
      <c r="J2654" s="840"/>
      <c r="K2654" s="840"/>
      <c r="L2654" s="840"/>
      <c r="M2654" s="840"/>
      <c r="N2654" s="840"/>
      <c r="O2654" s="795">
        <v>79990</v>
      </c>
      <c r="P2654" s="795"/>
      <c r="Q2654" s="795"/>
      <c r="R2654" s="234" t="s">
        <v>504</v>
      </c>
      <c r="S2654" s="797">
        <v>1</v>
      </c>
      <c r="T2654" s="798"/>
      <c r="U2654" s="842">
        <f t="shared" si="264"/>
        <v>79990</v>
      </c>
      <c r="V2654" s="842"/>
      <c r="W2654" s="842"/>
      <c r="X2654" s="842"/>
      <c r="Y2654" s="842"/>
      <c r="Z2654" s="226"/>
      <c r="AA2654">
        <v>1</v>
      </c>
    </row>
    <row r="2655" spans="2:27" ht="29.25" customHeight="1">
      <c r="B2655" s="241" t="s">
        <v>526</v>
      </c>
      <c r="C2655" s="241" t="s">
        <v>584</v>
      </c>
      <c r="D2655" s="840" t="s">
        <v>596</v>
      </c>
      <c r="E2655" s="840"/>
      <c r="F2655" s="840"/>
      <c r="G2655" s="840"/>
      <c r="H2655" s="840"/>
      <c r="I2655" s="840"/>
      <c r="J2655" s="840"/>
      <c r="K2655" s="840"/>
      <c r="L2655" s="840"/>
      <c r="M2655" s="840"/>
      <c r="N2655" s="840"/>
      <c r="O2655" s="795">
        <v>1035300</v>
      </c>
      <c r="P2655" s="795"/>
      <c r="Q2655" s="795"/>
      <c r="R2655" s="264" t="s">
        <v>617</v>
      </c>
      <c r="S2655" s="797">
        <v>2</v>
      </c>
      <c r="T2655" s="798"/>
      <c r="U2655" s="842">
        <f t="shared" si="264"/>
        <v>2070600</v>
      </c>
      <c r="V2655" s="842"/>
      <c r="W2655" s="842"/>
      <c r="X2655" s="842"/>
      <c r="Y2655" s="842"/>
      <c r="Z2655" s="226"/>
      <c r="AA2655">
        <v>2</v>
      </c>
    </row>
    <row r="2656" spans="2:27" ht="29.25" customHeight="1">
      <c r="B2656" s="241" t="s">
        <v>527</v>
      </c>
      <c r="C2656" s="241" t="s">
        <v>585</v>
      </c>
      <c r="D2656" s="840" t="s">
        <v>597</v>
      </c>
      <c r="E2656" s="840"/>
      <c r="F2656" s="840"/>
      <c r="G2656" s="840"/>
      <c r="H2656" s="840"/>
      <c r="I2656" s="840"/>
      <c r="J2656" s="840"/>
      <c r="K2656" s="840"/>
      <c r="L2656" s="840"/>
      <c r="M2656" s="840"/>
      <c r="N2656" s="840"/>
      <c r="O2656" s="795">
        <v>18900</v>
      </c>
      <c r="P2656" s="795"/>
      <c r="Q2656" s="795"/>
      <c r="R2656" s="234" t="s">
        <v>618</v>
      </c>
      <c r="S2656" s="797">
        <v>1</v>
      </c>
      <c r="T2656" s="798"/>
      <c r="U2656" s="842">
        <f t="shared" si="264"/>
        <v>18900</v>
      </c>
      <c r="V2656" s="842"/>
      <c r="W2656" s="842"/>
      <c r="X2656" s="842"/>
      <c r="Y2656" s="842"/>
      <c r="Z2656" s="226"/>
      <c r="AA2656">
        <v>1</v>
      </c>
    </row>
    <row r="2657" spans="2:27" ht="12" customHeight="1">
      <c r="B2657" s="241" t="s">
        <v>530</v>
      </c>
      <c r="C2657" s="265">
        <v>14684</v>
      </c>
      <c r="D2657" s="794" t="s">
        <v>600</v>
      </c>
      <c r="E2657" s="794"/>
      <c r="F2657" s="794"/>
      <c r="G2657" s="794"/>
      <c r="H2657" s="794"/>
      <c r="I2657" s="794"/>
      <c r="J2657" s="794"/>
      <c r="K2657" s="794"/>
      <c r="L2657" s="794"/>
      <c r="M2657" s="794"/>
      <c r="N2657" s="794"/>
      <c r="O2657" s="795">
        <v>456583.48</v>
      </c>
      <c r="P2657" s="795"/>
      <c r="Q2657" s="795"/>
      <c r="R2657" s="234" t="s">
        <v>504</v>
      </c>
      <c r="S2657" s="797">
        <v>1</v>
      </c>
      <c r="T2657" s="798"/>
      <c r="U2657" s="842">
        <f t="shared" si="264"/>
        <v>456583</v>
      </c>
      <c r="V2657" s="842"/>
      <c r="W2657" s="842"/>
      <c r="X2657" s="842"/>
      <c r="Y2657" s="842"/>
      <c r="Z2657" s="226"/>
      <c r="AA2657">
        <v>1</v>
      </c>
    </row>
    <row r="2658" spans="2:27" ht="12" customHeight="1">
      <c r="B2658" s="241" t="s">
        <v>537</v>
      </c>
      <c r="C2658" s="265">
        <v>10250</v>
      </c>
      <c r="D2658" s="794" t="s">
        <v>607</v>
      </c>
      <c r="E2658" s="794"/>
      <c r="F2658" s="794"/>
      <c r="G2658" s="794"/>
      <c r="H2658" s="794"/>
      <c r="I2658" s="794"/>
      <c r="J2658" s="794"/>
      <c r="K2658" s="794"/>
      <c r="L2658" s="794"/>
      <c r="M2658" s="794"/>
      <c r="N2658" s="794"/>
      <c r="O2658" s="795">
        <v>590067.14</v>
      </c>
      <c r="P2658" s="795"/>
      <c r="Q2658" s="795"/>
      <c r="R2658" s="234" t="s">
        <v>504</v>
      </c>
      <c r="S2658" s="797">
        <v>1</v>
      </c>
      <c r="T2658" s="798"/>
      <c r="U2658" s="842">
        <f t="shared" si="264"/>
        <v>590067</v>
      </c>
      <c r="V2658" s="842"/>
      <c r="W2658" s="842"/>
      <c r="X2658" s="842"/>
      <c r="Y2658" s="842"/>
      <c r="Z2658" s="226"/>
      <c r="AA2658">
        <v>1</v>
      </c>
    </row>
    <row r="2659" spans="2:27" ht="12" customHeight="1">
      <c r="B2659" s="241" t="s">
        <v>560</v>
      </c>
      <c r="C2659" s="270">
        <v>14359</v>
      </c>
      <c r="D2659" s="794" t="s">
        <v>677</v>
      </c>
      <c r="E2659" s="794"/>
      <c r="F2659" s="794"/>
      <c r="G2659" s="794"/>
      <c r="H2659" s="794"/>
      <c r="I2659" s="794"/>
      <c r="J2659" s="794"/>
      <c r="K2659" s="794"/>
      <c r="L2659" s="794"/>
      <c r="M2659" s="794"/>
      <c r="N2659" s="794"/>
      <c r="O2659" s="795">
        <v>2272191.98</v>
      </c>
      <c r="P2659" s="795"/>
      <c r="Q2659" s="795"/>
      <c r="R2659" s="234" t="s">
        <v>618</v>
      </c>
      <c r="S2659" s="797">
        <v>1</v>
      </c>
      <c r="T2659" s="798"/>
      <c r="U2659" s="842">
        <f t="shared" si="264"/>
        <v>2272192</v>
      </c>
      <c r="V2659" s="842"/>
      <c r="W2659" s="842"/>
      <c r="X2659" s="842"/>
      <c r="Y2659" s="842"/>
      <c r="Z2659" s="226"/>
      <c r="AA2659">
        <v>1</v>
      </c>
    </row>
    <row r="2660" spans="2:27" ht="12" customHeight="1">
      <c r="B2660" s="241" t="s">
        <v>562</v>
      </c>
      <c r="C2660" s="270">
        <v>15816</v>
      </c>
      <c r="D2660" s="794" t="s">
        <v>679</v>
      </c>
      <c r="E2660" s="794"/>
      <c r="F2660" s="794"/>
      <c r="G2660" s="794"/>
      <c r="H2660" s="794"/>
      <c r="I2660" s="794"/>
      <c r="J2660" s="794"/>
      <c r="K2660" s="794"/>
      <c r="L2660" s="794"/>
      <c r="M2660" s="794"/>
      <c r="N2660" s="794"/>
      <c r="O2660" s="795">
        <v>2847230.39</v>
      </c>
      <c r="P2660" s="795"/>
      <c r="Q2660" s="795"/>
      <c r="R2660" s="234" t="s">
        <v>618</v>
      </c>
      <c r="S2660" s="797">
        <v>1</v>
      </c>
      <c r="T2660" s="798"/>
      <c r="U2660" s="842">
        <f t="shared" si="264"/>
        <v>2847230</v>
      </c>
      <c r="V2660" s="842"/>
      <c r="W2660" s="842"/>
      <c r="X2660" s="842"/>
      <c r="Y2660" s="842"/>
      <c r="Z2660" s="226"/>
      <c r="AA2660">
        <v>1</v>
      </c>
    </row>
    <row r="2661" spans="2:27" ht="12" customHeight="1">
      <c r="B2661" s="241" t="s">
        <v>563</v>
      </c>
      <c r="C2661" s="270">
        <v>15217</v>
      </c>
      <c r="D2661" s="794" t="s">
        <v>680</v>
      </c>
      <c r="E2661" s="794"/>
      <c r="F2661" s="794"/>
      <c r="G2661" s="794"/>
      <c r="H2661" s="794"/>
      <c r="I2661" s="794"/>
      <c r="J2661" s="794"/>
      <c r="K2661" s="794"/>
      <c r="L2661" s="794"/>
      <c r="M2661" s="794"/>
      <c r="N2661" s="794"/>
      <c r="O2661" s="795">
        <v>2380000</v>
      </c>
      <c r="P2661" s="795"/>
      <c r="Q2661" s="795"/>
      <c r="R2661" s="234" t="s">
        <v>618</v>
      </c>
      <c r="S2661" s="797">
        <v>1</v>
      </c>
      <c r="T2661" s="798"/>
      <c r="U2661" s="842">
        <f t="shared" si="264"/>
        <v>2380000</v>
      </c>
      <c r="V2661" s="842"/>
      <c r="W2661" s="842"/>
      <c r="X2661" s="842"/>
      <c r="Y2661" s="842"/>
      <c r="Z2661" s="226"/>
      <c r="AA2661">
        <v>1</v>
      </c>
    </row>
    <row r="2662" spans="2:27" ht="12" customHeight="1">
      <c r="B2662" s="241" t="s">
        <v>569</v>
      </c>
      <c r="C2662" s="270">
        <v>10343</v>
      </c>
      <c r="D2662" s="794" t="s">
        <v>686</v>
      </c>
      <c r="E2662" s="794"/>
      <c r="F2662" s="794"/>
      <c r="G2662" s="794"/>
      <c r="H2662" s="794"/>
      <c r="I2662" s="794"/>
      <c r="J2662" s="794"/>
      <c r="K2662" s="794"/>
      <c r="L2662" s="794"/>
      <c r="M2662" s="794"/>
      <c r="N2662" s="794"/>
      <c r="O2662" s="795">
        <v>104861.26</v>
      </c>
      <c r="P2662" s="795"/>
      <c r="Q2662" s="795"/>
      <c r="R2662" s="234" t="s">
        <v>390</v>
      </c>
      <c r="S2662" s="797">
        <v>1</v>
      </c>
      <c r="T2662" s="798"/>
      <c r="U2662" s="842">
        <f t="shared" si="264"/>
        <v>104861</v>
      </c>
      <c r="V2662" s="842"/>
      <c r="W2662" s="842"/>
      <c r="X2662" s="842"/>
      <c r="Y2662" s="842"/>
      <c r="Z2662" s="226"/>
      <c r="AA2662">
        <v>1</v>
      </c>
    </row>
    <row r="2663" spans="2:27" ht="12" customHeight="1">
      <c r="B2663" s="241" t="s">
        <v>570</v>
      </c>
      <c r="C2663" s="270">
        <v>13692</v>
      </c>
      <c r="D2663" s="794" t="s">
        <v>687</v>
      </c>
      <c r="E2663" s="794"/>
      <c r="F2663" s="794"/>
      <c r="G2663" s="794"/>
      <c r="H2663" s="794"/>
      <c r="I2663" s="794"/>
      <c r="J2663" s="794"/>
      <c r="K2663" s="794"/>
      <c r="L2663" s="794"/>
      <c r="M2663" s="794"/>
      <c r="N2663" s="794"/>
      <c r="O2663" s="795">
        <v>175915.88</v>
      </c>
      <c r="P2663" s="795"/>
      <c r="Q2663" s="795"/>
      <c r="R2663" s="234" t="s">
        <v>339</v>
      </c>
      <c r="S2663" s="797">
        <v>12.5</v>
      </c>
      <c r="T2663" s="798"/>
      <c r="U2663" s="842">
        <f t="shared" si="264"/>
        <v>2198949</v>
      </c>
      <c r="V2663" s="842"/>
      <c r="W2663" s="842"/>
      <c r="X2663" s="842"/>
      <c r="Y2663" s="842"/>
      <c r="Z2663" s="226"/>
      <c r="AA2663">
        <v>12.5</v>
      </c>
    </row>
    <row r="2664" spans="2:27" ht="12" customHeight="1">
      <c r="B2664" s="272" t="s">
        <v>660</v>
      </c>
      <c r="C2664" s="270">
        <v>15927</v>
      </c>
      <c r="D2664" s="794" t="s">
        <v>730</v>
      </c>
      <c r="E2664" s="794"/>
      <c r="F2664" s="794"/>
      <c r="G2664" s="794"/>
      <c r="H2664" s="794"/>
      <c r="I2664" s="794"/>
      <c r="J2664" s="794"/>
      <c r="K2664" s="794"/>
      <c r="L2664" s="794"/>
      <c r="M2664" s="794"/>
      <c r="N2664" s="794"/>
      <c r="O2664" s="795">
        <v>231389</v>
      </c>
      <c r="P2664" s="795"/>
      <c r="Q2664" s="795"/>
      <c r="R2664" s="269" t="s">
        <v>734</v>
      </c>
      <c r="S2664" s="797">
        <v>6</v>
      </c>
      <c r="T2664" s="798"/>
      <c r="U2664" s="842">
        <f t="shared" si="264"/>
        <v>1388334</v>
      </c>
      <c r="V2664" s="842"/>
      <c r="W2664" s="842"/>
      <c r="X2664" s="842"/>
      <c r="Y2664" s="842"/>
      <c r="Z2664" s="226"/>
      <c r="AA2664">
        <v>6</v>
      </c>
    </row>
    <row r="2665" spans="2:27" ht="12" customHeight="1">
      <c r="B2665" s="272" t="s">
        <v>662</v>
      </c>
      <c r="C2665" s="270">
        <v>14342</v>
      </c>
      <c r="D2665" s="794" t="s">
        <v>732</v>
      </c>
      <c r="E2665" s="794"/>
      <c r="F2665" s="794"/>
      <c r="G2665" s="794"/>
      <c r="H2665" s="794"/>
      <c r="I2665" s="794"/>
      <c r="J2665" s="794"/>
      <c r="K2665" s="794"/>
      <c r="L2665" s="794"/>
      <c r="M2665" s="794"/>
      <c r="N2665" s="794"/>
      <c r="O2665" s="795">
        <v>16032.09</v>
      </c>
      <c r="P2665" s="795"/>
      <c r="Q2665" s="795"/>
      <c r="R2665" s="269" t="s">
        <v>618</v>
      </c>
      <c r="S2665" s="797">
        <v>1</v>
      </c>
      <c r="T2665" s="798"/>
      <c r="U2665" s="842">
        <f t="shared" si="264"/>
        <v>16032</v>
      </c>
      <c r="V2665" s="842"/>
      <c r="W2665" s="842"/>
      <c r="X2665" s="842"/>
      <c r="Y2665" s="842"/>
      <c r="Z2665" s="226"/>
      <c r="AA2665">
        <v>1</v>
      </c>
    </row>
    <row r="2666" spans="2:27" ht="12" customHeight="1" thickBot="1">
      <c r="B2666" s="4"/>
      <c r="C2666" s="303"/>
      <c r="D2666" s="227"/>
      <c r="E2666" s="227"/>
      <c r="F2666" s="227"/>
      <c r="G2666" s="227"/>
      <c r="H2666" s="227"/>
      <c r="I2666" s="227"/>
      <c r="J2666" s="227"/>
      <c r="K2666" s="227"/>
      <c r="L2666" s="227"/>
      <c r="M2666" s="227"/>
      <c r="N2666" s="227"/>
      <c r="O2666" s="324"/>
      <c r="P2666" s="324"/>
      <c r="Q2666" s="324"/>
      <c r="R2666" s="227"/>
      <c r="S2666" s="227"/>
      <c r="T2666" s="227"/>
      <c r="U2666" s="227"/>
      <c r="V2666" s="227"/>
      <c r="W2666" s="227"/>
      <c r="X2666" s="227"/>
      <c r="Y2666" s="227"/>
      <c r="Z2666" s="226"/>
    </row>
    <row r="2667" spans="2:27" ht="12" customHeight="1" thickBot="1">
      <c r="B2667" s="4"/>
      <c r="C2667" s="303"/>
      <c r="D2667" s="848" t="s">
        <v>735</v>
      </c>
      <c r="E2667" s="849"/>
      <c r="F2667" s="849"/>
      <c r="G2667" s="849"/>
      <c r="H2667" s="849"/>
      <c r="I2667" s="849"/>
      <c r="J2667" s="849"/>
      <c r="K2667" s="849"/>
      <c r="L2667" s="849"/>
      <c r="M2667" s="849"/>
      <c r="N2667" s="849"/>
      <c r="O2667" s="849"/>
      <c r="P2667" s="849"/>
      <c r="Q2667" s="849"/>
      <c r="R2667" s="849"/>
      <c r="S2667" s="849"/>
      <c r="T2667" s="850"/>
      <c r="U2667" s="860"/>
      <c r="V2667" s="861"/>
      <c r="W2667" s="861"/>
      <c r="X2667" s="861"/>
      <c r="Y2667" s="862"/>
      <c r="Z2667" s="226"/>
    </row>
    <row r="2668" spans="2:27" ht="12" customHeight="1" thickBot="1">
      <c r="B2668" s="4"/>
      <c r="C2668" s="303"/>
      <c r="D2668" s="848" t="s">
        <v>736</v>
      </c>
      <c r="E2668" s="849"/>
      <c r="F2668" s="849"/>
      <c r="G2668" s="849"/>
      <c r="H2668" s="849"/>
      <c r="I2668" s="849"/>
      <c r="J2668" s="849"/>
      <c r="K2668" s="849"/>
      <c r="L2668" s="849"/>
      <c r="M2668" s="849"/>
      <c r="N2668" s="849"/>
      <c r="O2668" s="849"/>
      <c r="P2668" s="849"/>
      <c r="Q2668" s="849"/>
      <c r="R2668" s="849"/>
      <c r="S2668" s="849"/>
      <c r="T2668" s="850"/>
      <c r="U2668" s="851">
        <f>SUM(U2616:Y2665)</f>
        <v>65546055</v>
      </c>
      <c r="V2668" s="852"/>
      <c r="W2668" s="852"/>
      <c r="X2668" s="852"/>
      <c r="Y2668" s="853"/>
      <c r="Z2668" s="226"/>
    </row>
    <row r="2669" spans="2:27" ht="12" customHeight="1" thickBot="1">
      <c r="B2669" s="4"/>
      <c r="C2669" s="303"/>
      <c r="D2669" s="227"/>
      <c r="E2669" s="227"/>
      <c r="F2669" s="227"/>
      <c r="G2669" s="227"/>
      <c r="H2669" s="227"/>
      <c r="I2669" s="227"/>
      <c r="J2669" s="227"/>
      <c r="K2669" s="227"/>
      <c r="L2669" s="227"/>
      <c r="M2669" s="227"/>
      <c r="N2669" s="227"/>
      <c r="O2669" s="324"/>
      <c r="P2669" s="324"/>
      <c r="Q2669" s="324"/>
      <c r="R2669" s="227"/>
      <c r="S2669" s="227"/>
      <c r="T2669" s="227"/>
      <c r="U2669" s="227"/>
      <c r="V2669" s="227"/>
      <c r="W2669" s="227"/>
      <c r="X2669" s="227"/>
      <c r="Y2669" s="227"/>
      <c r="Z2669" s="226"/>
    </row>
    <row r="2670" spans="2:27" ht="12" customHeight="1" thickBot="1">
      <c r="B2670" s="4"/>
      <c r="C2670" s="303"/>
      <c r="D2670" s="854" t="s">
        <v>737</v>
      </c>
      <c r="E2670" s="855"/>
      <c r="F2670" s="855"/>
      <c r="G2670" s="855"/>
      <c r="H2670" s="855"/>
      <c r="I2670" s="855"/>
      <c r="J2670" s="855"/>
      <c r="K2670" s="855"/>
      <c r="L2670" s="855"/>
      <c r="M2670" s="855"/>
      <c r="N2670" s="856"/>
      <c r="O2670" s="325"/>
      <c r="P2670" s="326"/>
      <c r="Q2670" s="327"/>
      <c r="R2670" s="300">
        <v>0.18</v>
      </c>
      <c r="S2670" s="294"/>
      <c r="T2670" s="295"/>
      <c r="U2670" s="857">
        <f>+ROUND(R2670*$U$2668,0)</f>
        <v>11798290</v>
      </c>
      <c r="V2670" s="858"/>
      <c r="W2670" s="858"/>
      <c r="X2670" s="858"/>
      <c r="Y2670" s="859"/>
      <c r="Z2670" s="226"/>
    </row>
    <row r="2671" spans="2:27" ht="12" customHeight="1" thickBot="1">
      <c r="B2671" s="4"/>
      <c r="C2671" s="303"/>
      <c r="D2671" s="854" t="s">
        <v>738</v>
      </c>
      <c r="E2671" s="855"/>
      <c r="F2671" s="855"/>
      <c r="G2671" s="855"/>
      <c r="H2671" s="855"/>
      <c r="I2671" s="855"/>
      <c r="J2671" s="855"/>
      <c r="K2671" s="855"/>
      <c r="L2671" s="855"/>
      <c r="M2671" s="855"/>
      <c r="N2671" s="856"/>
      <c r="O2671" s="328"/>
      <c r="P2671" s="329"/>
      <c r="Q2671" s="330"/>
      <c r="R2671" s="301">
        <v>0.01</v>
      </c>
      <c r="S2671" s="298"/>
      <c r="T2671" s="299"/>
      <c r="U2671" s="857">
        <f t="shared" ref="U2671:U2672" si="265">+ROUND(R2671*$U$2668,0)</f>
        <v>655461</v>
      </c>
      <c r="V2671" s="858"/>
      <c r="W2671" s="858"/>
      <c r="X2671" s="858"/>
      <c r="Y2671" s="859"/>
      <c r="Z2671" s="226"/>
    </row>
    <row r="2672" spans="2:27" ht="12" customHeight="1" thickBot="1">
      <c r="B2672" s="4"/>
      <c r="C2672" s="303"/>
      <c r="D2672" s="854" t="s">
        <v>739</v>
      </c>
      <c r="E2672" s="855"/>
      <c r="F2672" s="855"/>
      <c r="G2672" s="855"/>
      <c r="H2672" s="855"/>
      <c r="I2672" s="855"/>
      <c r="J2672" s="855"/>
      <c r="K2672" s="855"/>
      <c r="L2672" s="855"/>
      <c r="M2672" s="855"/>
      <c r="N2672" s="856"/>
      <c r="O2672" s="331"/>
      <c r="P2672" s="332"/>
      <c r="Q2672" s="333"/>
      <c r="R2672" s="302">
        <v>0.05</v>
      </c>
      <c r="S2672" s="296"/>
      <c r="T2672" s="297"/>
      <c r="U2672" s="866">
        <f t="shared" si="265"/>
        <v>3277303</v>
      </c>
      <c r="V2672" s="867"/>
      <c r="W2672" s="867"/>
      <c r="X2672" s="867"/>
      <c r="Y2672" s="868"/>
      <c r="Z2672" s="226"/>
    </row>
    <row r="2673" spans="2:26" ht="12" customHeight="1" thickBot="1">
      <c r="B2673" s="4"/>
      <c r="C2673" s="303"/>
      <c r="D2673" s="227"/>
      <c r="E2673" s="227"/>
      <c r="F2673" s="227"/>
      <c r="G2673" s="227"/>
      <c r="H2673" s="227"/>
      <c r="I2673" s="227"/>
      <c r="J2673" s="227"/>
      <c r="K2673" s="227"/>
      <c r="L2673" s="227"/>
      <c r="M2673" s="227"/>
      <c r="N2673" s="227"/>
      <c r="O2673" s="324"/>
      <c r="P2673" s="324"/>
      <c r="Q2673" s="324"/>
      <c r="R2673" s="227"/>
      <c r="S2673" s="227"/>
      <c r="T2673" s="227"/>
      <c r="U2673" s="227"/>
      <c r="V2673" s="227"/>
      <c r="W2673" s="227"/>
      <c r="X2673" s="227"/>
      <c r="Y2673" s="227"/>
      <c r="Z2673" s="226"/>
    </row>
    <row r="2674" spans="2:26" ht="12" customHeight="1" thickBot="1">
      <c r="B2674" s="4"/>
      <c r="C2674" s="303"/>
      <c r="D2674" s="848" t="s">
        <v>740</v>
      </c>
      <c r="E2674" s="849"/>
      <c r="F2674" s="849"/>
      <c r="G2674" s="849"/>
      <c r="H2674" s="849"/>
      <c r="I2674" s="849"/>
      <c r="J2674" s="849"/>
      <c r="K2674" s="849"/>
      <c r="L2674" s="849"/>
      <c r="M2674" s="849"/>
      <c r="N2674" s="849"/>
      <c r="O2674" s="849"/>
      <c r="P2674" s="849"/>
      <c r="Q2674" s="849"/>
      <c r="R2674" s="849"/>
      <c r="S2674" s="849"/>
      <c r="T2674" s="850"/>
      <c r="U2674" s="866">
        <f>SUM(U2670:Y2673)</f>
        <v>15731054</v>
      </c>
      <c r="V2674" s="867"/>
      <c r="W2674" s="867"/>
      <c r="X2674" s="867"/>
      <c r="Y2674" s="868"/>
      <c r="Z2674" s="226"/>
    </row>
    <row r="2675" spans="2:26" ht="12" customHeight="1" thickBot="1">
      <c r="B2675" s="4"/>
      <c r="C2675" s="303"/>
      <c r="D2675" s="848" t="s">
        <v>741</v>
      </c>
      <c r="E2675" s="849"/>
      <c r="F2675" s="849"/>
      <c r="G2675" s="849"/>
      <c r="H2675" s="849"/>
      <c r="I2675" s="849"/>
      <c r="J2675" s="849"/>
      <c r="K2675" s="849"/>
      <c r="L2675" s="849"/>
      <c r="M2675" s="849"/>
      <c r="N2675" s="849"/>
      <c r="O2675" s="849"/>
      <c r="P2675" s="849"/>
      <c r="Q2675" s="849"/>
      <c r="R2675" s="849"/>
      <c r="S2675" s="849"/>
      <c r="T2675" s="850"/>
      <c r="U2675" s="851">
        <f>+U2674+U2668</f>
        <v>81277109</v>
      </c>
      <c r="V2675" s="852"/>
      <c r="W2675" s="852"/>
      <c r="X2675" s="852"/>
      <c r="Y2675" s="853"/>
      <c r="Z2675" s="226"/>
    </row>
    <row r="2676" spans="2:26" ht="12" customHeight="1" thickBot="1">
      <c r="B2676" s="4"/>
      <c r="C2676" s="303"/>
      <c r="D2676" s="227"/>
      <c r="E2676" s="227"/>
      <c r="F2676" s="227"/>
      <c r="G2676" s="227"/>
      <c r="H2676" s="227"/>
      <c r="I2676" s="227"/>
      <c r="J2676" s="227"/>
      <c r="K2676" s="227"/>
      <c r="L2676" s="227"/>
      <c r="M2676" s="227"/>
      <c r="N2676" s="227"/>
      <c r="O2676" s="324"/>
      <c r="P2676" s="324"/>
      <c r="Q2676" s="324"/>
      <c r="R2676" s="227"/>
      <c r="S2676" s="227"/>
      <c r="T2676" s="227"/>
      <c r="U2676" s="227"/>
      <c r="V2676" s="227"/>
      <c r="W2676" s="227"/>
      <c r="X2676" s="227"/>
      <c r="Y2676" s="227"/>
      <c r="Z2676" s="226"/>
    </row>
    <row r="2677" spans="2:26" ht="12" customHeight="1" thickBot="1">
      <c r="B2677" s="4"/>
      <c r="C2677" s="303"/>
      <c r="D2677" s="863" t="s">
        <v>742</v>
      </c>
      <c r="E2677" s="864"/>
      <c r="F2677" s="864"/>
      <c r="G2677" s="864"/>
      <c r="H2677" s="864"/>
      <c r="I2677" s="864"/>
      <c r="J2677" s="864"/>
      <c r="K2677" s="864"/>
      <c r="L2677" s="864"/>
      <c r="M2677" s="864"/>
      <c r="N2677" s="865"/>
      <c r="O2677" s="334"/>
      <c r="P2677" s="324"/>
      <c r="Q2677" s="335"/>
      <c r="R2677" s="306">
        <v>4.2150259968363142E-2</v>
      </c>
      <c r="S2677" s="294"/>
      <c r="T2677" s="295"/>
      <c r="U2677" s="857">
        <f>+ROUND(R2677*$U$2668,0)</f>
        <v>2762783</v>
      </c>
      <c r="V2677" s="858"/>
      <c r="W2677" s="858"/>
      <c r="X2677" s="858"/>
      <c r="Y2677" s="859"/>
      <c r="Z2677" s="226"/>
    </row>
    <row r="2678" spans="2:26" ht="12" customHeight="1" thickBot="1">
      <c r="B2678" s="4"/>
      <c r="C2678" s="303"/>
      <c r="D2678" s="863" t="s">
        <v>743</v>
      </c>
      <c r="E2678" s="864"/>
      <c r="F2678" s="864"/>
      <c r="G2678" s="864"/>
      <c r="H2678" s="864"/>
      <c r="I2678" s="864"/>
      <c r="J2678" s="864"/>
      <c r="K2678" s="864"/>
      <c r="L2678" s="864"/>
      <c r="M2678" s="864"/>
      <c r="N2678" s="865"/>
      <c r="O2678" s="336"/>
      <c r="P2678" s="337"/>
      <c r="Q2678" s="338"/>
      <c r="R2678" s="307">
        <v>1.3361418773940233E-2</v>
      </c>
      <c r="S2678" s="298"/>
      <c r="T2678" s="299"/>
      <c r="U2678" s="857">
        <f t="shared" ref="U2678:U2679" si="266">+ROUND(R2678*$U$2668,0)</f>
        <v>875788</v>
      </c>
      <c r="V2678" s="858"/>
      <c r="W2678" s="858"/>
      <c r="X2678" s="858"/>
      <c r="Y2678" s="859"/>
      <c r="Z2678" s="226"/>
    </row>
    <row r="2679" spans="2:26" ht="12" customHeight="1" thickBot="1">
      <c r="B2679" s="4"/>
      <c r="C2679" s="303"/>
      <c r="D2679" s="863" t="s">
        <v>744</v>
      </c>
      <c r="E2679" s="864"/>
      <c r="F2679" s="864"/>
      <c r="G2679" s="864"/>
      <c r="H2679" s="864"/>
      <c r="I2679" s="864"/>
      <c r="J2679" s="864"/>
      <c r="K2679" s="864"/>
      <c r="L2679" s="864"/>
      <c r="M2679" s="864"/>
      <c r="N2679" s="865"/>
      <c r="O2679" s="334"/>
      <c r="P2679" s="324"/>
      <c r="Q2679" s="335"/>
      <c r="R2679" s="308">
        <v>1.3578708661540624E-2</v>
      </c>
      <c r="S2679" s="296"/>
      <c r="T2679" s="297"/>
      <c r="U2679" s="857">
        <f t="shared" si="266"/>
        <v>890031</v>
      </c>
      <c r="V2679" s="858"/>
      <c r="W2679" s="858"/>
      <c r="X2679" s="858"/>
      <c r="Y2679" s="859"/>
      <c r="Z2679" s="226"/>
    </row>
    <row r="2680" spans="2:26" ht="12" customHeight="1" thickBot="1">
      <c r="B2680" s="4"/>
      <c r="C2680" s="303"/>
      <c r="D2680" s="863" t="s">
        <v>745</v>
      </c>
      <c r="E2680" s="864"/>
      <c r="F2680" s="864"/>
      <c r="G2680" s="864"/>
      <c r="H2680" s="864"/>
      <c r="I2680" s="864"/>
      <c r="J2680" s="864"/>
      <c r="K2680" s="864"/>
      <c r="L2680" s="864"/>
      <c r="M2680" s="864"/>
      <c r="N2680" s="865"/>
      <c r="O2680" s="334"/>
      <c r="P2680" s="324"/>
      <c r="Q2680" s="324"/>
      <c r="R2680" s="227"/>
      <c r="S2680" s="227"/>
      <c r="T2680" s="227"/>
      <c r="U2680" s="851">
        <f>+U2675+U2677+U2678+U2679</f>
        <v>85805711</v>
      </c>
      <c r="V2680" s="852"/>
      <c r="W2680" s="852"/>
      <c r="X2680" s="852"/>
      <c r="Y2680" s="853"/>
      <c r="Z2680" s="226"/>
    </row>
    <row r="2681" spans="2:26" ht="12" customHeight="1" thickBot="1">
      <c r="B2681" s="4"/>
      <c r="C2681" s="303"/>
      <c r="D2681" s="227"/>
      <c r="E2681" s="227"/>
      <c r="F2681" s="227"/>
      <c r="G2681" s="227"/>
      <c r="H2681" s="227"/>
      <c r="I2681" s="227"/>
      <c r="J2681" s="227"/>
      <c r="K2681" s="227"/>
      <c r="L2681" s="227"/>
      <c r="M2681" s="227"/>
      <c r="N2681" s="227"/>
      <c r="O2681" s="324"/>
      <c r="P2681" s="324"/>
      <c r="Q2681" s="324"/>
      <c r="R2681" s="227"/>
      <c r="S2681" s="227"/>
      <c r="T2681" s="227"/>
      <c r="U2681" s="227"/>
      <c r="V2681" s="227"/>
      <c r="W2681" s="227"/>
      <c r="X2681" s="227"/>
      <c r="Y2681" s="227"/>
      <c r="Z2681" s="226"/>
    </row>
    <row r="2682" spans="2:26" ht="12" customHeight="1" thickBot="1">
      <c r="B2682" s="4"/>
      <c r="C2682" s="303"/>
      <c r="D2682" s="863" t="s">
        <v>746</v>
      </c>
      <c r="E2682" s="864"/>
      <c r="F2682" s="864"/>
      <c r="G2682" s="864"/>
      <c r="H2682" s="864"/>
      <c r="I2682" s="864"/>
      <c r="J2682" s="864"/>
      <c r="K2682" s="864"/>
      <c r="L2682" s="864"/>
      <c r="M2682" s="864"/>
      <c r="N2682" s="865"/>
      <c r="O2682" s="334"/>
      <c r="P2682" s="324"/>
      <c r="Q2682" s="324"/>
      <c r="R2682" s="227"/>
      <c r="S2682" s="227"/>
      <c r="T2682" s="227"/>
      <c r="U2682" s="866">
        <v>0</v>
      </c>
      <c r="V2682" s="867"/>
      <c r="W2682" s="867"/>
      <c r="X2682" s="867"/>
      <c r="Y2682" s="868"/>
      <c r="Z2682" s="226"/>
    </row>
    <row r="2683" spans="2:26" ht="12" customHeight="1" thickBot="1">
      <c r="B2683" s="4"/>
      <c r="C2683" s="303"/>
      <c r="D2683" s="227"/>
      <c r="E2683" s="227"/>
      <c r="F2683" s="227"/>
      <c r="G2683" s="227"/>
      <c r="H2683" s="227"/>
      <c r="I2683" s="227"/>
      <c r="J2683" s="227"/>
      <c r="K2683" s="227"/>
      <c r="L2683" s="227"/>
      <c r="M2683" s="227"/>
      <c r="N2683" s="227"/>
      <c r="O2683" s="324"/>
      <c r="P2683" s="324"/>
      <c r="Q2683" s="324"/>
      <c r="R2683" s="227"/>
      <c r="S2683" s="227"/>
      <c r="T2683" s="227"/>
      <c r="U2683" s="227"/>
      <c r="V2683" s="227"/>
      <c r="W2683" s="227"/>
      <c r="X2683" s="227"/>
      <c r="Y2683" s="227"/>
      <c r="Z2683" s="226"/>
    </row>
    <row r="2684" spans="2:26" ht="12" customHeight="1" thickBot="1">
      <c r="B2684" s="4"/>
      <c r="C2684" s="303"/>
      <c r="D2684" s="863" t="s">
        <v>747</v>
      </c>
      <c r="E2684" s="864"/>
      <c r="F2684" s="864"/>
      <c r="G2684" s="864"/>
      <c r="H2684" s="864"/>
      <c r="I2684" s="864"/>
      <c r="J2684" s="864"/>
      <c r="K2684" s="864"/>
      <c r="L2684" s="864"/>
      <c r="M2684" s="864"/>
      <c r="N2684" s="865"/>
      <c r="O2684" s="334"/>
      <c r="P2684" s="324"/>
      <c r="Q2684" s="324"/>
      <c r="R2684" s="227"/>
      <c r="S2684" s="227"/>
      <c r="T2684" s="227"/>
      <c r="U2684" s="851">
        <f>+U2680+U2682+U2667</f>
        <v>85805711</v>
      </c>
      <c r="V2684" s="852"/>
      <c r="W2684" s="852"/>
      <c r="X2684" s="852"/>
      <c r="Y2684" s="853"/>
      <c r="Z2684" s="226"/>
    </row>
    <row r="2685" spans="2:26" ht="12" customHeight="1">
      <c r="B2685" s="4"/>
      <c r="C2685" s="812" t="s">
        <v>760</v>
      </c>
      <c r="D2685" s="813"/>
      <c r="E2685" s="813"/>
      <c r="F2685" s="813"/>
      <c r="G2685" s="813"/>
      <c r="H2685" s="813"/>
      <c r="I2685" s="813"/>
      <c r="J2685" s="813"/>
      <c r="K2685" s="813"/>
      <c r="L2685" s="813"/>
      <c r="M2685" s="813"/>
      <c r="N2685" s="813"/>
      <c r="O2685" s="813"/>
      <c r="P2685" s="813"/>
      <c r="Q2685" s="813"/>
      <c r="R2685" s="813"/>
      <c r="S2685" s="813"/>
      <c r="T2685" s="813"/>
      <c r="U2685" s="813"/>
      <c r="V2685" s="813"/>
      <c r="W2685" s="813"/>
      <c r="X2685" s="813"/>
      <c r="Y2685" s="814"/>
      <c r="Z2685" s="226"/>
    </row>
    <row r="2686" spans="2:26" ht="12" customHeight="1">
      <c r="B2686" s="4"/>
      <c r="C2686" s="233" t="s">
        <v>369</v>
      </c>
      <c r="D2686" s="870" t="s">
        <v>751</v>
      </c>
      <c r="E2686" s="870"/>
      <c r="F2686" s="870"/>
      <c r="G2686" s="870"/>
      <c r="H2686" s="870"/>
      <c r="I2686" s="870"/>
      <c r="J2686" s="870"/>
      <c r="K2686" s="870"/>
      <c r="L2686" s="870"/>
      <c r="M2686" s="870"/>
      <c r="N2686" s="870"/>
      <c r="O2686" s="815" t="s">
        <v>370</v>
      </c>
      <c r="P2686" s="816"/>
      <c r="Q2686" s="816"/>
      <c r="R2686" s="233" t="s">
        <v>201</v>
      </c>
      <c r="S2686" s="818" t="s">
        <v>371</v>
      </c>
      <c r="T2686" s="819"/>
      <c r="U2686" s="820" t="s">
        <v>372</v>
      </c>
      <c r="V2686" s="820"/>
      <c r="W2686" s="820"/>
      <c r="X2686" s="820"/>
      <c r="Y2686" s="820"/>
      <c r="Z2686" s="226"/>
    </row>
    <row r="2687" spans="2:26" ht="12" customHeight="1">
      <c r="B2687" s="4"/>
      <c r="C2687" s="288"/>
      <c r="D2687" s="802" t="s">
        <v>377</v>
      </c>
      <c r="E2687" s="802"/>
      <c r="F2687" s="802"/>
      <c r="G2687" s="802"/>
      <c r="H2687" s="802"/>
      <c r="I2687" s="802"/>
      <c r="J2687" s="802"/>
      <c r="K2687" s="802"/>
      <c r="L2687" s="802"/>
      <c r="M2687" s="802"/>
      <c r="N2687" s="802"/>
      <c r="O2687" s="319"/>
      <c r="P2687" s="320"/>
      <c r="Q2687" s="320"/>
      <c r="R2687" s="290"/>
      <c r="S2687" s="284"/>
      <c r="T2687" s="289"/>
      <c r="U2687" s="291"/>
      <c r="V2687" s="292"/>
      <c r="W2687" s="292"/>
      <c r="X2687" s="292"/>
      <c r="Y2687" s="293"/>
      <c r="Z2687" s="226"/>
    </row>
    <row r="2688" spans="2:26" ht="12" customHeight="1">
      <c r="B2688" s="4"/>
      <c r="C2688" s="235"/>
      <c r="D2688" s="793" t="s">
        <v>378</v>
      </c>
      <c r="E2688" s="793"/>
      <c r="F2688" s="793"/>
      <c r="G2688" s="793"/>
      <c r="H2688" s="793"/>
      <c r="I2688" s="793"/>
      <c r="J2688" s="793"/>
      <c r="K2688" s="793"/>
      <c r="L2688" s="793"/>
      <c r="M2688" s="793"/>
      <c r="N2688" s="793"/>
      <c r="O2688" s="321"/>
      <c r="P2688" s="322"/>
      <c r="Q2688" s="323"/>
      <c r="R2688" s="246"/>
      <c r="S2688" s="244"/>
      <c r="T2688" s="244"/>
      <c r="U2688" s="244"/>
      <c r="V2688" s="244"/>
      <c r="W2688" s="244"/>
      <c r="X2688" s="244"/>
      <c r="Y2688" s="245"/>
      <c r="Z2688" s="226"/>
    </row>
    <row r="2689" spans="2:27" ht="12" customHeight="1">
      <c r="B2689" s="4"/>
      <c r="C2689" s="236" t="s">
        <v>379</v>
      </c>
      <c r="D2689" s="794" t="s">
        <v>380</v>
      </c>
      <c r="E2689" s="794"/>
      <c r="F2689" s="794"/>
      <c r="G2689" s="794"/>
      <c r="H2689" s="794"/>
      <c r="I2689" s="794"/>
      <c r="J2689" s="794"/>
      <c r="K2689" s="794"/>
      <c r="L2689" s="794"/>
      <c r="M2689" s="794"/>
      <c r="N2689" s="794"/>
      <c r="O2689" s="795">
        <v>26875</v>
      </c>
      <c r="P2689" s="795"/>
      <c r="Q2689" s="796"/>
      <c r="R2689" s="234" t="s">
        <v>381</v>
      </c>
      <c r="S2689" s="797">
        <v>198.14</v>
      </c>
      <c r="T2689" s="798"/>
      <c r="U2689" s="799">
        <f>+ROUND(O2689*S2689,0)</f>
        <v>5325013</v>
      </c>
      <c r="V2689" s="800"/>
      <c r="W2689" s="800"/>
      <c r="X2689" s="800"/>
      <c r="Y2689" s="801"/>
      <c r="Z2689" s="226"/>
      <c r="AA2689">
        <v>198.14</v>
      </c>
    </row>
    <row r="2690" spans="2:27" ht="12" customHeight="1">
      <c r="B2690" s="4"/>
      <c r="C2690" s="258"/>
      <c r="D2690" s="793" t="s">
        <v>387</v>
      </c>
      <c r="E2690" s="793"/>
      <c r="F2690" s="793"/>
      <c r="G2690" s="793"/>
      <c r="H2690" s="793"/>
      <c r="I2690" s="793"/>
      <c r="J2690" s="793"/>
      <c r="K2690" s="793"/>
      <c r="L2690" s="793"/>
      <c r="M2690" s="793"/>
      <c r="N2690" s="793"/>
      <c r="O2690" s="821"/>
      <c r="P2690" s="821"/>
      <c r="Q2690" s="822"/>
      <c r="R2690" s="259"/>
      <c r="S2690" s="823"/>
      <c r="T2690" s="824"/>
      <c r="U2690" s="825"/>
      <c r="V2690" s="826"/>
      <c r="W2690" s="826"/>
      <c r="X2690" s="826"/>
      <c r="Y2690" s="827"/>
      <c r="Z2690" s="226"/>
      <c r="AA2690">
        <v>0</v>
      </c>
    </row>
    <row r="2691" spans="2:27" ht="12" customHeight="1">
      <c r="B2691" s="4"/>
      <c r="C2691" s="236" t="s">
        <v>388</v>
      </c>
      <c r="D2691" s="794" t="s">
        <v>389</v>
      </c>
      <c r="E2691" s="794"/>
      <c r="F2691" s="794"/>
      <c r="G2691" s="794"/>
      <c r="H2691" s="794"/>
      <c r="I2691" s="794"/>
      <c r="J2691" s="794"/>
      <c r="K2691" s="794"/>
      <c r="L2691" s="794"/>
      <c r="M2691" s="794"/>
      <c r="N2691" s="794"/>
      <c r="O2691" s="795">
        <v>42396</v>
      </c>
      <c r="P2691" s="795"/>
      <c r="Q2691" s="796"/>
      <c r="R2691" s="238" t="s">
        <v>390</v>
      </c>
      <c r="S2691" s="797">
        <v>2</v>
      </c>
      <c r="T2691" s="798"/>
      <c r="U2691" s="799">
        <f t="shared" ref="U2691" si="267">+ROUND(O2691*S2691,0)</f>
        <v>84792</v>
      </c>
      <c r="V2691" s="800"/>
      <c r="W2691" s="800"/>
      <c r="X2691" s="800"/>
      <c r="Y2691" s="801"/>
      <c r="Z2691" s="226"/>
      <c r="AA2691">
        <v>2</v>
      </c>
    </row>
    <row r="2692" spans="2:27" ht="12" customHeight="1">
      <c r="B2692" s="4"/>
      <c r="C2692" s="260"/>
      <c r="D2692" s="793" t="s">
        <v>400</v>
      </c>
      <c r="E2692" s="793"/>
      <c r="F2692" s="793"/>
      <c r="G2692" s="793"/>
      <c r="H2692" s="793"/>
      <c r="I2692" s="793"/>
      <c r="J2692" s="793"/>
      <c r="K2692" s="793"/>
      <c r="L2692" s="793"/>
      <c r="M2692" s="793"/>
      <c r="N2692" s="793"/>
      <c r="O2692" s="828"/>
      <c r="P2692" s="828"/>
      <c r="Q2692" s="829"/>
      <c r="R2692" s="261"/>
      <c r="S2692" s="823"/>
      <c r="T2692" s="824"/>
      <c r="U2692" s="832"/>
      <c r="V2692" s="833"/>
      <c r="W2692" s="833"/>
      <c r="X2692" s="833"/>
      <c r="Y2692" s="834"/>
      <c r="Z2692" s="226"/>
      <c r="AA2692">
        <v>0</v>
      </c>
    </row>
    <row r="2693" spans="2:27" ht="12" customHeight="1">
      <c r="B2693" s="4"/>
      <c r="C2693" s="260"/>
      <c r="D2693" s="793" t="s">
        <v>405</v>
      </c>
      <c r="E2693" s="793"/>
      <c r="F2693" s="793"/>
      <c r="G2693" s="793"/>
      <c r="H2693" s="793"/>
      <c r="I2693" s="793"/>
      <c r="J2693" s="793"/>
      <c r="K2693" s="793"/>
      <c r="L2693" s="793"/>
      <c r="M2693" s="793"/>
      <c r="N2693" s="793"/>
      <c r="O2693" s="821"/>
      <c r="P2693" s="821"/>
      <c r="Q2693" s="822"/>
      <c r="R2693" s="262"/>
      <c r="S2693" s="823"/>
      <c r="T2693" s="824"/>
      <c r="U2693" s="825"/>
      <c r="V2693" s="826"/>
      <c r="W2693" s="826"/>
      <c r="X2693" s="826"/>
      <c r="Y2693" s="827"/>
      <c r="Z2693" s="226"/>
      <c r="AA2693">
        <v>0</v>
      </c>
    </row>
    <row r="2694" spans="2:27" ht="12" customHeight="1">
      <c r="B2694" s="4"/>
      <c r="C2694" s="236" t="s">
        <v>406</v>
      </c>
      <c r="D2694" s="794" t="s">
        <v>407</v>
      </c>
      <c r="E2694" s="794"/>
      <c r="F2694" s="794"/>
      <c r="G2694" s="794"/>
      <c r="H2694" s="794"/>
      <c r="I2694" s="794"/>
      <c r="J2694" s="794"/>
      <c r="K2694" s="794"/>
      <c r="L2694" s="794"/>
      <c r="M2694" s="794"/>
      <c r="N2694" s="794"/>
      <c r="O2694" s="795">
        <v>98054</v>
      </c>
      <c r="P2694" s="795"/>
      <c r="Q2694" s="796"/>
      <c r="R2694" s="234" t="s">
        <v>402</v>
      </c>
      <c r="S2694" s="797">
        <v>10</v>
      </c>
      <c r="T2694" s="798"/>
      <c r="U2694" s="799">
        <f t="shared" ref="U2694:U2695" si="268">+ROUND(O2694*S2694,0)</f>
        <v>980540</v>
      </c>
      <c r="V2694" s="800"/>
      <c r="W2694" s="800"/>
      <c r="X2694" s="800"/>
      <c r="Y2694" s="801"/>
      <c r="Z2694" s="226"/>
      <c r="AA2694">
        <v>10</v>
      </c>
    </row>
    <row r="2695" spans="2:27" ht="12" customHeight="1">
      <c r="B2695" s="4"/>
      <c r="C2695" s="240" t="s">
        <v>439</v>
      </c>
      <c r="D2695" s="794" t="s">
        <v>440</v>
      </c>
      <c r="E2695" s="794"/>
      <c r="F2695" s="794"/>
      <c r="G2695" s="794"/>
      <c r="H2695" s="794"/>
      <c r="I2695" s="794"/>
      <c r="J2695" s="794"/>
      <c r="K2695" s="794"/>
      <c r="L2695" s="794"/>
      <c r="M2695" s="794"/>
      <c r="N2695" s="794"/>
      <c r="O2695" s="795">
        <v>20894</v>
      </c>
      <c r="P2695" s="795"/>
      <c r="Q2695" s="796"/>
      <c r="R2695" s="238" t="s">
        <v>381</v>
      </c>
      <c r="S2695" s="871">
        <v>20</v>
      </c>
      <c r="T2695" s="872"/>
      <c r="U2695" s="799">
        <f t="shared" si="268"/>
        <v>417880</v>
      </c>
      <c r="V2695" s="800"/>
      <c r="W2695" s="800"/>
      <c r="X2695" s="800"/>
      <c r="Y2695" s="801"/>
      <c r="Z2695" s="226"/>
      <c r="AA2695">
        <v>20</v>
      </c>
    </row>
    <row r="2696" spans="2:27" ht="12" customHeight="1">
      <c r="B2696" s="4"/>
      <c r="C2696" s="263"/>
      <c r="D2696" s="793" t="s">
        <v>441</v>
      </c>
      <c r="E2696" s="793"/>
      <c r="F2696" s="793"/>
      <c r="G2696" s="793"/>
      <c r="H2696" s="793"/>
      <c r="I2696" s="793"/>
      <c r="J2696" s="793"/>
      <c r="K2696" s="793"/>
      <c r="L2696" s="793"/>
      <c r="M2696" s="793"/>
      <c r="N2696" s="793"/>
      <c r="O2696" s="828"/>
      <c r="P2696" s="828"/>
      <c r="Q2696" s="829"/>
      <c r="R2696" s="261"/>
      <c r="S2696" s="823"/>
      <c r="T2696" s="824"/>
      <c r="U2696" s="832"/>
      <c r="V2696" s="833"/>
      <c r="W2696" s="833"/>
      <c r="X2696" s="833"/>
      <c r="Y2696" s="834"/>
      <c r="Z2696" s="226"/>
      <c r="AA2696">
        <v>0</v>
      </c>
    </row>
    <row r="2697" spans="2:27" ht="12" customHeight="1">
      <c r="B2697" s="4"/>
      <c r="C2697" s="263"/>
      <c r="D2697" s="793" t="s">
        <v>449</v>
      </c>
      <c r="E2697" s="793"/>
      <c r="F2697" s="793"/>
      <c r="G2697" s="793"/>
      <c r="H2697" s="793"/>
      <c r="I2697" s="793"/>
      <c r="J2697" s="793"/>
      <c r="K2697" s="793"/>
      <c r="L2697" s="793"/>
      <c r="M2697" s="793"/>
      <c r="N2697" s="793"/>
      <c r="O2697" s="828"/>
      <c r="P2697" s="828"/>
      <c r="Q2697" s="829"/>
      <c r="R2697" s="261"/>
      <c r="S2697" s="823"/>
      <c r="T2697" s="824"/>
      <c r="U2697" s="832"/>
      <c r="V2697" s="833"/>
      <c r="W2697" s="833"/>
      <c r="X2697" s="833"/>
      <c r="Y2697" s="834"/>
      <c r="Z2697" s="226"/>
      <c r="AA2697">
        <v>0</v>
      </c>
    </row>
    <row r="2698" spans="2:27" ht="12" customHeight="1">
      <c r="B2698" s="4"/>
      <c r="C2698" s="240" t="s">
        <v>450</v>
      </c>
      <c r="D2698" s="794" t="s">
        <v>451</v>
      </c>
      <c r="E2698" s="794"/>
      <c r="F2698" s="794"/>
      <c r="G2698" s="794"/>
      <c r="H2698" s="794"/>
      <c r="I2698" s="794"/>
      <c r="J2698" s="794"/>
      <c r="K2698" s="794"/>
      <c r="L2698" s="794"/>
      <c r="M2698" s="794"/>
      <c r="N2698" s="794"/>
      <c r="O2698" s="795">
        <v>64870</v>
      </c>
      <c r="P2698" s="795"/>
      <c r="Q2698" s="796"/>
      <c r="R2698" s="238" t="s">
        <v>452</v>
      </c>
      <c r="S2698" s="797">
        <v>62.260000000000005</v>
      </c>
      <c r="T2698" s="798"/>
      <c r="U2698" s="799">
        <f t="shared" ref="U2698" si="269">+ROUND(O2698*S2698,0)</f>
        <v>4038806</v>
      </c>
      <c r="V2698" s="800"/>
      <c r="W2698" s="800"/>
      <c r="X2698" s="800"/>
      <c r="Y2698" s="801"/>
      <c r="Z2698" s="226"/>
      <c r="AA2698">
        <v>62.260000000000005</v>
      </c>
    </row>
    <row r="2699" spans="2:27" ht="12" customHeight="1">
      <c r="B2699" s="4"/>
      <c r="C2699" s="263"/>
      <c r="D2699" s="793" t="s">
        <v>453</v>
      </c>
      <c r="E2699" s="793"/>
      <c r="F2699" s="793"/>
      <c r="G2699" s="793"/>
      <c r="H2699" s="793"/>
      <c r="I2699" s="793"/>
      <c r="J2699" s="793"/>
      <c r="K2699" s="793"/>
      <c r="L2699" s="793"/>
      <c r="M2699" s="793"/>
      <c r="N2699" s="793"/>
      <c r="O2699" s="828"/>
      <c r="P2699" s="828"/>
      <c r="Q2699" s="829"/>
      <c r="R2699" s="261"/>
      <c r="S2699" s="823"/>
      <c r="T2699" s="824"/>
      <c r="U2699" s="832"/>
      <c r="V2699" s="833"/>
      <c r="W2699" s="833"/>
      <c r="X2699" s="833"/>
      <c r="Y2699" s="834"/>
      <c r="Z2699" s="226"/>
      <c r="AA2699">
        <v>0</v>
      </c>
    </row>
    <row r="2700" spans="2:27" ht="12" customHeight="1">
      <c r="B2700" s="4"/>
      <c r="C2700" s="263"/>
      <c r="D2700" s="793" t="s">
        <v>454</v>
      </c>
      <c r="E2700" s="793"/>
      <c r="F2700" s="793"/>
      <c r="G2700" s="793"/>
      <c r="H2700" s="793"/>
      <c r="I2700" s="793"/>
      <c r="J2700" s="793"/>
      <c r="K2700" s="793"/>
      <c r="L2700" s="793"/>
      <c r="M2700" s="793"/>
      <c r="N2700" s="793"/>
      <c r="O2700" s="828"/>
      <c r="P2700" s="828"/>
      <c r="Q2700" s="829"/>
      <c r="R2700" s="261"/>
      <c r="S2700" s="823"/>
      <c r="T2700" s="824"/>
      <c r="U2700" s="832"/>
      <c r="V2700" s="833"/>
      <c r="W2700" s="833"/>
      <c r="X2700" s="833"/>
      <c r="Y2700" s="834"/>
      <c r="Z2700" s="226"/>
      <c r="AA2700">
        <v>0</v>
      </c>
    </row>
    <row r="2701" spans="2:27" ht="12" customHeight="1">
      <c r="B2701" s="4"/>
      <c r="C2701" s="240" t="s">
        <v>480</v>
      </c>
      <c r="D2701" s="794" t="s">
        <v>481</v>
      </c>
      <c r="E2701" s="794"/>
      <c r="F2701" s="794"/>
      <c r="G2701" s="794"/>
      <c r="H2701" s="794"/>
      <c r="I2701" s="794"/>
      <c r="J2701" s="794"/>
      <c r="K2701" s="794"/>
      <c r="L2701" s="794"/>
      <c r="M2701" s="794"/>
      <c r="N2701" s="794"/>
      <c r="O2701" s="795">
        <v>11143269</v>
      </c>
      <c r="P2701" s="795"/>
      <c r="Q2701" s="796"/>
      <c r="R2701" s="234" t="s">
        <v>399</v>
      </c>
      <c r="S2701" s="797">
        <v>1</v>
      </c>
      <c r="T2701" s="798"/>
      <c r="U2701" s="799">
        <f t="shared" ref="U2701:U2706" si="270">+ROUND(O2701*S2701,0)</f>
        <v>11143269</v>
      </c>
      <c r="V2701" s="800"/>
      <c r="W2701" s="800"/>
      <c r="X2701" s="800"/>
      <c r="Y2701" s="801"/>
      <c r="Z2701" s="226"/>
      <c r="AA2701">
        <v>1</v>
      </c>
    </row>
    <row r="2702" spans="2:27" ht="12" customHeight="1">
      <c r="B2702" s="4"/>
      <c r="C2702" s="240" t="s">
        <v>482</v>
      </c>
      <c r="D2702" s="794" t="s">
        <v>483</v>
      </c>
      <c r="E2702" s="794"/>
      <c r="F2702" s="794"/>
      <c r="G2702" s="794"/>
      <c r="H2702" s="794"/>
      <c r="I2702" s="794"/>
      <c r="J2702" s="794"/>
      <c r="K2702" s="794"/>
      <c r="L2702" s="794"/>
      <c r="M2702" s="794"/>
      <c r="N2702" s="794"/>
      <c r="O2702" s="795">
        <v>1713719</v>
      </c>
      <c r="P2702" s="795"/>
      <c r="Q2702" s="796"/>
      <c r="R2702" s="234" t="s">
        <v>399</v>
      </c>
      <c r="S2702" s="797">
        <v>1</v>
      </c>
      <c r="T2702" s="798"/>
      <c r="U2702" s="799">
        <f t="shared" si="270"/>
        <v>1713719</v>
      </c>
      <c r="V2702" s="800"/>
      <c r="W2702" s="800"/>
      <c r="X2702" s="800"/>
      <c r="Y2702" s="801"/>
      <c r="Z2702" s="226"/>
      <c r="AA2702">
        <v>1</v>
      </c>
    </row>
    <row r="2703" spans="2:27" ht="12" customHeight="1">
      <c r="B2703" s="4"/>
      <c r="C2703" s="240" t="s">
        <v>484</v>
      </c>
      <c r="D2703" s="794" t="s">
        <v>485</v>
      </c>
      <c r="E2703" s="794"/>
      <c r="F2703" s="794"/>
      <c r="G2703" s="794"/>
      <c r="H2703" s="794"/>
      <c r="I2703" s="794"/>
      <c r="J2703" s="794"/>
      <c r="K2703" s="794"/>
      <c r="L2703" s="794"/>
      <c r="M2703" s="794"/>
      <c r="N2703" s="794"/>
      <c r="O2703" s="795">
        <v>5514272</v>
      </c>
      <c r="P2703" s="795"/>
      <c r="Q2703" s="796"/>
      <c r="R2703" s="234" t="s">
        <v>399</v>
      </c>
      <c r="S2703" s="797">
        <v>1</v>
      </c>
      <c r="T2703" s="798"/>
      <c r="U2703" s="799">
        <f t="shared" si="270"/>
        <v>5514272</v>
      </c>
      <c r="V2703" s="800"/>
      <c r="W2703" s="800"/>
      <c r="X2703" s="800"/>
      <c r="Y2703" s="801"/>
      <c r="Z2703" s="226"/>
      <c r="AA2703">
        <v>1</v>
      </c>
    </row>
    <row r="2704" spans="2:27" ht="12" customHeight="1">
      <c r="B2704" s="4"/>
      <c r="C2704" s="240" t="s">
        <v>486</v>
      </c>
      <c r="D2704" s="794" t="s">
        <v>487</v>
      </c>
      <c r="E2704" s="794"/>
      <c r="F2704" s="794"/>
      <c r="G2704" s="794"/>
      <c r="H2704" s="794"/>
      <c r="I2704" s="794"/>
      <c r="J2704" s="794"/>
      <c r="K2704" s="794"/>
      <c r="L2704" s="794"/>
      <c r="M2704" s="794"/>
      <c r="N2704" s="794"/>
      <c r="O2704" s="795">
        <v>5324366</v>
      </c>
      <c r="P2704" s="795"/>
      <c r="Q2704" s="796"/>
      <c r="R2704" s="238" t="s">
        <v>399</v>
      </c>
      <c r="S2704" s="797">
        <v>1</v>
      </c>
      <c r="T2704" s="798"/>
      <c r="U2704" s="799">
        <f t="shared" si="270"/>
        <v>5324366</v>
      </c>
      <c r="V2704" s="800"/>
      <c r="W2704" s="800"/>
      <c r="X2704" s="800"/>
      <c r="Y2704" s="801"/>
      <c r="Z2704" s="226"/>
      <c r="AA2704">
        <v>1</v>
      </c>
    </row>
    <row r="2705" spans="2:27" ht="12" customHeight="1">
      <c r="B2705" s="4"/>
      <c r="C2705" s="240" t="s">
        <v>488</v>
      </c>
      <c r="D2705" s="794" t="s">
        <v>489</v>
      </c>
      <c r="E2705" s="794"/>
      <c r="F2705" s="794"/>
      <c r="G2705" s="794"/>
      <c r="H2705" s="794"/>
      <c r="I2705" s="794"/>
      <c r="J2705" s="794"/>
      <c r="K2705" s="794"/>
      <c r="L2705" s="794"/>
      <c r="M2705" s="794"/>
      <c r="N2705" s="794"/>
      <c r="O2705" s="795">
        <v>6316192</v>
      </c>
      <c r="P2705" s="795"/>
      <c r="Q2705" s="796"/>
      <c r="R2705" s="234" t="s">
        <v>399</v>
      </c>
      <c r="S2705" s="797">
        <v>1</v>
      </c>
      <c r="T2705" s="798"/>
      <c r="U2705" s="799">
        <f t="shared" si="270"/>
        <v>6316192</v>
      </c>
      <c r="V2705" s="800"/>
      <c r="W2705" s="800"/>
      <c r="X2705" s="800"/>
      <c r="Y2705" s="801"/>
      <c r="Z2705" s="226"/>
      <c r="AA2705">
        <v>1</v>
      </c>
    </row>
    <row r="2706" spans="2:27" ht="12" customHeight="1">
      <c r="B2706" s="4"/>
      <c r="C2706" s="240" t="s">
        <v>490</v>
      </c>
      <c r="D2706" s="794" t="s">
        <v>491</v>
      </c>
      <c r="E2706" s="794"/>
      <c r="F2706" s="794"/>
      <c r="G2706" s="794"/>
      <c r="H2706" s="794"/>
      <c r="I2706" s="794"/>
      <c r="J2706" s="794"/>
      <c r="K2706" s="794"/>
      <c r="L2706" s="794"/>
      <c r="M2706" s="794"/>
      <c r="N2706" s="794"/>
      <c r="O2706" s="795">
        <v>1258507</v>
      </c>
      <c r="P2706" s="795"/>
      <c r="Q2706" s="796"/>
      <c r="R2706" s="234" t="s">
        <v>399</v>
      </c>
      <c r="S2706" s="797">
        <v>1</v>
      </c>
      <c r="T2706" s="798"/>
      <c r="U2706" s="799">
        <f t="shared" si="270"/>
        <v>1258507</v>
      </c>
      <c r="V2706" s="800"/>
      <c r="W2706" s="800"/>
      <c r="X2706" s="800"/>
      <c r="Y2706" s="801"/>
      <c r="Z2706" s="226"/>
      <c r="AA2706">
        <v>1</v>
      </c>
    </row>
    <row r="2707" spans="2:27" ht="12" customHeight="1">
      <c r="B2707" s="4"/>
      <c r="C2707" s="263"/>
      <c r="D2707" s="793" t="s">
        <v>492</v>
      </c>
      <c r="E2707" s="793"/>
      <c r="F2707" s="793"/>
      <c r="G2707" s="793"/>
      <c r="H2707" s="793"/>
      <c r="I2707" s="793"/>
      <c r="J2707" s="793"/>
      <c r="K2707" s="793"/>
      <c r="L2707" s="793"/>
      <c r="M2707" s="793"/>
      <c r="N2707" s="793"/>
      <c r="O2707" s="828"/>
      <c r="P2707" s="828"/>
      <c r="Q2707" s="829"/>
      <c r="R2707" s="261"/>
      <c r="S2707" s="823"/>
      <c r="T2707" s="824"/>
      <c r="U2707" s="832"/>
      <c r="V2707" s="833"/>
      <c r="W2707" s="833"/>
      <c r="X2707" s="833"/>
      <c r="Y2707" s="834"/>
      <c r="Z2707" s="226"/>
      <c r="AA2707">
        <v>0</v>
      </c>
    </row>
    <row r="2708" spans="2:27" ht="12" customHeight="1">
      <c r="B2708" s="4"/>
      <c r="C2708" s="240" t="s">
        <v>493</v>
      </c>
      <c r="D2708" s="794" t="s">
        <v>494</v>
      </c>
      <c r="E2708" s="794"/>
      <c r="F2708" s="794"/>
      <c r="G2708" s="794"/>
      <c r="H2708" s="794"/>
      <c r="I2708" s="794"/>
      <c r="J2708" s="794"/>
      <c r="K2708" s="794"/>
      <c r="L2708" s="794"/>
      <c r="M2708" s="794"/>
      <c r="N2708" s="794"/>
      <c r="O2708" s="795">
        <v>376335</v>
      </c>
      <c r="P2708" s="795"/>
      <c r="Q2708" s="796"/>
      <c r="R2708" s="234" t="s">
        <v>396</v>
      </c>
      <c r="S2708" s="797">
        <v>1</v>
      </c>
      <c r="T2708" s="798"/>
      <c r="U2708" s="799">
        <f t="shared" ref="U2708" si="271">+ROUND(O2708*S2708,0)</f>
        <v>376335</v>
      </c>
      <c r="V2708" s="800"/>
      <c r="W2708" s="800"/>
      <c r="X2708" s="800"/>
      <c r="Y2708" s="801"/>
      <c r="Z2708" s="226"/>
      <c r="AA2708">
        <v>1</v>
      </c>
    </row>
    <row r="2709" spans="2:27" ht="12" customHeight="1">
      <c r="B2709" s="263" t="s">
        <v>495</v>
      </c>
      <c r="C2709" s="263"/>
      <c r="D2709" s="793" t="s">
        <v>496</v>
      </c>
      <c r="E2709" s="793"/>
      <c r="F2709" s="793"/>
      <c r="G2709" s="793"/>
      <c r="H2709" s="793"/>
      <c r="I2709" s="793"/>
      <c r="J2709" s="793"/>
      <c r="K2709" s="793"/>
      <c r="L2709" s="793"/>
      <c r="M2709" s="793"/>
      <c r="N2709" s="793"/>
      <c r="O2709" s="821"/>
      <c r="P2709" s="821"/>
      <c r="Q2709" s="821"/>
      <c r="R2709" s="261"/>
      <c r="S2709" s="823"/>
      <c r="T2709" s="824"/>
      <c r="U2709" s="839"/>
      <c r="V2709" s="839"/>
      <c r="W2709" s="839"/>
      <c r="X2709" s="839"/>
      <c r="Y2709" s="839"/>
      <c r="Z2709" s="226"/>
      <c r="AA2709">
        <v>0</v>
      </c>
    </row>
    <row r="2710" spans="2:27" ht="31.5" customHeight="1">
      <c r="B2710" s="241" t="s">
        <v>497</v>
      </c>
      <c r="C2710" s="241" t="s">
        <v>498</v>
      </c>
      <c r="D2710" s="840" t="s">
        <v>499</v>
      </c>
      <c r="E2710" s="840"/>
      <c r="F2710" s="840"/>
      <c r="G2710" s="840"/>
      <c r="H2710" s="840"/>
      <c r="I2710" s="840"/>
      <c r="J2710" s="840"/>
      <c r="K2710" s="840"/>
      <c r="L2710" s="840"/>
      <c r="M2710" s="840"/>
      <c r="N2710" s="840"/>
      <c r="O2710" s="795">
        <v>25850</v>
      </c>
      <c r="P2710" s="795"/>
      <c r="Q2710" s="795"/>
      <c r="R2710" s="234" t="s">
        <v>500</v>
      </c>
      <c r="S2710" s="797">
        <v>0.77</v>
      </c>
      <c r="T2710" s="798"/>
      <c r="U2710" s="842">
        <f t="shared" ref="U2710:U2732" si="272">+ROUND(O2710*S2710,0)</f>
        <v>19905</v>
      </c>
      <c r="V2710" s="842"/>
      <c r="W2710" s="842"/>
      <c r="X2710" s="842"/>
      <c r="Y2710" s="842"/>
      <c r="Z2710" s="226"/>
      <c r="AA2710">
        <v>0.77</v>
      </c>
    </row>
    <row r="2711" spans="2:27" ht="37.5" customHeight="1">
      <c r="B2711" s="241" t="s">
        <v>501</v>
      </c>
      <c r="C2711" s="241" t="s">
        <v>502</v>
      </c>
      <c r="D2711" s="840" t="s">
        <v>503</v>
      </c>
      <c r="E2711" s="840"/>
      <c r="F2711" s="840"/>
      <c r="G2711" s="840"/>
      <c r="H2711" s="840"/>
      <c r="I2711" s="840"/>
      <c r="J2711" s="840"/>
      <c r="K2711" s="840"/>
      <c r="L2711" s="840"/>
      <c r="M2711" s="840"/>
      <c r="N2711" s="840"/>
      <c r="O2711" s="795">
        <v>5700</v>
      </c>
      <c r="P2711" s="795"/>
      <c r="Q2711" s="795"/>
      <c r="R2711" s="234" t="s">
        <v>504</v>
      </c>
      <c r="S2711" s="797">
        <v>4.1899999999999995</v>
      </c>
      <c r="T2711" s="798"/>
      <c r="U2711" s="842">
        <f t="shared" si="272"/>
        <v>23883</v>
      </c>
      <c r="V2711" s="842"/>
      <c r="W2711" s="842"/>
      <c r="X2711" s="842"/>
      <c r="Y2711" s="842"/>
      <c r="Z2711" s="226"/>
      <c r="AA2711">
        <v>4.1899999999999995</v>
      </c>
    </row>
    <row r="2712" spans="2:27" ht="37.5" customHeight="1">
      <c r="B2712" s="241" t="s">
        <v>505</v>
      </c>
      <c r="C2712" s="241" t="s">
        <v>506</v>
      </c>
      <c r="D2712" s="840" t="s">
        <v>507</v>
      </c>
      <c r="E2712" s="840"/>
      <c r="F2712" s="840"/>
      <c r="G2712" s="840"/>
      <c r="H2712" s="840"/>
      <c r="I2712" s="840"/>
      <c r="J2712" s="840"/>
      <c r="K2712" s="840"/>
      <c r="L2712" s="840"/>
      <c r="M2712" s="840"/>
      <c r="N2712" s="840"/>
      <c r="O2712" s="795">
        <v>35900</v>
      </c>
      <c r="P2712" s="795"/>
      <c r="Q2712" s="795"/>
      <c r="R2712" s="234" t="s">
        <v>504</v>
      </c>
      <c r="S2712" s="797">
        <v>1</v>
      </c>
      <c r="T2712" s="798"/>
      <c r="U2712" s="842">
        <f t="shared" si="272"/>
        <v>35900</v>
      </c>
      <c r="V2712" s="842"/>
      <c r="W2712" s="842"/>
      <c r="X2712" s="842"/>
      <c r="Y2712" s="842"/>
      <c r="Z2712" s="226"/>
      <c r="AA2712">
        <v>1</v>
      </c>
    </row>
    <row r="2713" spans="2:27" ht="37.5" customHeight="1">
      <c r="B2713" s="241" t="s">
        <v>508</v>
      </c>
      <c r="C2713" s="241" t="s">
        <v>509</v>
      </c>
      <c r="D2713" s="840" t="s">
        <v>510</v>
      </c>
      <c r="E2713" s="840"/>
      <c r="F2713" s="840"/>
      <c r="G2713" s="840"/>
      <c r="H2713" s="840"/>
      <c r="I2713" s="840"/>
      <c r="J2713" s="840"/>
      <c r="K2713" s="840"/>
      <c r="L2713" s="840"/>
      <c r="M2713" s="840"/>
      <c r="N2713" s="840"/>
      <c r="O2713" s="795">
        <v>60900</v>
      </c>
      <c r="P2713" s="795"/>
      <c r="Q2713" s="795"/>
      <c r="R2713" s="234" t="s">
        <v>504</v>
      </c>
      <c r="S2713" s="797">
        <v>1</v>
      </c>
      <c r="T2713" s="798"/>
      <c r="U2713" s="842">
        <f t="shared" si="272"/>
        <v>60900</v>
      </c>
      <c r="V2713" s="842"/>
      <c r="W2713" s="842"/>
      <c r="X2713" s="842"/>
      <c r="Y2713" s="842"/>
      <c r="Z2713" s="226"/>
      <c r="AA2713">
        <v>1</v>
      </c>
    </row>
    <row r="2714" spans="2:27" ht="37.5" customHeight="1">
      <c r="B2714" s="241" t="s">
        <v>511</v>
      </c>
      <c r="C2714" s="241" t="s">
        <v>512</v>
      </c>
      <c r="D2714" s="840" t="s">
        <v>513</v>
      </c>
      <c r="E2714" s="840"/>
      <c r="F2714" s="840"/>
      <c r="G2714" s="840"/>
      <c r="H2714" s="840"/>
      <c r="I2714" s="840"/>
      <c r="J2714" s="840"/>
      <c r="K2714" s="840"/>
      <c r="L2714" s="840"/>
      <c r="M2714" s="840"/>
      <c r="N2714" s="840"/>
      <c r="O2714" s="795">
        <v>294109</v>
      </c>
      <c r="P2714" s="795"/>
      <c r="Q2714" s="795"/>
      <c r="R2714" s="234" t="s">
        <v>504</v>
      </c>
      <c r="S2714" s="797">
        <v>1</v>
      </c>
      <c r="T2714" s="798"/>
      <c r="U2714" s="842">
        <f t="shared" si="272"/>
        <v>294109</v>
      </c>
      <c r="V2714" s="842"/>
      <c r="W2714" s="842"/>
      <c r="X2714" s="842"/>
      <c r="Y2714" s="842"/>
      <c r="Z2714" s="226"/>
      <c r="AA2714">
        <v>1</v>
      </c>
    </row>
    <row r="2715" spans="2:27" ht="37.5" customHeight="1">
      <c r="B2715" s="241" t="s">
        <v>516</v>
      </c>
      <c r="C2715" s="241" t="s">
        <v>575</v>
      </c>
      <c r="D2715" s="840" t="s">
        <v>586</v>
      </c>
      <c r="E2715" s="840"/>
      <c r="F2715" s="840"/>
      <c r="G2715" s="840"/>
      <c r="H2715" s="840"/>
      <c r="I2715" s="840"/>
      <c r="J2715" s="840"/>
      <c r="K2715" s="840"/>
      <c r="L2715" s="840"/>
      <c r="M2715" s="840"/>
      <c r="N2715" s="840"/>
      <c r="O2715" s="795">
        <v>18000</v>
      </c>
      <c r="P2715" s="795"/>
      <c r="Q2715" s="795"/>
      <c r="R2715" s="234" t="s">
        <v>500</v>
      </c>
      <c r="S2715" s="797">
        <v>1.32</v>
      </c>
      <c r="T2715" s="798"/>
      <c r="U2715" s="842">
        <f t="shared" si="272"/>
        <v>23760</v>
      </c>
      <c r="V2715" s="842"/>
      <c r="W2715" s="842"/>
      <c r="X2715" s="842"/>
      <c r="Y2715" s="842"/>
      <c r="Z2715" s="226"/>
      <c r="AA2715">
        <v>1.32</v>
      </c>
    </row>
    <row r="2716" spans="2:27" ht="37.5" customHeight="1">
      <c r="B2716" s="241" t="s">
        <v>517</v>
      </c>
      <c r="C2716" s="241" t="s">
        <v>576</v>
      </c>
      <c r="D2716" s="840" t="s">
        <v>587</v>
      </c>
      <c r="E2716" s="840"/>
      <c r="F2716" s="840"/>
      <c r="G2716" s="840"/>
      <c r="H2716" s="840"/>
      <c r="I2716" s="840"/>
      <c r="J2716" s="840"/>
      <c r="K2716" s="840"/>
      <c r="L2716" s="840"/>
      <c r="M2716" s="840"/>
      <c r="N2716" s="840"/>
      <c r="O2716" s="795">
        <v>940000</v>
      </c>
      <c r="P2716" s="795"/>
      <c r="Q2716" s="795"/>
      <c r="R2716" s="234" t="s">
        <v>504</v>
      </c>
      <c r="S2716" s="797">
        <v>1</v>
      </c>
      <c r="T2716" s="798"/>
      <c r="U2716" s="842">
        <f t="shared" si="272"/>
        <v>940000</v>
      </c>
      <c r="V2716" s="842"/>
      <c r="W2716" s="842"/>
      <c r="X2716" s="842"/>
      <c r="Y2716" s="842"/>
      <c r="Z2716" s="226"/>
      <c r="AA2716">
        <v>1</v>
      </c>
    </row>
    <row r="2717" spans="2:27" ht="37.5" customHeight="1">
      <c r="B2717" s="241" t="s">
        <v>518</v>
      </c>
      <c r="C2717" s="241" t="s">
        <v>577</v>
      </c>
      <c r="D2717" s="840" t="s">
        <v>588</v>
      </c>
      <c r="E2717" s="840"/>
      <c r="F2717" s="840"/>
      <c r="G2717" s="840"/>
      <c r="H2717" s="840"/>
      <c r="I2717" s="840"/>
      <c r="J2717" s="840"/>
      <c r="K2717" s="840"/>
      <c r="L2717" s="840"/>
      <c r="M2717" s="840"/>
      <c r="N2717" s="840"/>
      <c r="O2717" s="795">
        <v>12000</v>
      </c>
      <c r="P2717" s="795"/>
      <c r="Q2717" s="795"/>
      <c r="R2717" s="234" t="s">
        <v>616</v>
      </c>
      <c r="S2717" s="797">
        <v>0.77</v>
      </c>
      <c r="T2717" s="798"/>
      <c r="U2717" s="842">
        <f t="shared" si="272"/>
        <v>9240</v>
      </c>
      <c r="V2717" s="842"/>
      <c r="W2717" s="842"/>
      <c r="X2717" s="842"/>
      <c r="Y2717" s="842"/>
      <c r="Z2717" s="226"/>
      <c r="AA2717">
        <v>0.77</v>
      </c>
    </row>
    <row r="2718" spans="2:27" ht="37.5" customHeight="1">
      <c r="B2718" s="241" t="s">
        <v>519</v>
      </c>
      <c r="C2718" s="241" t="s">
        <v>578</v>
      </c>
      <c r="D2718" s="840" t="s">
        <v>589</v>
      </c>
      <c r="E2718" s="840"/>
      <c r="F2718" s="840"/>
      <c r="G2718" s="840"/>
      <c r="H2718" s="840"/>
      <c r="I2718" s="840"/>
      <c r="J2718" s="840"/>
      <c r="K2718" s="840"/>
      <c r="L2718" s="840"/>
      <c r="M2718" s="840"/>
      <c r="N2718" s="840"/>
      <c r="O2718" s="795">
        <v>211235</v>
      </c>
      <c r="P2718" s="795"/>
      <c r="Q2718" s="795"/>
      <c r="R2718" s="234" t="s">
        <v>504</v>
      </c>
      <c r="S2718" s="797">
        <v>1</v>
      </c>
      <c r="T2718" s="798"/>
      <c r="U2718" s="842">
        <f t="shared" si="272"/>
        <v>211235</v>
      </c>
      <c r="V2718" s="842"/>
      <c r="W2718" s="842"/>
      <c r="X2718" s="842"/>
      <c r="Y2718" s="842"/>
      <c r="Z2718" s="226"/>
      <c r="AA2718">
        <v>1</v>
      </c>
    </row>
    <row r="2719" spans="2:27" ht="37.5" customHeight="1">
      <c r="B2719" s="241" t="s">
        <v>520</v>
      </c>
      <c r="C2719" s="241" t="s">
        <v>579</v>
      </c>
      <c r="D2719" s="840" t="s">
        <v>590</v>
      </c>
      <c r="E2719" s="840"/>
      <c r="F2719" s="840"/>
      <c r="G2719" s="840"/>
      <c r="H2719" s="840"/>
      <c r="I2719" s="840"/>
      <c r="J2719" s="840"/>
      <c r="K2719" s="840"/>
      <c r="L2719" s="840"/>
      <c r="M2719" s="840"/>
      <c r="N2719" s="840"/>
      <c r="O2719" s="795">
        <v>21300</v>
      </c>
      <c r="P2719" s="795"/>
      <c r="Q2719" s="795"/>
      <c r="R2719" s="234" t="s">
        <v>504</v>
      </c>
      <c r="S2719" s="797">
        <v>8</v>
      </c>
      <c r="T2719" s="798"/>
      <c r="U2719" s="842">
        <f t="shared" si="272"/>
        <v>170400</v>
      </c>
      <c r="V2719" s="842"/>
      <c r="W2719" s="842"/>
      <c r="X2719" s="842"/>
      <c r="Y2719" s="842"/>
      <c r="Z2719" s="226"/>
      <c r="AA2719">
        <v>8</v>
      </c>
    </row>
    <row r="2720" spans="2:27" ht="34.5" customHeight="1">
      <c r="B2720" s="241" t="s">
        <v>521</v>
      </c>
      <c r="C2720" s="241" t="s">
        <v>580</v>
      </c>
      <c r="D2720" s="840" t="s">
        <v>591</v>
      </c>
      <c r="E2720" s="840"/>
      <c r="F2720" s="840"/>
      <c r="G2720" s="840"/>
      <c r="H2720" s="840"/>
      <c r="I2720" s="840"/>
      <c r="J2720" s="840"/>
      <c r="K2720" s="840"/>
      <c r="L2720" s="840"/>
      <c r="M2720" s="840"/>
      <c r="N2720" s="840"/>
      <c r="O2720" s="795">
        <v>65000</v>
      </c>
      <c r="P2720" s="795"/>
      <c r="Q2720" s="795"/>
      <c r="R2720" s="234" t="s">
        <v>504</v>
      </c>
      <c r="S2720" s="797">
        <v>1</v>
      </c>
      <c r="T2720" s="798"/>
      <c r="U2720" s="842">
        <f t="shared" si="272"/>
        <v>65000</v>
      </c>
      <c r="V2720" s="842"/>
      <c r="W2720" s="842"/>
      <c r="X2720" s="842"/>
      <c r="Y2720" s="842"/>
      <c r="Z2720" s="226"/>
      <c r="AA2720">
        <v>1</v>
      </c>
    </row>
    <row r="2721" spans="2:27" ht="34.5" customHeight="1">
      <c r="B2721" s="241" t="s">
        <v>522</v>
      </c>
      <c r="C2721" s="241" t="s">
        <v>581</v>
      </c>
      <c r="D2721" s="840" t="s">
        <v>592</v>
      </c>
      <c r="E2721" s="840"/>
      <c r="F2721" s="840"/>
      <c r="G2721" s="840"/>
      <c r="H2721" s="840"/>
      <c r="I2721" s="840"/>
      <c r="J2721" s="840"/>
      <c r="K2721" s="840"/>
      <c r="L2721" s="840"/>
      <c r="M2721" s="840"/>
      <c r="N2721" s="840"/>
      <c r="O2721" s="795">
        <v>1200</v>
      </c>
      <c r="P2721" s="795"/>
      <c r="Q2721" s="795"/>
      <c r="R2721" s="234" t="s">
        <v>504</v>
      </c>
      <c r="S2721" s="797">
        <v>230</v>
      </c>
      <c r="T2721" s="798"/>
      <c r="U2721" s="842">
        <f t="shared" si="272"/>
        <v>276000</v>
      </c>
      <c r="V2721" s="842"/>
      <c r="W2721" s="842"/>
      <c r="X2721" s="842"/>
      <c r="Y2721" s="842"/>
      <c r="Z2721" s="226"/>
      <c r="AA2721">
        <v>230</v>
      </c>
    </row>
    <row r="2722" spans="2:27" ht="37.5" customHeight="1">
      <c r="B2722" s="241" t="s">
        <v>523</v>
      </c>
      <c r="C2722" s="241" t="s">
        <v>582</v>
      </c>
      <c r="D2722" s="840" t="s">
        <v>593</v>
      </c>
      <c r="E2722" s="840"/>
      <c r="F2722" s="840"/>
      <c r="G2722" s="840"/>
      <c r="H2722" s="840"/>
      <c r="I2722" s="840"/>
      <c r="J2722" s="840"/>
      <c r="K2722" s="840"/>
      <c r="L2722" s="840"/>
      <c r="M2722" s="840"/>
      <c r="N2722" s="840"/>
      <c r="O2722" s="795">
        <v>12900</v>
      </c>
      <c r="P2722" s="795"/>
      <c r="Q2722" s="795"/>
      <c r="R2722" s="234" t="s">
        <v>504</v>
      </c>
      <c r="S2722" s="797">
        <v>2</v>
      </c>
      <c r="T2722" s="798"/>
      <c r="U2722" s="842">
        <f t="shared" si="272"/>
        <v>25800</v>
      </c>
      <c r="V2722" s="842"/>
      <c r="W2722" s="842"/>
      <c r="X2722" s="842"/>
      <c r="Y2722" s="842"/>
      <c r="Z2722" s="226"/>
      <c r="AA2722">
        <v>2</v>
      </c>
    </row>
    <row r="2723" spans="2:27" ht="57" customHeight="1">
      <c r="B2723" s="241" t="s">
        <v>524</v>
      </c>
      <c r="C2723" s="241" t="s">
        <v>583</v>
      </c>
      <c r="D2723" s="840" t="s">
        <v>594</v>
      </c>
      <c r="E2723" s="840"/>
      <c r="F2723" s="840"/>
      <c r="G2723" s="840"/>
      <c r="H2723" s="840"/>
      <c r="I2723" s="840"/>
      <c r="J2723" s="840"/>
      <c r="K2723" s="840"/>
      <c r="L2723" s="840"/>
      <c r="M2723" s="840"/>
      <c r="N2723" s="840"/>
      <c r="O2723" s="795">
        <v>8700</v>
      </c>
      <c r="P2723" s="795"/>
      <c r="Q2723" s="795"/>
      <c r="R2723" s="234" t="s">
        <v>500</v>
      </c>
      <c r="S2723" s="797">
        <v>0.12</v>
      </c>
      <c r="T2723" s="798"/>
      <c r="U2723" s="842">
        <f t="shared" si="272"/>
        <v>1044</v>
      </c>
      <c r="V2723" s="842"/>
      <c r="W2723" s="842"/>
      <c r="X2723" s="842"/>
      <c r="Y2723" s="842"/>
      <c r="Z2723" s="226"/>
      <c r="AA2723">
        <v>0.12</v>
      </c>
    </row>
    <row r="2724" spans="2:27" ht="21" customHeight="1">
      <c r="B2724" s="241" t="s">
        <v>525</v>
      </c>
      <c r="C2724" s="241"/>
      <c r="D2724" s="840" t="s">
        <v>595</v>
      </c>
      <c r="E2724" s="840"/>
      <c r="F2724" s="840"/>
      <c r="G2724" s="840"/>
      <c r="H2724" s="840"/>
      <c r="I2724" s="840"/>
      <c r="J2724" s="840"/>
      <c r="K2724" s="840"/>
      <c r="L2724" s="840"/>
      <c r="M2724" s="840"/>
      <c r="N2724" s="840"/>
      <c r="O2724" s="795">
        <v>79990</v>
      </c>
      <c r="P2724" s="795"/>
      <c r="Q2724" s="795"/>
      <c r="R2724" s="234" t="s">
        <v>504</v>
      </c>
      <c r="S2724" s="797">
        <v>1</v>
      </c>
      <c r="T2724" s="798"/>
      <c r="U2724" s="842">
        <f t="shared" si="272"/>
        <v>79990</v>
      </c>
      <c r="V2724" s="842"/>
      <c r="W2724" s="842"/>
      <c r="X2724" s="842"/>
      <c r="Y2724" s="842"/>
      <c r="Z2724" s="226"/>
      <c r="AA2724">
        <v>1</v>
      </c>
    </row>
    <row r="2725" spans="2:27" ht="37.5" customHeight="1">
      <c r="B2725" s="241" t="s">
        <v>526</v>
      </c>
      <c r="C2725" s="241" t="s">
        <v>584</v>
      </c>
      <c r="D2725" s="840" t="s">
        <v>596</v>
      </c>
      <c r="E2725" s="840"/>
      <c r="F2725" s="840"/>
      <c r="G2725" s="840"/>
      <c r="H2725" s="840"/>
      <c r="I2725" s="840"/>
      <c r="J2725" s="840"/>
      <c r="K2725" s="840"/>
      <c r="L2725" s="840"/>
      <c r="M2725" s="840"/>
      <c r="N2725" s="840"/>
      <c r="O2725" s="795">
        <v>1035300</v>
      </c>
      <c r="P2725" s="795"/>
      <c r="Q2725" s="795"/>
      <c r="R2725" s="264" t="s">
        <v>617</v>
      </c>
      <c r="S2725" s="797">
        <v>2</v>
      </c>
      <c r="T2725" s="798"/>
      <c r="U2725" s="842">
        <f t="shared" si="272"/>
        <v>2070600</v>
      </c>
      <c r="V2725" s="842"/>
      <c r="W2725" s="842"/>
      <c r="X2725" s="842"/>
      <c r="Y2725" s="842"/>
      <c r="Z2725" s="226"/>
      <c r="AA2725">
        <v>2</v>
      </c>
    </row>
    <row r="2726" spans="2:27" ht="30.75" customHeight="1">
      <c r="B2726" s="241" t="s">
        <v>527</v>
      </c>
      <c r="C2726" s="241" t="s">
        <v>585</v>
      </c>
      <c r="D2726" s="840" t="s">
        <v>597</v>
      </c>
      <c r="E2726" s="840"/>
      <c r="F2726" s="840"/>
      <c r="G2726" s="840"/>
      <c r="H2726" s="840"/>
      <c r="I2726" s="840"/>
      <c r="J2726" s="840"/>
      <c r="K2726" s="840"/>
      <c r="L2726" s="840"/>
      <c r="M2726" s="840"/>
      <c r="N2726" s="840"/>
      <c r="O2726" s="795">
        <v>18900</v>
      </c>
      <c r="P2726" s="795"/>
      <c r="Q2726" s="795"/>
      <c r="R2726" s="234" t="s">
        <v>618</v>
      </c>
      <c r="S2726" s="797">
        <v>1</v>
      </c>
      <c r="T2726" s="798"/>
      <c r="U2726" s="842">
        <f t="shared" si="272"/>
        <v>18900</v>
      </c>
      <c r="V2726" s="842"/>
      <c r="W2726" s="842"/>
      <c r="X2726" s="842"/>
      <c r="Y2726" s="842"/>
      <c r="Z2726" s="226"/>
      <c r="AA2726">
        <v>1</v>
      </c>
    </row>
    <row r="2727" spans="2:27" ht="12" customHeight="1">
      <c r="B2727" s="241" t="s">
        <v>533</v>
      </c>
      <c r="C2727" s="265">
        <v>10093</v>
      </c>
      <c r="D2727" s="794" t="s">
        <v>603</v>
      </c>
      <c r="E2727" s="794"/>
      <c r="F2727" s="794"/>
      <c r="G2727" s="794"/>
      <c r="H2727" s="794"/>
      <c r="I2727" s="794"/>
      <c r="J2727" s="794"/>
      <c r="K2727" s="794"/>
      <c r="L2727" s="794"/>
      <c r="M2727" s="794"/>
      <c r="N2727" s="794"/>
      <c r="O2727" s="795">
        <v>50023.64</v>
      </c>
      <c r="P2727" s="795"/>
      <c r="Q2727" s="795"/>
      <c r="R2727" s="234" t="s">
        <v>620</v>
      </c>
      <c r="S2727" s="797">
        <v>10</v>
      </c>
      <c r="T2727" s="798"/>
      <c r="U2727" s="842">
        <f t="shared" si="272"/>
        <v>500236</v>
      </c>
      <c r="V2727" s="842"/>
      <c r="W2727" s="842"/>
      <c r="X2727" s="842"/>
      <c r="Y2727" s="842"/>
      <c r="Z2727" s="226"/>
      <c r="AA2727">
        <v>10</v>
      </c>
    </row>
    <row r="2728" spans="2:27" ht="12" customHeight="1">
      <c r="B2728" s="241" t="s">
        <v>545</v>
      </c>
      <c r="C2728" s="265">
        <v>16070</v>
      </c>
      <c r="D2728" s="794" t="s">
        <v>615</v>
      </c>
      <c r="E2728" s="794"/>
      <c r="F2728" s="794"/>
      <c r="G2728" s="794"/>
      <c r="H2728" s="794"/>
      <c r="I2728" s="794"/>
      <c r="J2728" s="794"/>
      <c r="K2728" s="794"/>
      <c r="L2728" s="794"/>
      <c r="M2728" s="794"/>
      <c r="N2728" s="794"/>
      <c r="O2728" s="795">
        <v>17304281.68</v>
      </c>
      <c r="P2728" s="795"/>
      <c r="Q2728" s="795"/>
      <c r="R2728" s="234" t="s">
        <v>504</v>
      </c>
      <c r="S2728" s="797">
        <v>1</v>
      </c>
      <c r="T2728" s="798"/>
      <c r="U2728" s="842">
        <f t="shared" si="272"/>
        <v>17304282</v>
      </c>
      <c r="V2728" s="842"/>
      <c r="W2728" s="842"/>
      <c r="X2728" s="842"/>
      <c r="Y2728" s="842"/>
      <c r="Z2728" s="226"/>
      <c r="AA2728">
        <v>1</v>
      </c>
    </row>
    <row r="2729" spans="2:27" ht="12" customHeight="1">
      <c r="B2729" s="241" t="s">
        <v>572</v>
      </c>
      <c r="C2729" s="270"/>
      <c r="D2729" s="794" t="s">
        <v>689</v>
      </c>
      <c r="E2729" s="794"/>
      <c r="F2729" s="794"/>
      <c r="G2729" s="794"/>
      <c r="H2729" s="794"/>
      <c r="I2729" s="794"/>
      <c r="J2729" s="794"/>
      <c r="K2729" s="794"/>
      <c r="L2729" s="794"/>
      <c r="M2729" s="794"/>
      <c r="N2729" s="794"/>
      <c r="O2729" s="795">
        <v>95857</v>
      </c>
      <c r="P2729" s="795"/>
      <c r="Q2729" s="795"/>
      <c r="R2729" s="234" t="s">
        <v>339</v>
      </c>
      <c r="S2729" s="871">
        <v>198.14</v>
      </c>
      <c r="T2729" s="872"/>
      <c r="U2729" s="842">
        <f t="shared" si="272"/>
        <v>18993106</v>
      </c>
      <c r="V2729" s="842"/>
      <c r="W2729" s="842"/>
      <c r="X2729" s="842"/>
      <c r="Y2729" s="842"/>
      <c r="Z2729" s="226"/>
      <c r="AA2729">
        <v>198.14</v>
      </c>
    </row>
    <row r="2730" spans="2:27" ht="12" customHeight="1">
      <c r="B2730" s="271" t="s">
        <v>573</v>
      </c>
      <c r="C2730" s="270">
        <v>14062</v>
      </c>
      <c r="D2730" s="794" t="s">
        <v>690</v>
      </c>
      <c r="E2730" s="794"/>
      <c r="F2730" s="794"/>
      <c r="G2730" s="794"/>
      <c r="H2730" s="794"/>
      <c r="I2730" s="794"/>
      <c r="J2730" s="794"/>
      <c r="K2730" s="794"/>
      <c r="L2730" s="794"/>
      <c r="M2730" s="794"/>
      <c r="N2730" s="794"/>
      <c r="O2730" s="795">
        <v>71507.23</v>
      </c>
      <c r="P2730" s="795"/>
      <c r="Q2730" s="795"/>
      <c r="R2730" s="273" t="s">
        <v>339</v>
      </c>
      <c r="S2730" s="797">
        <v>198.14</v>
      </c>
      <c r="T2730" s="798"/>
      <c r="U2730" s="842">
        <f t="shared" si="272"/>
        <v>14168443</v>
      </c>
      <c r="V2730" s="842"/>
      <c r="W2730" s="842"/>
      <c r="X2730" s="842"/>
      <c r="Y2730" s="842"/>
      <c r="Z2730" s="226"/>
      <c r="AA2730">
        <v>198.14</v>
      </c>
    </row>
    <row r="2731" spans="2:27" ht="12" customHeight="1">
      <c r="B2731" s="241" t="s">
        <v>641</v>
      </c>
      <c r="C2731" s="270">
        <v>12889</v>
      </c>
      <c r="D2731" s="794" t="s">
        <v>711</v>
      </c>
      <c r="E2731" s="794"/>
      <c r="F2731" s="794"/>
      <c r="G2731" s="794"/>
      <c r="H2731" s="794"/>
      <c r="I2731" s="794"/>
      <c r="J2731" s="794"/>
      <c r="K2731" s="794"/>
      <c r="L2731" s="794"/>
      <c r="M2731" s="794"/>
      <c r="N2731" s="794"/>
      <c r="O2731" s="795">
        <v>16614.66</v>
      </c>
      <c r="P2731" s="795"/>
      <c r="Q2731" s="795"/>
      <c r="R2731" s="266" t="s">
        <v>619</v>
      </c>
      <c r="S2731" s="797">
        <v>15.15</v>
      </c>
      <c r="T2731" s="798"/>
      <c r="U2731" s="842">
        <f t="shared" si="272"/>
        <v>251712</v>
      </c>
      <c r="V2731" s="842"/>
      <c r="W2731" s="842"/>
      <c r="X2731" s="842"/>
      <c r="Y2731" s="842"/>
      <c r="Z2731" s="226"/>
      <c r="AA2731">
        <v>15.15</v>
      </c>
    </row>
    <row r="2732" spans="2:27" ht="12" customHeight="1">
      <c r="B2732" s="272" t="s">
        <v>655</v>
      </c>
      <c r="C2732" s="270">
        <v>10782</v>
      </c>
      <c r="D2732" s="794" t="s">
        <v>725</v>
      </c>
      <c r="E2732" s="794"/>
      <c r="F2732" s="794"/>
      <c r="G2732" s="794"/>
      <c r="H2732" s="794"/>
      <c r="I2732" s="794"/>
      <c r="J2732" s="794"/>
      <c r="K2732" s="794"/>
      <c r="L2732" s="794"/>
      <c r="M2732" s="794"/>
      <c r="N2732" s="794"/>
      <c r="O2732" s="795">
        <v>66753.22</v>
      </c>
      <c r="P2732" s="795"/>
      <c r="Q2732" s="795"/>
      <c r="R2732" s="269" t="s">
        <v>618</v>
      </c>
      <c r="S2732" s="797">
        <v>2</v>
      </c>
      <c r="T2732" s="798"/>
      <c r="U2732" s="842">
        <f t="shared" si="272"/>
        <v>133506</v>
      </c>
      <c r="V2732" s="842"/>
      <c r="W2732" s="842"/>
      <c r="X2732" s="842"/>
      <c r="Y2732" s="842"/>
      <c r="Z2732" s="226"/>
      <c r="AA2732">
        <v>2</v>
      </c>
    </row>
    <row r="2733" spans="2:27" ht="12" customHeight="1" thickBot="1">
      <c r="B2733" s="4"/>
      <c r="C2733" s="303"/>
      <c r="D2733" s="227"/>
      <c r="E2733" s="227"/>
      <c r="F2733" s="227"/>
      <c r="G2733" s="227"/>
      <c r="H2733" s="227"/>
      <c r="I2733" s="227"/>
      <c r="J2733" s="227"/>
      <c r="K2733" s="227"/>
      <c r="L2733" s="227"/>
      <c r="M2733" s="227"/>
      <c r="N2733" s="227"/>
      <c r="O2733" s="324"/>
      <c r="P2733" s="324"/>
      <c r="Q2733" s="324"/>
      <c r="R2733" s="227"/>
      <c r="S2733" s="227"/>
      <c r="T2733" s="227"/>
      <c r="U2733" s="227"/>
      <c r="V2733" s="227"/>
      <c r="W2733" s="227"/>
      <c r="X2733" s="227"/>
      <c r="Y2733" s="227"/>
      <c r="Z2733" s="226"/>
    </row>
    <row r="2734" spans="2:27" ht="12" customHeight="1" thickBot="1">
      <c r="B2734" s="4"/>
      <c r="C2734" s="303"/>
      <c r="D2734" s="848" t="s">
        <v>735</v>
      </c>
      <c r="E2734" s="849"/>
      <c r="F2734" s="849"/>
      <c r="G2734" s="849"/>
      <c r="H2734" s="849"/>
      <c r="I2734" s="849"/>
      <c r="J2734" s="849"/>
      <c r="K2734" s="849"/>
      <c r="L2734" s="849"/>
      <c r="M2734" s="849"/>
      <c r="N2734" s="849"/>
      <c r="O2734" s="849"/>
      <c r="P2734" s="849"/>
      <c r="Q2734" s="849"/>
      <c r="R2734" s="849"/>
      <c r="S2734" s="849"/>
      <c r="T2734" s="850"/>
      <c r="U2734" s="860"/>
      <c r="V2734" s="861"/>
      <c r="W2734" s="861"/>
      <c r="X2734" s="861"/>
      <c r="Y2734" s="862"/>
      <c r="Z2734" s="226"/>
    </row>
    <row r="2735" spans="2:27" ht="12" customHeight="1" thickBot="1">
      <c r="B2735" s="4"/>
      <c r="C2735" s="303"/>
      <c r="D2735" s="848" t="s">
        <v>736</v>
      </c>
      <c r="E2735" s="849"/>
      <c r="F2735" s="849"/>
      <c r="G2735" s="849"/>
      <c r="H2735" s="849"/>
      <c r="I2735" s="849"/>
      <c r="J2735" s="849"/>
      <c r="K2735" s="849"/>
      <c r="L2735" s="849"/>
      <c r="M2735" s="849"/>
      <c r="N2735" s="849"/>
      <c r="O2735" s="849"/>
      <c r="P2735" s="849"/>
      <c r="Q2735" s="849"/>
      <c r="R2735" s="849"/>
      <c r="S2735" s="849"/>
      <c r="T2735" s="850"/>
      <c r="U2735" s="851">
        <f>SUM(U2689:Y2732)</f>
        <v>98171642</v>
      </c>
      <c r="V2735" s="852"/>
      <c r="W2735" s="852"/>
      <c r="X2735" s="852"/>
      <c r="Y2735" s="853"/>
      <c r="Z2735" s="226"/>
    </row>
    <row r="2736" spans="2:27" ht="12" customHeight="1" thickBot="1">
      <c r="B2736" s="4"/>
      <c r="C2736" s="303"/>
      <c r="D2736" s="227"/>
      <c r="E2736" s="227"/>
      <c r="F2736" s="227"/>
      <c r="G2736" s="227"/>
      <c r="H2736" s="227"/>
      <c r="I2736" s="227"/>
      <c r="J2736" s="227"/>
      <c r="K2736" s="227"/>
      <c r="L2736" s="227"/>
      <c r="M2736" s="227"/>
      <c r="N2736" s="227"/>
      <c r="O2736" s="324"/>
      <c r="P2736" s="324"/>
      <c r="Q2736" s="324"/>
      <c r="R2736" s="227"/>
      <c r="S2736" s="227"/>
      <c r="T2736" s="227"/>
      <c r="U2736" s="227"/>
      <c r="V2736" s="227"/>
      <c r="W2736" s="227"/>
      <c r="X2736" s="227"/>
      <c r="Y2736" s="227"/>
      <c r="Z2736" s="226"/>
    </row>
    <row r="2737" spans="2:26" ht="12" customHeight="1" thickBot="1">
      <c r="B2737" s="4"/>
      <c r="C2737" s="303"/>
      <c r="D2737" s="854" t="s">
        <v>737</v>
      </c>
      <c r="E2737" s="855"/>
      <c r="F2737" s="855"/>
      <c r="G2737" s="855"/>
      <c r="H2737" s="855"/>
      <c r="I2737" s="855"/>
      <c r="J2737" s="855"/>
      <c r="K2737" s="855"/>
      <c r="L2737" s="855"/>
      <c r="M2737" s="855"/>
      <c r="N2737" s="856"/>
      <c r="O2737" s="325"/>
      <c r="P2737" s="326"/>
      <c r="Q2737" s="327"/>
      <c r="R2737" s="300">
        <v>0.18</v>
      </c>
      <c r="S2737" s="294"/>
      <c r="T2737" s="295"/>
      <c r="U2737" s="857">
        <f>+ROUND(R2737*$U$2735,0)</f>
        <v>17670896</v>
      </c>
      <c r="V2737" s="858"/>
      <c r="W2737" s="858"/>
      <c r="X2737" s="858"/>
      <c r="Y2737" s="859"/>
      <c r="Z2737" s="226"/>
    </row>
    <row r="2738" spans="2:26" ht="12" customHeight="1" thickBot="1">
      <c r="B2738" s="4"/>
      <c r="C2738" s="303"/>
      <c r="D2738" s="854" t="s">
        <v>738</v>
      </c>
      <c r="E2738" s="855"/>
      <c r="F2738" s="855"/>
      <c r="G2738" s="855"/>
      <c r="H2738" s="855"/>
      <c r="I2738" s="855"/>
      <c r="J2738" s="855"/>
      <c r="K2738" s="855"/>
      <c r="L2738" s="855"/>
      <c r="M2738" s="855"/>
      <c r="N2738" s="856"/>
      <c r="O2738" s="328"/>
      <c r="P2738" s="329"/>
      <c r="Q2738" s="330"/>
      <c r="R2738" s="301">
        <v>0.01</v>
      </c>
      <c r="S2738" s="298"/>
      <c r="T2738" s="299"/>
      <c r="U2738" s="857">
        <f t="shared" ref="U2738:U2739" si="273">+ROUND(R2738*$U$2735,0)</f>
        <v>981716</v>
      </c>
      <c r="V2738" s="858"/>
      <c r="W2738" s="858"/>
      <c r="X2738" s="858"/>
      <c r="Y2738" s="859"/>
      <c r="Z2738" s="226"/>
    </row>
    <row r="2739" spans="2:26" ht="12" customHeight="1" thickBot="1">
      <c r="B2739" s="4"/>
      <c r="C2739" s="303"/>
      <c r="D2739" s="854" t="s">
        <v>739</v>
      </c>
      <c r="E2739" s="855"/>
      <c r="F2739" s="855"/>
      <c r="G2739" s="855"/>
      <c r="H2739" s="855"/>
      <c r="I2739" s="855"/>
      <c r="J2739" s="855"/>
      <c r="K2739" s="855"/>
      <c r="L2739" s="855"/>
      <c r="M2739" s="855"/>
      <c r="N2739" s="856"/>
      <c r="O2739" s="331"/>
      <c r="P2739" s="332"/>
      <c r="Q2739" s="333"/>
      <c r="R2739" s="302">
        <v>0.05</v>
      </c>
      <c r="S2739" s="296"/>
      <c r="T2739" s="297"/>
      <c r="U2739" s="866">
        <f t="shared" si="273"/>
        <v>4908582</v>
      </c>
      <c r="V2739" s="867"/>
      <c r="W2739" s="867"/>
      <c r="X2739" s="867"/>
      <c r="Y2739" s="868"/>
      <c r="Z2739" s="226"/>
    </row>
    <row r="2740" spans="2:26" ht="12" customHeight="1" thickBot="1">
      <c r="B2740" s="4"/>
      <c r="C2740" s="303"/>
      <c r="D2740" s="227"/>
      <c r="E2740" s="227"/>
      <c r="F2740" s="227"/>
      <c r="G2740" s="227"/>
      <c r="H2740" s="227"/>
      <c r="I2740" s="227"/>
      <c r="J2740" s="227"/>
      <c r="K2740" s="227"/>
      <c r="L2740" s="227"/>
      <c r="M2740" s="227"/>
      <c r="N2740" s="227"/>
      <c r="O2740" s="324"/>
      <c r="P2740" s="324"/>
      <c r="Q2740" s="324"/>
      <c r="R2740" s="227"/>
      <c r="S2740" s="227"/>
      <c r="T2740" s="227"/>
      <c r="U2740" s="227"/>
      <c r="V2740" s="227"/>
      <c r="W2740" s="227"/>
      <c r="X2740" s="227"/>
      <c r="Y2740" s="227"/>
      <c r="Z2740" s="226"/>
    </row>
    <row r="2741" spans="2:26" ht="12" customHeight="1" thickBot="1">
      <c r="B2741" s="4"/>
      <c r="C2741" s="303"/>
      <c r="D2741" s="848" t="s">
        <v>740</v>
      </c>
      <c r="E2741" s="849"/>
      <c r="F2741" s="849"/>
      <c r="G2741" s="849"/>
      <c r="H2741" s="849"/>
      <c r="I2741" s="849"/>
      <c r="J2741" s="849"/>
      <c r="K2741" s="849"/>
      <c r="L2741" s="849"/>
      <c r="M2741" s="849"/>
      <c r="N2741" s="849"/>
      <c r="O2741" s="849"/>
      <c r="P2741" s="849"/>
      <c r="Q2741" s="849"/>
      <c r="R2741" s="849"/>
      <c r="S2741" s="849"/>
      <c r="T2741" s="850"/>
      <c r="U2741" s="866">
        <f>SUM(U2737:Y2740)</f>
        <v>23561194</v>
      </c>
      <c r="V2741" s="867"/>
      <c r="W2741" s="867"/>
      <c r="X2741" s="867"/>
      <c r="Y2741" s="868"/>
      <c r="Z2741" s="226"/>
    </row>
    <row r="2742" spans="2:26" ht="12" customHeight="1" thickBot="1">
      <c r="B2742" s="4"/>
      <c r="C2742" s="303"/>
      <c r="D2742" s="848" t="s">
        <v>741</v>
      </c>
      <c r="E2742" s="849"/>
      <c r="F2742" s="849"/>
      <c r="G2742" s="849"/>
      <c r="H2742" s="849"/>
      <c r="I2742" s="849"/>
      <c r="J2742" s="849"/>
      <c r="K2742" s="849"/>
      <c r="L2742" s="849"/>
      <c r="M2742" s="849"/>
      <c r="N2742" s="849"/>
      <c r="O2742" s="849"/>
      <c r="P2742" s="849"/>
      <c r="Q2742" s="849"/>
      <c r="R2742" s="849"/>
      <c r="S2742" s="849"/>
      <c r="T2742" s="850"/>
      <c r="U2742" s="851">
        <f>+U2741+U2735</f>
        <v>121732836</v>
      </c>
      <c r="V2742" s="852"/>
      <c r="W2742" s="852"/>
      <c r="X2742" s="852"/>
      <c r="Y2742" s="853"/>
      <c r="Z2742" s="226"/>
    </row>
    <row r="2743" spans="2:26" ht="12" customHeight="1" thickBot="1">
      <c r="B2743" s="4"/>
      <c r="C2743" s="303"/>
      <c r="D2743" s="227"/>
      <c r="E2743" s="227"/>
      <c r="F2743" s="227"/>
      <c r="G2743" s="227"/>
      <c r="H2743" s="227"/>
      <c r="I2743" s="227"/>
      <c r="J2743" s="227"/>
      <c r="K2743" s="227"/>
      <c r="L2743" s="227"/>
      <c r="M2743" s="227"/>
      <c r="N2743" s="227"/>
      <c r="O2743" s="324"/>
      <c r="P2743" s="324"/>
      <c r="Q2743" s="324"/>
      <c r="R2743" s="227"/>
      <c r="S2743" s="227"/>
      <c r="T2743" s="227"/>
      <c r="U2743" s="227"/>
      <c r="V2743" s="227"/>
      <c r="W2743" s="227"/>
      <c r="X2743" s="227"/>
      <c r="Y2743" s="227"/>
      <c r="Z2743" s="226"/>
    </row>
    <row r="2744" spans="2:26" ht="12" customHeight="1" thickBot="1">
      <c r="B2744" s="4"/>
      <c r="C2744" s="303"/>
      <c r="D2744" s="863" t="s">
        <v>742</v>
      </c>
      <c r="E2744" s="864"/>
      <c r="F2744" s="864"/>
      <c r="G2744" s="864"/>
      <c r="H2744" s="864"/>
      <c r="I2744" s="864"/>
      <c r="J2744" s="864"/>
      <c r="K2744" s="864"/>
      <c r="L2744" s="864"/>
      <c r="M2744" s="864"/>
      <c r="N2744" s="865"/>
      <c r="O2744" s="334"/>
      <c r="P2744" s="324"/>
      <c r="Q2744" s="335"/>
      <c r="R2744" s="306">
        <v>4.2150259968363142E-2</v>
      </c>
      <c r="S2744" s="294"/>
      <c r="T2744" s="295"/>
      <c r="U2744" s="857">
        <f>+ROUND(R2744*$U$2735,0)</f>
        <v>4137960</v>
      </c>
      <c r="V2744" s="858"/>
      <c r="W2744" s="858"/>
      <c r="X2744" s="858"/>
      <c r="Y2744" s="859"/>
      <c r="Z2744" s="226"/>
    </row>
    <row r="2745" spans="2:26" ht="12" customHeight="1" thickBot="1">
      <c r="B2745" s="4"/>
      <c r="C2745" s="303"/>
      <c r="D2745" s="863" t="s">
        <v>743</v>
      </c>
      <c r="E2745" s="864"/>
      <c r="F2745" s="864"/>
      <c r="G2745" s="864"/>
      <c r="H2745" s="864"/>
      <c r="I2745" s="864"/>
      <c r="J2745" s="864"/>
      <c r="K2745" s="864"/>
      <c r="L2745" s="864"/>
      <c r="M2745" s="864"/>
      <c r="N2745" s="865"/>
      <c r="O2745" s="336"/>
      <c r="P2745" s="337"/>
      <c r="Q2745" s="338"/>
      <c r="R2745" s="307">
        <v>1.3361418773940233E-2</v>
      </c>
      <c r="S2745" s="298"/>
      <c r="T2745" s="299"/>
      <c r="U2745" s="857">
        <f t="shared" ref="U2745" si="274">+ROUND(R2745*$U$2735,0)</f>
        <v>1311712</v>
      </c>
      <c r="V2745" s="858"/>
      <c r="W2745" s="858"/>
      <c r="X2745" s="858"/>
      <c r="Y2745" s="859"/>
      <c r="Z2745" s="226"/>
    </row>
    <row r="2746" spans="2:26" ht="12" customHeight="1" thickBot="1">
      <c r="B2746" s="4"/>
      <c r="C2746" s="303"/>
      <c r="D2746" s="863" t="s">
        <v>744</v>
      </c>
      <c r="E2746" s="864"/>
      <c r="F2746" s="864"/>
      <c r="G2746" s="864"/>
      <c r="H2746" s="864"/>
      <c r="I2746" s="864"/>
      <c r="J2746" s="864"/>
      <c r="K2746" s="864"/>
      <c r="L2746" s="864"/>
      <c r="M2746" s="864"/>
      <c r="N2746" s="865"/>
      <c r="O2746" s="334"/>
      <c r="P2746" s="324"/>
      <c r="Q2746" s="335"/>
      <c r="R2746" s="308">
        <v>1.3578708661540624E-2</v>
      </c>
      <c r="S2746" s="296"/>
      <c r="T2746" s="297"/>
      <c r="U2746" s="857">
        <f>+ROUND(R2746*$U$2735,0)</f>
        <v>1333044</v>
      </c>
      <c r="V2746" s="858"/>
      <c r="W2746" s="858"/>
      <c r="X2746" s="858"/>
      <c r="Y2746" s="859"/>
      <c r="Z2746" s="226"/>
    </row>
    <row r="2747" spans="2:26" ht="12" customHeight="1" thickBot="1">
      <c r="B2747" s="4"/>
      <c r="C2747" s="303"/>
      <c r="D2747" s="863" t="s">
        <v>745</v>
      </c>
      <c r="E2747" s="864"/>
      <c r="F2747" s="864"/>
      <c r="G2747" s="864"/>
      <c r="H2747" s="864"/>
      <c r="I2747" s="864"/>
      <c r="J2747" s="864"/>
      <c r="K2747" s="864"/>
      <c r="L2747" s="864"/>
      <c r="M2747" s="864"/>
      <c r="N2747" s="865"/>
      <c r="O2747" s="334"/>
      <c r="P2747" s="324"/>
      <c r="Q2747" s="324"/>
      <c r="R2747" s="227"/>
      <c r="S2747" s="227"/>
      <c r="T2747" s="227"/>
      <c r="U2747" s="851">
        <f>+U2742+U2744+U2745+U2746</f>
        <v>128515552</v>
      </c>
      <c r="V2747" s="852"/>
      <c r="W2747" s="852"/>
      <c r="X2747" s="852"/>
      <c r="Y2747" s="853"/>
      <c r="Z2747" s="226"/>
    </row>
    <row r="2748" spans="2:26" ht="12" customHeight="1" thickBot="1">
      <c r="B2748" s="4"/>
      <c r="C2748" s="303"/>
      <c r="D2748" s="227"/>
      <c r="E2748" s="227"/>
      <c r="F2748" s="227"/>
      <c r="G2748" s="227"/>
      <c r="H2748" s="227"/>
      <c r="I2748" s="227"/>
      <c r="J2748" s="227"/>
      <c r="K2748" s="227"/>
      <c r="L2748" s="227"/>
      <c r="M2748" s="227"/>
      <c r="N2748" s="227"/>
      <c r="O2748" s="324"/>
      <c r="P2748" s="324"/>
      <c r="Q2748" s="324"/>
      <c r="R2748" s="227"/>
      <c r="S2748" s="227"/>
      <c r="T2748" s="227"/>
      <c r="U2748" s="227"/>
      <c r="V2748" s="227"/>
      <c r="W2748" s="227"/>
      <c r="X2748" s="227"/>
      <c r="Y2748" s="227"/>
      <c r="Z2748" s="226"/>
    </row>
    <row r="2749" spans="2:26" ht="12" customHeight="1" thickBot="1">
      <c r="B2749" s="4"/>
      <c r="C2749" s="303"/>
      <c r="D2749" s="863" t="s">
        <v>746</v>
      </c>
      <c r="E2749" s="864"/>
      <c r="F2749" s="864"/>
      <c r="G2749" s="864"/>
      <c r="H2749" s="864"/>
      <c r="I2749" s="864"/>
      <c r="J2749" s="864"/>
      <c r="K2749" s="864"/>
      <c r="L2749" s="864"/>
      <c r="M2749" s="864"/>
      <c r="N2749" s="865"/>
      <c r="O2749" s="334"/>
      <c r="P2749" s="324"/>
      <c r="Q2749" s="324"/>
      <c r="R2749" s="227"/>
      <c r="S2749" s="227"/>
      <c r="T2749" s="227"/>
      <c r="U2749" s="866">
        <v>0</v>
      </c>
      <c r="V2749" s="867"/>
      <c r="W2749" s="867"/>
      <c r="X2749" s="867"/>
      <c r="Y2749" s="868"/>
      <c r="Z2749" s="226"/>
    </row>
    <row r="2750" spans="2:26" ht="12" customHeight="1" thickBot="1">
      <c r="B2750" s="4"/>
      <c r="C2750" s="303"/>
      <c r="D2750" s="227"/>
      <c r="E2750" s="227"/>
      <c r="F2750" s="227"/>
      <c r="G2750" s="227"/>
      <c r="H2750" s="227"/>
      <c r="I2750" s="227"/>
      <c r="J2750" s="227"/>
      <c r="K2750" s="227"/>
      <c r="L2750" s="227"/>
      <c r="M2750" s="227"/>
      <c r="N2750" s="227"/>
      <c r="O2750" s="324"/>
      <c r="P2750" s="324"/>
      <c r="Q2750" s="324"/>
      <c r="R2750" s="227"/>
      <c r="S2750" s="227"/>
      <c r="T2750" s="227"/>
      <c r="U2750" s="227"/>
      <c r="V2750" s="227"/>
      <c r="W2750" s="227"/>
      <c r="X2750" s="227"/>
      <c r="Y2750" s="227"/>
      <c r="Z2750" s="226"/>
    </row>
    <row r="2751" spans="2:26" ht="12" customHeight="1" thickBot="1">
      <c r="B2751" s="4"/>
      <c r="C2751" s="303"/>
      <c r="D2751" s="863" t="s">
        <v>747</v>
      </c>
      <c r="E2751" s="864"/>
      <c r="F2751" s="864"/>
      <c r="G2751" s="864"/>
      <c r="H2751" s="864"/>
      <c r="I2751" s="864"/>
      <c r="J2751" s="864"/>
      <c r="K2751" s="864"/>
      <c r="L2751" s="864"/>
      <c r="M2751" s="864"/>
      <c r="N2751" s="865"/>
      <c r="O2751" s="334"/>
      <c r="P2751" s="324"/>
      <c r="Q2751" s="324"/>
      <c r="R2751" s="227"/>
      <c r="S2751" s="227"/>
      <c r="T2751" s="227"/>
      <c r="U2751" s="851">
        <f>+U2747+U2749+U2734</f>
        <v>128515552</v>
      </c>
      <c r="V2751" s="852"/>
      <c r="W2751" s="852"/>
      <c r="X2751" s="852"/>
      <c r="Y2751" s="853"/>
      <c r="Z2751" s="226"/>
    </row>
    <row r="2752" spans="2:26" ht="12" customHeight="1">
      <c r="B2752" s="4"/>
      <c r="C2752" s="812" t="s">
        <v>761</v>
      </c>
      <c r="D2752" s="813"/>
      <c r="E2752" s="813"/>
      <c r="F2752" s="813"/>
      <c r="G2752" s="813"/>
      <c r="H2752" s="813"/>
      <c r="I2752" s="813"/>
      <c r="J2752" s="813"/>
      <c r="K2752" s="813"/>
      <c r="L2752" s="813"/>
      <c r="M2752" s="813"/>
      <c r="N2752" s="813"/>
      <c r="O2752" s="813"/>
      <c r="P2752" s="813"/>
      <c r="Q2752" s="813"/>
      <c r="R2752" s="813"/>
      <c r="S2752" s="813"/>
      <c r="T2752" s="813"/>
      <c r="U2752" s="813"/>
      <c r="V2752" s="813"/>
      <c r="W2752" s="813"/>
      <c r="X2752" s="813"/>
      <c r="Y2752" s="814"/>
      <c r="Z2752" s="226"/>
    </row>
    <row r="2753" spans="2:27" ht="12" customHeight="1">
      <c r="B2753" s="4"/>
      <c r="C2753" s="233" t="s">
        <v>369</v>
      </c>
      <c r="D2753" s="870" t="s">
        <v>751</v>
      </c>
      <c r="E2753" s="870"/>
      <c r="F2753" s="870"/>
      <c r="G2753" s="870"/>
      <c r="H2753" s="870"/>
      <c r="I2753" s="870"/>
      <c r="J2753" s="870"/>
      <c r="K2753" s="870"/>
      <c r="L2753" s="870"/>
      <c r="M2753" s="870"/>
      <c r="N2753" s="870"/>
      <c r="O2753" s="815" t="s">
        <v>370</v>
      </c>
      <c r="P2753" s="816"/>
      <c r="Q2753" s="816"/>
      <c r="R2753" s="233" t="s">
        <v>201</v>
      </c>
      <c r="S2753" s="818" t="s">
        <v>371</v>
      </c>
      <c r="T2753" s="819"/>
      <c r="U2753" s="820" t="s">
        <v>372</v>
      </c>
      <c r="V2753" s="820"/>
      <c r="W2753" s="820"/>
      <c r="X2753" s="820"/>
      <c r="Y2753" s="820"/>
      <c r="Z2753" s="226"/>
    </row>
    <row r="2754" spans="2:27" ht="12" customHeight="1">
      <c r="B2754" s="4"/>
      <c r="C2754" s="288"/>
      <c r="D2754" s="802" t="s">
        <v>377</v>
      </c>
      <c r="E2754" s="802"/>
      <c r="F2754" s="802"/>
      <c r="G2754" s="802"/>
      <c r="H2754" s="802"/>
      <c r="I2754" s="802"/>
      <c r="J2754" s="802"/>
      <c r="K2754" s="802"/>
      <c r="L2754" s="802"/>
      <c r="M2754" s="802"/>
      <c r="N2754" s="802"/>
      <c r="O2754" s="319"/>
      <c r="P2754" s="320"/>
      <c r="Q2754" s="320"/>
      <c r="R2754" s="290"/>
      <c r="S2754" s="284"/>
      <c r="T2754" s="289"/>
      <c r="U2754" s="291"/>
      <c r="V2754" s="292"/>
      <c r="W2754" s="292"/>
      <c r="X2754" s="292"/>
      <c r="Y2754" s="293"/>
      <c r="Z2754" s="226"/>
    </row>
    <row r="2755" spans="2:27" ht="12" customHeight="1">
      <c r="B2755" s="4"/>
      <c r="C2755" s="258"/>
      <c r="D2755" s="793" t="s">
        <v>387</v>
      </c>
      <c r="E2755" s="793"/>
      <c r="F2755" s="793"/>
      <c r="G2755" s="793"/>
      <c r="H2755" s="793"/>
      <c r="I2755" s="793"/>
      <c r="J2755" s="793"/>
      <c r="K2755" s="793"/>
      <c r="L2755" s="793"/>
      <c r="M2755" s="793"/>
      <c r="N2755" s="793"/>
      <c r="O2755" s="821"/>
      <c r="P2755" s="821"/>
      <c r="Q2755" s="822"/>
      <c r="R2755" s="259"/>
      <c r="S2755" s="823"/>
      <c r="T2755" s="824"/>
      <c r="U2755" s="825"/>
      <c r="V2755" s="826"/>
      <c r="W2755" s="826"/>
      <c r="X2755" s="826"/>
      <c r="Y2755" s="827"/>
      <c r="Z2755" s="226"/>
    </row>
    <row r="2756" spans="2:27" ht="12" customHeight="1">
      <c r="B2756" s="4"/>
      <c r="C2756" s="236" t="s">
        <v>388</v>
      </c>
      <c r="D2756" s="794" t="s">
        <v>389</v>
      </c>
      <c r="E2756" s="794"/>
      <c r="F2756" s="794"/>
      <c r="G2756" s="794"/>
      <c r="H2756" s="794"/>
      <c r="I2756" s="794"/>
      <c r="J2756" s="794"/>
      <c r="K2756" s="794"/>
      <c r="L2756" s="794"/>
      <c r="M2756" s="794"/>
      <c r="N2756" s="794"/>
      <c r="O2756" s="795">
        <v>42396</v>
      </c>
      <c r="P2756" s="795"/>
      <c r="Q2756" s="796"/>
      <c r="R2756" s="238" t="s">
        <v>390</v>
      </c>
      <c r="S2756" s="797">
        <v>1</v>
      </c>
      <c r="T2756" s="798"/>
      <c r="U2756" s="799">
        <f t="shared" ref="U2756" si="275">+ROUND(O2756*S2756,0)</f>
        <v>42396</v>
      </c>
      <c r="V2756" s="800"/>
      <c r="W2756" s="800"/>
      <c r="X2756" s="800"/>
      <c r="Y2756" s="801"/>
      <c r="Z2756" s="226"/>
      <c r="AA2756">
        <v>1</v>
      </c>
    </row>
    <row r="2757" spans="2:27" ht="12" customHeight="1">
      <c r="B2757" s="4"/>
      <c r="C2757" s="263"/>
      <c r="D2757" s="793" t="s">
        <v>453</v>
      </c>
      <c r="E2757" s="793"/>
      <c r="F2757" s="793"/>
      <c r="G2757" s="793"/>
      <c r="H2757" s="793"/>
      <c r="I2757" s="793"/>
      <c r="J2757" s="793"/>
      <c r="K2757" s="793"/>
      <c r="L2757" s="793"/>
      <c r="M2757" s="793"/>
      <c r="N2757" s="793"/>
      <c r="O2757" s="828"/>
      <c r="P2757" s="828"/>
      <c r="Q2757" s="829"/>
      <c r="R2757" s="261"/>
      <c r="S2757" s="823"/>
      <c r="T2757" s="824"/>
      <c r="U2757" s="832"/>
      <c r="V2757" s="833"/>
      <c r="W2757" s="833"/>
      <c r="X2757" s="833"/>
      <c r="Y2757" s="834"/>
      <c r="Z2757" s="226"/>
    </row>
    <row r="2758" spans="2:27" ht="12" customHeight="1">
      <c r="B2758" s="4"/>
      <c r="C2758" s="263"/>
      <c r="D2758" s="793" t="s">
        <v>454</v>
      </c>
      <c r="E2758" s="793"/>
      <c r="F2758" s="793"/>
      <c r="G2758" s="793"/>
      <c r="H2758" s="793"/>
      <c r="I2758" s="793"/>
      <c r="J2758" s="793"/>
      <c r="K2758" s="793"/>
      <c r="L2758" s="793"/>
      <c r="M2758" s="793"/>
      <c r="N2758" s="793"/>
      <c r="O2758" s="828"/>
      <c r="P2758" s="828"/>
      <c r="Q2758" s="829"/>
      <c r="R2758" s="261"/>
      <c r="S2758" s="823"/>
      <c r="T2758" s="824"/>
      <c r="U2758" s="832"/>
      <c r="V2758" s="833"/>
      <c r="W2758" s="833"/>
      <c r="X2758" s="833"/>
      <c r="Y2758" s="834"/>
      <c r="Z2758" s="226"/>
    </row>
    <row r="2759" spans="2:27" ht="12" customHeight="1">
      <c r="B2759" s="4"/>
      <c r="C2759" s="240" t="s">
        <v>476</v>
      </c>
      <c r="D2759" s="794" t="s">
        <v>477</v>
      </c>
      <c r="E2759" s="794"/>
      <c r="F2759" s="794"/>
      <c r="G2759" s="794"/>
      <c r="H2759" s="794"/>
      <c r="I2759" s="794"/>
      <c r="J2759" s="794"/>
      <c r="K2759" s="794"/>
      <c r="L2759" s="794"/>
      <c r="M2759" s="794"/>
      <c r="N2759" s="794"/>
      <c r="O2759" s="795">
        <v>325178</v>
      </c>
      <c r="P2759" s="795"/>
      <c r="Q2759" s="796"/>
      <c r="R2759" s="238" t="s">
        <v>396</v>
      </c>
      <c r="S2759" s="797">
        <v>1</v>
      </c>
      <c r="T2759" s="798"/>
      <c r="U2759" s="799">
        <f t="shared" ref="U2759:U2762" si="276">+ROUND(O2759*S2759,0)</f>
        <v>325178</v>
      </c>
      <c r="V2759" s="800"/>
      <c r="W2759" s="800"/>
      <c r="X2759" s="800"/>
      <c r="Y2759" s="801"/>
      <c r="Z2759" s="226"/>
      <c r="AA2759">
        <v>1</v>
      </c>
    </row>
    <row r="2760" spans="2:27" ht="12" customHeight="1">
      <c r="B2760" s="4"/>
      <c r="C2760" s="240" t="s">
        <v>478</v>
      </c>
      <c r="D2760" s="794" t="s">
        <v>479</v>
      </c>
      <c r="E2760" s="794"/>
      <c r="F2760" s="794"/>
      <c r="G2760" s="794"/>
      <c r="H2760" s="794"/>
      <c r="I2760" s="794"/>
      <c r="J2760" s="794"/>
      <c r="K2760" s="794"/>
      <c r="L2760" s="794"/>
      <c r="M2760" s="794"/>
      <c r="N2760" s="794"/>
      <c r="O2760" s="795">
        <v>2769540</v>
      </c>
      <c r="P2760" s="795"/>
      <c r="Q2760" s="796"/>
      <c r="R2760" s="238" t="s">
        <v>399</v>
      </c>
      <c r="S2760" s="797">
        <v>1</v>
      </c>
      <c r="T2760" s="798"/>
      <c r="U2760" s="799">
        <f t="shared" si="276"/>
        <v>2769540</v>
      </c>
      <c r="V2760" s="800"/>
      <c r="W2760" s="800"/>
      <c r="X2760" s="800"/>
      <c r="Y2760" s="801"/>
      <c r="Z2760" s="226"/>
      <c r="AA2760">
        <v>1</v>
      </c>
    </row>
    <row r="2761" spans="2:27" ht="12" customHeight="1">
      <c r="B2761" s="4"/>
      <c r="C2761" s="240" t="s">
        <v>484</v>
      </c>
      <c r="D2761" s="794" t="s">
        <v>485</v>
      </c>
      <c r="E2761" s="794"/>
      <c r="F2761" s="794"/>
      <c r="G2761" s="794"/>
      <c r="H2761" s="794"/>
      <c r="I2761" s="794"/>
      <c r="J2761" s="794"/>
      <c r="K2761" s="794"/>
      <c r="L2761" s="794"/>
      <c r="M2761" s="794"/>
      <c r="N2761" s="794"/>
      <c r="O2761" s="795">
        <v>5514272</v>
      </c>
      <c r="P2761" s="795"/>
      <c r="Q2761" s="796"/>
      <c r="R2761" s="234" t="s">
        <v>399</v>
      </c>
      <c r="S2761" s="797">
        <v>1</v>
      </c>
      <c r="T2761" s="798"/>
      <c r="U2761" s="799">
        <f t="shared" si="276"/>
        <v>5514272</v>
      </c>
      <c r="V2761" s="800"/>
      <c r="W2761" s="800"/>
      <c r="X2761" s="800"/>
      <c r="Y2761" s="801"/>
      <c r="Z2761" s="226"/>
      <c r="AA2761">
        <v>1</v>
      </c>
    </row>
    <row r="2762" spans="2:27" ht="12" customHeight="1">
      <c r="B2762" s="4"/>
      <c r="C2762" s="240" t="s">
        <v>486</v>
      </c>
      <c r="D2762" s="794" t="s">
        <v>487</v>
      </c>
      <c r="E2762" s="794"/>
      <c r="F2762" s="794"/>
      <c r="G2762" s="794"/>
      <c r="H2762" s="794"/>
      <c r="I2762" s="794"/>
      <c r="J2762" s="794"/>
      <c r="K2762" s="794"/>
      <c r="L2762" s="794"/>
      <c r="M2762" s="794"/>
      <c r="N2762" s="794"/>
      <c r="O2762" s="795">
        <v>5324366</v>
      </c>
      <c r="P2762" s="795"/>
      <c r="Q2762" s="796"/>
      <c r="R2762" s="238" t="s">
        <v>399</v>
      </c>
      <c r="S2762" s="797">
        <v>1</v>
      </c>
      <c r="T2762" s="798"/>
      <c r="U2762" s="799">
        <f t="shared" si="276"/>
        <v>5324366</v>
      </c>
      <c r="V2762" s="800"/>
      <c r="W2762" s="800"/>
      <c r="X2762" s="800"/>
      <c r="Y2762" s="801"/>
      <c r="Z2762" s="226"/>
      <c r="AA2762">
        <v>1</v>
      </c>
    </row>
    <row r="2763" spans="2:27" ht="12" customHeight="1">
      <c r="B2763" s="263" t="s">
        <v>495</v>
      </c>
      <c r="C2763" s="263"/>
      <c r="D2763" s="793" t="s">
        <v>496</v>
      </c>
      <c r="E2763" s="793"/>
      <c r="F2763" s="793"/>
      <c r="G2763" s="793"/>
      <c r="H2763" s="793"/>
      <c r="I2763" s="793"/>
      <c r="J2763" s="793"/>
      <c r="K2763" s="793"/>
      <c r="L2763" s="793"/>
      <c r="M2763" s="793"/>
      <c r="N2763" s="793"/>
      <c r="O2763" s="821"/>
      <c r="P2763" s="821"/>
      <c r="Q2763" s="821"/>
      <c r="R2763" s="261"/>
      <c r="S2763" s="823"/>
      <c r="T2763" s="824"/>
      <c r="U2763" s="839"/>
      <c r="V2763" s="839"/>
      <c r="W2763" s="839"/>
      <c r="X2763" s="839"/>
      <c r="Y2763" s="839"/>
      <c r="Z2763" s="226"/>
    </row>
    <row r="2764" spans="2:27" ht="26.25" customHeight="1">
      <c r="B2764" s="241" t="s">
        <v>497</v>
      </c>
      <c r="C2764" s="241" t="s">
        <v>498</v>
      </c>
      <c r="D2764" s="840" t="s">
        <v>499</v>
      </c>
      <c r="E2764" s="840"/>
      <c r="F2764" s="840"/>
      <c r="G2764" s="840"/>
      <c r="H2764" s="840"/>
      <c r="I2764" s="840"/>
      <c r="J2764" s="840"/>
      <c r="K2764" s="840"/>
      <c r="L2764" s="840"/>
      <c r="M2764" s="840"/>
      <c r="N2764" s="840"/>
      <c r="O2764" s="795">
        <v>25850</v>
      </c>
      <c r="P2764" s="795"/>
      <c r="Q2764" s="795"/>
      <c r="R2764" s="234" t="s">
        <v>500</v>
      </c>
      <c r="S2764" s="797">
        <v>1</v>
      </c>
      <c r="T2764" s="798"/>
      <c r="U2764" s="842">
        <f t="shared" ref="U2764:U2784" si="277">+ROUND(O2764*S2764,0)</f>
        <v>25850</v>
      </c>
      <c r="V2764" s="842"/>
      <c r="W2764" s="842"/>
      <c r="X2764" s="842"/>
      <c r="Y2764" s="842"/>
      <c r="Z2764" s="226"/>
      <c r="AA2764">
        <v>1</v>
      </c>
    </row>
    <row r="2765" spans="2:27" ht="26.25" customHeight="1">
      <c r="B2765" s="241" t="s">
        <v>501</v>
      </c>
      <c r="C2765" s="241" t="s">
        <v>502</v>
      </c>
      <c r="D2765" s="840" t="s">
        <v>503</v>
      </c>
      <c r="E2765" s="840"/>
      <c r="F2765" s="840"/>
      <c r="G2765" s="840"/>
      <c r="H2765" s="840"/>
      <c r="I2765" s="840"/>
      <c r="J2765" s="840"/>
      <c r="K2765" s="840"/>
      <c r="L2765" s="840"/>
      <c r="M2765" s="840"/>
      <c r="N2765" s="840"/>
      <c r="O2765" s="795">
        <v>5700</v>
      </c>
      <c r="P2765" s="795"/>
      <c r="Q2765" s="795"/>
      <c r="R2765" s="234" t="s">
        <v>504</v>
      </c>
      <c r="S2765" s="797">
        <v>5.46</v>
      </c>
      <c r="T2765" s="798"/>
      <c r="U2765" s="842">
        <f t="shared" si="277"/>
        <v>31122</v>
      </c>
      <c r="V2765" s="842"/>
      <c r="W2765" s="842"/>
      <c r="X2765" s="842"/>
      <c r="Y2765" s="842"/>
      <c r="Z2765" s="226"/>
      <c r="AA2765">
        <v>5.46</v>
      </c>
    </row>
    <row r="2766" spans="2:27" ht="26.25" customHeight="1">
      <c r="B2766" s="241" t="s">
        <v>505</v>
      </c>
      <c r="C2766" s="241" t="s">
        <v>506</v>
      </c>
      <c r="D2766" s="840" t="s">
        <v>507</v>
      </c>
      <c r="E2766" s="840"/>
      <c r="F2766" s="840"/>
      <c r="G2766" s="840"/>
      <c r="H2766" s="840"/>
      <c r="I2766" s="840"/>
      <c r="J2766" s="840"/>
      <c r="K2766" s="840"/>
      <c r="L2766" s="840"/>
      <c r="M2766" s="840"/>
      <c r="N2766" s="840"/>
      <c r="O2766" s="795">
        <v>35900</v>
      </c>
      <c r="P2766" s="795"/>
      <c r="Q2766" s="795"/>
      <c r="R2766" s="234" t="s">
        <v>504</v>
      </c>
      <c r="S2766" s="797">
        <v>1</v>
      </c>
      <c r="T2766" s="798"/>
      <c r="U2766" s="842">
        <f t="shared" si="277"/>
        <v>35900</v>
      </c>
      <c r="V2766" s="842"/>
      <c r="W2766" s="842"/>
      <c r="X2766" s="842"/>
      <c r="Y2766" s="842"/>
      <c r="Z2766" s="226"/>
      <c r="AA2766">
        <v>1</v>
      </c>
    </row>
    <row r="2767" spans="2:27" ht="26.25" customHeight="1">
      <c r="B2767" s="241" t="s">
        <v>508</v>
      </c>
      <c r="C2767" s="241" t="s">
        <v>509</v>
      </c>
      <c r="D2767" s="840" t="s">
        <v>510</v>
      </c>
      <c r="E2767" s="840"/>
      <c r="F2767" s="840"/>
      <c r="G2767" s="840"/>
      <c r="H2767" s="840"/>
      <c r="I2767" s="840"/>
      <c r="J2767" s="840"/>
      <c r="K2767" s="840"/>
      <c r="L2767" s="840"/>
      <c r="M2767" s="840"/>
      <c r="N2767" s="840"/>
      <c r="O2767" s="795">
        <v>60900</v>
      </c>
      <c r="P2767" s="795"/>
      <c r="Q2767" s="795"/>
      <c r="R2767" s="234" t="s">
        <v>504</v>
      </c>
      <c r="S2767" s="797">
        <v>1</v>
      </c>
      <c r="T2767" s="798"/>
      <c r="U2767" s="842">
        <f t="shared" si="277"/>
        <v>60900</v>
      </c>
      <c r="V2767" s="842"/>
      <c r="W2767" s="842"/>
      <c r="X2767" s="842"/>
      <c r="Y2767" s="842"/>
      <c r="Z2767" s="226"/>
      <c r="AA2767">
        <v>1</v>
      </c>
    </row>
    <row r="2768" spans="2:27" ht="42.75" customHeight="1">
      <c r="B2768" s="241" t="s">
        <v>511</v>
      </c>
      <c r="C2768" s="241" t="s">
        <v>512</v>
      </c>
      <c r="D2768" s="840" t="s">
        <v>513</v>
      </c>
      <c r="E2768" s="840"/>
      <c r="F2768" s="840"/>
      <c r="G2768" s="840"/>
      <c r="H2768" s="840"/>
      <c r="I2768" s="840"/>
      <c r="J2768" s="840"/>
      <c r="K2768" s="840"/>
      <c r="L2768" s="840"/>
      <c r="M2768" s="840"/>
      <c r="N2768" s="840"/>
      <c r="O2768" s="795">
        <v>294109</v>
      </c>
      <c r="P2768" s="795"/>
      <c r="Q2768" s="795"/>
      <c r="R2768" s="234" t="s">
        <v>504</v>
      </c>
      <c r="S2768" s="797">
        <v>1</v>
      </c>
      <c r="T2768" s="798"/>
      <c r="U2768" s="842">
        <f t="shared" si="277"/>
        <v>294109</v>
      </c>
      <c r="V2768" s="842"/>
      <c r="W2768" s="842"/>
      <c r="X2768" s="842"/>
      <c r="Y2768" s="842"/>
      <c r="Z2768" s="226"/>
      <c r="AA2768">
        <v>1</v>
      </c>
    </row>
    <row r="2769" spans="2:27" ht="26.25" customHeight="1">
      <c r="B2769" s="241" t="s">
        <v>516</v>
      </c>
      <c r="C2769" s="241" t="s">
        <v>575</v>
      </c>
      <c r="D2769" s="840" t="s">
        <v>586</v>
      </c>
      <c r="E2769" s="840"/>
      <c r="F2769" s="840"/>
      <c r="G2769" s="840"/>
      <c r="H2769" s="840"/>
      <c r="I2769" s="840"/>
      <c r="J2769" s="840"/>
      <c r="K2769" s="840"/>
      <c r="L2769" s="840"/>
      <c r="M2769" s="840"/>
      <c r="N2769" s="840"/>
      <c r="O2769" s="795">
        <v>18000</v>
      </c>
      <c r="P2769" s="795"/>
      <c r="Q2769" s="795"/>
      <c r="R2769" s="234" t="s">
        <v>500</v>
      </c>
      <c r="S2769" s="797">
        <v>1.72</v>
      </c>
      <c r="T2769" s="798"/>
      <c r="U2769" s="842">
        <f t="shared" si="277"/>
        <v>30960</v>
      </c>
      <c r="V2769" s="842"/>
      <c r="W2769" s="842"/>
      <c r="X2769" s="842"/>
      <c r="Y2769" s="842"/>
      <c r="Z2769" s="226"/>
      <c r="AA2769">
        <v>1.72</v>
      </c>
    </row>
    <row r="2770" spans="2:27" ht="26.25" customHeight="1">
      <c r="B2770" s="241" t="s">
        <v>517</v>
      </c>
      <c r="C2770" s="241" t="s">
        <v>576</v>
      </c>
      <c r="D2770" s="840" t="s">
        <v>587</v>
      </c>
      <c r="E2770" s="840"/>
      <c r="F2770" s="840"/>
      <c r="G2770" s="840"/>
      <c r="H2770" s="840"/>
      <c r="I2770" s="840"/>
      <c r="J2770" s="840"/>
      <c r="K2770" s="840"/>
      <c r="L2770" s="840"/>
      <c r="M2770" s="840"/>
      <c r="N2770" s="840"/>
      <c r="O2770" s="795">
        <v>940000</v>
      </c>
      <c r="P2770" s="795"/>
      <c r="Q2770" s="795"/>
      <c r="R2770" s="234" t="s">
        <v>504</v>
      </c>
      <c r="S2770" s="797">
        <v>1</v>
      </c>
      <c r="T2770" s="798"/>
      <c r="U2770" s="842">
        <f t="shared" si="277"/>
        <v>940000</v>
      </c>
      <c r="V2770" s="842"/>
      <c r="W2770" s="842"/>
      <c r="X2770" s="842"/>
      <c r="Y2770" s="842"/>
      <c r="Z2770" s="226"/>
      <c r="AA2770">
        <v>1</v>
      </c>
    </row>
    <row r="2771" spans="2:27" ht="38.25" customHeight="1">
      <c r="B2771" s="241" t="s">
        <v>518</v>
      </c>
      <c r="C2771" s="241" t="s">
        <v>577</v>
      </c>
      <c r="D2771" s="840" t="s">
        <v>588</v>
      </c>
      <c r="E2771" s="840"/>
      <c r="F2771" s="840"/>
      <c r="G2771" s="840"/>
      <c r="H2771" s="840"/>
      <c r="I2771" s="840"/>
      <c r="J2771" s="840"/>
      <c r="K2771" s="840"/>
      <c r="L2771" s="840"/>
      <c r="M2771" s="840"/>
      <c r="N2771" s="840"/>
      <c r="O2771" s="795">
        <v>12000</v>
      </c>
      <c r="P2771" s="795"/>
      <c r="Q2771" s="795"/>
      <c r="R2771" s="234" t="s">
        <v>616</v>
      </c>
      <c r="S2771" s="797">
        <v>1</v>
      </c>
      <c r="T2771" s="798"/>
      <c r="U2771" s="842">
        <f t="shared" si="277"/>
        <v>12000</v>
      </c>
      <c r="V2771" s="842"/>
      <c r="W2771" s="842"/>
      <c r="X2771" s="842"/>
      <c r="Y2771" s="842"/>
      <c r="Z2771" s="226"/>
      <c r="AA2771">
        <v>1</v>
      </c>
    </row>
    <row r="2772" spans="2:27" ht="26.25" customHeight="1">
      <c r="B2772" s="241" t="s">
        <v>519</v>
      </c>
      <c r="C2772" s="241" t="s">
        <v>578</v>
      </c>
      <c r="D2772" s="840" t="s">
        <v>589</v>
      </c>
      <c r="E2772" s="840"/>
      <c r="F2772" s="840"/>
      <c r="G2772" s="840"/>
      <c r="H2772" s="840"/>
      <c r="I2772" s="840"/>
      <c r="J2772" s="840"/>
      <c r="K2772" s="840"/>
      <c r="L2772" s="840"/>
      <c r="M2772" s="840"/>
      <c r="N2772" s="840"/>
      <c r="O2772" s="795">
        <v>211235</v>
      </c>
      <c r="P2772" s="795"/>
      <c r="Q2772" s="795"/>
      <c r="R2772" s="234" t="s">
        <v>504</v>
      </c>
      <c r="S2772" s="797">
        <v>1</v>
      </c>
      <c r="T2772" s="798"/>
      <c r="U2772" s="842">
        <f t="shared" si="277"/>
        <v>211235</v>
      </c>
      <c r="V2772" s="842"/>
      <c r="W2772" s="842"/>
      <c r="X2772" s="842"/>
      <c r="Y2772" s="842"/>
      <c r="Z2772" s="226"/>
      <c r="AA2772">
        <v>1</v>
      </c>
    </row>
    <row r="2773" spans="2:27" ht="26.25" customHeight="1">
      <c r="B2773" s="241" t="s">
        <v>520</v>
      </c>
      <c r="C2773" s="241" t="s">
        <v>579</v>
      </c>
      <c r="D2773" s="840" t="s">
        <v>590</v>
      </c>
      <c r="E2773" s="840"/>
      <c r="F2773" s="840"/>
      <c r="G2773" s="840"/>
      <c r="H2773" s="840"/>
      <c r="I2773" s="840"/>
      <c r="J2773" s="840"/>
      <c r="K2773" s="840"/>
      <c r="L2773" s="840"/>
      <c r="M2773" s="840"/>
      <c r="N2773" s="840"/>
      <c r="O2773" s="795">
        <v>21300</v>
      </c>
      <c r="P2773" s="795"/>
      <c r="Q2773" s="795"/>
      <c r="R2773" s="234" t="s">
        <v>504</v>
      </c>
      <c r="S2773" s="797">
        <v>8</v>
      </c>
      <c r="T2773" s="798"/>
      <c r="U2773" s="842">
        <f t="shared" si="277"/>
        <v>170400</v>
      </c>
      <c r="V2773" s="842"/>
      <c r="W2773" s="842"/>
      <c r="X2773" s="842"/>
      <c r="Y2773" s="842"/>
      <c r="Z2773" s="226"/>
      <c r="AA2773">
        <v>8</v>
      </c>
    </row>
    <row r="2774" spans="2:27" ht="26.25" customHeight="1">
      <c r="B2774" s="241" t="s">
        <v>521</v>
      </c>
      <c r="C2774" s="241" t="s">
        <v>580</v>
      </c>
      <c r="D2774" s="840" t="s">
        <v>591</v>
      </c>
      <c r="E2774" s="840"/>
      <c r="F2774" s="840"/>
      <c r="G2774" s="840"/>
      <c r="H2774" s="840"/>
      <c r="I2774" s="840"/>
      <c r="J2774" s="840"/>
      <c r="K2774" s="840"/>
      <c r="L2774" s="840"/>
      <c r="M2774" s="840"/>
      <c r="N2774" s="840"/>
      <c r="O2774" s="795">
        <v>65000</v>
      </c>
      <c r="P2774" s="795"/>
      <c r="Q2774" s="795"/>
      <c r="R2774" s="234" t="s">
        <v>504</v>
      </c>
      <c r="S2774" s="797">
        <v>1</v>
      </c>
      <c r="T2774" s="798"/>
      <c r="U2774" s="842">
        <f t="shared" si="277"/>
        <v>65000</v>
      </c>
      <c r="V2774" s="842"/>
      <c r="W2774" s="842"/>
      <c r="X2774" s="842"/>
      <c r="Y2774" s="842"/>
      <c r="Z2774" s="226"/>
      <c r="AA2774">
        <v>1</v>
      </c>
    </row>
    <row r="2775" spans="2:27" ht="26.25" customHeight="1">
      <c r="B2775" s="241" t="s">
        <v>522</v>
      </c>
      <c r="C2775" s="241" t="s">
        <v>581</v>
      </c>
      <c r="D2775" s="840" t="s">
        <v>592</v>
      </c>
      <c r="E2775" s="840"/>
      <c r="F2775" s="840"/>
      <c r="G2775" s="840"/>
      <c r="H2775" s="840"/>
      <c r="I2775" s="840"/>
      <c r="J2775" s="840"/>
      <c r="K2775" s="840"/>
      <c r="L2775" s="840"/>
      <c r="M2775" s="840"/>
      <c r="N2775" s="840"/>
      <c r="O2775" s="795">
        <v>1200</v>
      </c>
      <c r="P2775" s="795"/>
      <c r="Q2775" s="795"/>
      <c r="R2775" s="234" t="s">
        <v>504</v>
      </c>
      <c r="S2775" s="797">
        <v>300</v>
      </c>
      <c r="T2775" s="798"/>
      <c r="U2775" s="842">
        <f t="shared" si="277"/>
        <v>360000</v>
      </c>
      <c r="V2775" s="842"/>
      <c r="W2775" s="842"/>
      <c r="X2775" s="842"/>
      <c r="Y2775" s="842"/>
      <c r="Z2775" s="226"/>
      <c r="AA2775">
        <v>300</v>
      </c>
    </row>
    <row r="2776" spans="2:27" ht="26.25" customHeight="1">
      <c r="B2776" s="241" t="s">
        <v>523</v>
      </c>
      <c r="C2776" s="241" t="s">
        <v>582</v>
      </c>
      <c r="D2776" s="840" t="s">
        <v>593</v>
      </c>
      <c r="E2776" s="840"/>
      <c r="F2776" s="840"/>
      <c r="G2776" s="840"/>
      <c r="H2776" s="840"/>
      <c r="I2776" s="840"/>
      <c r="J2776" s="840"/>
      <c r="K2776" s="840"/>
      <c r="L2776" s="840"/>
      <c r="M2776" s="840"/>
      <c r="N2776" s="840"/>
      <c r="O2776" s="795">
        <v>12900</v>
      </c>
      <c r="P2776" s="795"/>
      <c r="Q2776" s="795"/>
      <c r="R2776" s="234" t="s">
        <v>504</v>
      </c>
      <c r="S2776" s="797">
        <v>1</v>
      </c>
      <c r="T2776" s="798"/>
      <c r="U2776" s="842">
        <f t="shared" si="277"/>
        <v>12900</v>
      </c>
      <c r="V2776" s="842"/>
      <c r="W2776" s="842"/>
      <c r="X2776" s="842"/>
      <c r="Y2776" s="842"/>
      <c r="Z2776" s="226"/>
      <c r="AA2776">
        <v>1</v>
      </c>
    </row>
    <row r="2777" spans="2:27" ht="51.75" customHeight="1">
      <c r="B2777" s="241" t="s">
        <v>524</v>
      </c>
      <c r="C2777" s="241" t="s">
        <v>583</v>
      </c>
      <c r="D2777" s="840" t="s">
        <v>594</v>
      </c>
      <c r="E2777" s="840"/>
      <c r="F2777" s="840"/>
      <c r="G2777" s="840"/>
      <c r="H2777" s="840"/>
      <c r="I2777" s="840"/>
      <c r="J2777" s="840"/>
      <c r="K2777" s="840"/>
      <c r="L2777" s="840"/>
      <c r="M2777" s="840"/>
      <c r="N2777" s="840"/>
      <c r="O2777" s="795">
        <v>8700</v>
      </c>
      <c r="P2777" s="795"/>
      <c r="Q2777" s="795"/>
      <c r="R2777" s="234" t="s">
        <v>500</v>
      </c>
      <c r="S2777" s="797">
        <v>0.06</v>
      </c>
      <c r="T2777" s="798"/>
      <c r="U2777" s="842">
        <f t="shared" si="277"/>
        <v>522</v>
      </c>
      <c r="V2777" s="842"/>
      <c r="W2777" s="842"/>
      <c r="X2777" s="842"/>
      <c r="Y2777" s="842"/>
      <c r="Z2777" s="226"/>
      <c r="AA2777">
        <v>0.06</v>
      </c>
    </row>
    <row r="2778" spans="2:27" ht="26.25" customHeight="1">
      <c r="B2778" s="241" t="s">
        <v>525</v>
      </c>
      <c r="C2778" s="241"/>
      <c r="D2778" s="840" t="s">
        <v>595</v>
      </c>
      <c r="E2778" s="840"/>
      <c r="F2778" s="840"/>
      <c r="G2778" s="840"/>
      <c r="H2778" s="840"/>
      <c r="I2778" s="840"/>
      <c r="J2778" s="840"/>
      <c r="K2778" s="840"/>
      <c r="L2778" s="840"/>
      <c r="M2778" s="840"/>
      <c r="N2778" s="840"/>
      <c r="O2778" s="795">
        <v>79990</v>
      </c>
      <c r="P2778" s="795"/>
      <c r="Q2778" s="795"/>
      <c r="R2778" s="234" t="s">
        <v>504</v>
      </c>
      <c r="S2778" s="797">
        <v>1</v>
      </c>
      <c r="T2778" s="798"/>
      <c r="U2778" s="842">
        <f t="shared" si="277"/>
        <v>79990</v>
      </c>
      <c r="V2778" s="842"/>
      <c r="W2778" s="842"/>
      <c r="X2778" s="842"/>
      <c r="Y2778" s="842"/>
      <c r="Z2778" s="226"/>
      <c r="AA2778">
        <v>1</v>
      </c>
    </row>
    <row r="2779" spans="2:27" ht="26.25" customHeight="1">
      <c r="B2779" s="241" t="s">
        <v>526</v>
      </c>
      <c r="C2779" s="241" t="s">
        <v>584</v>
      </c>
      <c r="D2779" s="840" t="s">
        <v>596</v>
      </c>
      <c r="E2779" s="840"/>
      <c r="F2779" s="840"/>
      <c r="G2779" s="840"/>
      <c r="H2779" s="840"/>
      <c r="I2779" s="840"/>
      <c r="J2779" s="840"/>
      <c r="K2779" s="840"/>
      <c r="L2779" s="840"/>
      <c r="M2779" s="840"/>
      <c r="N2779" s="840"/>
      <c r="O2779" s="795">
        <v>1035300</v>
      </c>
      <c r="P2779" s="795"/>
      <c r="Q2779" s="795"/>
      <c r="R2779" s="264" t="s">
        <v>617</v>
      </c>
      <c r="S2779" s="797">
        <v>2</v>
      </c>
      <c r="T2779" s="798"/>
      <c r="U2779" s="842">
        <f t="shared" si="277"/>
        <v>2070600</v>
      </c>
      <c r="V2779" s="842"/>
      <c r="W2779" s="842"/>
      <c r="X2779" s="842"/>
      <c r="Y2779" s="842"/>
      <c r="Z2779" s="226"/>
      <c r="AA2779">
        <v>2</v>
      </c>
    </row>
    <row r="2780" spans="2:27" ht="26.25" customHeight="1">
      <c r="B2780" s="241" t="s">
        <v>527</v>
      </c>
      <c r="C2780" s="241" t="s">
        <v>585</v>
      </c>
      <c r="D2780" s="840" t="s">
        <v>597</v>
      </c>
      <c r="E2780" s="840"/>
      <c r="F2780" s="840"/>
      <c r="G2780" s="840"/>
      <c r="H2780" s="840"/>
      <c r="I2780" s="840"/>
      <c r="J2780" s="840"/>
      <c r="K2780" s="840"/>
      <c r="L2780" s="840"/>
      <c r="M2780" s="840"/>
      <c r="N2780" s="840"/>
      <c r="O2780" s="795">
        <v>18900</v>
      </c>
      <c r="P2780" s="795"/>
      <c r="Q2780" s="795"/>
      <c r="R2780" s="234" t="s">
        <v>618</v>
      </c>
      <c r="S2780" s="797">
        <v>1</v>
      </c>
      <c r="T2780" s="798"/>
      <c r="U2780" s="842">
        <f t="shared" si="277"/>
        <v>18900</v>
      </c>
      <c r="V2780" s="842"/>
      <c r="W2780" s="842"/>
      <c r="X2780" s="842"/>
      <c r="Y2780" s="842"/>
      <c r="Z2780" s="226"/>
      <c r="AA2780">
        <v>1</v>
      </c>
    </row>
    <row r="2781" spans="2:27" ht="12" customHeight="1">
      <c r="B2781" s="241" t="s">
        <v>530</v>
      </c>
      <c r="C2781" s="265">
        <v>14684</v>
      </c>
      <c r="D2781" s="794" t="s">
        <v>600</v>
      </c>
      <c r="E2781" s="794"/>
      <c r="F2781" s="794"/>
      <c r="G2781" s="794"/>
      <c r="H2781" s="794"/>
      <c r="I2781" s="794"/>
      <c r="J2781" s="794"/>
      <c r="K2781" s="794"/>
      <c r="L2781" s="794"/>
      <c r="M2781" s="794"/>
      <c r="N2781" s="794"/>
      <c r="O2781" s="795">
        <v>456583.48</v>
      </c>
      <c r="P2781" s="795"/>
      <c r="Q2781" s="795"/>
      <c r="R2781" s="234" t="s">
        <v>504</v>
      </c>
      <c r="S2781" s="797">
        <v>1</v>
      </c>
      <c r="T2781" s="798"/>
      <c r="U2781" s="842">
        <f t="shared" si="277"/>
        <v>456583</v>
      </c>
      <c r="V2781" s="842"/>
      <c r="W2781" s="842"/>
      <c r="X2781" s="842"/>
      <c r="Y2781" s="842"/>
      <c r="Z2781" s="226"/>
      <c r="AA2781">
        <v>1</v>
      </c>
    </row>
    <row r="2782" spans="2:27" ht="12" customHeight="1">
      <c r="B2782" s="241" t="s">
        <v>539</v>
      </c>
      <c r="C2782" s="265">
        <v>15221</v>
      </c>
      <c r="D2782" s="794" t="s">
        <v>609</v>
      </c>
      <c r="E2782" s="794"/>
      <c r="F2782" s="794"/>
      <c r="G2782" s="794"/>
      <c r="H2782" s="794"/>
      <c r="I2782" s="794"/>
      <c r="J2782" s="794"/>
      <c r="K2782" s="794"/>
      <c r="L2782" s="794"/>
      <c r="M2782" s="794"/>
      <c r="N2782" s="794"/>
      <c r="O2782" s="795">
        <v>1500000</v>
      </c>
      <c r="P2782" s="795"/>
      <c r="Q2782" s="795"/>
      <c r="R2782" s="234" t="s">
        <v>618</v>
      </c>
      <c r="S2782" s="797">
        <v>1</v>
      </c>
      <c r="T2782" s="798"/>
      <c r="U2782" s="842">
        <f t="shared" si="277"/>
        <v>1500000</v>
      </c>
      <c r="V2782" s="842"/>
      <c r="W2782" s="842"/>
      <c r="X2782" s="842"/>
      <c r="Y2782" s="842"/>
      <c r="Z2782" s="226"/>
      <c r="AA2782">
        <v>1</v>
      </c>
    </row>
    <row r="2783" spans="2:27" ht="12" customHeight="1">
      <c r="B2783" s="241" t="s">
        <v>541</v>
      </c>
      <c r="C2783" s="265">
        <v>12837</v>
      </c>
      <c r="D2783" s="794" t="s">
        <v>611</v>
      </c>
      <c r="E2783" s="794"/>
      <c r="F2783" s="794"/>
      <c r="G2783" s="794"/>
      <c r="H2783" s="794"/>
      <c r="I2783" s="794"/>
      <c r="J2783" s="794"/>
      <c r="K2783" s="794"/>
      <c r="L2783" s="794"/>
      <c r="M2783" s="794"/>
      <c r="N2783" s="794"/>
      <c r="O2783" s="795">
        <v>31833.599999999999</v>
      </c>
      <c r="P2783" s="795"/>
      <c r="Q2783" s="795"/>
      <c r="R2783" s="234" t="s">
        <v>618</v>
      </c>
      <c r="S2783" s="797">
        <v>1</v>
      </c>
      <c r="T2783" s="798"/>
      <c r="U2783" s="842">
        <f t="shared" si="277"/>
        <v>31834</v>
      </c>
      <c r="V2783" s="842"/>
      <c r="W2783" s="842"/>
      <c r="X2783" s="842"/>
      <c r="Y2783" s="842"/>
      <c r="Z2783" s="226"/>
      <c r="AA2783">
        <v>1</v>
      </c>
    </row>
    <row r="2784" spans="2:27" ht="12" customHeight="1">
      <c r="B2784" s="272" t="s">
        <v>653</v>
      </c>
      <c r="C2784" s="270">
        <v>14528</v>
      </c>
      <c r="D2784" s="794" t="s">
        <v>723</v>
      </c>
      <c r="E2784" s="794"/>
      <c r="F2784" s="794"/>
      <c r="G2784" s="794"/>
      <c r="H2784" s="794"/>
      <c r="I2784" s="794"/>
      <c r="J2784" s="794"/>
      <c r="K2784" s="794"/>
      <c r="L2784" s="794"/>
      <c r="M2784" s="794"/>
      <c r="N2784" s="794"/>
      <c r="O2784" s="795">
        <v>2960892.12</v>
      </c>
      <c r="P2784" s="795"/>
      <c r="Q2784" s="795"/>
      <c r="R2784" s="269" t="s">
        <v>618</v>
      </c>
      <c r="S2784" s="797">
        <v>1</v>
      </c>
      <c r="T2784" s="798"/>
      <c r="U2784" s="842">
        <f t="shared" si="277"/>
        <v>2960892</v>
      </c>
      <c r="V2784" s="842"/>
      <c r="W2784" s="842"/>
      <c r="X2784" s="842"/>
      <c r="Y2784" s="842"/>
      <c r="Z2784" s="226"/>
      <c r="AA2784">
        <v>1</v>
      </c>
    </row>
    <row r="2785" spans="2:26" ht="12" customHeight="1" thickBot="1">
      <c r="B2785" s="4"/>
      <c r="C2785" s="303"/>
      <c r="D2785" s="227"/>
      <c r="E2785" s="227"/>
      <c r="F2785" s="227"/>
      <c r="G2785" s="227"/>
      <c r="H2785" s="227"/>
      <c r="I2785" s="227"/>
      <c r="J2785" s="227"/>
      <c r="K2785" s="227"/>
      <c r="L2785" s="227"/>
      <c r="M2785" s="227"/>
      <c r="N2785" s="227"/>
      <c r="O2785" s="324"/>
      <c r="P2785" s="324"/>
      <c r="Q2785" s="324"/>
      <c r="R2785" s="227"/>
      <c r="S2785" s="227"/>
      <c r="T2785" s="227"/>
      <c r="U2785" s="227"/>
      <c r="V2785" s="227"/>
      <c r="W2785" s="227"/>
      <c r="X2785" s="227"/>
      <c r="Y2785" s="227"/>
      <c r="Z2785" s="226"/>
    </row>
    <row r="2786" spans="2:26" ht="12" customHeight="1" thickBot="1">
      <c r="B2786" s="4"/>
      <c r="C2786" s="303"/>
      <c r="D2786" s="848" t="s">
        <v>735</v>
      </c>
      <c r="E2786" s="849"/>
      <c r="F2786" s="849"/>
      <c r="G2786" s="849"/>
      <c r="H2786" s="849"/>
      <c r="I2786" s="849"/>
      <c r="J2786" s="849"/>
      <c r="K2786" s="849"/>
      <c r="L2786" s="849"/>
      <c r="M2786" s="849"/>
      <c r="N2786" s="849"/>
      <c r="O2786" s="849"/>
      <c r="P2786" s="849"/>
      <c r="Q2786" s="849"/>
      <c r="R2786" s="849"/>
      <c r="S2786" s="849"/>
      <c r="T2786" s="850"/>
      <c r="U2786" s="860"/>
      <c r="V2786" s="861"/>
      <c r="W2786" s="861"/>
      <c r="X2786" s="861"/>
      <c r="Y2786" s="862"/>
      <c r="Z2786" s="226"/>
    </row>
    <row r="2787" spans="2:26" ht="12" customHeight="1" thickBot="1">
      <c r="B2787" s="4"/>
      <c r="C2787" s="303"/>
      <c r="D2787" s="848" t="s">
        <v>736</v>
      </c>
      <c r="E2787" s="849"/>
      <c r="F2787" s="849"/>
      <c r="G2787" s="849"/>
      <c r="H2787" s="849"/>
      <c r="I2787" s="849"/>
      <c r="J2787" s="849"/>
      <c r="K2787" s="849"/>
      <c r="L2787" s="849"/>
      <c r="M2787" s="849"/>
      <c r="N2787" s="849"/>
      <c r="O2787" s="849"/>
      <c r="P2787" s="849"/>
      <c r="Q2787" s="849"/>
      <c r="R2787" s="849"/>
      <c r="S2787" s="849"/>
      <c r="T2787" s="850"/>
      <c r="U2787" s="851">
        <f>SUM(U2755:Y2784)</f>
        <v>23345449</v>
      </c>
      <c r="V2787" s="852"/>
      <c r="W2787" s="852"/>
      <c r="X2787" s="852"/>
      <c r="Y2787" s="853"/>
      <c r="Z2787" s="226"/>
    </row>
    <row r="2788" spans="2:26" ht="12" customHeight="1" thickBot="1">
      <c r="B2788" s="4"/>
      <c r="C2788" s="303"/>
      <c r="D2788" s="227"/>
      <c r="E2788" s="227"/>
      <c r="F2788" s="227"/>
      <c r="G2788" s="227"/>
      <c r="H2788" s="227"/>
      <c r="I2788" s="227"/>
      <c r="J2788" s="227"/>
      <c r="K2788" s="227"/>
      <c r="L2788" s="227"/>
      <c r="M2788" s="227"/>
      <c r="N2788" s="227"/>
      <c r="O2788" s="324"/>
      <c r="P2788" s="324"/>
      <c r="Q2788" s="324"/>
      <c r="R2788" s="227"/>
      <c r="S2788" s="227"/>
      <c r="T2788" s="227"/>
      <c r="U2788" s="227"/>
      <c r="V2788" s="227"/>
      <c r="W2788" s="227"/>
      <c r="X2788" s="227"/>
      <c r="Y2788" s="227"/>
      <c r="Z2788" s="226"/>
    </row>
    <row r="2789" spans="2:26" ht="12" customHeight="1" thickBot="1">
      <c r="B2789" s="4"/>
      <c r="C2789" s="303"/>
      <c r="D2789" s="854" t="s">
        <v>737</v>
      </c>
      <c r="E2789" s="855"/>
      <c r="F2789" s="855"/>
      <c r="G2789" s="855"/>
      <c r="H2789" s="855"/>
      <c r="I2789" s="855"/>
      <c r="J2789" s="855"/>
      <c r="K2789" s="855"/>
      <c r="L2789" s="855"/>
      <c r="M2789" s="855"/>
      <c r="N2789" s="856"/>
      <c r="O2789" s="325"/>
      <c r="P2789" s="326"/>
      <c r="Q2789" s="327"/>
      <c r="R2789" s="300">
        <v>0.18</v>
      </c>
      <c r="S2789" s="294"/>
      <c r="T2789" s="295"/>
      <c r="U2789" s="857">
        <f>+ROUND(R2789*$U$2787,0)</f>
        <v>4202181</v>
      </c>
      <c r="V2789" s="858"/>
      <c r="W2789" s="858"/>
      <c r="X2789" s="858"/>
      <c r="Y2789" s="859"/>
      <c r="Z2789" s="226"/>
    </row>
    <row r="2790" spans="2:26" ht="12" customHeight="1" thickBot="1">
      <c r="B2790" s="4"/>
      <c r="C2790" s="303"/>
      <c r="D2790" s="854" t="s">
        <v>738</v>
      </c>
      <c r="E2790" s="855"/>
      <c r="F2790" s="855"/>
      <c r="G2790" s="855"/>
      <c r="H2790" s="855"/>
      <c r="I2790" s="855"/>
      <c r="J2790" s="855"/>
      <c r="K2790" s="855"/>
      <c r="L2790" s="855"/>
      <c r="M2790" s="855"/>
      <c r="N2790" s="856"/>
      <c r="O2790" s="328"/>
      <c r="P2790" s="329"/>
      <c r="Q2790" s="330"/>
      <c r="R2790" s="301">
        <v>0.01</v>
      </c>
      <c r="S2790" s="298"/>
      <c r="T2790" s="299"/>
      <c r="U2790" s="857">
        <f t="shared" ref="U2790:U2791" si="278">+ROUND(R2790*$U$2787,0)</f>
        <v>233454</v>
      </c>
      <c r="V2790" s="858"/>
      <c r="W2790" s="858"/>
      <c r="X2790" s="858"/>
      <c r="Y2790" s="859"/>
      <c r="Z2790" s="226"/>
    </row>
    <row r="2791" spans="2:26" ht="12" customHeight="1" thickBot="1">
      <c r="B2791" s="4"/>
      <c r="C2791" s="303"/>
      <c r="D2791" s="854" t="s">
        <v>739</v>
      </c>
      <c r="E2791" s="855"/>
      <c r="F2791" s="855"/>
      <c r="G2791" s="855"/>
      <c r="H2791" s="855"/>
      <c r="I2791" s="855"/>
      <c r="J2791" s="855"/>
      <c r="K2791" s="855"/>
      <c r="L2791" s="855"/>
      <c r="M2791" s="855"/>
      <c r="N2791" s="856"/>
      <c r="O2791" s="331"/>
      <c r="P2791" s="332"/>
      <c r="Q2791" s="333"/>
      <c r="R2791" s="302">
        <v>0.05</v>
      </c>
      <c r="S2791" s="296"/>
      <c r="T2791" s="297"/>
      <c r="U2791" s="866">
        <f t="shared" si="278"/>
        <v>1167272</v>
      </c>
      <c r="V2791" s="867"/>
      <c r="W2791" s="867"/>
      <c r="X2791" s="867"/>
      <c r="Y2791" s="868"/>
      <c r="Z2791" s="226"/>
    </row>
    <row r="2792" spans="2:26" ht="12" customHeight="1" thickBot="1">
      <c r="B2792" s="4"/>
      <c r="C2792" s="303"/>
      <c r="D2792" s="227"/>
      <c r="E2792" s="227"/>
      <c r="F2792" s="227"/>
      <c r="G2792" s="227"/>
      <c r="H2792" s="227"/>
      <c r="I2792" s="227"/>
      <c r="J2792" s="227"/>
      <c r="K2792" s="227"/>
      <c r="L2792" s="227"/>
      <c r="M2792" s="227"/>
      <c r="N2792" s="227"/>
      <c r="O2792" s="324"/>
      <c r="P2792" s="324"/>
      <c r="Q2792" s="324"/>
      <c r="R2792" s="227"/>
      <c r="S2792" s="227"/>
      <c r="T2792" s="227"/>
      <c r="U2792" s="227"/>
      <c r="V2792" s="227"/>
      <c r="W2792" s="227"/>
      <c r="X2792" s="227"/>
      <c r="Y2792" s="227"/>
      <c r="Z2792" s="226"/>
    </row>
    <row r="2793" spans="2:26" ht="12" customHeight="1" thickBot="1">
      <c r="B2793" s="4"/>
      <c r="C2793" s="303"/>
      <c r="D2793" s="848" t="s">
        <v>740</v>
      </c>
      <c r="E2793" s="849"/>
      <c r="F2793" s="849"/>
      <c r="G2793" s="849"/>
      <c r="H2793" s="849"/>
      <c r="I2793" s="849"/>
      <c r="J2793" s="849"/>
      <c r="K2793" s="849"/>
      <c r="L2793" s="849"/>
      <c r="M2793" s="849"/>
      <c r="N2793" s="849"/>
      <c r="O2793" s="849"/>
      <c r="P2793" s="849"/>
      <c r="Q2793" s="849"/>
      <c r="R2793" s="849"/>
      <c r="S2793" s="849"/>
      <c r="T2793" s="850"/>
      <c r="U2793" s="866">
        <f>SUM(U2789:Y2792)</f>
        <v>5602907</v>
      </c>
      <c r="V2793" s="867"/>
      <c r="W2793" s="867"/>
      <c r="X2793" s="867"/>
      <c r="Y2793" s="868"/>
      <c r="Z2793" s="226"/>
    </row>
    <row r="2794" spans="2:26" ht="12" customHeight="1" thickBot="1">
      <c r="B2794" s="4"/>
      <c r="C2794" s="303"/>
      <c r="D2794" s="848" t="s">
        <v>741</v>
      </c>
      <c r="E2794" s="849"/>
      <c r="F2794" s="849"/>
      <c r="G2794" s="849"/>
      <c r="H2794" s="849"/>
      <c r="I2794" s="849"/>
      <c r="J2794" s="849"/>
      <c r="K2794" s="849"/>
      <c r="L2794" s="849"/>
      <c r="M2794" s="849"/>
      <c r="N2794" s="849"/>
      <c r="O2794" s="849"/>
      <c r="P2794" s="849"/>
      <c r="Q2794" s="849"/>
      <c r="R2794" s="849"/>
      <c r="S2794" s="849"/>
      <c r="T2794" s="850"/>
      <c r="U2794" s="851">
        <f>+U2793+U2787</f>
        <v>28948356</v>
      </c>
      <c r="V2794" s="852"/>
      <c r="W2794" s="852"/>
      <c r="X2794" s="852"/>
      <c r="Y2794" s="853"/>
      <c r="Z2794" s="226"/>
    </row>
    <row r="2795" spans="2:26" ht="12" customHeight="1" thickBot="1">
      <c r="B2795" s="4"/>
      <c r="C2795" s="303"/>
      <c r="D2795" s="227"/>
      <c r="E2795" s="227"/>
      <c r="F2795" s="227"/>
      <c r="G2795" s="227"/>
      <c r="H2795" s="227"/>
      <c r="I2795" s="227"/>
      <c r="J2795" s="227"/>
      <c r="K2795" s="227"/>
      <c r="L2795" s="227"/>
      <c r="M2795" s="227"/>
      <c r="N2795" s="227"/>
      <c r="O2795" s="324"/>
      <c r="P2795" s="324"/>
      <c r="Q2795" s="324"/>
      <c r="R2795" s="227"/>
      <c r="S2795" s="227"/>
      <c r="T2795" s="227"/>
      <c r="U2795" s="227"/>
      <c r="V2795" s="227"/>
      <c r="W2795" s="227"/>
      <c r="X2795" s="227"/>
      <c r="Y2795" s="227"/>
      <c r="Z2795" s="226"/>
    </row>
    <row r="2796" spans="2:26" ht="12" customHeight="1" thickBot="1">
      <c r="B2796" s="4"/>
      <c r="C2796" s="303"/>
      <c r="D2796" s="863" t="s">
        <v>742</v>
      </c>
      <c r="E2796" s="864"/>
      <c r="F2796" s="864"/>
      <c r="G2796" s="864"/>
      <c r="H2796" s="864"/>
      <c r="I2796" s="864"/>
      <c r="J2796" s="864"/>
      <c r="K2796" s="864"/>
      <c r="L2796" s="864"/>
      <c r="M2796" s="864"/>
      <c r="N2796" s="865"/>
      <c r="O2796" s="334"/>
      <c r="P2796" s="324"/>
      <c r="Q2796" s="335"/>
      <c r="R2796" s="306">
        <v>4.2150259968363142E-2</v>
      </c>
      <c r="S2796" s="294"/>
      <c r="T2796" s="295"/>
      <c r="U2796" s="857">
        <f>+ROUND(R2796*$U$2787,0)</f>
        <v>984017</v>
      </c>
      <c r="V2796" s="858"/>
      <c r="W2796" s="858"/>
      <c r="X2796" s="858"/>
      <c r="Y2796" s="859"/>
      <c r="Z2796" s="226"/>
    </row>
    <row r="2797" spans="2:26" ht="12" customHeight="1" thickBot="1">
      <c r="B2797" s="4"/>
      <c r="C2797" s="303"/>
      <c r="D2797" s="863" t="s">
        <v>743</v>
      </c>
      <c r="E2797" s="864"/>
      <c r="F2797" s="864"/>
      <c r="G2797" s="864"/>
      <c r="H2797" s="864"/>
      <c r="I2797" s="864"/>
      <c r="J2797" s="864"/>
      <c r="K2797" s="864"/>
      <c r="L2797" s="864"/>
      <c r="M2797" s="864"/>
      <c r="N2797" s="865"/>
      <c r="O2797" s="336"/>
      <c r="P2797" s="337"/>
      <c r="Q2797" s="338"/>
      <c r="R2797" s="307">
        <v>1.3361418773940233E-2</v>
      </c>
      <c r="S2797" s="298"/>
      <c r="T2797" s="299"/>
      <c r="U2797" s="857">
        <f t="shared" ref="U2797:U2798" si="279">+ROUND(R2797*$U$2787,0)</f>
        <v>311928</v>
      </c>
      <c r="V2797" s="858"/>
      <c r="W2797" s="858"/>
      <c r="X2797" s="858"/>
      <c r="Y2797" s="859"/>
      <c r="Z2797" s="226"/>
    </row>
    <row r="2798" spans="2:26" ht="12" customHeight="1" thickBot="1">
      <c r="B2798" s="4"/>
      <c r="C2798" s="303"/>
      <c r="D2798" s="863" t="s">
        <v>744</v>
      </c>
      <c r="E2798" s="864"/>
      <c r="F2798" s="864"/>
      <c r="G2798" s="864"/>
      <c r="H2798" s="864"/>
      <c r="I2798" s="864"/>
      <c r="J2798" s="864"/>
      <c r="K2798" s="864"/>
      <c r="L2798" s="864"/>
      <c r="M2798" s="864"/>
      <c r="N2798" s="865"/>
      <c r="O2798" s="334"/>
      <c r="P2798" s="324"/>
      <c r="Q2798" s="335"/>
      <c r="R2798" s="308">
        <v>1.3578708661540624E-2</v>
      </c>
      <c r="S2798" s="296"/>
      <c r="T2798" s="297"/>
      <c r="U2798" s="857">
        <f t="shared" si="279"/>
        <v>317001</v>
      </c>
      <c r="V2798" s="858"/>
      <c r="W2798" s="858"/>
      <c r="X2798" s="858"/>
      <c r="Y2798" s="859"/>
      <c r="Z2798" s="226"/>
    </row>
    <row r="2799" spans="2:26" ht="12" customHeight="1" thickBot="1">
      <c r="B2799" s="4"/>
      <c r="C2799" s="303"/>
      <c r="D2799" s="863" t="s">
        <v>745</v>
      </c>
      <c r="E2799" s="864"/>
      <c r="F2799" s="864"/>
      <c r="G2799" s="864"/>
      <c r="H2799" s="864"/>
      <c r="I2799" s="864"/>
      <c r="J2799" s="864"/>
      <c r="K2799" s="864"/>
      <c r="L2799" s="864"/>
      <c r="M2799" s="864"/>
      <c r="N2799" s="865"/>
      <c r="O2799" s="334"/>
      <c r="P2799" s="324"/>
      <c r="Q2799" s="324"/>
      <c r="R2799" s="227"/>
      <c r="S2799" s="227"/>
      <c r="T2799" s="227"/>
      <c r="U2799" s="851">
        <f>+U2794+U2796+U2797+U2798</f>
        <v>30561302</v>
      </c>
      <c r="V2799" s="852"/>
      <c r="W2799" s="852"/>
      <c r="X2799" s="852"/>
      <c r="Y2799" s="853"/>
      <c r="Z2799" s="226"/>
    </row>
    <row r="2800" spans="2:26" ht="12" customHeight="1" thickBot="1">
      <c r="B2800" s="4"/>
      <c r="C2800" s="303"/>
      <c r="D2800" s="227"/>
      <c r="E2800" s="227"/>
      <c r="F2800" s="227"/>
      <c r="G2800" s="227"/>
      <c r="H2800" s="227"/>
      <c r="I2800" s="227"/>
      <c r="J2800" s="227"/>
      <c r="K2800" s="227"/>
      <c r="L2800" s="227"/>
      <c r="M2800" s="227"/>
      <c r="N2800" s="227"/>
      <c r="O2800" s="324"/>
      <c r="P2800" s="324"/>
      <c r="Q2800" s="324"/>
      <c r="R2800" s="227"/>
      <c r="S2800" s="227"/>
      <c r="T2800" s="227"/>
      <c r="U2800" s="227"/>
      <c r="V2800" s="227"/>
      <c r="W2800" s="227"/>
      <c r="X2800" s="227"/>
      <c r="Y2800" s="227"/>
      <c r="Z2800" s="226"/>
    </row>
    <row r="2801" spans="2:26" ht="12" customHeight="1" thickBot="1">
      <c r="B2801" s="4"/>
      <c r="C2801" s="303"/>
      <c r="D2801" s="863" t="s">
        <v>746</v>
      </c>
      <c r="E2801" s="864"/>
      <c r="F2801" s="864"/>
      <c r="G2801" s="864"/>
      <c r="H2801" s="864"/>
      <c r="I2801" s="864"/>
      <c r="J2801" s="864"/>
      <c r="K2801" s="864"/>
      <c r="L2801" s="864"/>
      <c r="M2801" s="864"/>
      <c r="N2801" s="865"/>
      <c r="O2801" s="334"/>
      <c r="P2801" s="324"/>
      <c r="Q2801" s="324"/>
      <c r="R2801" s="227"/>
      <c r="S2801" s="227"/>
      <c r="T2801" s="227"/>
      <c r="U2801" s="866">
        <v>0</v>
      </c>
      <c r="V2801" s="867"/>
      <c r="W2801" s="867"/>
      <c r="X2801" s="867"/>
      <c r="Y2801" s="868"/>
      <c r="Z2801" s="226"/>
    </row>
    <row r="2802" spans="2:26" ht="12" customHeight="1" thickBot="1">
      <c r="B2802" s="4"/>
      <c r="C2802" s="303"/>
      <c r="D2802" s="227"/>
      <c r="E2802" s="227"/>
      <c r="F2802" s="227"/>
      <c r="G2802" s="227"/>
      <c r="H2802" s="227"/>
      <c r="I2802" s="227"/>
      <c r="J2802" s="227"/>
      <c r="K2802" s="227"/>
      <c r="L2802" s="227"/>
      <c r="M2802" s="227"/>
      <c r="N2802" s="227"/>
      <c r="O2802" s="324"/>
      <c r="P2802" s="324"/>
      <c r="Q2802" s="324"/>
      <c r="R2802" s="227"/>
      <c r="S2802" s="227"/>
      <c r="T2802" s="227"/>
      <c r="U2802" s="227"/>
      <c r="V2802" s="227"/>
      <c r="W2802" s="227"/>
      <c r="X2802" s="227"/>
      <c r="Y2802" s="227"/>
      <c r="Z2802" s="226"/>
    </row>
    <row r="2803" spans="2:26" ht="12" customHeight="1" thickBot="1">
      <c r="B2803" s="4"/>
      <c r="C2803" s="303"/>
      <c r="D2803" s="863" t="s">
        <v>747</v>
      </c>
      <c r="E2803" s="864"/>
      <c r="F2803" s="864"/>
      <c r="G2803" s="864"/>
      <c r="H2803" s="864"/>
      <c r="I2803" s="864"/>
      <c r="J2803" s="864"/>
      <c r="K2803" s="864"/>
      <c r="L2803" s="864"/>
      <c r="M2803" s="864"/>
      <c r="N2803" s="865"/>
      <c r="O2803" s="334"/>
      <c r="P2803" s="324"/>
      <c r="Q2803" s="324"/>
      <c r="R2803" s="227"/>
      <c r="S2803" s="227"/>
      <c r="T2803" s="227"/>
      <c r="U2803" s="851">
        <f>+U2799+U2801+U2786</f>
        <v>30561302</v>
      </c>
      <c r="V2803" s="852"/>
      <c r="W2803" s="852"/>
      <c r="X2803" s="852"/>
      <c r="Y2803" s="853"/>
      <c r="Z2803" s="226"/>
    </row>
    <row r="2804" spans="2:26" ht="12" customHeight="1">
      <c r="B2804" s="4"/>
      <c r="C2804" s="232"/>
      <c r="D2804" s="227"/>
      <c r="E2804" s="227"/>
      <c r="F2804" s="227"/>
      <c r="G2804" s="227"/>
      <c r="H2804" s="227"/>
      <c r="I2804" s="227"/>
      <c r="J2804" s="227"/>
      <c r="K2804" s="227"/>
      <c r="L2804" s="227"/>
      <c r="M2804" s="227"/>
      <c r="N2804" s="227"/>
      <c r="O2804" s="324"/>
      <c r="P2804" s="324"/>
      <c r="Q2804" s="324"/>
      <c r="R2804" s="227"/>
      <c r="S2804" s="227"/>
      <c r="T2804" s="227"/>
      <c r="U2804" s="227"/>
      <c r="V2804" s="227"/>
      <c r="W2804" s="227"/>
      <c r="X2804" s="227"/>
      <c r="Y2804" s="227"/>
      <c r="Z2804" s="226"/>
    </row>
    <row r="2805" spans="2:26" ht="12" customHeight="1">
      <c r="B2805" s="4"/>
      <c r="C2805" s="232"/>
      <c r="D2805" s="227"/>
      <c r="E2805" s="227"/>
      <c r="F2805" s="227"/>
      <c r="G2805" s="227"/>
      <c r="H2805" s="227"/>
      <c r="I2805" s="227"/>
      <c r="J2805" s="227"/>
      <c r="K2805" s="227"/>
      <c r="L2805" s="227"/>
      <c r="M2805" s="227"/>
      <c r="N2805" s="227"/>
      <c r="O2805" s="324"/>
      <c r="P2805" s="324"/>
      <c r="Q2805" s="324"/>
      <c r="R2805" s="227"/>
      <c r="S2805" s="227"/>
      <c r="T2805" s="227"/>
      <c r="U2805" s="227"/>
      <c r="V2805" s="227"/>
      <c r="W2805" s="227"/>
      <c r="X2805" s="227"/>
      <c r="Y2805" s="227"/>
      <c r="Z2805" s="226"/>
    </row>
    <row r="2806" spans="2:26" ht="12" customHeight="1">
      <c r="B2806" s="4"/>
      <c r="C2806" s="232"/>
      <c r="D2806" s="227"/>
      <c r="E2806" s="227"/>
      <c r="F2806" s="227"/>
      <c r="G2806" s="227"/>
      <c r="H2806" s="227"/>
      <c r="I2806" s="227"/>
      <c r="J2806" s="227"/>
      <c r="K2806" s="227"/>
      <c r="L2806" s="227"/>
      <c r="M2806" s="227"/>
      <c r="N2806" s="227"/>
      <c r="O2806" s="324"/>
      <c r="P2806" s="324"/>
      <c r="Q2806" s="324"/>
      <c r="R2806" s="227"/>
      <c r="S2806" s="227"/>
      <c r="T2806" s="227"/>
      <c r="U2806" s="227"/>
      <c r="V2806" s="227"/>
      <c r="W2806" s="227"/>
      <c r="X2806" s="227"/>
      <c r="Y2806" s="227"/>
      <c r="Z2806" s="226"/>
    </row>
    <row r="2807" spans="2:26" ht="12" customHeight="1">
      <c r="B2807" s="4"/>
      <c r="C2807" s="232"/>
      <c r="D2807" s="227"/>
      <c r="E2807" s="227"/>
      <c r="F2807" s="227"/>
      <c r="G2807" s="227"/>
      <c r="H2807" s="227"/>
      <c r="I2807" s="227"/>
      <c r="J2807" s="227"/>
      <c r="K2807" s="227"/>
      <c r="L2807" s="227"/>
      <c r="M2807" s="227"/>
      <c r="N2807" s="227"/>
      <c r="O2807" s="324"/>
      <c r="P2807" s="324"/>
      <c r="Q2807" s="324"/>
      <c r="R2807" s="227"/>
      <c r="S2807" s="227"/>
      <c r="T2807" s="227"/>
      <c r="U2807" s="227"/>
      <c r="V2807" s="227"/>
      <c r="W2807" s="227"/>
      <c r="X2807" s="227"/>
      <c r="Y2807" s="227"/>
      <c r="Z2807" s="226"/>
    </row>
    <row r="2808" spans="2:26" ht="12" customHeight="1">
      <c r="B2808" s="4"/>
      <c r="C2808" s="232"/>
      <c r="D2808" s="227"/>
      <c r="E2808" s="227"/>
      <c r="F2808" s="227"/>
      <c r="G2808" s="227"/>
      <c r="H2808" s="227"/>
      <c r="I2808" s="227"/>
      <c r="J2808" s="227"/>
      <c r="K2808" s="227"/>
      <c r="L2808" s="227"/>
      <c r="M2808" s="227"/>
      <c r="N2808" s="227"/>
      <c r="O2808" s="324"/>
      <c r="P2808" s="324"/>
      <c r="Q2808" s="324"/>
      <c r="R2808" s="227"/>
      <c r="S2808" s="227"/>
      <c r="T2808" s="227"/>
      <c r="U2808" s="227"/>
      <c r="V2808" s="227"/>
      <c r="W2808" s="227"/>
      <c r="X2808" s="227"/>
      <c r="Y2808" s="227"/>
      <c r="Z2808" s="226"/>
    </row>
    <row r="2809" spans="2:26" ht="12" customHeight="1">
      <c r="B2809" s="4"/>
      <c r="C2809" s="232"/>
      <c r="D2809" s="227"/>
      <c r="E2809" s="227"/>
      <c r="F2809" s="227"/>
      <c r="G2809" s="227"/>
      <c r="H2809" s="227"/>
      <c r="I2809" s="227"/>
      <c r="J2809" s="227"/>
      <c r="K2809" s="227"/>
      <c r="L2809" s="227"/>
      <c r="M2809" s="227"/>
      <c r="N2809" s="227"/>
      <c r="O2809" s="324"/>
      <c r="P2809" s="324"/>
      <c r="Q2809" s="324"/>
      <c r="R2809" s="227"/>
      <c r="S2809" s="227"/>
      <c r="T2809" s="227"/>
      <c r="U2809" s="227"/>
      <c r="V2809" s="227"/>
      <c r="W2809" s="227"/>
      <c r="X2809" s="227"/>
      <c r="Y2809" s="227"/>
      <c r="Z2809" s="226"/>
    </row>
    <row r="2810" spans="2:26" ht="12" customHeight="1">
      <c r="B2810" s="4"/>
      <c r="C2810" s="232"/>
      <c r="D2810" s="227"/>
      <c r="E2810" s="227"/>
      <c r="F2810" s="227"/>
      <c r="G2810" s="227"/>
      <c r="H2810" s="227"/>
      <c r="I2810" s="227"/>
      <c r="J2810" s="227"/>
      <c r="K2810" s="227"/>
      <c r="L2810" s="227"/>
      <c r="M2810" s="227"/>
      <c r="N2810" s="227"/>
      <c r="O2810" s="324"/>
      <c r="P2810" s="324"/>
      <c r="Q2810" s="324"/>
      <c r="R2810" s="227"/>
      <c r="S2810" s="227"/>
      <c r="T2810" s="227"/>
      <c r="U2810" s="227"/>
      <c r="V2810" s="227"/>
      <c r="W2810" s="227"/>
      <c r="X2810" s="227"/>
      <c r="Y2810" s="227"/>
      <c r="Z2810" s="226"/>
    </row>
    <row r="2811" spans="2:26" ht="12" customHeight="1">
      <c r="B2811" s="4"/>
      <c r="C2811" s="232"/>
      <c r="D2811" s="227"/>
      <c r="E2811" s="227"/>
      <c r="F2811" s="227"/>
      <c r="G2811" s="227"/>
      <c r="H2811" s="227"/>
      <c r="I2811" s="227"/>
      <c r="J2811" s="227"/>
      <c r="K2811" s="227"/>
      <c r="L2811" s="227"/>
      <c r="M2811" s="227"/>
      <c r="N2811" s="227"/>
      <c r="O2811" s="324"/>
      <c r="P2811" s="324"/>
      <c r="Q2811" s="324"/>
      <c r="R2811" s="227"/>
      <c r="S2811" s="227"/>
      <c r="T2811" s="227"/>
      <c r="U2811" s="227"/>
      <c r="V2811" s="227"/>
      <c r="W2811" s="227"/>
      <c r="X2811" s="227"/>
      <c r="Y2811" s="227"/>
      <c r="Z2811" s="226"/>
    </row>
    <row r="2812" spans="2:26" ht="12" customHeight="1">
      <c r="B2812" s="4"/>
      <c r="C2812" s="232"/>
      <c r="D2812" s="227"/>
      <c r="E2812" s="227"/>
      <c r="F2812" s="227"/>
      <c r="G2812" s="227"/>
      <c r="H2812" s="227"/>
      <c r="I2812" s="227"/>
      <c r="J2812" s="227"/>
      <c r="K2812" s="227"/>
      <c r="L2812" s="227"/>
      <c r="M2812" s="227"/>
      <c r="N2812" s="227"/>
      <c r="O2812" s="324"/>
      <c r="P2812" s="324"/>
      <c r="Q2812" s="324"/>
      <c r="R2812" s="227"/>
      <c r="S2812" s="227"/>
      <c r="T2812" s="227"/>
      <c r="U2812" s="227"/>
      <c r="V2812" s="227"/>
      <c r="W2812" s="227"/>
      <c r="X2812" s="227"/>
      <c r="Y2812" s="227"/>
      <c r="Z2812" s="226"/>
    </row>
    <row r="2813" spans="2:26" ht="12" customHeight="1">
      <c r="B2813" s="4"/>
      <c r="C2813" s="232"/>
      <c r="D2813" s="227"/>
      <c r="E2813" s="227"/>
      <c r="F2813" s="227"/>
      <c r="G2813" s="227"/>
      <c r="H2813" s="227"/>
      <c r="I2813" s="227"/>
      <c r="J2813" s="227"/>
      <c r="K2813" s="227"/>
      <c r="L2813" s="227"/>
      <c r="M2813" s="227"/>
      <c r="N2813" s="227"/>
      <c r="O2813" s="324"/>
      <c r="P2813" s="324"/>
      <c r="Q2813" s="324"/>
      <c r="R2813" s="227"/>
      <c r="S2813" s="227"/>
      <c r="T2813" s="227"/>
      <c r="U2813" s="227"/>
      <c r="V2813" s="227"/>
      <c r="W2813" s="227"/>
      <c r="X2813" s="227"/>
      <c r="Y2813" s="227"/>
      <c r="Z2813" s="226"/>
    </row>
    <row r="2814" spans="2:26" ht="12" customHeight="1">
      <c r="B2814" s="4"/>
      <c r="C2814" s="232"/>
      <c r="D2814" s="227"/>
      <c r="E2814" s="227"/>
      <c r="F2814" s="227"/>
      <c r="G2814" s="227"/>
      <c r="H2814" s="227"/>
      <c r="I2814" s="227"/>
      <c r="J2814" s="227"/>
      <c r="K2814" s="227"/>
      <c r="L2814" s="227"/>
      <c r="M2814" s="227"/>
      <c r="N2814" s="227"/>
      <c r="O2814" s="324"/>
      <c r="P2814" s="324"/>
      <c r="Q2814" s="324"/>
      <c r="R2814" s="227"/>
      <c r="S2814" s="227"/>
      <c r="T2814" s="227"/>
      <c r="U2814" s="227"/>
      <c r="V2814" s="227"/>
      <c r="W2814" s="227"/>
      <c r="X2814" s="227"/>
      <c r="Y2814" s="227"/>
      <c r="Z2814" s="226"/>
    </row>
    <row r="2815" spans="2:26" ht="12" customHeight="1">
      <c r="B2815" s="4"/>
      <c r="C2815" s="232"/>
      <c r="D2815" s="227"/>
      <c r="E2815" s="227"/>
      <c r="F2815" s="227"/>
      <c r="G2815" s="227"/>
      <c r="H2815" s="227"/>
      <c r="I2815" s="227"/>
      <c r="J2815" s="227"/>
      <c r="K2815" s="227"/>
      <c r="L2815" s="227"/>
      <c r="M2815" s="227"/>
      <c r="N2815" s="227"/>
      <c r="O2815" s="324"/>
      <c r="P2815" s="324"/>
      <c r="Q2815" s="324"/>
      <c r="R2815" s="227"/>
      <c r="S2815" s="227"/>
      <c r="T2815" s="227"/>
      <c r="U2815" s="227"/>
      <c r="V2815" s="227"/>
      <c r="W2815" s="227"/>
      <c r="X2815" s="227"/>
      <c r="Y2815" s="227"/>
      <c r="Z2815" s="226"/>
    </row>
    <row r="2816" spans="2:26" ht="12" customHeight="1">
      <c r="B2816" s="4"/>
      <c r="C2816" s="232"/>
      <c r="D2816" s="227"/>
      <c r="E2816" s="227"/>
      <c r="F2816" s="227"/>
      <c r="G2816" s="227"/>
      <c r="H2816" s="227"/>
      <c r="I2816" s="227"/>
      <c r="J2816" s="227"/>
      <c r="K2816" s="227"/>
      <c r="L2816" s="227"/>
      <c r="M2816" s="227"/>
      <c r="N2816" s="227"/>
      <c r="O2816" s="324"/>
      <c r="P2816" s="324"/>
      <c r="Q2816" s="324"/>
      <c r="R2816" s="227"/>
      <c r="S2816" s="227"/>
      <c r="T2816" s="227"/>
      <c r="U2816" s="227"/>
      <c r="V2816" s="227"/>
      <c r="W2816" s="227"/>
      <c r="X2816" s="227"/>
      <c r="Y2816" s="227"/>
      <c r="Z2816" s="226"/>
    </row>
    <row r="2817" spans="2:26" ht="12" customHeight="1">
      <c r="B2817" s="4"/>
      <c r="C2817" s="232"/>
      <c r="D2817" s="227"/>
      <c r="E2817" s="227"/>
      <c r="F2817" s="227"/>
      <c r="G2817" s="227"/>
      <c r="H2817" s="227"/>
      <c r="I2817" s="227"/>
      <c r="J2817" s="227"/>
      <c r="K2817" s="227"/>
      <c r="L2817" s="227"/>
      <c r="M2817" s="227"/>
      <c r="N2817" s="227"/>
      <c r="O2817" s="324"/>
      <c r="P2817" s="324"/>
      <c r="Q2817" s="324"/>
      <c r="R2817" s="227"/>
      <c r="S2817" s="227"/>
      <c r="T2817" s="227"/>
      <c r="U2817" s="227"/>
      <c r="V2817" s="227"/>
      <c r="W2817" s="227"/>
      <c r="X2817" s="227"/>
      <c r="Y2817" s="227"/>
      <c r="Z2817" s="226"/>
    </row>
    <row r="2818" spans="2:26" ht="12" customHeight="1">
      <c r="B2818" s="4"/>
      <c r="C2818" s="232"/>
      <c r="D2818" s="227"/>
      <c r="E2818" s="227"/>
      <c r="F2818" s="227"/>
      <c r="G2818" s="227"/>
      <c r="H2818" s="227"/>
      <c r="I2818" s="227"/>
      <c r="J2818" s="227"/>
      <c r="K2818" s="227"/>
      <c r="L2818" s="227"/>
      <c r="M2818" s="227"/>
      <c r="N2818" s="227"/>
      <c r="O2818" s="324"/>
      <c r="P2818" s="324"/>
      <c r="Q2818" s="324"/>
      <c r="R2818" s="227"/>
      <c r="S2818" s="227"/>
      <c r="T2818" s="227"/>
      <c r="U2818" s="227"/>
      <c r="V2818" s="227"/>
      <c r="W2818" s="227"/>
      <c r="X2818" s="227"/>
      <c r="Y2818" s="227"/>
      <c r="Z2818" s="226"/>
    </row>
    <row r="2819" spans="2:26" ht="12" customHeight="1">
      <c r="B2819" s="4"/>
      <c r="C2819" s="232"/>
      <c r="D2819" s="227"/>
      <c r="E2819" s="227"/>
      <c r="F2819" s="227"/>
      <c r="G2819" s="227"/>
      <c r="H2819" s="227"/>
      <c r="I2819" s="227"/>
      <c r="J2819" s="227"/>
      <c r="K2819" s="227"/>
      <c r="L2819" s="227"/>
      <c r="M2819" s="227"/>
      <c r="N2819" s="227"/>
      <c r="O2819" s="324"/>
      <c r="P2819" s="324"/>
      <c r="Q2819" s="324"/>
      <c r="R2819" s="227"/>
      <c r="S2819" s="227"/>
      <c r="T2819" s="227"/>
      <c r="U2819" s="227"/>
      <c r="V2819" s="227"/>
      <c r="W2819" s="227"/>
      <c r="X2819" s="227"/>
      <c r="Y2819" s="227"/>
      <c r="Z2819" s="226"/>
    </row>
    <row r="2820" spans="2:26" ht="12" customHeight="1">
      <c r="B2820" s="4"/>
      <c r="C2820" s="232"/>
      <c r="D2820" s="227"/>
      <c r="E2820" s="227"/>
      <c r="F2820" s="227"/>
      <c r="G2820" s="227"/>
      <c r="H2820" s="227"/>
      <c r="I2820" s="227"/>
      <c r="J2820" s="227"/>
      <c r="K2820" s="227"/>
      <c r="L2820" s="227"/>
      <c r="M2820" s="227"/>
      <c r="N2820" s="227"/>
      <c r="O2820" s="324"/>
      <c r="P2820" s="324"/>
      <c r="Q2820" s="324"/>
      <c r="R2820" s="227"/>
      <c r="S2820" s="227"/>
      <c r="T2820" s="227"/>
      <c r="U2820" s="227"/>
      <c r="V2820" s="227"/>
      <c r="W2820" s="227"/>
      <c r="X2820" s="227"/>
      <c r="Y2820" s="227"/>
      <c r="Z2820" s="226"/>
    </row>
    <row r="2821" spans="2:26" ht="12" customHeight="1">
      <c r="B2821" s="4"/>
      <c r="C2821" s="232"/>
      <c r="D2821" s="227"/>
      <c r="E2821" s="227"/>
      <c r="F2821" s="227"/>
      <c r="G2821" s="227"/>
      <c r="H2821" s="227"/>
      <c r="I2821" s="227"/>
      <c r="J2821" s="227"/>
      <c r="K2821" s="227"/>
      <c r="L2821" s="227"/>
      <c r="M2821" s="227"/>
      <c r="N2821" s="227"/>
      <c r="O2821" s="324"/>
      <c r="P2821" s="324"/>
      <c r="Q2821" s="324"/>
      <c r="R2821" s="227"/>
      <c r="S2821" s="227"/>
      <c r="T2821" s="227"/>
      <c r="U2821" s="227"/>
      <c r="V2821" s="227"/>
      <c r="W2821" s="227"/>
      <c r="X2821" s="227"/>
      <c r="Y2821" s="227"/>
      <c r="Z2821" s="226"/>
    </row>
    <row r="2822" spans="2:26" ht="12" customHeight="1">
      <c r="B2822" s="4"/>
      <c r="C2822" s="232"/>
      <c r="D2822" s="227"/>
      <c r="E2822" s="227"/>
      <c r="F2822" s="227"/>
      <c r="G2822" s="227"/>
      <c r="H2822" s="227"/>
      <c r="I2822" s="227"/>
      <c r="J2822" s="227"/>
      <c r="K2822" s="227"/>
      <c r="L2822" s="227"/>
      <c r="M2822" s="227"/>
      <c r="N2822" s="227"/>
      <c r="O2822" s="324"/>
      <c r="P2822" s="324"/>
      <c r="Q2822" s="324"/>
      <c r="R2822" s="227"/>
      <c r="S2822" s="227"/>
      <c r="T2822" s="227"/>
      <c r="U2822" s="227"/>
      <c r="V2822" s="227"/>
      <c r="W2822" s="227"/>
      <c r="X2822" s="227"/>
      <c r="Y2822" s="227"/>
      <c r="Z2822" s="226"/>
    </row>
    <row r="2823" spans="2:26" ht="12" customHeight="1">
      <c r="B2823" s="4"/>
      <c r="C2823" s="232"/>
      <c r="D2823" s="227"/>
      <c r="E2823" s="227"/>
      <c r="F2823" s="227"/>
      <c r="G2823" s="227"/>
      <c r="H2823" s="227"/>
      <c r="I2823" s="227"/>
      <c r="J2823" s="227"/>
      <c r="K2823" s="227"/>
      <c r="L2823" s="227"/>
      <c r="M2823" s="227"/>
      <c r="N2823" s="227"/>
      <c r="O2823" s="324"/>
      <c r="P2823" s="324"/>
      <c r="Q2823" s="324"/>
      <c r="R2823" s="227"/>
      <c r="S2823" s="227"/>
      <c r="T2823" s="227"/>
      <c r="U2823" s="227"/>
      <c r="V2823" s="227"/>
      <c r="W2823" s="227"/>
      <c r="X2823" s="227"/>
      <c r="Y2823" s="227"/>
      <c r="Z2823" s="226"/>
    </row>
    <row r="2824" spans="2:26" ht="12" customHeight="1">
      <c r="B2824" s="4"/>
      <c r="C2824" s="232"/>
      <c r="D2824" s="227"/>
      <c r="E2824" s="227"/>
      <c r="F2824" s="227"/>
      <c r="G2824" s="227"/>
      <c r="H2824" s="227"/>
      <c r="I2824" s="227"/>
      <c r="J2824" s="227"/>
      <c r="K2824" s="227"/>
      <c r="L2824" s="227"/>
      <c r="M2824" s="227"/>
      <c r="N2824" s="227"/>
      <c r="O2824" s="324"/>
      <c r="P2824" s="324"/>
      <c r="Q2824" s="324"/>
      <c r="R2824" s="227"/>
      <c r="S2824" s="227"/>
      <c r="T2824" s="227"/>
      <c r="U2824" s="227"/>
      <c r="V2824" s="227"/>
      <c r="W2824" s="227"/>
      <c r="X2824" s="227"/>
      <c r="Y2824" s="227"/>
      <c r="Z2824" s="226"/>
    </row>
    <row r="2825" spans="2:26" ht="12" customHeight="1">
      <c r="B2825" s="4"/>
      <c r="C2825" s="232"/>
      <c r="D2825" s="227"/>
      <c r="E2825" s="227"/>
      <c r="F2825" s="227"/>
      <c r="G2825" s="227"/>
      <c r="H2825" s="227"/>
      <c r="I2825" s="227"/>
      <c r="J2825" s="227"/>
      <c r="K2825" s="227"/>
      <c r="L2825" s="227"/>
      <c r="M2825" s="227"/>
      <c r="N2825" s="227"/>
      <c r="O2825" s="324"/>
      <c r="P2825" s="324"/>
      <c r="Q2825" s="324"/>
      <c r="R2825" s="227"/>
      <c r="S2825" s="227"/>
      <c r="T2825" s="227"/>
      <c r="U2825" s="227"/>
      <c r="V2825" s="227"/>
      <c r="W2825" s="227"/>
      <c r="X2825" s="227"/>
      <c r="Y2825" s="227"/>
      <c r="Z2825" s="226"/>
    </row>
    <row r="2826" spans="2:26" ht="12" customHeight="1">
      <c r="B2826" s="4"/>
      <c r="C2826" s="232"/>
      <c r="D2826" s="227"/>
      <c r="E2826" s="227"/>
      <c r="F2826" s="227"/>
      <c r="G2826" s="227"/>
      <c r="H2826" s="227"/>
      <c r="I2826" s="227"/>
      <c r="J2826" s="227"/>
      <c r="K2826" s="227"/>
      <c r="L2826" s="227"/>
      <c r="M2826" s="227"/>
      <c r="N2826" s="227"/>
      <c r="O2826" s="324"/>
      <c r="P2826" s="324"/>
      <c r="Q2826" s="324"/>
      <c r="R2826" s="227"/>
      <c r="S2826" s="227"/>
      <c r="T2826" s="227"/>
      <c r="U2826" s="227"/>
      <c r="V2826" s="227"/>
      <c r="W2826" s="227"/>
      <c r="X2826" s="227"/>
      <c r="Y2826" s="227"/>
      <c r="Z2826" s="226"/>
    </row>
    <row r="2827" spans="2:26" ht="12" customHeight="1">
      <c r="B2827" s="4"/>
      <c r="C2827" s="232"/>
      <c r="D2827" s="227"/>
      <c r="E2827" s="227"/>
      <c r="F2827" s="227"/>
      <c r="G2827" s="227"/>
      <c r="H2827" s="227"/>
      <c r="I2827" s="227"/>
      <c r="J2827" s="227"/>
      <c r="K2827" s="227"/>
      <c r="L2827" s="227"/>
      <c r="M2827" s="227"/>
      <c r="N2827" s="227"/>
      <c r="O2827" s="324"/>
      <c r="P2827" s="324"/>
      <c r="Q2827" s="324"/>
      <c r="R2827" s="227"/>
      <c r="S2827" s="227"/>
      <c r="T2827" s="227"/>
      <c r="U2827" s="227"/>
      <c r="V2827" s="227"/>
      <c r="W2827" s="227"/>
      <c r="X2827" s="227"/>
      <c r="Y2827" s="227"/>
      <c r="Z2827" s="226"/>
    </row>
    <row r="2828" spans="2:26" ht="12" customHeight="1">
      <c r="B2828" s="4"/>
      <c r="C2828" s="232"/>
      <c r="D2828" s="227"/>
      <c r="E2828" s="227"/>
      <c r="F2828" s="227"/>
      <c r="G2828" s="227"/>
      <c r="H2828" s="227"/>
      <c r="I2828" s="227"/>
      <c r="J2828" s="227"/>
      <c r="K2828" s="227"/>
      <c r="L2828" s="227"/>
      <c r="M2828" s="227"/>
      <c r="N2828" s="227"/>
      <c r="O2828" s="324"/>
      <c r="P2828" s="324"/>
      <c r="Q2828" s="324"/>
      <c r="R2828" s="227"/>
      <c r="S2828" s="227"/>
      <c r="T2828" s="227"/>
      <c r="U2828" s="227"/>
      <c r="V2828" s="227"/>
      <c r="W2828" s="227"/>
      <c r="X2828" s="227"/>
      <c r="Y2828" s="227"/>
      <c r="Z2828" s="226"/>
    </row>
    <row r="2829" spans="2:26" ht="12" customHeight="1">
      <c r="B2829" s="4"/>
      <c r="C2829" s="812" t="s">
        <v>762</v>
      </c>
      <c r="D2829" s="813"/>
      <c r="E2829" s="813"/>
      <c r="F2829" s="813"/>
      <c r="G2829" s="813"/>
      <c r="H2829" s="813"/>
      <c r="I2829" s="813"/>
      <c r="J2829" s="813"/>
      <c r="K2829" s="813"/>
      <c r="L2829" s="813"/>
      <c r="M2829" s="813"/>
      <c r="N2829" s="813"/>
      <c r="O2829" s="813"/>
      <c r="P2829" s="813"/>
      <c r="Q2829" s="813"/>
      <c r="R2829" s="813"/>
      <c r="S2829" s="813"/>
      <c r="T2829" s="813"/>
      <c r="U2829" s="813"/>
      <c r="V2829" s="813"/>
      <c r="W2829" s="813"/>
      <c r="X2829" s="813"/>
      <c r="Y2829" s="814"/>
      <c r="Z2829" s="226"/>
    </row>
    <row r="2830" spans="2:26" ht="12" customHeight="1">
      <c r="B2830" s="4"/>
      <c r="C2830" s="233" t="s">
        <v>369</v>
      </c>
      <c r="D2830" s="870" t="s">
        <v>751</v>
      </c>
      <c r="E2830" s="870"/>
      <c r="F2830" s="870"/>
      <c r="G2830" s="870"/>
      <c r="H2830" s="870"/>
      <c r="I2830" s="870"/>
      <c r="J2830" s="870"/>
      <c r="K2830" s="870"/>
      <c r="L2830" s="870"/>
      <c r="M2830" s="870"/>
      <c r="N2830" s="870"/>
      <c r="O2830" s="815" t="s">
        <v>370</v>
      </c>
      <c r="P2830" s="816"/>
      <c r="Q2830" s="816"/>
      <c r="R2830" s="233" t="s">
        <v>201</v>
      </c>
      <c r="S2830" s="818" t="s">
        <v>371</v>
      </c>
      <c r="T2830" s="819"/>
      <c r="U2830" s="820" t="s">
        <v>372</v>
      </c>
      <c r="V2830" s="820"/>
      <c r="W2830" s="820"/>
      <c r="X2830" s="820"/>
      <c r="Y2830" s="820"/>
      <c r="Z2830" s="226"/>
    </row>
    <row r="2831" spans="2:26" ht="12" customHeight="1">
      <c r="B2831" s="4"/>
      <c r="C2831" s="288"/>
      <c r="D2831" s="802" t="s">
        <v>377</v>
      </c>
      <c r="E2831" s="802"/>
      <c r="F2831" s="802"/>
      <c r="G2831" s="802"/>
      <c r="H2831" s="802"/>
      <c r="I2831" s="802"/>
      <c r="J2831" s="802"/>
      <c r="K2831" s="802"/>
      <c r="L2831" s="802"/>
      <c r="M2831" s="802"/>
      <c r="N2831" s="802"/>
      <c r="O2831" s="319"/>
      <c r="P2831" s="320"/>
      <c r="Q2831" s="320"/>
      <c r="R2831" s="290"/>
      <c r="S2831" s="284"/>
      <c r="T2831" s="289"/>
      <c r="U2831" s="291"/>
      <c r="V2831" s="292"/>
      <c r="W2831" s="292"/>
      <c r="X2831" s="292"/>
      <c r="Y2831" s="293"/>
      <c r="Z2831" s="226"/>
    </row>
    <row r="2832" spans="2:26" ht="12" customHeight="1">
      <c r="B2832" s="4"/>
      <c r="C2832" s="235"/>
      <c r="D2832" s="793" t="s">
        <v>378</v>
      </c>
      <c r="E2832" s="793"/>
      <c r="F2832" s="793"/>
      <c r="G2832" s="793"/>
      <c r="H2832" s="793"/>
      <c r="I2832" s="793"/>
      <c r="J2832" s="793"/>
      <c r="K2832" s="793"/>
      <c r="L2832" s="793"/>
      <c r="M2832" s="793"/>
      <c r="N2832" s="793"/>
      <c r="O2832" s="321"/>
      <c r="P2832" s="322"/>
      <c r="Q2832" s="323"/>
      <c r="R2832" s="246"/>
      <c r="S2832" s="244"/>
      <c r="T2832" s="244"/>
      <c r="U2832" s="244"/>
      <c r="V2832" s="244"/>
      <c r="W2832" s="244"/>
      <c r="X2832" s="244"/>
      <c r="Y2832" s="245"/>
      <c r="Z2832" s="226"/>
    </row>
    <row r="2833" spans="2:27" ht="12" customHeight="1">
      <c r="B2833" s="4"/>
      <c r="C2833" s="236" t="s">
        <v>382</v>
      </c>
      <c r="D2833" s="794" t="s">
        <v>383</v>
      </c>
      <c r="E2833" s="794"/>
      <c r="F2833" s="794"/>
      <c r="G2833" s="794"/>
      <c r="H2833" s="794"/>
      <c r="I2833" s="794"/>
      <c r="J2833" s="794"/>
      <c r="K2833" s="794"/>
      <c r="L2833" s="794"/>
      <c r="M2833" s="794"/>
      <c r="N2833" s="794"/>
      <c r="O2833" s="795">
        <v>14160</v>
      </c>
      <c r="P2833" s="795"/>
      <c r="Q2833" s="796"/>
      <c r="R2833" s="234" t="s">
        <v>384</v>
      </c>
      <c r="S2833" s="797">
        <v>105.29</v>
      </c>
      <c r="T2833" s="798"/>
      <c r="U2833" s="799">
        <f t="shared" ref="U2833" si="280">+ROUND(O2833*S2833,0)</f>
        <v>1490906</v>
      </c>
      <c r="V2833" s="800"/>
      <c r="W2833" s="800"/>
      <c r="X2833" s="800"/>
      <c r="Y2833" s="801"/>
      <c r="Z2833" s="226"/>
      <c r="AA2833">
        <v>105.29</v>
      </c>
    </row>
    <row r="2834" spans="2:27" ht="12" customHeight="1">
      <c r="B2834" s="4"/>
      <c r="C2834" s="258"/>
      <c r="D2834" s="793" t="s">
        <v>387</v>
      </c>
      <c r="E2834" s="793"/>
      <c r="F2834" s="793"/>
      <c r="G2834" s="793"/>
      <c r="H2834" s="793"/>
      <c r="I2834" s="793"/>
      <c r="J2834" s="793"/>
      <c r="K2834" s="793"/>
      <c r="L2834" s="793"/>
      <c r="M2834" s="793"/>
      <c r="N2834" s="793"/>
      <c r="O2834" s="821"/>
      <c r="P2834" s="821"/>
      <c r="Q2834" s="822"/>
      <c r="R2834" s="259"/>
      <c r="S2834" s="823"/>
      <c r="T2834" s="824"/>
      <c r="U2834" s="825"/>
      <c r="V2834" s="826"/>
      <c r="W2834" s="826"/>
      <c r="X2834" s="826"/>
      <c r="Y2834" s="827"/>
      <c r="Z2834" s="226"/>
    </row>
    <row r="2835" spans="2:27" ht="12" customHeight="1">
      <c r="B2835" s="4"/>
      <c r="C2835" s="236" t="s">
        <v>388</v>
      </c>
      <c r="D2835" s="794" t="s">
        <v>389</v>
      </c>
      <c r="E2835" s="794"/>
      <c r="F2835" s="794"/>
      <c r="G2835" s="794"/>
      <c r="H2835" s="794"/>
      <c r="I2835" s="794"/>
      <c r="J2835" s="794"/>
      <c r="K2835" s="794"/>
      <c r="L2835" s="794"/>
      <c r="M2835" s="794"/>
      <c r="N2835" s="794"/>
      <c r="O2835" s="795">
        <v>42396</v>
      </c>
      <c r="P2835" s="795"/>
      <c r="Q2835" s="796"/>
      <c r="R2835" s="238" t="s">
        <v>390</v>
      </c>
      <c r="S2835" s="797">
        <v>1</v>
      </c>
      <c r="T2835" s="798"/>
      <c r="U2835" s="799">
        <f t="shared" ref="U2835" si="281">+ROUND(O2835*S2835,0)</f>
        <v>42396</v>
      </c>
      <c r="V2835" s="800"/>
      <c r="W2835" s="800"/>
      <c r="X2835" s="800"/>
      <c r="Y2835" s="801"/>
      <c r="Z2835" s="226"/>
      <c r="AA2835">
        <v>1</v>
      </c>
    </row>
    <row r="2836" spans="2:27" ht="12" customHeight="1">
      <c r="B2836" s="4"/>
      <c r="C2836" s="263"/>
      <c r="D2836" s="793" t="s">
        <v>422</v>
      </c>
      <c r="E2836" s="793"/>
      <c r="F2836" s="793"/>
      <c r="G2836" s="793"/>
      <c r="H2836" s="793"/>
      <c r="I2836" s="793"/>
      <c r="J2836" s="793"/>
      <c r="K2836" s="793"/>
      <c r="L2836" s="793"/>
      <c r="M2836" s="793"/>
      <c r="N2836" s="793"/>
      <c r="O2836" s="828"/>
      <c r="P2836" s="828"/>
      <c r="Q2836" s="829"/>
      <c r="R2836" s="261"/>
      <c r="S2836" s="823"/>
      <c r="T2836" s="824"/>
      <c r="U2836" s="832"/>
      <c r="V2836" s="833"/>
      <c r="W2836" s="833"/>
      <c r="X2836" s="833"/>
      <c r="Y2836" s="834"/>
      <c r="Z2836" s="226"/>
    </row>
    <row r="2837" spans="2:27" ht="12" customHeight="1">
      <c r="B2837" s="4"/>
      <c r="C2837" s="263"/>
      <c r="D2837" s="793" t="s">
        <v>425</v>
      </c>
      <c r="E2837" s="793"/>
      <c r="F2837" s="793"/>
      <c r="G2837" s="793"/>
      <c r="H2837" s="793"/>
      <c r="I2837" s="793"/>
      <c r="J2837" s="793"/>
      <c r="K2837" s="793"/>
      <c r="L2837" s="793"/>
      <c r="M2837" s="793"/>
      <c r="N2837" s="793"/>
      <c r="O2837" s="828"/>
      <c r="P2837" s="828"/>
      <c r="Q2837" s="829"/>
      <c r="R2837" s="261"/>
      <c r="S2837" s="823"/>
      <c r="T2837" s="824"/>
      <c r="U2837" s="832"/>
      <c r="V2837" s="833"/>
      <c r="W2837" s="833"/>
      <c r="X2837" s="833"/>
      <c r="Y2837" s="834"/>
      <c r="Z2837" s="226"/>
    </row>
    <row r="2838" spans="2:27" ht="12" customHeight="1">
      <c r="B2838" s="4"/>
      <c r="C2838" s="240" t="s">
        <v>428</v>
      </c>
      <c r="D2838" s="794" t="s">
        <v>429</v>
      </c>
      <c r="E2838" s="794"/>
      <c r="F2838" s="794"/>
      <c r="G2838" s="794"/>
      <c r="H2838" s="794"/>
      <c r="I2838" s="794"/>
      <c r="J2838" s="794"/>
      <c r="K2838" s="794"/>
      <c r="L2838" s="794"/>
      <c r="M2838" s="794"/>
      <c r="N2838" s="794"/>
      <c r="O2838" s="795">
        <v>7223</v>
      </c>
      <c r="P2838" s="795"/>
      <c r="Q2838" s="796"/>
      <c r="R2838" s="238" t="s">
        <v>381</v>
      </c>
      <c r="S2838" s="871">
        <v>483</v>
      </c>
      <c r="T2838" s="872"/>
      <c r="U2838" s="799">
        <f t="shared" ref="U2838:U2840" si="282">+ROUND(O2838*S2838,0)</f>
        <v>3488709</v>
      </c>
      <c r="V2838" s="800"/>
      <c r="W2838" s="800"/>
      <c r="X2838" s="800"/>
      <c r="Y2838" s="801"/>
      <c r="Z2838" s="226"/>
      <c r="AA2838">
        <v>483</v>
      </c>
    </row>
    <row r="2839" spans="2:27" ht="12" customHeight="1">
      <c r="B2839" s="4"/>
      <c r="C2839" s="240" t="s">
        <v>432</v>
      </c>
      <c r="D2839" s="794" t="s">
        <v>433</v>
      </c>
      <c r="E2839" s="794"/>
      <c r="F2839" s="794"/>
      <c r="G2839" s="794"/>
      <c r="H2839" s="794"/>
      <c r="I2839" s="794"/>
      <c r="J2839" s="794"/>
      <c r="K2839" s="794"/>
      <c r="L2839" s="794"/>
      <c r="M2839" s="794"/>
      <c r="N2839" s="794"/>
      <c r="O2839" s="795">
        <v>463133</v>
      </c>
      <c r="P2839" s="795"/>
      <c r="Q2839" s="796"/>
      <c r="R2839" s="238" t="s">
        <v>390</v>
      </c>
      <c r="S2839" s="797">
        <v>1</v>
      </c>
      <c r="T2839" s="798"/>
      <c r="U2839" s="799">
        <f t="shared" si="282"/>
        <v>463133</v>
      </c>
      <c r="V2839" s="800"/>
      <c r="W2839" s="800"/>
      <c r="X2839" s="800"/>
      <c r="Y2839" s="801"/>
      <c r="Z2839" s="226"/>
      <c r="AA2839">
        <v>1</v>
      </c>
    </row>
    <row r="2840" spans="2:27" ht="12" customHeight="1">
      <c r="B2840" s="4"/>
      <c r="C2840" s="240" t="s">
        <v>434</v>
      </c>
      <c r="D2840" s="794" t="s">
        <v>435</v>
      </c>
      <c r="E2840" s="794"/>
      <c r="F2840" s="794"/>
      <c r="G2840" s="794"/>
      <c r="H2840" s="794"/>
      <c r="I2840" s="794"/>
      <c r="J2840" s="794"/>
      <c r="K2840" s="794"/>
      <c r="L2840" s="794"/>
      <c r="M2840" s="794"/>
      <c r="N2840" s="794"/>
      <c r="O2840" s="795">
        <v>158089</v>
      </c>
      <c r="P2840" s="795"/>
      <c r="Q2840" s="796"/>
      <c r="R2840" s="238" t="s">
        <v>390</v>
      </c>
      <c r="S2840" s="797">
        <v>1</v>
      </c>
      <c r="T2840" s="798"/>
      <c r="U2840" s="799">
        <f t="shared" si="282"/>
        <v>158089</v>
      </c>
      <c r="V2840" s="800"/>
      <c r="W2840" s="800"/>
      <c r="X2840" s="800"/>
      <c r="Y2840" s="801"/>
      <c r="Z2840" s="226"/>
      <c r="AA2840">
        <v>1</v>
      </c>
    </row>
    <row r="2841" spans="2:27" ht="12" customHeight="1">
      <c r="B2841" s="4"/>
      <c r="C2841" s="263"/>
      <c r="D2841" s="793" t="s">
        <v>453</v>
      </c>
      <c r="E2841" s="793"/>
      <c r="F2841" s="793"/>
      <c r="G2841" s="793"/>
      <c r="H2841" s="793"/>
      <c r="I2841" s="793"/>
      <c r="J2841" s="793"/>
      <c r="K2841" s="793"/>
      <c r="L2841" s="793"/>
      <c r="M2841" s="793"/>
      <c r="N2841" s="793"/>
      <c r="O2841" s="828"/>
      <c r="P2841" s="828"/>
      <c r="Q2841" s="829"/>
      <c r="R2841" s="261"/>
      <c r="S2841" s="823"/>
      <c r="T2841" s="824"/>
      <c r="U2841" s="832"/>
      <c r="V2841" s="833"/>
      <c r="W2841" s="833"/>
      <c r="X2841" s="833"/>
      <c r="Y2841" s="834"/>
      <c r="Z2841" s="226"/>
    </row>
    <row r="2842" spans="2:27" ht="12" customHeight="1">
      <c r="B2842" s="4"/>
      <c r="C2842" s="263"/>
      <c r="D2842" s="793" t="s">
        <v>454</v>
      </c>
      <c r="E2842" s="793"/>
      <c r="F2842" s="793"/>
      <c r="G2842" s="793"/>
      <c r="H2842" s="793"/>
      <c r="I2842" s="793"/>
      <c r="J2842" s="793"/>
      <c r="K2842" s="793"/>
      <c r="L2842" s="793"/>
      <c r="M2842" s="793"/>
      <c r="N2842" s="793"/>
      <c r="O2842" s="828"/>
      <c r="P2842" s="828"/>
      <c r="Q2842" s="829"/>
      <c r="R2842" s="261"/>
      <c r="S2842" s="823"/>
      <c r="T2842" s="824"/>
      <c r="U2842" s="832"/>
      <c r="V2842" s="833"/>
      <c r="W2842" s="833"/>
      <c r="X2842" s="833"/>
      <c r="Y2842" s="834"/>
      <c r="Z2842" s="226"/>
    </row>
    <row r="2843" spans="2:27" ht="12" customHeight="1">
      <c r="B2843" s="4"/>
      <c r="C2843" s="240" t="s">
        <v>455</v>
      </c>
      <c r="D2843" s="794" t="s">
        <v>456</v>
      </c>
      <c r="E2843" s="794"/>
      <c r="F2843" s="794"/>
      <c r="G2843" s="794"/>
      <c r="H2843" s="794"/>
      <c r="I2843" s="794"/>
      <c r="J2843" s="794"/>
      <c r="K2843" s="794"/>
      <c r="L2843" s="794"/>
      <c r="M2843" s="794"/>
      <c r="N2843" s="794"/>
      <c r="O2843" s="795">
        <v>1018545</v>
      </c>
      <c r="P2843" s="795"/>
      <c r="Q2843" s="796"/>
      <c r="R2843" s="238" t="s">
        <v>452</v>
      </c>
      <c r="S2843" s="797">
        <v>36</v>
      </c>
      <c r="T2843" s="798"/>
      <c r="U2843" s="799">
        <f t="shared" ref="U2843" si="283">+ROUND(O2843*S2843,0)</f>
        <v>36667620</v>
      </c>
      <c r="V2843" s="800"/>
      <c r="W2843" s="800"/>
      <c r="X2843" s="800"/>
      <c r="Y2843" s="801"/>
      <c r="Z2843" s="226"/>
      <c r="AA2843">
        <v>36</v>
      </c>
    </row>
    <row r="2844" spans="2:27" ht="12" customHeight="1">
      <c r="B2844" s="4"/>
      <c r="C2844" s="263"/>
      <c r="D2844" s="793" t="s">
        <v>492</v>
      </c>
      <c r="E2844" s="793"/>
      <c r="F2844" s="793"/>
      <c r="G2844" s="793"/>
      <c r="H2844" s="793"/>
      <c r="I2844" s="793"/>
      <c r="J2844" s="793"/>
      <c r="K2844" s="793"/>
      <c r="L2844" s="793"/>
      <c r="M2844" s="793"/>
      <c r="N2844" s="793"/>
      <c r="O2844" s="828"/>
      <c r="P2844" s="828"/>
      <c r="Q2844" s="829"/>
      <c r="R2844" s="261"/>
      <c r="S2844" s="823"/>
      <c r="T2844" s="824"/>
      <c r="U2844" s="832"/>
      <c r="V2844" s="833"/>
      <c r="W2844" s="833"/>
      <c r="X2844" s="833"/>
      <c r="Y2844" s="834"/>
      <c r="Z2844" s="226"/>
    </row>
    <row r="2845" spans="2:27" ht="12" customHeight="1">
      <c r="B2845" s="4"/>
      <c r="C2845" s="240" t="s">
        <v>493</v>
      </c>
      <c r="D2845" s="794" t="s">
        <v>494</v>
      </c>
      <c r="E2845" s="794"/>
      <c r="F2845" s="794"/>
      <c r="G2845" s="794"/>
      <c r="H2845" s="794"/>
      <c r="I2845" s="794"/>
      <c r="J2845" s="794"/>
      <c r="K2845" s="794"/>
      <c r="L2845" s="794"/>
      <c r="M2845" s="794"/>
      <c r="N2845" s="794"/>
      <c r="O2845" s="795">
        <v>376335</v>
      </c>
      <c r="P2845" s="795"/>
      <c r="Q2845" s="796"/>
      <c r="R2845" s="234" t="s">
        <v>396</v>
      </c>
      <c r="S2845" s="797">
        <v>2</v>
      </c>
      <c r="T2845" s="798"/>
      <c r="U2845" s="799">
        <f t="shared" ref="U2845" si="284">+ROUND(O2845*S2845,0)</f>
        <v>752670</v>
      </c>
      <c r="V2845" s="800"/>
      <c r="W2845" s="800"/>
      <c r="X2845" s="800"/>
      <c r="Y2845" s="801"/>
      <c r="Z2845" s="226"/>
      <c r="AA2845">
        <v>2</v>
      </c>
    </row>
    <row r="2846" spans="2:27" ht="12" customHeight="1">
      <c r="B2846" s="263" t="s">
        <v>495</v>
      </c>
      <c r="C2846" s="263"/>
      <c r="D2846" s="793" t="s">
        <v>496</v>
      </c>
      <c r="E2846" s="793"/>
      <c r="F2846" s="793"/>
      <c r="G2846" s="793"/>
      <c r="H2846" s="793"/>
      <c r="I2846" s="793"/>
      <c r="J2846" s="793"/>
      <c r="K2846" s="793"/>
      <c r="L2846" s="793"/>
      <c r="M2846" s="793"/>
      <c r="N2846" s="793"/>
      <c r="O2846" s="821"/>
      <c r="P2846" s="821"/>
      <c r="Q2846" s="821"/>
      <c r="R2846" s="261"/>
      <c r="S2846" s="823"/>
      <c r="T2846" s="824"/>
      <c r="U2846" s="839"/>
      <c r="V2846" s="839"/>
      <c r="W2846" s="839"/>
      <c r="X2846" s="839"/>
      <c r="Y2846" s="839"/>
      <c r="Z2846" s="226"/>
    </row>
    <row r="2847" spans="2:27" ht="29.25" customHeight="1">
      <c r="B2847" s="241" t="s">
        <v>497</v>
      </c>
      <c r="C2847" s="241" t="s">
        <v>498</v>
      </c>
      <c r="D2847" s="840" t="s">
        <v>499</v>
      </c>
      <c r="E2847" s="840"/>
      <c r="F2847" s="840"/>
      <c r="G2847" s="840"/>
      <c r="H2847" s="840"/>
      <c r="I2847" s="840"/>
      <c r="J2847" s="840"/>
      <c r="K2847" s="840"/>
      <c r="L2847" s="840"/>
      <c r="M2847" s="840"/>
      <c r="N2847" s="840"/>
      <c r="O2847" s="795">
        <v>25850</v>
      </c>
      <c r="P2847" s="795"/>
      <c r="Q2847" s="795"/>
      <c r="R2847" s="234" t="s">
        <v>500</v>
      </c>
      <c r="S2847" s="797">
        <v>1.5</v>
      </c>
      <c r="T2847" s="798"/>
      <c r="U2847" s="842">
        <f t="shared" ref="U2847:U2868" si="285">+ROUND(O2847*S2847,0)</f>
        <v>38775</v>
      </c>
      <c r="V2847" s="842"/>
      <c r="W2847" s="842"/>
      <c r="X2847" s="842"/>
      <c r="Y2847" s="842"/>
      <c r="Z2847" s="226"/>
      <c r="AA2847">
        <v>1.5</v>
      </c>
    </row>
    <row r="2848" spans="2:27" ht="29.25" customHeight="1">
      <c r="B2848" s="241" t="s">
        <v>501</v>
      </c>
      <c r="C2848" s="241" t="s">
        <v>502</v>
      </c>
      <c r="D2848" s="840" t="s">
        <v>503</v>
      </c>
      <c r="E2848" s="840"/>
      <c r="F2848" s="840"/>
      <c r="G2848" s="840"/>
      <c r="H2848" s="840"/>
      <c r="I2848" s="840"/>
      <c r="J2848" s="840"/>
      <c r="K2848" s="840"/>
      <c r="L2848" s="840"/>
      <c r="M2848" s="840"/>
      <c r="N2848" s="840"/>
      <c r="O2848" s="795">
        <v>5700</v>
      </c>
      <c r="P2848" s="795"/>
      <c r="Q2848" s="795"/>
      <c r="R2848" s="234" t="s">
        <v>504</v>
      </c>
      <c r="S2848" s="797">
        <v>8.19</v>
      </c>
      <c r="T2848" s="798"/>
      <c r="U2848" s="842">
        <f t="shared" si="285"/>
        <v>46683</v>
      </c>
      <c r="V2848" s="842"/>
      <c r="W2848" s="842"/>
      <c r="X2848" s="842"/>
      <c r="Y2848" s="842"/>
      <c r="Z2848" s="226"/>
      <c r="AA2848">
        <v>8.19</v>
      </c>
    </row>
    <row r="2849" spans="2:27" ht="29.25" customHeight="1">
      <c r="B2849" s="241" t="s">
        <v>505</v>
      </c>
      <c r="C2849" s="241" t="s">
        <v>506</v>
      </c>
      <c r="D2849" s="840" t="s">
        <v>507</v>
      </c>
      <c r="E2849" s="840"/>
      <c r="F2849" s="840"/>
      <c r="G2849" s="840"/>
      <c r="H2849" s="840"/>
      <c r="I2849" s="840"/>
      <c r="J2849" s="840"/>
      <c r="K2849" s="840"/>
      <c r="L2849" s="840"/>
      <c r="M2849" s="840"/>
      <c r="N2849" s="840"/>
      <c r="O2849" s="795">
        <v>35900</v>
      </c>
      <c r="P2849" s="795"/>
      <c r="Q2849" s="795"/>
      <c r="R2849" s="234" t="s">
        <v>504</v>
      </c>
      <c r="S2849" s="797">
        <v>1</v>
      </c>
      <c r="T2849" s="798"/>
      <c r="U2849" s="842">
        <f t="shared" si="285"/>
        <v>35900</v>
      </c>
      <c r="V2849" s="842"/>
      <c r="W2849" s="842"/>
      <c r="X2849" s="842"/>
      <c r="Y2849" s="842"/>
      <c r="Z2849" s="226"/>
      <c r="AA2849">
        <v>1</v>
      </c>
    </row>
    <row r="2850" spans="2:27" ht="29.25" customHeight="1">
      <c r="B2850" s="241" t="s">
        <v>508</v>
      </c>
      <c r="C2850" s="241" t="s">
        <v>509</v>
      </c>
      <c r="D2850" s="840" t="s">
        <v>510</v>
      </c>
      <c r="E2850" s="840"/>
      <c r="F2850" s="840"/>
      <c r="G2850" s="840"/>
      <c r="H2850" s="840"/>
      <c r="I2850" s="840"/>
      <c r="J2850" s="840"/>
      <c r="K2850" s="840"/>
      <c r="L2850" s="840"/>
      <c r="M2850" s="840"/>
      <c r="N2850" s="840"/>
      <c r="O2850" s="795">
        <v>60900</v>
      </c>
      <c r="P2850" s="795"/>
      <c r="Q2850" s="795"/>
      <c r="R2850" s="234" t="s">
        <v>504</v>
      </c>
      <c r="S2850" s="797">
        <v>1</v>
      </c>
      <c r="T2850" s="798"/>
      <c r="U2850" s="842">
        <f t="shared" si="285"/>
        <v>60900</v>
      </c>
      <c r="V2850" s="842"/>
      <c r="W2850" s="842"/>
      <c r="X2850" s="842"/>
      <c r="Y2850" s="842"/>
      <c r="Z2850" s="226"/>
      <c r="AA2850">
        <v>1</v>
      </c>
    </row>
    <row r="2851" spans="2:27" ht="42.75" customHeight="1">
      <c r="B2851" s="241" t="s">
        <v>511</v>
      </c>
      <c r="C2851" s="241" t="s">
        <v>512</v>
      </c>
      <c r="D2851" s="840" t="s">
        <v>513</v>
      </c>
      <c r="E2851" s="840"/>
      <c r="F2851" s="840"/>
      <c r="G2851" s="840"/>
      <c r="H2851" s="840"/>
      <c r="I2851" s="840"/>
      <c r="J2851" s="840"/>
      <c r="K2851" s="840"/>
      <c r="L2851" s="840"/>
      <c r="M2851" s="840"/>
      <c r="N2851" s="840"/>
      <c r="O2851" s="795">
        <v>294109</v>
      </c>
      <c r="P2851" s="795"/>
      <c r="Q2851" s="795"/>
      <c r="R2851" s="234" t="s">
        <v>504</v>
      </c>
      <c r="S2851" s="797">
        <v>1</v>
      </c>
      <c r="T2851" s="798"/>
      <c r="U2851" s="842">
        <f t="shared" si="285"/>
        <v>294109</v>
      </c>
      <c r="V2851" s="842"/>
      <c r="W2851" s="842"/>
      <c r="X2851" s="842"/>
      <c r="Y2851" s="842"/>
      <c r="Z2851" s="226"/>
      <c r="AA2851">
        <v>1</v>
      </c>
    </row>
    <row r="2852" spans="2:27" ht="29.25" customHeight="1">
      <c r="B2852" s="241" t="s">
        <v>516</v>
      </c>
      <c r="C2852" s="241" t="s">
        <v>575</v>
      </c>
      <c r="D2852" s="840" t="s">
        <v>586</v>
      </c>
      <c r="E2852" s="840"/>
      <c r="F2852" s="840"/>
      <c r="G2852" s="840"/>
      <c r="H2852" s="840"/>
      <c r="I2852" s="840"/>
      <c r="J2852" s="840"/>
      <c r="K2852" s="840"/>
      <c r="L2852" s="840"/>
      <c r="M2852" s="840"/>
      <c r="N2852" s="840"/>
      <c r="O2852" s="795">
        <v>18000</v>
      </c>
      <c r="P2852" s="795"/>
      <c r="Q2852" s="795"/>
      <c r="R2852" s="234" t="s">
        <v>500</v>
      </c>
      <c r="S2852" s="797">
        <v>2.58</v>
      </c>
      <c r="T2852" s="798"/>
      <c r="U2852" s="842">
        <f t="shared" si="285"/>
        <v>46440</v>
      </c>
      <c r="V2852" s="842"/>
      <c r="W2852" s="842"/>
      <c r="X2852" s="842"/>
      <c r="Y2852" s="842"/>
      <c r="Z2852" s="226"/>
      <c r="AA2852">
        <v>2.58</v>
      </c>
    </row>
    <row r="2853" spans="2:27" ht="29.25" customHeight="1">
      <c r="B2853" s="241" t="s">
        <v>517</v>
      </c>
      <c r="C2853" s="241" t="s">
        <v>576</v>
      </c>
      <c r="D2853" s="840" t="s">
        <v>587</v>
      </c>
      <c r="E2853" s="840"/>
      <c r="F2853" s="840"/>
      <c r="G2853" s="840"/>
      <c r="H2853" s="840"/>
      <c r="I2853" s="840"/>
      <c r="J2853" s="840"/>
      <c r="K2853" s="840"/>
      <c r="L2853" s="840"/>
      <c r="M2853" s="840"/>
      <c r="N2853" s="840"/>
      <c r="O2853" s="795">
        <v>940000</v>
      </c>
      <c r="P2853" s="795"/>
      <c r="Q2853" s="795"/>
      <c r="R2853" s="234" t="s">
        <v>504</v>
      </c>
      <c r="S2853" s="797">
        <v>1</v>
      </c>
      <c r="T2853" s="798"/>
      <c r="U2853" s="842">
        <f t="shared" si="285"/>
        <v>940000</v>
      </c>
      <c r="V2853" s="842"/>
      <c r="W2853" s="842"/>
      <c r="X2853" s="842"/>
      <c r="Y2853" s="842"/>
      <c r="Z2853" s="226"/>
      <c r="AA2853">
        <v>1</v>
      </c>
    </row>
    <row r="2854" spans="2:27" ht="39" customHeight="1">
      <c r="B2854" s="241" t="s">
        <v>518</v>
      </c>
      <c r="C2854" s="241" t="s">
        <v>577</v>
      </c>
      <c r="D2854" s="840" t="s">
        <v>588</v>
      </c>
      <c r="E2854" s="840"/>
      <c r="F2854" s="840"/>
      <c r="G2854" s="840"/>
      <c r="H2854" s="840"/>
      <c r="I2854" s="840"/>
      <c r="J2854" s="840"/>
      <c r="K2854" s="840"/>
      <c r="L2854" s="840"/>
      <c r="M2854" s="840"/>
      <c r="N2854" s="840"/>
      <c r="O2854" s="795">
        <v>12000</v>
      </c>
      <c r="P2854" s="795"/>
      <c r="Q2854" s="795"/>
      <c r="R2854" s="234" t="s">
        <v>616</v>
      </c>
      <c r="S2854" s="797">
        <v>1.5</v>
      </c>
      <c r="T2854" s="798"/>
      <c r="U2854" s="842">
        <f t="shared" si="285"/>
        <v>18000</v>
      </c>
      <c r="V2854" s="842"/>
      <c r="W2854" s="842"/>
      <c r="X2854" s="842"/>
      <c r="Y2854" s="842"/>
      <c r="Z2854" s="226"/>
      <c r="AA2854">
        <v>1.5</v>
      </c>
    </row>
    <row r="2855" spans="2:27" ht="29.25" customHeight="1">
      <c r="B2855" s="241" t="s">
        <v>519</v>
      </c>
      <c r="C2855" s="241" t="s">
        <v>578</v>
      </c>
      <c r="D2855" s="840" t="s">
        <v>589</v>
      </c>
      <c r="E2855" s="840"/>
      <c r="F2855" s="840"/>
      <c r="G2855" s="840"/>
      <c r="H2855" s="840"/>
      <c r="I2855" s="840"/>
      <c r="J2855" s="840"/>
      <c r="K2855" s="840"/>
      <c r="L2855" s="840"/>
      <c r="M2855" s="840"/>
      <c r="N2855" s="840"/>
      <c r="O2855" s="795">
        <v>211235</v>
      </c>
      <c r="P2855" s="795"/>
      <c r="Q2855" s="795"/>
      <c r="R2855" s="234" t="s">
        <v>504</v>
      </c>
      <c r="S2855" s="797">
        <v>1</v>
      </c>
      <c r="T2855" s="798"/>
      <c r="U2855" s="842">
        <f t="shared" si="285"/>
        <v>211235</v>
      </c>
      <c r="V2855" s="842"/>
      <c r="W2855" s="842"/>
      <c r="X2855" s="842"/>
      <c r="Y2855" s="842"/>
      <c r="Z2855" s="226"/>
      <c r="AA2855">
        <v>1</v>
      </c>
    </row>
    <row r="2856" spans="2:27" ht="29.25" customHeight="1">
      <c r="B2856" s="241" t="s">
        <v>520</v>
      </c>
      <c r="C2856" s="241" t="s">
        <v>579</v>
      </c>
      <c r="D2856" s="840" t="s">
        <v>590</v>
      </c>
      <c r="E2856" s="840"/>
      <c r="F2856" s="840"/>
      <c r="G2856" s="840"/>
      <c r="H2856" s="840"/>
      <c r="I2856" s="840"/>
      <c r="J2856" s="840"/>
      <c r="K2856" s="840"/>
      <c r="L2856" s="840"/>
      <c r="M2856" s="840"/>
      <c r="N2856" s="840"/>
      <c r="O2856" s="795">
        <v>21300</v>
      </c>
      <c r="P2856" s="795"/>
      <c r="Q2856" s="795"/>
      <c r="R2856" s="234" t="s">
        <v>504</v>
      </c>
      <c r="S2856" s="797">
        <v>8</v>
      </c>
      <c r="T2856" s="798"/>
      <c r="U2856" s="842">
        <f t="shared" si="285"/>
        <v>170400</v>
      </c>
      <c r="V2856" s="842"/>
      <c r="W2856" s="842"/>
      <c r="X2856" s="842"/>
      <c r="Y2856" s="842"/>
      <c r="Z2856" s="226"/>
      <c r="AA2856">
        <v>8</v>
      </c>
    </row>
    <row r="2857" spans="2:27" ht="29.25" customHeight="1">
      <c r="B2857" s="241" t="s">
        <v>521</v>
      </c>
      <c r="C2857" s="241" t="s">
        <v>580</v>
      </c>
      <c r="D2857" s="840" t="s">
        <v>591</v>
      </c>
      <c r="E2857" s="840"/>
      <c r="F2857" s="840"/>
      <c r="G2857" s="840"/>
      <c r="H2857" s="840"/>
      <c r="I2857" s="840"/>
      <c r="J2857" s="840"/>
      <c r="K2857" s="840"/>
      <c r="L2857" s="840"/>
      <c r="M2857" s="840"/>
      <c r="N2857" s="840"/>
      <c r="O2857" s="795">
        <v>65000</v>
      </c>
      <c r="P2857" s="795"/>
      <c r="Q2857" s="795"/>
      <c r="R2857" s="234" t="s">
        <v>504</v>
      </c>
      <c r="S2857" s="797">
        <v>1</v>
      </c>
      <c r="T2857" s="798"/>
      <c r="U2857" s="842">
        <f t="shared" si="285"/>
        <v>65000</v>
      </c>
      <c r="V2857" s="842"/>
      <c r="W2857" s="842"/>
      <c r="X2857" s="842"/>
      <c r="Y2857" s="842"/>
      <c r="Z2857" s="226"/>
      <c r="AA2857">
        <v>1</v>
      </c>
    </row>
    <row r="2858" spans="2:27" ht="29.25" customHeight="1">
      <c r="B2858" s="241" t="s">
        <v>522</v>
      </c>
      <c r="C2858" s="241" t="s">
        <v>581</v>
      </c>
      <c r="D2858" s="840" t="s">
        <v>592</v>
      </c>
      <c r="E2858" s="840"/>
      <c r="F2858" s="840"/>
      <c r="G2858" s="840"/>
      <c r="H2858" s="840"/>
      <c r="I2858" s="840"/>
      <c r="J2858" s="840"/>
      <c r="K2858" s="840"/>
      <c r="L2858" s="840"/>
      <c r="M2858" s="840"/>
      <c r="N2858" s="840"/>
      <c r="O2858" s="795">
        <v>1200</v>
      </c>
      <c r="P2858" s="795"/>
      <c r="Q2858" s="795"/>
      <c r="R2858" s="234" t="s">
        <v>504</v>
      </c>
      <c r="S2858" s="797">
        <v>450</v>
      </c>
      <c r="T2858" s="798"/>
      <c r="U2858" s="842">
        <f t="shared" si="285"/>
        <v>540000</v>
      </c>
      <c r="V2858" s="842"/>
      <c r="W2858" s="842"/>
      <c r="X2858" s="842"/>
      <c r="Y2858" s="842"/>
      <c r="Z2858" s="226"/>
      <c r="AA2858">
        <v>450</v>
      </c>
    </row>
    <row r="2859" spans="2:27" ht="29.25" customHeight="1">
      <c r="B2859" s="241" t="s">
        <v>523</v>
      </c>
      <c r="C2859" s="241" t="s">
        <v>582</v>
      </c>
      <c r="D2859" s="840" t="s">
        <v>593</v>
      </c>
      <c r="E2859" s="840"/>
      <c r="F2859" s="840"/>
      <c r="G2859" s="840"/>
      <c r="H2859" s="840"/>
      <c r="I2859" s="840"/>
      <c r="J2859" s="840"/>
      <c r="K2859" s="840"/>
      <c r="L2859" s="840"/>
      <c r="M2859" s="840"/>
      <c r="N2859" s="840"/>
      <c r="O2859" s="795">
        <v>12900</v>
      </c>
      <c r="P2859" s="795"/>
      <c r="Q2859" s="795"/>
      <c r="R2859" s="234" t="s">
        <v>504</v>
      </c>
      <c r="S2859" s="797">
        <v>2</v>
      </c>
      <c r="T2859" s="798"/>
      <c r="U2859" s="842">
        <f t="shared" si="285"/>
        <v>25800</v>
      </c>
      <c r="V2859" s="842"/>
      <c r="W2859" s="842"/>
      <c r="X2859" s="842"/>
      <c r="Y2859" s="842"/>
      <c r="Z2859" s="226"/>
      <c r="AA2859">
        <v>2</v>
      </c>
    </row>
    <row r="2860" spans="2:27" ht="29.25" customHeight="1">
      <c r="B2860" s="241" t="s">
        <v>524</v>
      </c>
      <c r="C2860" s="241" t="s">
        <v>583</v>
      </c>
      <c r="D2860" s="840" t="s">
        <v>594</v>
      </c>
      <c r="E2860" s="840"/>
      <c r="F2860" s="840"/>
      <c r="G2860" s="840"/>
      <c r="H2860" s="840"/>
      <c r="I2860" s="840"/>
      <c r="J2860" s="840"/>
      <c r="K2860" s="840"/>
      <c r="L2860" s="840"/>
      <c r="M2860" s="840"/>
      <c r="N2860" s="840"/>
      <c r="O2860" s="795">
        <v>8700</v>
      </c>
      <c r="P2860" s="795"/>
      <c r="Q2860" s="795"/>
      <c r="R2860" s="234" t="s">
        <v>500</v>
      </c>
      <c r="S2860" s="797">
        <v>0.12</v>
      </c>
      <c r="T2860" s="798"/>
      <c r="U2860" s="842">
        <f t="shared" si="285"/>
        <v>1044</v>
      </c>
      <c r="V2860" s="842"/>
      <c r="W2860" s="842"/>
      <c r="X2860" s="842"/>
      <c r="Y2860" s="842"/>
      <c r="Z2860" s="226"/>
      <c r="AA2860">
        <v>0.12</v>
      </c>
    </row>
    <row r="2861" spans="2:27" ht="29.25" customHeight="1">
      <c r="B2861" s="241" t="s">
        <v>525</v>
      </c>
      <c r="C2861" s="241"/>
      <c r="D2861" s="840" t="s">
        <v>595</v>
      </c>
      <c r="E2861" s="840"/>
      <c r="F2861" s="840"/>
      <c r="G2861" s="840"/>
      <c r="H2861" s="840"/>
      <c r="I2861" s="840"/>
      <c r="J2861" s="840"/>
      <c r="K2861" s="840"/>
      <c r="L2861" s="840"/>
      <c r="M2861" s="840"/>
      <c r="N2861" s="840"/>
      <c r="O2861" s="795">
        <v>79990</v>
      </c>
      <c r="P2861" s="795"/>
      <c r="Q2861" s="795"/>
      <c r="R2861" s="234" t="s">
        <v>504</v>
      </c>
      <c r="S2861" s="797">
        <v>1</v>
      </c>
      <c r="T2861" s="798"/>
      <c r="U2861" s="842">
        <f t="shared" si="285"/>
        <v>79990</v>
      </c>
      <c r="V2861" s="842"/>
      <c r="W2861" s="842"/>
      <c r="X2861" s="842"/>
      <c r="Y2861" s="842"/>
      <c r="Z2861" s="226"/>
      <c r="AA2861">
        <v>1</v>
      </c>
    </row>
    <row r="2862" spans="2:27" ht="29.25" customHeight="1">
      <c r="B2862" s="241" t="s">
        <v>526</v>
      </c>
      <c r="C2862" s="241" t="s">
        <v>584</v>
      </c>
      <c r="D2862" s="840" t="s">
        <v>596</v>
      </c>
      <c r="E2862" s="840"/>
      <c r="F2862" s="840"/>
      <c r="G2862" s="840"/>
      <c r="H2862" s="840"/>
      <c r="I2862" s="840"/>
      <c r="J2862" s="840"/>
      <c r="K2862" s="840"/>
      <c r="L2862" s="840"/>
      <c r="M2862" s="840"/>
      <c r="N2862" s="840"/>
      <c r="O2862" s="795">
        <v>1035300</v>
      </c>
      <c r="P2862" s="795"/>
      <c r="Q2862" s="795"/>
      <c r="R2862" s="264" t="s">
        <v>617</v>
      </c>
      <c r="S2862" s="797">
        <v>2</v>
      </c>
      <c r="T2862" s="798"/>
      <c r="U2862" s="842">
        <f t="shared" si="285"/>
        <v>2070600</v>
      </c>
      <c r="V2862" s="842"/>
      <c r="W2862" s="842"/>
      <c r="X2862" s="842"/>
      <c r="Y2862" s="842"/>
      <c r="Z2862" s="226"/>
      <c r="AA2862">
        <v>2</v>
      </c>
    </row>
    <row r="2863" spans="2:27" ht="29.25" customHeight="1">
      <c r="B2863" s="241" t="s">
        <v>527</v>
      </c>
      <c r="C2863" s="241" t="s">
        <v>585</v>
      </c>
      <c r="D2863" s="840" t="s">
        <v>597</v>
      </c>
      <c r="E2863" s="840"/>
      <c r="F2863" s="840"/>
      <c r="G2863" s="840"/>
      <c r="H2863" s="840"/>
      <c r="I2863" s="840"/>
      <c r="J2863" s="840"/>
      <c r="K2863" s="840"/>
      <c r="L2863" s="840"/>
      <c r="M2863" s="840"/>
      <c r="N2863" s="840"/>
      <c r="O2863" s="795">
        <v>18900</v>
      </c>
      <c r="P2863" s="795"/>
      <c r="Q2863" s="795"/>
      <c r="R2863" s="234" t="s">
        <v>618</v>
      </c>
      <c r="S2863" s="797">
        <v>1</v>
      </c>
      <c r="T2863" s="798"/>
      <c r="U2863" s="842">
        <f t="shared" si="285"/>
        <v>18900</v>
      </c>
      <c r="V2863" s="842"/>
      <c r="W2863" s="842"/>
      <c r="X2863" s="842"/>
      <c r="Y2863" s="842"/>
      <c r="Z2863" s="226"/>
      <c r="AA2863">
        <v>1</v>
      </c>
    </row>
    <row r="2864" spans="2:27" ht="12" customHeight="1">
      <c r="B2864" s="241" t="s">
        <v>529</v>
      </c>
      <c r="C2864" s="265">
        <v>10536</v>
      </c>
      <c r="D2864" s="794" t="s">
        <v>599</v>
      </c>
      <c r="E2864" s="794"/>
      <c r="F2864" s="794"/>
      <c r="G2864" s="794"/>
      <c r="H2864" s="794"/>
      <c r="I2864" s="794"/>
      <c r="J2864" s="794"/>
      <c r="K2864" s="794"/>
      <c r="L2864" s="794"/>
      <c r="M2864" s="794"/>
      <c r="N2864" s="794"/>
      <c r="O2864" s="795">
        <v>61402.94</v>
      </c>
      <c r="P2864" s="795"/>
      <c r="Q2864" s="795"/>
      <c r="R2864" s="234" t="s">
        <v>619</v>
      </c>
      <c r="S2864" s="797">
        <v>35.19</v>
      </c>
      <c r="T2864" s="798"/>
      <c r="U2864" s="842">
        <f t="shared" si="285"/>
        <v>2160769</v>
      </c>
      <c r="V2864" s="842"/>
      <c r="W2864" s="842"/>
      <c r="X2864" s="842"/>
      <c r="Y2864" s="842"/>
      <c r="Z2864" s="226"/>
      <c r="AA2864">
        <v>35.19</v>
      </c>
    </row>
    <row r="2865" spans="2:27" ht="12" customHeight="1">
      <c r="B2865" s="241" t="s">
        <v>530</v>
      </c>
      <c r="C2865" s="265">
        <v>14684</v>
      </c>
      <c r="D2865" s="794" t="s">
        <v>600</v>
      </c>
      <c r="E2865" s="794"/>
      <c r="F2865" s="794"/>
      <c r="G2865" s="794"/>
      <c r="H2865" s="794"/>
      <c r="I2865" s="794"/>
      <c r="J2865" s="794"/>
      <c r="K2865" s="794"/>
      <c r="L2865" s="794"/>
      <c r="M2865" s="794"/>
      <c r="N2865" s="794"/>
      <c r="O2865" s="795">
        <v>456583.48</v>
      </c>
      <c r="P2865" s="795"/>
      <c r="Q2865" s="795"/>
      <c r="R2865" s="234" t="s">
        <v>504</v>
      </c>
      <c r="S2865" s="797">
        <v>1</v>
      </c>
      <c r="T2865" s="798"/>
      <c r="U2865" s="842">
        <f t="shared" si="285"/>
        <v>456583</v>
      </c>
      <c r="V2865" s="842"/>
      <c r="W2865" s="842"/>
      <c r="X2865" s="842"/>
      <c r="Y2865" s="842"/>
      <c r="Z2865" s="226"/>
      <c r="AA2865">
        <v>1</v>
      </c>
    </row>
    <row r="2866" spans="2:27" ht="12" customHeight="1">
      <c r="B2866" s="241" t="s">
        <v>537</v>
      </c>
      <c r="C2866" s="265">
        <v>10250</v>
      </c>
      <c r="D2866" s="794" t="s">
        <v>607</v>
      </c>
      <c r="E2866" s="794"/>
      <c r="F2866" s="794"/>
      <c r="G2866" s="794"/>
      <c r="H2866" s="794"/>
      <c r="I2866" s="794"/>
      <c r="J2866" s="794"/>
      <c r="K2866" s="794"/>
      <c r="L2866" s="794"/>
      <c r="M2866" s="794"/>
      <c r="N2866" s="794"/>
      <c r="O2866" s="795">
        <v>590067.14</v>
      </c>
      <c r="P2866" s="795"/>
      <c r="Q2866" s="795"/>
      <c r="R2866" s="234" t="s">
        <v>504</v>
      </c>
      <c r="S2866" s="797">
        <v>2</v>
      </c>
      <c r="T2866" s="798"/>
      <c r="U2866" s="842">
        <f t="shared" si="285"/>
        <v>1180134</v>
      </c>
      <c r="V2866" s="842"/>
      <c r="W2866" s="842"/>
      <c r="X2866" s="842"/>
      <c r="Y2866" s="842"/>
      <c r="Z2866" s="226"/>
      <c r="AA2866">
        <v>2</v>
      </c>
    </row>
    <row r="2867" spans="2:27" ht="12" customHeight="1">
      <c r="B2867" s="241" t="s">
        <v>628</v>
      </c>
      <c r="C2867" s="270">
        <v>12801</v>
      </c>
      <c r="D2867" s="794" t="s">
        <v>698</v>
      </c>
      <c r="E2867" s="794"/>
      <c r="F2867" s="794"/>
      <c r="G2867" s="794"/>
      <c r="H2867" s="794"/>
      <c r="I2867" s="794"/>
      <c r="J2867" s="794"/>
      <c r="K2867" s="794"/>
      <c r="L2867" s="794"/>
      <c r="M2867" s="794"/>
      <c r="N2867" s="794"/>
      <c r="O2867" s="795">
        <v>24403.03</v>
      </c>
      <c r="P2867" s="795"/>
      <c r="Q2867" s="795"/>
      <c r="R2867" s="267" t="s">
        <v>339</v>
      </c>
      <c r="S2867" s="797">
        <v>36.24</v>
      </c>
      <c r="T2867" s="798"/>
      <c r="U2867" s="842">
        <f t="shared" si="285"/>
        <v>884366</v>
      </c>
      <c r="V2867" s="842"/>
      <c r="W2867" s="842"/>
      <c r="X2867" s="842"/>
      <c r="Y2867" s="842"/>
      <c r="Z2867" s="226"/>
      <c r="AA2867">
        <v>36.24</v>
      </c>
    </row>
    <row r="2868" spans="2:27" ht="12" customHeight="1">
      <c r="B2868" s="272" t="s">
        <v>661</v>
      </c>
      <c r="C2868" s="270">
        <v>727</v>
      </c>
      <c r="D2868" s="794" t="s">
        <v>731</v>
      </c>
      <c r="E2868" s="794"/>
      <c r="F2868" s="794"/>
      <c r="G2868" s="794"/>
      <c r="H2868" s="794"/>
      <c r="I2868" s="794"/>
      <c r="J2868" s="794"/>
      <c r="K2868" s="794"/>
      <c r="L2868" s="794"/>
      <c r="M2868" s="794"/>
      <c r="N2868" s="794"/>
      <c r="O2868" s="795">
        <v>43618.84</v>
      </c>
      <c r="P2868" s="795"/>
      <c r="Q2868" s="795"/>
      <c r="R2868" s="269" t="s">
        <v>339</v>
      </c>
      <c r="S2868" s="871">
        <v>105.29</v>
      </c>
      <c r="T2868" s="872"/>
      <c r="U2868" s="842">
        <f t="shared" si="285"/>
        <v>4592628</v>
      </c>
      <c r="V2868" s="842"/>
      <c r="W2868" s="842"/>
      <c r="X2868" s="842"/>
      <c r="Y2868" s="842"/>
      <c r="Z2868" s="226"/>
      <c r="AA2868">
        <v>105.29</v>
      </c>
    </row>
    <row r="2869" spans="2:27" ht="12" customHeight="1" thickBot="1">
      <c r="B2869" s="4"/>
      <c r="C2869" s="303"/>
      <c r="D2869" s="227"/>
      <c r="E2869" s="227"/>
      <c r="F2869" s="227"/>
      <c r="G2869" s="227"/>
      <c r="H2869" s="227"/>
      <c r="I2869" s="227"/>
      <c r="J2869" s="227"/>
      <c r="K2869" s="227"/>
      <c r="L2869" s="227"/>
      <c r="M2869" s="227"/>
      <c r="N2869" s="227"/>
      <c r="O2869" s="324"/>
      <c r="P2869" s="324"/>
      <c r="Q2869" s="324"/>
      <c r="R2869" s="227"/>
      <c r="S2869" s="227"/>
      <c r="T2869" s="227"/>
      <c r="U2869" s="227"/>
      <c r="V2869" s="227"/>
      <c r="W2869" s="227"/>
      <c r="X2869" s="227"/>
      <c r="Y2869" s="227"/>
      <c r="Z2869" s="226"/>
      <c r="AA2869">
        <v>0</v>
      </c>
    </row>
    <row r="2870" spans="2:27" ht="12" customHeight="1" thickBot="1">
      <c r="B2870" s="4"/>
      <c r="C2870" s="303"/>
      <c r="D2870" s="848" t="s">
        <v>735</v>
      </c>
      <c r="E2870" s="849"/>
      <c r="F2870" s="849"/>
      <c r="G2870" s="849"/>
      <c r="H2870" s="849"/>
      <c r="I2870" s="849"/>
      <c r="J2870" s="849"/>
      <c r="K2870" s="849"/>
      <c r="L2870" s="849"/>
      <c r="M2870" s="849"/>
      <c r="N2870" s="849"/>
      <c r="O2870" s="849"/>
      <c r="P2870" s="849"/>
      <c r="Q2870" s="849"/>
      <c r="R2870" s="849"/>
      <c r="S2870" s="849"/>
      <c r="T2870" s="850"/>
      <c r="U2870" s="860"/>
      <c r="V2870" s="861"/>
      <c r="W2870" s="861"/>
      <c r="X2870" s="861"/>
      <c r="Y2870" s="862"/>
      <c r="Z2870" s="226"/>
    </row>
    <row r="2871" spans="2:27" ht="12" customHeight="1" thickBot="1">
      <c r="B2871" s="4"/>
      <c r="C2871" s="303"/>
      <c r="D2871" s="848" t="s">
        <v>736</v>
      </c>
      <c r="E2871" s="849"/>
      <c r="F2871" s="849"/>
      <c r="G2871" s="849"/>
      <c r="H2871" s="849"/>
      <c r="I2871" s="849"/>
      <c r="J2871" s="849"/>
      <c r="K2871" s="849"/>
      <c r="L2871" s="849"/>
      <c r="M2871" s="849"/>
      <c r="N2871" s="849"/>
      <c r="O2871" s="849"/>
      <c r="P2871" s="849"/>
      <c r="Q2871" s="849"/>
      <c r="R2871" s="849"/>
      <c r="S2871" s="849"/>
      <c r="T2871" s="850"/>
      <c r="U2871" s="851">
        <f>SUM(U2833:Y2868)</f>
        <v>57001779</v>
      </c>
      <c r="V2871" s="852"/>
      <c r="W2871" s="852"/>
      <c r="X2871" s="852"/>
      <c r="Y2871" s="853"/>
      <c r="Z2871" s="226"/>
    </row>
    <row r="2872" spans="2:27" ht="12" customHeight="1" thickBot="1">
      <c r="B2872" s="4"/>
      <c r="C2872" s="303"/>
      <c r="D2872" s="227"/>
      <c r="E2872" s="227"/>
      <c r="F2872" s="227"/>
      <c r="G2872" s="227"/>
      <c r="H2872" s="227"/>
      <c r="I2872" s="227"/>
      <c r="J2872" s="227"/>
      <c r="K2872" s="227"/>
      <c r="L2872" s="227"/>
      <c r="M2872" s="227"/>
      <c r="N2872" s="227"/>
      <c r="O2872" s="324"/>
      <c r="P2872" s="324"/>
      <c r="Q2872" s="324"/>
      <c r="R2872" s="227"/>
      <c r="S2872" s="227"/>
      <c r="T2872" s="227"/>
      <c r="U2872" s="227"/>
      <c r="V2872" s="227"/>
      <c r="W2872" s="227"/>
      <c r="X2872" s="227"/>
      <c r="Y2872" s="227"/>
      <c r="Z2872" s="226"/>
    </row>
    <row r="2873" spans="2:27" ht="12" customHeight="1" thickBot="1">
      <c r="B2873" s="4"/>
      <c r="C2873" s="303"/>
      <c r="D2873" s="854" t="s">
        <v>737</v>
      </c>
      <c r="E2873" s="855"/>
      <c r="F2873" s="855"/>
      <c r="G2873" s="855"/>
      <c r="H2873" s="855"/>
      <c r="I2873" s="855"/>
      <c r="J2873" s="855"/>
      <c r="K2873" s="855"/>
      <c r="L2873" s="855"/>
      <c r="M2873" s="855"/>
      <c r="N2873" s="856"/>
      <c r="O2873" s="325"/>
      <c r="P2873" s="326"/>
      <c r="Q2873" s="327"/>
      <c r="R2873" s="300">
        <v>0.18</v>
      </c>
      <c r="S2873" s="294"/>
      <c r="T2873" s="295"/>
      <c r="U2873" s="857">
        <f>+ROUND(R2873*$U$2871,0)</f>
        <v>10260320</v>
      </c>
      <c r="V2873" s="858"/>
      <c r="W2873" s="858"/>
      <c r="X2873" s="858"/>
      <c r="Y2873" s="859"/>
      <c r="Z2873" s="226"/>
    </row>
    <row r="2874" spans="2:27" ht="12" customHeight="1" thickBot="1">
      <c r="B2874" s="4"/>
      <c r="C2874" s="303"/>
      <c r="D2874" s="854" t="s">
        <v>738</v>
      </c>
      <c r="E2874" s="855"/>
      <c r="F2874" s="855"/>
      <c r="G2874" s="855"/>
      <c r="H2874" s="855"/>
      <c r="I2874" s="855"/>
      <c r="J2874" s="855"/>
      <c r="K2874" s="855"/>
      <c r="L2874" s="855"/>
      <c r="M2874" s="855"/>
      <c r="N2874" s="856"/>
      <c r="O2874" s="328"/>
      <c r="P2874" s="329"/>
      <c r="Q2874" s="330"/>
      <c r="R2874" s="301">
        <v>0.01</v>
      </c>
      <c r="S2874" s="298"/>
      <c r="T2874" s="299"/>
      <c r="U2874" s="857">
        <f t="shared" ref="U2874:U2875" si="286">+ROUND(R2874*$U$2871,0)</f>
        <v>570018</v>
      </c>
      <c r="V2874" s="858"/>
      <c r="W2874" s="858"/>
      <c r="X2874" s="858"/>
      <c r="Y2874" s="859"/>
      <c r="Z2874" s="226"/>
    </row>
    <row r="2875" spans="2:27" ht="12" customHeight="1" thickBot="1">
      <c r="B2875" s="4"/>
      <c r="C2875" s="303"/>
      <c r="D2875" s="854" t="s">
        <v>739</v>
      </c>
      <c r="E2875" s="855"/>
      <c r="F2875" s="855"/>
      <c r="G2875" s="855"/>
      <c r="H2875" s="855"/>
      <c r="I2875" s="855"/>
      <c r="J2875" s="855"/>
      <c r="K2875" s="855"/>
      <c r="L2875" s="855"/>
      <c r="M2875" s="855"/>
      <c r="N2875" s="856"/>
      <c r="O2875" s="331"/>
      <c r="P2875" s="332"/>
      <c r="Q2875" s="333"/>
      <c r="R2875" s="302">
        <v>0.05</v>
      </c>
      <c r="S2875" s="296"/>
      <c r="T2875" s="297"/>
      <c r="U2875" s="866">
        <f t="shared" si="286"/>
        <v>2850089</v>
      </c>
      <c r="V2875" s="867"/>
      <c r="W2875" s="867"/>
      <c r="X2875" s="867"/>
      <c r="Y2875" s="868"/>
      <c r="Z2875" s="226"/>
    </row>
    <row r="2876" spans="2:27" ht="12" customHeight="1" thickBot="1">
      <c r="B2876" s="4"/>
      <c r="C2876" s="303"/>
      <c r="D2876" s="227"/>
      <c r="E2876" s="227"/>
      <c r="F2876" s="227"/>
      <c r="G2876" s="227"/>
      <c r="H2876" s="227"/>
      <c r="I2876" s="227"/>
      <c r="J2876" s="227"/>
      <c r="K2876" s="227"/>
      <c r="L2876" s="227"/>
      <c r="M2876" s="227"/>
      <c r="N2876" s="227"/>
      <c r="O2876" s="324"/>
      <c r="P2876" s="324"/>
      <c r="Q2876" s="324"/>
      <c r="R2876" s="227"/>
      <c r="S2876" s="227"/>
      <c r="T2876" s="227"/>
      <c r="U2876" s="227"/>
      <c r="V2876" s="227"/>
      <c r="W2876" s="227"/>
      <c r="X2876" s="227"/>
      <c r="Y2876" s="227"/>
      <c r="Z2876" s="226"/>
    </row>
    <row r="2877" spans="2:27" ht="12" customHeight="1" thickBot="1">
      <c r="B2877" s="4"/>
      <c r="C2877" s="303"/>
      <c r="D2877" s="848" t="s">
        <v>740</v>
      </c>
      <c r="E2877" s="849"/>
      <c r="F2877" s="849"/>
      <c r="G2877" s="849"/>
      <c r="H2877" s="849"/>
      <c r="I2877" s="849"/>
      <c r="J2877" s="849"/>
      <c r="K2877" s="849"/>
      <c r="L2877" s="849"/>
      <c r="M2877" s="849"/>
      <c r="N2877" s="849"/>
      <c r="O2877" s="849"/>
      <c r="P2877" s="849"/>
      <c r="Q2877" s="849"/>
      <c r="R2877" s="849"/>
      <c r="S2877" s="849"/>
      <c r="T2877" s="850"/>
      <c r="U2877" s="866">
        <f>SUM(U2873:Y2876)</f>
        <v>13680427</v>
      </c>
      <c r="V2877" s="867"/>
      <c r="W2877" s="867"/>
      <c r="X2877" s="867"/>
      <c r="Y2877" s="868"/>
      <c r="Z2877" s="226"/>
    </row>
    <row r="2878" spans="2:27" ht="12" customHeight="1" thickBot="1">
      <c r="B2878" s="4"/>
      <c r="C2878" s="303"/>
      <c r="D2878" s="848" t="s">
        <v>741</v>
      </c>
      <c r="E2878" s="849"/>
      <c r="F2878" s="849"/>
      <c r="G2878" s="849"/>
      <c r="H2878" s="849"/>
      <c r="I2878" s="849"/>
      <c r="J2878" s="849"/>
      <c r="K2878" s="849"/>
      <c r="L2878" s="849"/>
      <c r="M2878" s="849"/>
      <c r="N2878" s="849"/>
      <c r="O2878" s="849"/>
      <c r="P2878" s="849"/>
      <c r="Q2878" s="849"/>
      <c r="R2878" s="849"/>
      <c r="S2878" s="849"/>
      <c r="T2878" s="850"/>
      <c r="U2878" s="851">
        <f>+U2877+U2871</f>
        <v>70682206</v>
      </c>
      <c r="V2878" s="852"/>
      <c r="W2878" s="852"/>
      <c r="X2878" s="852"/>
      <c r="Y2878" s="853"/>
      <c r="Z2878" s="226"/>
    </row>
    <row r="2879" spans="2:27" ht="12" customHeight="1" thickBot="1">
      <c r="B2879" s="4"/>
      <c r="C2879" s="303"/>
      <c r="D2879" s="227"/>
      <c r="E2879" s="227"/>
      <c r="F2879" s="227"/>
      <c r="G2879" s="227"/>
      <c r="H2879" s="227"/>
      <c r="I2879" s="227"/>
      <c r="J2879" s="227"/>
      <c r="K2879" s="227"/>
      <c r="L2879" s="227"/>
      <c r="M2879" s="227"/>
      <c r="N2879" s="227"/>
      <c r="O2879" s="324"/>
      <c r="P2879" s="324"/>
      <c r="Q2879" s="324"/>
      <c r="R2879" s="227"/>
      <c r="S2879" s="227"/>
      <c r="T2879" s="227"/>
      <c r="U2879" s="227"/>
      <c r="V2879" s="227"/>
      <c r="W2879" s="227"/>
      <c r="X2879" s="227"/>
      <c r="Y2879" s="227"/>
      <c r="Z2879" s="226"/>
    </row>
    <row r="2880" spans="2:27" ht="12" customHeight="1" thickBot="1">
      <c r="B2880" s="4"/>
      <c r="C2880" s="303"/>
      <c r="D2880" s="863" t="s">
        <v>742</v>
      </c>
      <c r="E2880" s="864"/>
      <c r="F2880" s="864"/>
      <c r="G2880" s="864"/>
      <c r="H2880" s="864"/>
      <c r="I2880" s="864"/>
      <c r="J2880" s="864"/>
      <c r="K2880" s="864"/>
      <c r="L2880" s="864"/>
      <c r="M2880" s="864"/>
      <c r="N2880" s="865"/>
      <c r="O2880" s="334"/>
      <c r="P2880" s="324"/>
      <c r="Q2880" s="335"/>
      <c r="R2880" s="306">
        <v>4.2150259968363142E-2</v>
      </c>
      <c r="S2880" s="294"/>
      <c r="T2880" s="295"/>
      <c r="U2880" s="857">
        <f>+ROUND(R2880*$U$2871,0)</f>
        <v>2402640</v>
      </c>
      <c r="V2880" s="858"/>
      <c r="W2880" s="858"/>
      <c r="X2880" s="858"/>
      <c r="Y2880" s="859"/>
      <c r="Z2880" s="226"/>
    </row>
    <row r="2881" spans="2:26" ht="12" customHeight="1" thickBot="1">
      <c r="B2881" s="4"/>
      <c r="C2881" s="303"/>
      <c r="D2881" s="863" t="s">
        <v>743</v>
      </c>
      <c r="E2881" s="864"/>
      <c r="F2881" s="864"/>
      <c r="G2881" s="864"/>
      <c r="H2881" s="864"/>
      <c r="I2881" s="864"/>
      <c r="J2881" s="864"/>
      <c r="K2881" s="864"/>
      <c r="L2881" s="864"/>
      <c r="M2881" s="864"/>
      <c r="N2881" s="865"/>
      <c r="O2881" s="336"/>
      <c r="P2881" s="337"/>
      <c r="Q2881" s="338"/>
      <c r="R2881" s="307">
        <v>1.3361418773940233E-2</v>
      </c>
      <c r="S2881" s="298"/>
      <c r="T2881" s="299"/>
      <c r="U2881" s="857">
        <f t="shared" ref="U2881:U2882" si="287">+ROUND(R2881*$U$2871,0)</f>
        <v>761625</v>
      </c>
      <c r="V2881" s="858"/>
      <c r="W2881" s="858"/>
      <c r="X2881" s="858"/>
      <c r="Y2881" s="859"/>
      <c r="Z2881" s="226"/>
    </row>
    <row r="2882" spans="2:26" ht="12" customHeight="1" thickBot="1">
      <c r="B2882" s="4"/>
      <c r="C2882" s="303"/>
      <c r="D2882" s="863" t="s">
        <v>744</v>
      </c>
      <c r="E2882" s="864"/>
      <c r="F2882" s="864"/>
      <c r="G2882" s="864"/>
      <c r="H2882" s="864"/>
      <c r="I2882" s="864"/>
      <c r="J2882" s="864"/>
      <c r="K2882" s="864"/>
      <c r="L2882" s="864"/>
      <c r="M2882" s="864"/>
      <c r="N2882" s="865"/>
      <c r="O2882" s="334"/>
      <c r="P2882" s="324"/>
      <c r="Q2882" s="335"/>
      <c r="R2882" s="308">
        <v>1.3578708661540624E-2</v>
      </c>
      <c r="S2882" s="296"/>
      <c r="T2882" s="297"/>
      <c r="U2882" s="857">
        <f t="shared" si="287"/>
        <v>774011</v>
      </c>
      <c r="V2882" s="858"/>
      <c r="W2882" s="858"/>
      <c r="X2882" s="858"/>
      <c r="Y2882" s="859"/>
      <c r="Z2882" s="226"/>
    </row>
    <row r="2883" spans="2:26" ht="12" customHeight="1" thickBot="1">
      <c r="B2883" s="4"/>
      <c r="C2883" s="303"/>
      <c r="D2883" s="863" t="s">
        <v>745</v>
      </c>
      <c r="E2883" s="864"/>
      <c r="F2883" s="864"/>
      <c r="G2883" s="864"/>
      <c r="H2883" s="864"/>
      <c r="I2883" s="864"/>
      <c r="J2883" s="864"/>
      <c r="K2883" s="864"/>
      <c r="L2883" s="864"/>
      <c r="M2883" s="864"/>
      <c r="N2883" s="865"/>
      <c r="O2883" s="334"/>
      <c r="P2883" s="324"/>
      <c r="Q2883" s="324"/>
      <c r="R2883" s="227"/>
      <c r="S2883" s="227"/>
      <c r="T2883" s="227"/>
      <c r="U2883" s="851">
        <f>+U2878+U2880+U2881+U2882</f>
        <v>74620482</v>
      </c>
      <c r="V2883" s="852"/>
      <c r="W2883" s="852"/>
      <c r="X2883" s="852"/>
      <c r="Y2883" s="853"/>
      <c r="Z2883" s="226"/>
    </row>
    <row r="2884" spans="2:26" ht="12" customHeight="1" thickBot="1">
      <c r="B2884" s="4"/>
      <c r="C2884" s="303"/>
      <c r="D2884" s="227"/>
      <c r="E2884" s="227"/>
      <c r="F2884" s="227"/>
      <c r="G2884" s="227"/>
      <c r="H2884" s="227"/>
      <c r="I2884" s="227"/>
      <c r="J2884" s="227"/>
      <c r="K2884" s="227"/>
      <c r="L2884" s="227"/>
      <c r="M2884" s="227"/>
      <c r="N2884" s="227"/>
      <c r="O2884" s="324"/>
      <c r="P2884" s="324"/>
      <c r="Q2884" s="324"/>
      <c r="R2884" s="227"/>
      <c r="S2884" s="227"/>
      <c r="T2884" s="227"/>
      <c r="U2884" s="227"/>
      <c r="V2884" s="227"/>
      <c r="W2884" s="227"/>
      <c r="X2884" s="227"/>
      <c r="Y2884" s="227"/>
      <c r="Z2884" s="226"/>
    </row>
    <row r="2885" spans="2:26" ht="12" customHeight="1" thickBot="1">
      <c r="B2885" s="4"/>
      <c r="C2885" s="303"/>
      <c r="D2885" s="863" t="s">
        <v>746</v>
      </c>
      <c r="E2885" s="864"/>
      <c r="F2885" s="864"/>
      <c r="G2885" s="864"/>
      <c r="H2885" s="864"/>
      <c r="I2885" s="864"/>
      <c r="J2885" s="864"/>
      <c r="K2885" s="864"/>
      <c r="L2885" s="864"/>
      <c r="M2885" s="864"/>
      <c r="N2885" s="865"/>
      <c r="O2885" s="334"/>
      <c r="P2885" s="324"/>
      <c r="Q2885" s="324"/>
      <c r="R2885" s="227"/>
      <c r="S2885" s="227"/>
      <c r="T2885" s="227"/>
      <c r="U2885" s="866">
        <v>0</v>
      </c>
      <c r="V2885" s="867"/>
      <c r="W2885" s="867"/>
      <c r="X2885" s="867"/>
      <c r="Y2885" s="868"/>
      <c r="Z2885" s="226"/>
    </row>
    <row r="2886" spans="2:26" ht="12" customHeight="1" thickBot="1">
      <c r="B2886" s="4"/>
      <c r="C2886" s="303"/>
      <c r="D2886" s="227"/>
      <c r="E2886" s="227"/>
      <c r="F2886" s="227"/>
      <c r="G2886" s="227"/>
      <c r="H2886" s="227"/>
      <c r="I2886" s="227"/>
      <c r="J2886" s="227"/>
      <c r="K2886" s="227"/>
      <c r="L2886" s="227"/>
      <c r="M2886" s="227"/>
      <c r="N2886" s="227"/>
      <c r="O2886" s="324"/>
      <c r="P2886" s="324"/>
      <c r="Q2886" s="324"/>
      <c r="R2886" s="227"/>
      <c r="S2886" s="227"/>
      <c r="T2886" s="227"/>
      <c r="U2886" s="227"/>
      <c r="V2886" s="227"/>
      <c r="W2886" s="227"/>
      <c r="X2886" s="227"/>
      <c r="Y2886" s="227"/>
      <c r="Z2886" s="226"/>
    </row>
    <row r="2887" spans="2:26" ht="12" customHeight="1" thickBot="1">
      <c r="B2887" s="4"/>
      <c r="C2887" s="303"/>
      <c r="D2887" s="863" t="s">
        <v>747</v>
      </c>
      <c r="E2887" s="864"/>
      <c r="F2887" s="864"/>
      <c r="G2887" s="864"/>
      <c r="H2887" s="864"/>
      <c r="I2887" s="864"/>
      <c r="J2887" s="864"/>
      <c r="K2887" s="864"/>
      <c r="L2887" s="864"/>
      <c r="M2887" s="864"/>
      <c r="N2887" s="865"/>
      <c r="O2887" s="334"/>
      <c r="P2887" s="324"/>
      <c r="Q2887" s="324"/>
      <c r="R2887" s="227"/>
      <c r="S2887" s="227"/>
      <c r="T2887" s="227"/>
      <c r="U2887" s="851">
        <f>+U2883+U2885+U2870</f>
        <v>74620482</v>
      </c>
      <c r="V2887" s="852"/>
      <c r="W2887" s="852"/>
      <c r="X2887" s="852"/>
      <c r="Y2887" s="853"/>
      <c r="Z2887" s="226"/>
    </row>
    <row r="2888" spans="2:26" ht="12" customHeight="1">
      <c r="B2888" s="4"/>
      <c r="C2888" s="232"/>
      <c r="D2888" s="227"/>
      <c r="E2888" s="227"/>
      <c r="F2888" s="227"/>
      <c r="G2888" s="227"/>
      <c r="H2888" s="227"/>
      <c r="I2888" s="227"/>
      <c r="J2888" s="227"/>
      <c r="K2888" s="227"/>
      <c r="L2888" s="227"/>
      <c r="M2888" s="227"/>
      <c r="N2888" s="227"/>
      <c r="O2888" s="324"/>
      <c r="P2888" s="324"/>
      <c r="Q2888" s="324"/>
      <c r="R2888" s="227"/>
      <c r="S2888" s="227"/>
      <c r="T2888" s="227"/>
      <c r="U2888" s="227"/>
      <c r="V2888" s="227"/>
      <c r="W2888" s="227"/>
      <c r="X2888" s="227"/>
      <c r="Y2888" s="227"/>
      <c r="Z2888" s="226"/>
    </row>
    <row r="2889" spans="2:26" ht="12" customHeight="1">
      <c r="B2889" s="4"/>
      <c r="C2889" s="232"/>
      <c r="D2889" s="227"/>
      <c r="E2889" s="227"/>
      <c r="F2889" s="227"/>
      <c r="G2889" s="227"/>
      <c r="H2889" s="227"/>
      <c r="I2889" s="227"/>
      <c r="J2889" s="227"/>
      <c r="K2889" s="227"/>
      <c r="L2889" s="227"/>
      <c r="M2889" s="227"/>
      <c r="N2889" s="227"/>
      <c r="O2889" s="324"/>
      <c r="P2889" s="324"/>
      <c r="Q2889" s="324"/>
      <c r="R2889" s="227"/>
      <c r="S2889" s="227"/>
      <c r="T2889" s="227"/>
      <c r="U2889" s="227"/>
      <c r="V2889" s="227"/>
      <c r="W2889" s="227"/>
      <c r="X2889" s="227"/>
      <c r="Y2889" s="227"/>
      <c r="Z2889" s="226"/>
    </row>
    <row r="2890" spans="2:26" ht="12" customHeight="1">
      <c r="B2890" s="4"/>
      <c r="C2890" s="232"/>
      <c r="D2890" s="227"/>
      <c r="E2890" s="227"/>
      <c r="F2890" s="227"/>
      <c r="G2890" s="227"/>
      <c r="H2890" s="227"/>
      <c r="I2890" s="227"/>
      <c r="J2890" s="227"/>
      <c r="K2890" s="227"/>
      <c r="L2890" s="227"/>
      <c r="M2890" s="227"/>
      <c r="N2890" s="227"/>
      <c r="O2890" s="324"/>
      <c r="P2890" s="324"/>
      <c r="Q2890" s="324"/>
      <c r="R2890" s="227"/>
      <c r="S2890" s="227"/>
      <c r="T2890" s="227"/>
      <c r="U2890" s="227"/>
      <c r="V2890" s="227"/>
      <c r="W2890" s="227"/>
      <c r="X2890" s="227"/>
      <c r="Y2890" s="227"/>
      <c r="Z2890" s="226"/>
    </row>
    <row r="2891" spans="2:26" ht="12" customHeight="1">
      <c r="B2891" s="4"/>
      <c r="C2891" s="232"/>
      <c r="D2891" s="227"/>
      <c r="E2891" s="227"/>
      <c r="F2891" s="227"/>
      <c r="G2891" s="227"/>
      <c r="H2891" s="227"/>
      <c r="I2891" s="227"/>
      <c r="J2891" s="227"/>
      <c r="K2891" s="227"/>
      <c r="L2891" s="227"/>
      <c r="M2891" s="227"/>
      <c r="N2891" s="227"/>
      <c r="O2891" s="324"/>
      <c r="P2891" s="324"/>
      <c r="Q2891" s="324"/>
      <c r="R2891" s="227"/>
      <c r="S2891" s="227"/>
      <c r="T2891" s="227"/>
      <c r="U2891" s="227"/>
      <c r="V2891" s="227"/>
      <c r="W2891" s="227"/>
      <c r="X2891" s="227"/>
      <c r="Y2891" s="227"/>
      <c r="Z2891" s="226"/>
    </row>
    <row r="2892" spans="2:26" ht="12" customHeight="1">
      <c r="B2892" s="4"/>
      <c r="C2892" s="232"/>
      <c r="D2892" s="227"/>
      <c r="E2892" s="227"/>
      <c r="F2892" s="227"/>
      <c r="G2892" s="227"/>
      <c r="H2892" s="227"/>
      <c r="I2892" s="227"/>
      <c r="J2892" s="227"/>
      <c r="K2892" s="227"/>
      <c r="L2892" s="227"/>
      <c r="M2892" s="227"/>
      <c r="N2892" s="227"/>
      <c r="O2892" s="324"/>
      <c r="P2892" s="324"/>
      <c r="Q2892" s="324"/>
      <c r="R2892" s="227"/>
      <c r="S2892" s="227"/>
      <c r="T2892" s="227"/>
      <c r="U2892" s="227"/>
      <c r="V2892" s="227"/>
      <c r="W2892" s="227"/>
      <c r="X2892" s="227"/>
      <c r="Y2892" s="227"/>
      <c r="Z2892" s="226"/>
    </row>
    <row r="2893" spans="2:26" ht="12" customHeight="1">
      <c r="B2893" s="4"/>
      <c r="C2893" s="232"/>
      <c r="D2893" s="227"/>
      <c r="E2893" s="227"/>
      <c r="F2893" s="227"/>
      <c r="G2893" s="227"/>
      <c r="H2893" s="227"/>
      <c r="I2893" s="227"/>
      <c r="J2893" s="227"/>
      <c r="K2893" s="227"/>
      <c r="L2893" s="227"/>
      <c r="M2893" s="227"/>
      <c r="N2893" s="227"/>
      <c r="O2893" s="324"/>
      <c r="P2893" s="324"/>
      <c r="Q2893" s="324"/>
      <c r="R2893" s="227"/>
      <c r="S2893" s="227"/>
      <c r="T2893" s="227"/>
      <c r="U2893" s="227"/>
      <c r="V2893" s="227"/>
      <c r="W2893" s="227"/>
      <c r="X2893" s="227"/>
      <c r="Y2893" s="227"/>
      <c r="Z2893" s="226"/>
    </row>
    <row r="2894" spans="2:26" ht="12" customHeight="1">
      <c r="B2894" s="4"/>
      <c r="C2894" s="232"/>
      <c r="D2894" s="227"/>
      <c r="E2894" s="227"/>
      <c r="F2894" s="227"/>
      <c r="G2894" s="227"/>
      <c r="H2894" s="227"/>
      <c r="I2894" s="227"/>
      <c r="J2894" s="227"/>
      <c r="K2894" s="227"/>
      <c r="L2894" s="227"/>
      <c r="M2894" s="227"/>
      <c r="N2894" s="227"/>
      <c r="O2894" s="324"/>
      <c r="P2894" s="324"/>
      <c r="Q2894" s="324"/>
      <c r="R2894" s="227"/>
      <c r="S2894" s="227"/>
      <c r="T2894" s="227"/>
      <c r="U2894" s="227"/>
      <c r="V2894" s="227"/>
      <c r="W2894" s="227"/>
      <c r="X2894" s="227"/>
      <c r="Y2894" s="227"/>
      <c r="Z2894" s="226"/>
    </row>
    <row r="2895" spans="2:26" ht="12" customHeight="1">
      <c r="B2895" s="4"/>
      <c r="C2895" s="232"/>
      <c r="D2895" s="227"/>
      <c r="E2895" s="227"/>
      <c r="F2895" s="227"/>
      <c r="G2895" s="227"/>
      <c r="H2895" s="227"/>
      <c r="I2895" s="227"/>
      <c r="J2895" s="227"/>
      <c r="K2895" s="227"/>
      <c r="L2895" s="227"/>
      <c r="M2895" s="227"/>
      <c r="N2895" s="227"/>
      <c r="O2895" s="324"/>
      <c r="P2895" s="324"/>
      <c r="Q2895" s="324"/>
      <c r="R2895" s="227"/>
      <c r="S2895" s="227"/>
      <c r="T2895" s="227"/>
      <c r="U2895" s="227"/>
      <c r="V2895" s="227"/>
      <c r="W2895" s="227"/>
      <c r="X2895" s="227"/>
      <c r="Y2895" s="227"/>
      <c r="Z2895" s="226"/>
    </row>
    <row r="2896" spans="2:26" ht="12" customHeight="1">
      <c r="B2896" s="4"/>
      <c r="C2896" s="232"/>
      <c r="D2896" s="227"/>
      <c r="E2896" s="227"/>
      <c r="F2896" s="227"/>
      <c r="G2896" s="227"/>
      <c r="H2896" s="227"/>
      <c r="I2896" s="227"/>
      <c r="J2896" s="227"/>
      <c r="K2896" s="227"/>
      <c r="L2896" s="227"/>
      <c r="M2896" s="227"/>
      <c r="N2896" s="227"/>
      <c r="O2896" s="324"/>
      <c r="P2896" s="324"/>
      <c r="Q2896" s="324"/>
      <c r="R2896" s="227"/>
      <c r="S2896" s="227"/>
      <c r="T2896" s="227"/>
      <c r="U2896" s="227"/>
      <c r="V2896" s="227"/>
      <c r="W2896" s="227"/>
      <c r="X2896" s="227"/>
      <c r="Y2896" s="227"/>
      <c r="Z2896" s="226"/>
    </row>
    <row r="2897" spans="2:27" ht="12" customHeight="1">
      <c r="B2897" s="4"/>
      <c r="C2897" s="232"/>
      <c r="D2897" s="227"/>
      <c r="E2897" s="227"/>
      <c r="F2897" s="227"/>
      <c r="G2897" s="227"/>
      <c r="H2897" s="227"/>
      <c r="I2897" s="227"/>
      <c r="J2897" s="227"/>
      <c r="K2897" s="227"/>
      <c r="L2897" s="227"/>
      <c r="M2897" s="227"/>
      <c r="N2897" s="227"/>
      <c r="O2897" s="324"/>
      <c r="P2897" s="324"/>
      <c r="Q2897" s="324"/>
      <c r="R2897" s="227"/>
      <c r="S2897" s="227"/>
      <c r="T2897" s="227"/>
      <c r="U2897" s="227"/>
      <c r="V2897" s="227"/>
      <c r="W2897" s="227"/>
      <c r="X2897" s="227"/>
      <c r="Y2897" s="227"/>
      <c r="Z2897" s="226"/>
    </row>
    <row r="2898" spans="2:27" ht="12" customHeight="1">
      <c r="B2898" s="4"/>
      <c r="C2898" s="232"/>
      <c r="D2898" s="227"/>
      <c r="E2898" s="227"/>
      <c r="F2898" s="227"/>
      <c r="G2898" s="227"/>
      <c r="H2898" s="227"/>
      <c r="I2898" s="227"/>
      <c r="J2898" s="227"/>
      <c r="K2898" s="227"/>
      <c r="L2898" s="227"/>
      <c r="M2898" s="227"/>
      <c r="N2898" s="227"/>
      <c r="O2898" s="324"/>
      <c r="P2898" s="324"/>
      <c r="Q2898" s="324"/>
      <c r="R2898" s="227"/>
      <c r="S2898" s="227"/>
      <c r="T2898" s="227"/>
      <c r="U2898" s="227"/>
      <c r="V2898" s="227"/>
      <c r="W2898" s="227"/>
      <c r="X2898" s="227"/>
      <c r="Y2898" s="227"/>
      <c r="Z2898" s="226"/>
    </row>
    <row r="2899" spans="2:27" ht="12" customHeight="1">
      <c r="B2899" s="4"/>
      <c r="C2899" s="232"/>
      <c r="D2899" s="227"/>
      <c r="E2899" s="227"/>
      <c r="F2899" s="227"/>
      <c r="G2899" s="227"/>
      <c r="H2899" s="227"/>
      <c r="I2899" s="227"/>
      <c r="J2899" s="227"/>
      <c r="K2899" s="227"/>
      <c r="L2899" s="227"/>
      <c r="M2899" s="227"/>
      <c r="N2899" s="227"/>
      <c r="O2899" s="324"/>
      <c r="P2899" s="324"/>
      <c r="Q2899" s="324"/>
      <c r="R2899" s="227"/>
      <c r="S2899" s="227"/>
      <c r="T2899" s="227"/>
      <c r="U2899" s="227"/>
      <c r="V2899" s="227"/>
      <c r="W2899" s="227"/>
      <c r="X2899" s="227"/>
      <c r="Y2899" s="227"/>
      <c r="Z2899" s="226"/>
    </row>
    <row r="2900" spans="2:27" ht="12" customHeight="1">
      <c r="B2900" s="4"/>
      <c r="C2900" s="232"/>
      <c r="D2900" s="227"/>
      <c r="E2900" s="227"/>
      <c r="F2900" s="227"/>
      <c r="G2900" s="227"/>
      <c r="H2900" s="227"/>
      <c r="I2900" s="227"/>
      <c r="J2900" s="227"/>
      <c r="K2900" s="227"/>
      <c r="L2900" s="227"/>
      <c r="M2900" s="227"/>
      <c r="N2900" s="227"/>
      <c r="O2900" s="324"/>
      <c r="P2900" s="324"/>
      <c r="Q2900" s="324"/>
      <c r="R2900" s="227"/>
      <c r="S2900" s="227"/>
      <c r="T2900" s="227"/>
      <c r="U2900" s="227"/>
      <c r="V2900" s="227"/>
      <c r="W2900" s="227"/>
      <c r="X2900" s="227"/>
      <c r="Y2900" s="227"/>
      <c r="Z2900" s="226"/>
    </row>
    <row r="2901" spans="2:27" ht="12" customHeight="1">
      <c r="B2901" s="4"/>
      <c r="C2901" s="232"/>
      <c r="D2901" s="227"/>
      <c r="E2901" s="227"/>
      <c r="F2901" s="227"/>
      <c r="G2901" s="227"/>
      <c r="H2901" s="227"/>
      <c r="I2901" s="227"/>
      <c r="J2901" s="227"/>
      <c r="K2901" s="227"/>
      <c r="L2901" s="227"/>
      <c r="M2901" s="227"/>
      <c r="N2901" s="227"/>
      <c r="O2901" s="324"/>
      <c r="P2901" s="324"/>
      <c r="Q2901" s="324"/>
      <c r="R2901" s="227"/>
      <c r="S2901" s="227"/>
      <c r="T2901" s="227"/>
      <c r="U2901" s="227"/>
      <c r="V2901" s="227"/>
      <c r="W2901" s="227"/>
      <c r="X2901" s="227"/>
      <c r="Y2901" s="227"/>
      <c r="Z2901" s="226"/>
    </row>
    <row r="2902" spans="2:27" ht="12" customHeight="1">
      <c r="B2902" s="4"/>
      <c r="C2902" s="232"/>
      <c r="D2902" s="227"/>
      <c r="E2902" s="227"/>
      <c r="F2902" s="227"/>
      <c r="G2902" s="227"/>
      <c r="H2902" s="227"/>
      <c r="I2902" s="227"/>
      <c r="J2902" s="227"/>
      <c r="K2902" s="227"/>
      <c r="L2902" s="227"/>
      <c r="M2902" s="227"/>
      <c r="N2902" s="227"/>
      <c r="O2902" s="324"/>
      <c r="P2902" s="324"/>
      <c r="Q2902" s="324"/>
      <c r="R2902" s="227"/>
      <c r="S2902" s="227"/>
      <c r="T2902" s="227"/>
      <c r="U2902" s="227"/>
      <c r="V2902" s="227"/>
      <c r="W2902" s="227"/>
      <c r="X2902" s="227"/>
      <c r="Y2902" s="227"/>
      <c r="Z2902" s="226"/>
    </row>
    <row r="2903" spans="2:27" ht="12" customHeight="1">
      <c r="B2903" s="4"/>
      <c r="C2903" s="232"/>
      <c r="D2903" s="227"/>
      <c r="E2903" s="227"/>
      <c r="F2903" s="227"/>
      <c r="G2903" s="227"/>
      <c r="H2903" s="227"/>
      <c r="I2903" s="227"/>
      <c r="J2903" s="227"/>
      <c r="K2903" s="227"/>
      <c r="L2903" s="227"/>
      <c r="M2903" s="227"/>
      <c r="N2903" s="227"/>
      <c r="O2903" s="324"/>
      <c r="P2903" s="324"/>
      <c r="Q2903" s="324"/>
      <c r="R2903" s="227"/>
      <c r="S2903" s="227"/>
      <c r="T2903" s="227"/>
      <c r="U2903" s="227"/>
      <c r="V2903" s="227"/>
      <c r="W2903" s="227"/>
      <c r="X2903" s="227"/>
      <c r="Y2903" s="227"/>
      <c r="Z2903" s="226"/>
    </row>
    <row r="2904" spans="2:27" ht="12" customHeight="1">
      <c r="B2904" s="4"/>
      <c r="C2904" s="812" t="s">
        <v>849</v>
      </c>
      <c r="D2904" s="813"/>
      <c r="E2904" s="813"/>
      <c r="F2904" s="813"/>
      <c r="G2904" s="813"/>
      <c r="H2904" s="813"/>
      <c r="I2904" s="813"/>
      <c r="J2904" s="813"/>
      <c r="K2904" s="813"/>
      <c r="L2904" s="813"/>
      <c r="M2904" s="813"/>
      <c r="N2904" s="813"/>
      <c r="O2904" s="813"/>
      <c r="P2904" s="813"/>
      <c r="Q2904" s="813"/>
      <c r="R2904" s="813"/>
      <c r="S2904" s="813"/>
      <c r="T2904" s="813"/>
      <c r="U2904" s="813"/>
      <c r="V2904" s="813"/>
      <c r="W2904" s="813"/>
      <c r="X2904" s="813"/>
      <c r="Y2904" s="814"/>
      <c r="Z2904" s="226"/>
    </row>
    <row r="2905" spans="2:27" ht="12" customHeight="1">
      <c r="B2905" s="4"/>
      <c r="C2905" s="233" t="s">
        <v>369</v>
      </c>
      <c r="D2905" s="870" t="s">
        <v>751</v>
      </c>
      <c r="E2905" s="870"/>
      <c r="F2905" s="870"/>
      <c r="G2905" s="870"/>
      <c r="H2905" s="870"/>
      <c r="I2905" s="870"/>
      <c r="J2905" s="870"/>
      <c r="K2905" s="870"/>
      <c r="L2905" s="870"/>
      <c r="M2905" s="870"/>
      <c r="N2905" s="870"/>
      <c r="O2905" s="815" t="s">
        <v>370</v>
      </c>
      <c r="P2905" s="816"/>
      <c r="Q2905" s="816"/>
      <c r="R2905" s="233" t="s">
        <v>201</v>
      </c>
      <c r="S2905" s="818" t="s">
        <v>371</v>
      </c>
      <c r="T2905" s="819"/>
      <c r="U2905" s="820" t="s">
        <v>372</v>
      </c>
      <c r="V2905" s="820"/>
      <c r="W2905" s="820"/>
      <c r="X2905" s="820"/>
      <c r="Y2905" s="820"/>
      <c r="Z2905" s="226"/>
    </row>
    <row r="2906" spans="2:27" ht="12" customHeight="1">
      <c r="B2906" s="4"/>
      <c r="C2906" s="288"/>
      <c r="D2906" s="802" t="s">
        <v>377</v>
      </c>
      <c r="E2906" s="802"/>
      <c r="F2906" s="802"/>
      <c r="G2906" s="802"/>
      <c r="H2906" s="802"/>
      <c r="I2906" s="802"/>
      <c r="J2906" s="802"/>
      <c r="K2906" s="802"/>
      <c r="L2906" s="802"/>
      <c r="M2906" s="802"/>
      <c r="N2906" s="802"/>
      <c r="O2906" s="319"/>
      <c r="P2906" s="320"/>
      <c r="Q2906" s="320"/>
      <c r="R2906" s="290"/>
      <c r="S2906" s="284"/>
      <c r="T2906" s="289"/>
      <c r="U2906" s="291"/>
      <c r="V2906" s="292"/>
      <c r="W2906" s="292"/>
      <c r="X2906" s="292"/>
      <c r="Y2906" s="293"/>
      <c r="Z2906" s="226"/>
    </row>
    <row r="2907" spans="2:27" ht="12" customHeight="1">
      <c r="B2907" s="4"/>
      <c r="C2907" s="258"/>
      <c r="D2907" s="793" t="s">
        <v>387</v>
      </c>
      <c r="E2907" s="793"/>
      <c r="F2907" s="793"/>
      <c r="G2907" s="793"/>
      <c r="H2907" s="793"/>
      <c r="I2907" s="793"/>
      <c r="J2907" s="793"/>
      <c r="K2907" s="793"/>
      <c r="L2907" s="793"/>
      <c r="M2907" s="793"/>
      <c r="N2907" s="793"/>
      <c r="O2907" s="821"/>
      <c r="P2907" s="821"/>
      <c r="Q2907" s="822"/>
      <c r="R2907" s="259"/>
      <c r="S2907" s="823"/>
      <c r="T2907" s="824"/>
      <c r="U2907" s="825"/>
      <c r="V2907" s="826"/>
      <c r="W2907" s="826"/>
      <c r="X2907" s="826"/>
      <c r="Y2907" s="827"/>
      <c r="Z2907" s="226"/>
    </row>
    <row r="2908" spans="2:27" ht="12" customHeight="1">
      <c r="B2908" s="4"/>
      <c r="C2908" s="236" t="s">
        <v>388</v>
      </c>
      <c r="D2908" s="794" t="s">
        <v>389</v>
      </c>
      <c r="E2908" s="794"/>
      <c r="F2908" s="794"/>
      <c r="G2908" s="794"/>
      <c r="H2908" s="794"/>
      <c r="I2908" s="794"/>
      <c r="J2908" s="794"/>
      <c r="K2908" s="794"/>
      <c r="L2908" s="794"/>
      <c r="M2908" s="794"/>
      <c r="N2908" s="794"/>
      <c r="O2908" s="795">
        <v>42396</v>
      </c>
      <c r="P2908" s="795"/>
      <c r="Q2908" s="796"/>
      <c r="R2908" s="238" t="s">
        <v>390</v>
      </c>
      <c r="S2908" s="797">
        <v>1</v>
      </c>
      <c r="T2908" s="798"/>
      <c r="U2908" s="799">
        <f t="shared" ref="U2908:U2909" si="288">+ROUND(O2908*S2908,0)</f>
        <v>42396</v>
      </c>
      <c r="V2908" s="800"/>
      <c r="W2908" s="800"/>
      <c r="X2908" s="800"/>
      <c r="Y2908" s="801"/>
      <c r="Z2908" s="226"/>
      <c r="AA2908">
        <v>1</v>
      </c>
    </row>
    <row r="2909" spans="2:27" ht="12" customHeight="1">
      <c r="B2909" s="4"/>
      <c r="C2909" s="236" t="s">
        <v>391</v>
      </c>
      <c r="D2909" s="794" t="s">
        <v>392</v>
      </c>
      <c r="E2909" s="794"/>
      <c r="F2909" s="794"/>
      <c r="G2909" s="794"/>
      <c r="H2909" s="794"/>
      <c r="I2909" s="794"/>
      <c r="J2909" s="794"/>
      <c r="K2909" s="794"/>
      <c r="L2909" s="794"/>
      <c r="M2909" s="794"/>
      <c r="N2909" s="794"/>
      <c r="O2909" s="795">
        <v>33623</v>
      </c>
      <c r="P2909" s="795"/>
      <c r="Q2909" s="796"/>
      <c r="R2909" s="239" t="s">
        <v>393</v>
      </c>
      <c r="S2909" s="797">
        <v>32.299999999999997</v>
      </c>
      <c r="T2909" s="798"/>
      <c r="U2909" s="799">
        <f t="shared" si="288"/>
        <v>1086023</v>
      </c>
      <c r="V2909" s="800"/>
      <c r="W2909" s="800"/>
      <c r="X2909" s="800"/>
      <c r="Y2909" s="801"/>
      <c r="Z2909" s="226"/>
      <c r="AA2909">
        <v>32.299999999999997</v>
      </c>
    </row>
    <row r="2910" spans="2:27" ht="12" customHeight="1">
      <c r="B2910" s="4"/>
      <c r="C2910" s="263"/>
      <c r="D2910" s="793" t="s">
        <v>422</v>
      </c>
      <c r="E2910" s="793"/>
      <c r="F2910" s="793"/>
      <c r="G2910" s="793"/>
      <c r="H2910" s="793"/>
      <c r="I2910" s="793"/>
      <c r="J2910" s="793"/>
      <c r="K2910" s="793"/>
      <c r="L2910" s="793"/>
      <c r="M2910" s="793"/>
      <c r="N2910" s="793"/>
      <c r="O2910" s="828"/>
      <c r="P2910" s="828"/>
      <c r="Q2910" s="829"/>
      <c r="R2910" s="261"/>
      <c r="S2910" s="823"/>
      <c r="T2910" s="824"/>
      <c r="U2910" s="832"/>
      <c r="V2910" s="833"/>
      <c r="W2910" s="833"/>
      <c r="X2910" s="833"/>
      <c r="Y2910" s="834"/>
      <c r="Z2910" s="226"/>
    </row>
    <row r="2911" spans="2:27" ht="12" customHeight="1">
      <c r="B2911" s="4"/>
      <c r="C2911" s="263"/>
      <c r="D2911" s="793" t="s">
        <v>425</v>
      </c>
      <c r="E2911" s="793"/>
      <c r="F2911" s="793"/>
      <c r="G2911" s="793"/>
      <c r="H2911" s="793"/>
      <c r="I2911" s="793"/>
      <c r="J2911" s="793"/>
      <c r="K2911" s="793"/>
      <c r="L2911" s="793"/>
      <c r="M2911" s="793"/>
      <c r="N2911" s="793"/>
      <c r="O2911" s="828"/>
      <c r="P2911" s="828"/>
      <c r="Q2911" s="829"/>
      <c r="R2911" s="261"/>
      <c r="S2911" s="823"/>
      <c r="T2911" s="824"/>
      <c r="U2911" s="832"/>
      <c r="V2911" s="833"/>
      <c r="W2911" s="833"/>
      <c r="X2911" s="833"/>
      <c r="Y2911" s="834"/>
      <c r="Z2911" s="226"/>
    </row>
    <row r="2912" spans="2:27" ht="12" customHeight="1">
      <c r="B2912" s="4"/>
      <c r="C2912" s="240" t="s">
        <v>426</v>
      </c>
      <c r="D2912" s="794" t="s">
        <v>427</v>
      </c>
      <c r="E2912" s="794"/>
      <c r="F2912" s="794"/>
      <c r="G2912" s="794"/>
      <c r="H2912" s="794"/>
      <c r="I2912" s="794"/>
      <c r="J2912" s="794"/>
      <c r="K2912" s="794"/>
      <c r="L2912" s="794"/>
      <c r="M2912" s="794"/>
      <c r="N2912" s="794"/>
      <c r="O2912" s="795">
        <v>2491</v>
      </c>
      <c r="P2912" s="795"/>
      <c r="Q2912" s="796"/>
      <c r="R2912" s="238" t="s">
        <v>381</v>
      </c>
      <c r="S2912" s="871">
        <v>532.77</v>
      </c>
      <c r="T2912" s="872"/>
      <c r="U2912" s="799">
        <f t="shared" ref="U2912" si="289">+ROUND(O2912*S2912,0)</f>
        <v>1327130</v>
      </c>
      <c r="V2912" s="800"/>
      <c r="W2912" s="800"/>
      <c r="X2912" s="800"/>
      <c r="Y2912" s="801"/>
      <c r="Z2912" s="226"/>
      <c r="AA2912">
        <v>532.77</v>
      </c>
    </row>
    <row r="2913" spans="2:27" ht="12" customHeight="1">
      <c r="B2913" s="4"/>
      <c r="C2913" s="263"/>
      <c r="D2913" s="793" t="s">
        <v>453</v>
      </c>
      <c r="E2913" s="793"/>
      <c r="F2913" s="793"/>
      <c r="G2913" s="793"/>
      <c r="H2913" s="793"/>
      <c r="I2913" s="793"/>
      <c r="J2913" s="793"/>
      <c r="K2913" s="793"/>
      <c r="L2913" s="793"/>
      <c r="M2913" s="793"/>
      <c r="N2913" s="793"/>
      <c r="O2913" s="828"/>
      <c r="P2913" s="828"/>
      <c r="Q2913" s="829"/>
      <c r="R2913" s="261"/>
      <c r="S2913" s="823"/>
      <c r="T2913" s="824"/>
      <c r="U2913" s="832"/>
      <c r="V2913" s="833"/>
      <c r="W2913" s="833"/>
      <c r="X2913" s="833"/>
      <c r="Y2913" s="834"/>
      <c r="Z2913" s="226"/>
    </row>
    <row r="2914" spans="2:27" ht="12" customHeight="1">
      <c r="B2914" s="4"/>
      <c r="C2914" s="263"/>
      <c r="D2914" s="793" t="s">
        <v>454</v>
      </c>
      <c r="E2914" s="793"/>
      <c r="F2914" s="793"/>
      <c r="G2914" s="793"/>
      <c r="H2914" s="793"/>
      <c r="I2914" s="793"/>
      <c r="J2914" s="793"/>
      <c r="K2914" s="793"/>
      <c r="L2914" s="793"/>
      <c r="M2914" s="793"/>
      <c r="N2914" s="793"/>
      <c r="O2914" s="828"/>
      <c r="P2914" s="828"/>
      <c r="Q2914" s="829"/>
      <c r="R2914" s="261"/>
      <c r="S2914" s="823"/>
      <c r="T2914" s="824"/>
      <c r="U2914" s="832"/>
      <c r="V2914" s="833"/>
      <c r="W2914" s="833"/>
      <c r="X2914" s="833"/>
      <c r="Y2914" s="834"/>
      <c r="Z2914" s="226"/>
    </row>
    <row r="2915" spans="2:27" ht="12" customHeight="1">
      <c r="B2915" s="4"/>
      <c r="C2915" s="240" t="s">
        <v>455</v>
      </c>
      <c r="D2915" s="794" t="s">
        <v>456</v>
      </c>
      <c r="E2915" s="794"/>
      <c r="F2915" s="794"/>
      <c r="G2915" s="794"/>
      <c r="H2915" s="794"/>
      <c r="I2915" s="794"/>
      <c r="J2915" s="794"/>
      <c r="K2915" s="794"/>
      <c r="L2915" s="794"/>
      <c r="M2915" s="794"/>
      <c r="N2915" s="794"/>
      <c r="O2915" s="795">
        <v>1018545</v>
      </c>
      <c r="P2915" s="795"/>
      <c r="Q2915" s="796"/>
      <c r="R2915" s="238" t="s">
        <v>452</v>
      </c>
      <c r="S2915" s="797">
        <v>66</v>
      </c>
      <c r="T2915" s="798"/>
      <c r="U2915" s="799">
        <f t="shared" ref="U2915:U2918" si="290">+ROUND(O2915*S2915,0)</f>
        <v>67223970</v>
      </c>
      <c r="V2915" s="800"/>
      <c r="W2915" s="800"/>
      <c r="X2915" s="800"/>
      <c r="Y2915" s="801"/>
      <c r="Z2915" s="226"/>
      <c r="AA2915">
        <v>66</v>
      </c>
    </row>
    <row r="2916" spans="2:27" ht="12" customHeight="1">
      <c r="B2916" s="4"/>
      <c r="C2916" s="240" t="s">
        <v>484</v>
      </c>
      <c r="D2916" s="794" t="s">
        <v>485</v>
      </c>
      <c r="E2916" s="794"/>
      <c r="F2916" s="794"/>
      <c r="G2916" s="794"/>
      <c r="H2916" s="794"/>
      <c r="I2916" s="794"/>
      <c r="J2916" s="794"/>
      <c r="K2916" s="794"/>
      <c r="L2916" s="794"/>
      <c r="M2916" s="794"/>
      <c r="N2916" s="794"/>
      <c r="O2916" s="795">
        <v>5514272</v>
      </c>
      <c r="P2916" s="795"/>
      <c r="Q2916" s="796"/>
      <c r="R2916" s="234" t="s">
        <v>399</v>
      </c>
      <c r="S2916" s="797">
        <v>1</v>
      </c>
      <c r="T2916" s="798"/>
      <c r="U2916" s="799">
        <f t="shared" si="290"/>
        <v>5514272</v>
      </c>
      <c r="V2916" s="800"/>
      <c r="W2916" s="800"/>
      <c r="X2916" s="800"/>
      <c r="Y2916" s="801"/>
      <c r="Z2916" s="226"/>
      <c r="AA2916">
        <v>1</v>
      </c>
    </row>
    <row r="2917" spans="2:27" ht="12" customHeight="1">
      <c r="B2917" s="4"/>
      <c r="C2917" s="240" t="s">
        <v>486</v>
      </c>
      <c r="D2917" s="794" t="s">
        <v>487</v>
      </c>
      <c r="E2917" s="794"/>
      <c r="F2917" s="794"/>
      <c r="G2917" s="794"/>
      <c r="H2917" s="794"/>
      <c r="I2917" s="794"/>
      <c r="J2917" s="794"/>
      <c r="K2917" s="794"/>
      <c r="L2917" s="794"/>
      <c r="M2917" s="794"/>
      <c r="N2917" s="794"/>
      <c r="O2917" s="795">
        <v>5324366</v>
      </c>
      <c r="P2917" s="795"/>
      <c r="Q2917" s="796"/>
      <c r="R2917" s="238" t="s">
        <v>399</v>
      </c>
      <c r="S2917" s="797">
        <v>1</v>
      </c>
      <c r="T2917" s="798"/>
      <c r="U2917" s="799">
        <f t="shared" si="290"/>
        <v>5324366</v>
      </c>
      <c r="V2917" s="800"/>
      <c r="W2917" s="800"/>
      <c r="X2917" s="800"/>
      <c r="Y2917" s="801"/>
      <c r="Z2917" s="226"/>
      <c r="AA2917">
        <v>1</v>
      </c>
    </row>
    <row r="2918" spans="2:27" ht="12" customHeight="1">
      <c r="B2918" s="4"/>
      <c r="C2918" s="240" t="s">
        <v>488</v>
      </c>
      <c r="D2918" s="794" t="s">
        <v>489</v>
      </c>
      <c r="E2918" s="794"/>
      <c r="F2918" s="794"/>
      <c r="G2918" s="794"/>
      <c r="H2918" s="794"/>
      <c r="I2918" s="794"/>
      <c r="J2918" s="794"/>
      <c r="K2918" s="794"/>
      <c r="L2918" s="794"/>
      <c r="M2918" s="794"/>
      <c r="N2918" s="794"/>
      <c r="O2918" s="795">
        <v>6316192</v>
      </c>
      <c r="P2918" s="795"/>
      <c r="Q2918" s="796"/>
      <c r="R2918" s="234" t="s">
        <v>399</v>
      </c>
      <c r="S2918" s="797">
        <v>1</v>
      </c>
      <c r="T2918" s="798"/>
      <c r="U2918" s="799">
        <f t="shared" si="290"/>
        <v>6316192</v>
      </c>
      <c r="V2918" s="800"/>
      <c r="W2918" s="800"/>
      <c r="X2918" s="800"/>
      <c r="Y2918" s="801"/>
      <c r="Z2918" s="226"/>
      <c r="AA2918">
        <v>1</v>
      </c>
    </row>
    <row r="2919" spans="2:27" ht="12" customHeight="1">
      <c r="B2919" s="4"/>
      <c r="C2919" s="263"/>
      <c r="D2919" s="793" t="s">
        <v>492</v>
      </c>
      <c r="E2919" s="793"/>
      <c r="F2919" s="793"/>
      <c r="G2919" s="793"/>
      <c r="H2919" s="793"/>
      <c r="I2919" s="793"/>
      <c r="J2919" s="793"/>
      <c r="K2919" s="793"/>
      <c r="L2919" s="793"/>
      <c r="M2919" s="793"/>
      <c r="N2919" s="793"/>
      <c r="O2919" s="828"/>
      <c r="P2919" s="828"/>
      <c r="Q2919" s="829"/>
      <c r="R2919" s="261"/>
      <c r="S2919" s="823"/>
      <c r="T2919" s="824"/>
      <c r="U2919" s="832"/>
      <c r="V2919" s="833"/>
      <c r="W2919" s="833"/>
      <c r="X2919" s="833"/>
      <c r="Y2919" s="834"/>
      <c r="Z2919" s="226"/>
    </row>
    <row r="2920" spans="2:27" ht="12" customHeight="1">
      <c r="B2920" s="4"/>
      <c r="C2920" s="240" t="s">
        <v>493</v>
      </c>
      <c r="D2920" s="794" t="s">
        <v>494</v>
      </c>
      <c r="E2920" s="794"/>
      <c r="F2920" s="794"/>
      <c r="G2920" s="794"/>
      <c r="H2920" s="794"/>
      <c r="I2920" s="794"/>
      <c r="J2920" s="794"/>
      <c r="K2920" s="794"/>
      <c r="L2920" s="794"/>
      <c r="M2920" s="794"/>
      <c r="N2920" s="794"/>
      <c r="O2920" s="795">
        <v>376335</v>
      </c>
      <c r="P2920" s="795"/>
      <c r="Q2920" s="796"/>
      <c r="R2920" s="234" t="s">
        <v>396</v>
      </c>
      <c r="S2920" s="797">
        <v>4</v>
      </c>
      <c r="T2920" s="798"/>
      <c r="U2920" s="799">
        <f t="shared" ref="U2920" si="291">+ROUND(O2920*S2920,0)</f>
        <v>1505340</v>
      </c>
      <c r="V2920" s="800"/>
      <c r="W2920" s="800"/>
      <c r="X2920" s="800"/>
      <c r="Y2920" s="801"/>
      <c r="Z2920" s="226"/>
      <c r="AA2920">
        <v>4</v>
      </c>
    </row>
    <row r="2921" spans="2:27" ht="12" customHeight="1">
      <c r="B2921" s="263" t="s">
        <v>495</v>
      </c>
      <c r="C2921" s="263"/>
      <c r="D2921" s="793" t="s">
        <v>496</v>
      </c>
      <c r="E2921" s="793"/>
      <c r="F2921" s="793"/>
      <c r="G2921" s="793"/>
      <c r="H2921" s="793"/>
      <c r="I2921" s="793"/>
      <c r="J2921" s="793"/>
      <c r="K2921" s="793"/>
      <c r="L2921" s="793"/>
      <c r="M2921" s="793"/>
      <c r="N2921" s="793"/>
      <c r="O2921" s="821"/>
      <c r="P2921" s="821"/>
      <c r="Q2921" s="821"/>
      <c r="R2921" s="261"/>
      <c r="S2921" s="823"/>
      <c r="T2921" s="824"/>
      <c r="U2921" s="839"/>
      <c r="V2921" s="839"/>
      <c r="W2921" s="839"/>
      <c r="X2921" s="839"/>
      <c r="Y2921" s="839"/>
      <c r="Z2921" s="226"/>
    </row>
    <row r="2922" spans="2:27" ht="26.25" customHeight="1">
      <c r="B2922" s="241" t="s">
        <v>497</v>
      </c>
      <c r="C2922" s="241" t="s">
        <v>498</v>
      </c>
      <c r="D2922" s="840" t="s">
        <v>499</v>
      </c>
      <c r="E2922" s="840"/>
      <c r="F2922" s="840"/>
      <c r="G2922" s="840"/>
      <c r="H2922" s="840"/>
      <c r="I2922" s="840"/>
      <c r="J2922" s="840"/>
      <c r="K2922" s="840"/>
      <c r="L2922" s="840"/>
      <c r="M2922" s="840"/>
      <c r="N2922" s="840"/>
      <c r="O2922" s="795">
        <v>25850</v>
      </c>
      <c r="P2922" s="795"/>
      <c r="Q2922" s="795"/>
      <c r="R2922" s="234" t="s">
        <v>500</v>
      </c>
      <c r="S2922" s="797">
        <v>1</v>
      </c>
      <c r="T2922" s="798"/>
      <c r="U2922" s="842">
        <f t="shared" ref="U2922:U2944" si="292">+ROUND(O2922*S2922,0)</f>
        <v>25850</v>
      </c>
      <c r="V2922" s="842"/>
      <c r="W2922" s="842"/>
      <c r="X2922" s="842"/>
      <c r="Y2922" s="842"/>
      <c r="Z2922" s="226"/>
      <c r="AA2922">
        <v>1</v>
      </c>
    </row>
    <row r="2923" spans="2:27" ht="26.25" customHeight="1">
      <c r="B2923" s="241" t="s">
        <v>501</v>
      </c>
      <c r="C2923" s="241" t="s">
        <v>502</v>
      </c>
      <c r="D2923" s="840" t="s">
        <v>503</v>
      </c>
      <c r="E2923" s="840"/>
      <c r="F2923" s="840"/>
      <c r="G2923" s="840"/>
      <c r="H2923" s="840"/>
      <c r="I2923" s="840"/>
      <c r="J2923" s="840"/>
      <c r="K2923" s="840"/>
      <c r="L2923" s="840"/>
      <c r="M2923" s="840"/>
      <c r="N2923" s="840"/>
      <c r="O2923" s="795">
        <v>5700</v>
      </c>
      <c r="P2923" s="795"/>
      <c r="Q2923" s="795"/>
      <c r="R2923" s="234" t="s">
        <v>504</v>
      </c>
      <c r="S2923" s="797">
        <v>5.46</v>
      </c>
      <c r="T2923" s="798"/>
      <c r="U2923" s="842">
        <f t="shared" si="292"/>
        <v>31122</v>
      </c>
      <c r="V2923" s="842"/>
      <c r="W2923" s="842"/>
      <c r="X2923" s="842"/>
      <c r="Y2923" s="842"/>
      <c r="Z2923" s="226"/>
      <c r="AA2923">
        <v>5.46</v>
      </c>
    </row>
    <row r="2924" spans="2:27" ht="26.25" customHeight="1">
      <c r="B2924" s="241" t="s">
        <v>505</v>
      </c>
      <c r="C2924" s="241" t="s">
        <v>506</v>
      </c>
      <c r="D2924" s="840" t="s">
        <v>507</v>
      </c>
      <c r="E2924" s="840"/>
      <c r="F2924" s="840"/>
      <c r="G2924" s="840"/>
      <c r="H2924" s="840"/>
      <c r="I2924" s="840"/>
      <c r="J2924" s="840"/>
      <c r="K2924" s="840"/>
      <c r="L2924" s="840"/>
      <c r="M2924" s="840"/>
      <c r="N2924" s="840"/>
      <c r="O2924" s="795">
        <v>35900</v>
      </c>
      <c r="P2924" s="795"/>
      <c r="Q2924" s="795"/>
      <c r="R2924" s="234" t="s">
        <v>504</v>
      </c>
      <c r="S2924" s="797">
        <v>1</v>
      </c>
      <c r="T2924" s="798"/>
      <c r="U2924" s="842">
        <f t="shared" si="292"/>
        <v>35900</v>
      </c>
      <c r="V2924" s="842"/>
      <c r="W2924" s="842"/>
      <c r="X2924" s="842"/>
      <c r="Y2924" s="842"/>
      <c r="Z2924" s="226"/>
      <c r="AA2924">
        <v>1</v>
      </c>
    </row>
    <row r="2925" spans="2:27" ht="26.25" customHeight="1">
      <c r="B2925" s="241" t="s">
        <v>508</v>
      </c>
      <c r="C2925" s="241" t="s">
        <v>509</v>
      </c>
      <c r="D2925" s="840" t="s">
        <v>510</v>
      </c>
      <c r="E2925" s="840"/>
      <c r="F2925" s="840"/>
      <c r="G2925" s="840"/>
      <c r="H2925" s="840"/>
      <c r="I2925" s="840"/>
      <c r="J2925" s="840"/>
      <c r="K2925" s="840"/>
      <c r="L2925" s="840"/>
      <c r="M2925" s="840"/>
      <c r="N2925" s="840"/>
      <c r="O2925" s="795">
        <v>60900</v>
      </c>
      <c r="P2925" s="795"/>
      <c r="Q2925" s="795"/>
      <c r="R2925" s="234" t="s">
        <v>504</v>
      </c>
      <c r="S2925" s="797">
        <v>1</v>
      </c>
      <c r="T2925" s="798"/>
      <c r="U2925" s="842">
        <f t="shared" si="292"/>
        <v>60900</v>
      </c>
      <c r="V2925" s="842"/>
      <c r="W2925" s="842"/>
      <c r="X2925" s="842"/>
      <c r="Y2925" s="842"/>
      <c r="Z2925" s="226"/>
      <c r="AA2925">
        <v>1</v>
      </c>
    </row>
    <row r="2926" spans="2:27" ht="39" customHeight="1">
      <c r="B2926" s="241" t="s">
        <v>511</v>
      </c>
      <c r="C2926" s="241" t="s">
        <v>512</v>
      </c>
      <c r="D2926" s="840" t="s">
        <v>513</v>
      </c>
      <c r="E2926" s="840"/>
      <c r="F2926" s="840"/>
      <c r="G2926" s="840"/>
      <c r="H2926" s="840"/>
      <c r="I2926" s="840"/>
      <c r="J2926" s="840"/>
      <c r="K2926" s="840"/>
      <c r="L2926" s="840"/>
      <c r="M2926" s="840"/>
      <c r="N2926" s="840"/>
      <c r="O2926" s="795">
        <v>294109</v>
      </c>
      <c r="P2926" s="795"/>
      <c r="Q2926" s="795"/>
      <c r="R2926" s="234" t="s">
        <v>504</v>
      </c>
      <c r="S2926" s="797">
        <v>1</v>
      </c>
      <c r="T2926" s="798"/>
      <c r="U2926" s="842">
        <f t="shared" si="292"/>
        <v>294109</v>
      </c>
      <c r="V2926" s="842"/>
      <c r="W2926" s="842"/>
      <c r="X2926" s="842"/>
      <c r="Y2926" s="842"/>
      <c r="Z2926" s="226"/>
      <c r="AA2926">
        <v>1</v>
      </c>
    </row>
    <row r="2927" spans="2:27" ht="26.25" customHeight="1">
      <c r="B2927" s="241" t="s">
        <v>516</v>
      </c>
      <c r="C2927" s="241" t="s">
        <v>575</v>
      </c>
      <c r="D2927" s="840" t="s">
        <v>586</v>
      </c>
      <c r="E2927" s="840"/>
      <c r="F2927" s="840"/>
      <c r="G2927" s="840"/>
      <c r="H2927" s="840"/>
      <c r="I2927" s="840"/>
      <c r="J2927" s="840"/>
      <c r="K2927" s="840"/>
      <c r="L2927" s="840"/>
      <c r="M2927" s="840"/>
      <c r="N2927" s="840"/>
      <c r="O2927" s="795">
        <v>18000</v>
      </c>
      <c r="P2927" s="795"/>
      <c r="Q2927" s="795"/>
      <c r="R2927" s="234" t="s">
        <v>500</v>
      </c>
      <c r="S2927" s="797">
        <v>1.72</v>
      </c>
      <c r="T2927" s="798"/>
      <c r="U2927" s="842">
        <f t="shared" si="292"/>
        <v>30960</v>
      </c>
      <c r="V2927" s="842"/>
      <c r="W2927" s="842"/>
      <c r="X2927" s="842"/>
      <c r="Y2927" s="842"/>
      <c r="Z2927" s="226"/>
      <c r="AA2927">
        <v>1.72</v>
      </c>
    </row>
    <row r="2928" spans="2:27" ht="26.25" customHeight="1">
      <c r="B2928" s="241" t="s">
        <v>517</v>
      </c>
      <c r="C2928" s="241" t="s">
        <v>576</v>
      </c>
      <c r="D2928" s="840" t="s">
        <v>587</v>
      </c>
      <c r="E2928" s="840"/>
      <c r="F2928" s="840"/>
      <c r="G2928" s="840"/>
      <c r="H2928" s="840"/>
      <c r="I2928" s="840"/>
      <c r="J2928" s="840"/>
      <c r="K2928" s="840"/>
      <c r="L2928" s="840"/>
      <c r="M2928" s="840"/>
      <c r="N2928" s="840"/>
      <c r="O2928" s="795">
        <v>940000</v>
      </c>
      <c r="P2928" s="795"/>
      <c r="Q2928" s="795"/>
      <c r="R2928" s="234" t="s">
        <v>504</v>
      </c>
      <c r="S2928" s="797">
        <v>1</v>
      </c>
      <c r="T2928" s="798"/>
      <c r="U2928" s="842">
        <f t="shared" si="292"/>
        <v>940000</v>
      </c>
      <c r="V2928" s="842"/>
      <c r="W2928" s="842"/>
      <c r="X2928" s="842"/>
      <c r="Y2928" s="842"/>
      <c r="Z2928" s="226"/>
      <c r="AA2928">
        <v>1</v>
      </c>
    </row>
    <row r="2929" spans="2:27" ht="37.5" customHeight="1">
      <c r="B2929" s="241" t="s">
        <v>518</v>
      </c>
      <c r="C2929" s="241" t="s">
        <v>577</v>
      </c>
      <c r="D2929" s="840" t="s">
        <v>588</v>
      </c>
      <c r="E2929" s="840"/>
      <c r="F2929" s="840"/>
      <c r="G2929" s="840"/>
      <c r="H2929" s="840"/>
      <c r="I2929" s="840"/>
      <c r="J2929" s="840"/>
      <c r="K2929" s="840"/>
      <c r="L2929" s="840"/>
      <c r="M2929" s="840"/>
      <c r="N2929" s="840"/>
      <c r="O2929" s="795">
        <v>12000</v>
      </c>
      <c r="P2929" s="795"/>
      <c r="Q2929" s="795"/>
      <c r="R2929" s="234" t="s">
        <v>616</v>
      </c>
      <c r="S2929" s="797">
        <v>1</v>
      </c>
      <c r="T2929" s="798"/>
      <c r="U2929" s="842">
        <f t="shared" si="292"/>
        <v>12000</v>
      </c>
      <c r="V2929" s="842"/>
      <c r="W2929" s="842"/>
      <c r="X2929" s="842"/>
      <c r="Y2929" s="842"/>
      <c r="Z2929" s="226"/>
      <c r="AA2929">
        <v>1</v>
      </c>
    </row>
    <row r="2930" spans="2:27" ht="26.25" customHeight="1">
      <c r="B2930" s="241" t="s">
        <v>519</v>
      </c>
      <c r="C2930" s="241" t="s">
        <v>578</v>
      </c>
      <c r="D2930" s="840" t="s">
        <v>589</v>
      </c>
      <c r="E2930" s="840"/>
      <c r="F2930" s="840"/>
      <c r="G2930" s="840"/>
      <c r="H2930" s="840"/>
      <c r="I2930" s="840"/>
      <c r="J2930" s="840"/>
      <c r="K2930" s="840"/>
      <c r="L2930" s="840"/>
      <c r="M2930" s="840"/>
      <c r="N2930" s="840"/>
      <c r="O2930" s="795">
        <v>211235</v>
      </c>
      <c r="P2930" s="795"/>
      <c r="Q2930" s="795"/>
      <c r="R2930" s="234" t="s">
        <v>504</v>
      </c>
      <c r="S2930" s="797">
        <v>1</v>
      </c>
      <c r="T2930" s="798"/>
      <c r="U2930" s="842">
        <f t="shared" si="292"/>
        <v>211235</v>
      </c>
      <c r="V2930" s="842"/>
      <c r="W2930" s="842"/>
      <c r="X2930" s="842"/>
      <c r="Y2930" s="842"/>
      <c r="Z2930" s="226"/>
      <c r="AA2930">
        <v>1</v>
      </c>
    </row>
    <row r="2931" spans="2:27" ht="26.25" customHeight="1">
      <c r="B2931" s="241" t="s">
        <v>520</v>
      </c>
      <c r="C2931" s="241" t="s">
        <v>579</v>
      </c>
      <c r="D2931" s="840" t="s">
        <v>590</v>
      </c>
      <c r="E2931" s="840"/>
      <c r="F2931" s="840"/>
      <c r="G2931" s="840"/>
      <c r="H2931" s="840"/>
      <c r="I2931" s="840"/>
      <c r="J2931" s="840"/>
      <c r="K2931" s="840"/>
      <c r="L2931" s="840"/>
      <c r="M2931" s="840"/>
      <c r="N2931" s="840"/>
      <c r="O2931" s="795">
        <v>21300</v>
      </c>
      <c r="P2931" s="795"/>
      <c r="Q2931" s="795"/>
      <c r="R2931" s="234" t="s">
        <v>504</v>
      </c>
      <c r="S2931" s="797">
        <v>8</v>
      </c>
      <c r="T2931" s="798"/>
      <c r="U2931" s="842">
        <f t="shared" si="292"/>
        <v>170400</v>
      </c>
      <c r="V2931" s="842"/>
      <c r="W2931" s="842"/>
      <c r="X2931" s="842"/>
      <c r="Y2931" s="842"/>
      <c r="Z2931" s="226"/>
      <c r="AA2931">
        <v>8</v>
      </c>
    </row>
    <row r="2932" spans="2:27" ht="26.25" customHeight="1">
      <c r="B2932" s="241" t="s">
        <v>521</v>
      </c>
      <c r="C2932" s="241" t="s">
        <v>580</v>
      </c>
      <c r="D2932" s="840" t="s">
        <v>591</v>
      </c>
      <c r="E2932" s="840"/>
      <c r="F2932" s="840"/>
      <c r="G2932" s="840"/>
      <c r="H2932" s="840"/>
      <c r="I2932" s="840"/>
      <c r="J2932" s="840"/>
      <c r="K2932" s="840"/>
      <c r="L2932" s="840"/>
      <c r="M2932" s="840"/>
      <c r="N2932" s="840"/>
      <c r="O2932" s="795">
        <v>65000</v>
      </c>
      <c r="P2932" s="795"/>
      <c r="Q2932" s="795"/>
      <c r="R2932" s="234" t="s">
        <v>504</v>
      </c>
      <c r="S2932" s="797">
        <v>1</v>
      </c>
      <c r="T2932" s="798"/>
      <c r="U2932" s="842">
        <f t="shared" si="292"/>
        <v>65000</v>
      </c>
      <c r="V2932" s="842"/>
      <c r="W2932" s="842"/>
      <c r="X2932" s="842"/>
      <c r="Y2932" s="842"/>
      <c r="Z2932" s="226"/>
      <c r="AA2932">
        <v>1</v>
      </c>
    </row>
    <row r="2933" spans="2:27" ht="26.25" customHeight="1">
      <c r="B2933" s="241" t="s">
        <v>522</v>
      </c>
      <c r="C2933" s="241" t="s">
        <v>581</v>
      </c>
      <c r="D2933" s="840" t="s">
        <v>592</v>
      </c>
      <c r="E2933" s="840"/>
      <c r="F2933" s="840"/>
      <c r="G2933" s="840"/>
      <c r="H2933" s="840"/>
      <c r="I2933" s="840"/>
      <c r="J2933" s="840"/>
      <c r="K2933" s="840"/>
      <c r="L2933" s="840"/>
      <c r="M2933" s="840"/>
      <c r="N2933" s="840"/>
      <c r="O2933" s="795">
        <v>1200</v>
      </c>
      <c r="P2933" s="795"/>
      <c r="Q2933" s="795"/>
      <c r="R2933" s="234" t="s">
        <v>504</v>
      </c>
      <c r="S2933" s="797">
        <v>300</v>
      </c>
      <c r="T2933" s="798"/>
      <c r="U2933" s="842">
        <f t="shared" si="292"/>
        <v>360000</v>
      </c>
      <c r="V2933" s="842"/>
      <c r="W2933" s="842"/>
      <c r="X2933" s="842"/>
      <c r="Y2933" s="842"/>
      <c r="Z2933" s="226"/>
      <c r="AA2933">
        <v>300</v>
      </c>
    </row>
    <row r="2934" spans="2:27" ht="26.25" customHeight="1">
      <c r="B2934" s="241" t="s">
        <v>523</v>
      </c>
      <c r="C2934" s="241" t="s">
        <v>582</v>
      </c>
      <c r="D2934" s="840" t="s">
        <v>593</v>
      </c>
      <c r="E2934" s="840"/>
      <c r="F2934" s="840"/>
      <c r="G2934" s="840"/>
      <c r="H2934" s="840"/>
      <c r="I2934" s="840"/>
      <c r="J2934" s="840"/>
      <c r="K2934" s="840"/>
      <c r="L2934" s="840"/>
      <c r="M2934" s="840"/>
      <c r="N2934" s="840"/>
      <c r="O2934" s="795">
        <v>12900</v>
      </c>
      <c r="P2934" s="795"/>
      <c r="Q2934" s="795"/>
      <c r="R2934" s="234" t="s">
        <v>504</v>
      </c>
      <c r="S2934" s="797">
        <v>1</v>
      </c>
      <c r="T2934" s="798"/>
      <c r="U2934" s="842">
        <f t="shared" si="292"/>
        <v>12900</v>
      </c>
      <c r="V2934" s="842"/>
      <c r="W2934" s="842"/>
      <c r="X2934" s="842"/>
      <c r="Y2934" s="842"/>
      <c r="Z2934" s="226"/>
      <c r="AA2934">
        <v>1</v>
      </c>
    </row>
    <row r="2935" spans="2:27" ht="51" customHeight="1">
      <c r="B2935" s="241" t="s">
        <v>524</v>
      </c>
      <c r="C2935" s="241" t="s">
        <v>583</v>
      </c>
      <c r="D2935" s="840" t="s">
        <v>594</v>
      </c>
      <c r="E2935" s="840"/>
      <c r="F2935" s="840"/>
      <c r="G2935" s="840"/>
      <c r="H2935" s="840"/>
      <c r="I2935" s="840"/>
      <c r="J2935" s="840"/>
      <c r="K2935" s="840"/>
      <c r="L2935" s="840"/>
      <c r="M2935" s="840"/>
      <c r="N2935" s="840"/>
      <c r="O2935" s="795">
        <v>8700</v>
      </c>
      <c r="P2935" s="795"/>
      <c r="Q2935" s="795"/>
      <c r="R2935" s="234" t="s">
        <v>500</v>
      </c>
      <c r="S2935" s="797">
        <v>0.06</v>
      </c>
      <c r="T2935" s="798"/>
      <c r="U2935" s="842">
        <f t="shared" si="292"/>
        <v>522</v>
      </c>
      <c r="V2935" s="842"/>
      <c r="W2935" s="842"/>
      <c r="X2935" s="842"/>
      <c r="Y2935" s="842"/>
      <c r="Z2935" s="226"/>
      <c r="AA2935">
        <v>0.06</v>
      </c>
    </row>
    <row r="2936" spans="2:27" ht="26.25" customHeight="1">
      <c r="B2936" s="241" t="s">
        <v>525</v>
      </c>
      <c r="C2936" s="241"/>
      <c r="D2936" s="840" t="s">
        <v>595</v>
      </c>
      <c r="E2936" s="840"/>
      <c r="F2936" s="840"/>
      <c r="G2936" s="840"/>
      <c r="H2936" s="840"/>
      <c r="I2936" s="840"/>
      <c r="J2936" s="840"/>
      <c r="K2936" s="840"/>
      <c r="L2936" s="840"/>
      <c r="M2936" s="840"/>
      <c r="N2936" s="840"/>
      <c r="O2936" s="795">
        <v>79990</v>
      </c>
      <c r="P2936" s="795"/>
      <c r="Q2936" s="795"/>
      <c r="R2936" s="234" t="s">
        <v>504</v>
      </c>
      <c r="S2936" s="797">
        <v>1</v>
      </c>
      <c r="T2936" s="798"/>
      <c r="U2936" s="842">
        <f t="shared" si="292"/>
        <v>79990</v>
      </c>
      <c r="V2936" s="842"/>
      <c r="W2936" s="842"/>
      <c r="X2936" s="842"/>
      <c r="Y2936" s="842"/>
      <c r="Z2936" s="226"/>
      <c r="AA2936">
        <v>1</v>
      </c>
    </row>
    <row r="2937" spans="2:27" ht="26.25" customHeight="1">
      <c r="B2937" s="241" t="s">
        <v>526</v>
      </c>
      <c r="C2937" s="241" t="s">
        <v>584</v>
      </c>
      <c r="D2937" s="840" t="s">
        <v>596</v>
      </c>
      <c r="E2937" s="840"/>
      <c r="F2937" s="840"/>
      <c r="G2937" s="840"/>
      <c r="H2937" s="840"/>
      <c r="I2937" s="840"/>
      <c r="J2937" s="840"/>
      <c r="K2937" s="840"/>
      <c r="L2937" s="840"/>
      <c r="M2937" s="840"/>
      <c r="N2937" s="840"/>
      <c r="O2937" s="795">
        <v>1035300</v>
      </c>
      <c r="P2937" s="795"/>
      <c r="Q2937" s="795"/>
      <c r="R2937" s="264" t="s">
        <v>617</v>
      </c>
      <c r="S2937" s="797">
        <v>2</v>
      </c>
      <c r="T2937" s="798"/>
      <c r="U2937" s="842">
        <f t="shared" si="292"/>
        <v>2070600</v>
      </c>
      <c r="V2937" s="842"/>
      <c r="W2937" s="842"/>
      <c r="X2937" s="842"/>
      <c r="Y2937" s="842"/>
      <c r="Z2937" s="226"/>
      <c r="AA2937">
        <v>2</v>
      </c>
    </row>
    <row r="2938" spans="2:27" ht="26.25" customHeight="1">
      <c r="B2938" s="241" t="s">
        <v>527</v>
      </c>
      <c r="C2938" s="241" t="s">
        <v>585</v>
      </c>
      <c r="D2938" s="840" t="s">
        <v>597</v>
      </c>
      <c r="E2938" s="840"/>
      <c r="F2938" s="840"/>
      <c r="G2938" s="840"/>
      <c r="H2938" s="840"/>
      <c r="I2938" s="840"/>
      <c r="J2938" s="840"/>
      <c r="K2938" s="840"/>
      <c r="L2938" s="840"/>
      <c r="M2938" s="840"/>
      <c r="N2938" s="840"/>
      <c r="O2938" s="795">
        <v>18900</v>
      </c>
      <c r="P2938" s="795"/>
      <c r="Q2938" s="795"/>
      <c r="R2938" s="234" t="s">
        <v>618</v>
      </c>
      <c r="S2938" s="797">
        <v>1</v>
      </c>
      <c r="T2938" s="798"/>
      <c r="U2938" s="842">
        <f t="shared" si="292"/>
        <v>18900</v>
      </c>
      <c r="V2938" s="842"/>
      <c r="W2938" s="842"/>
      <c r="X2938" s="842"/>
      <c r="Y2938" s="842"/>
      <c r="Z2938" s="226"/>
      <c r="AA2938">
        <v>1</v>
      </c>
    </row>
    <row r="2939" spans="2:27" ht="12" customHeight="1">
      <c r="B2939" s="241" t="s">
        <v>530</v>
      </c>
      <c r="C2939" s="265">
        <v>14684</v>
      </c>
      <c r="D2939" s="794" t="s">
        <v>600</v>
      </c>
      <c r="E2939" s="794"/>
      <c r="F2939" s="794"/>
      <c r="G2939" s="794"/>
      <c r="H2939" s="794"/>
      <c r="I2939" s="794"/>
      <c r="J2939" s="794"/>
      <c r="K2939" s="794"/>
      <c r="L2939" s="794"/>
      <c r="M2939" s="794"/>
      <c r="N2939" s="794"/>
      <c r="O2939" s="795">
        <v>456583.48</v>
      </c>
      <c r="P2939" s="795"/>
      <c r="Q2939" s="795"/>
      <c r="R2939" s="234" t="s">
        <v>504</v>
      </c>
      <c r="S2939" s="797">
        <v>1</v>
      </c>
      <c r="T2939" s="798"/>
      <c r="U2939" s="842">
        <f t="shared" si="292"/>
        <v>456583</v>
      </c>
      <c r="V2939" s="842"/>
      <c r="W2939" s="842"/>
      <c r="X2939" s="842"/>
      <c r="Y2939" s="842"/>
      <c r="Z2939" s="226"/>
      <c r="AA2939">
        <v>1</v>
      </c>
    </row>
    <row r="2940" spans="2:27" ht="12" customHeight="1">
      <c r="B2940" s="241" t="s">
        <v>537</v>
      </c>
      <c r="C2940" s="265">
        <v>10250</v>
      </c>
      <c r="D2940" s="794" t="s">
        <v>607</v>
      </c>
      <c r="E2940" s="794"/>
      <c r="F2940" s="794"/>
      <c r="G2940" s="794"/>
      <c r="H2940" s="794"/>
      <c r="I2940" s="794"/>
      <c r="J2940" s="794"/>
      <c r="K2940" s="794"/>
      <c r="L2940" s="794"/>
      <c r="M2940" s="794"/>
      <c r="N2940" s="794"/>
      <c r="O2940" s="795">
        <v>590067.14</v>
      </c>
      <c r="P2940" s="795"/>
      <c r="Q2940" s="795"/>
      <c r="R2940" s="234" t="s">
        <v>504</v>
      </c>
      <c r="S2940" s="797">
        <v>2</v>
      </c>
      <c r="T2940" s="798"/>
      <c r="U2940" s="842">
        <f t="shared" si="292"/>
        <v>1180134</v>
      </c>
      <c r="V2940" s="842"/>
      <c r="W2940" s="842"/>
      <c r="X2940" s="842"/>
      <c r="Y2940" s="842"/>
      <c r="Z2940" s="226"/>
      <c r="AA2940">
        <v>2</v>
      </c>
    </row>
    <row r="2941" spans="2:27" ht="12" customHeight="1">
      <c r="B2941" s="241" t="s">
        <v>538</v>
      </c>
      <c r="C2941" s="265">
        <v>10301</v>
      </c>
      <c r="D2941" s="794" t="s">
        <v>608</v>
      </c>
      <c r="E2941" s="794"/>
      <c r="F2941" s="794"/>
      <c r="G2941" s="794"/>
      <c r="H2941" s="794"/>
      <c r="I2941" s="794"/>
      <c r="J2941" s="794"/>
      <c r="K2941" s="794"/>
      <c r="L2941" s="794"/>
      <c r="M2941" s="794"/>
      <c r="N2941" s="794"/>
      <c r="O2941" s="795">
        <v>305324.32</v>
      </c>
      <c r="P2941" s="795"/>
      <c r="Q2941" s="795"/>
      <c r="R2941" s="234" t="s">
        <v>618</v>
      </c>
      <c r="S2941" s="797">
        <v>1</v>
      </c>
      <c r="T2941" s="798"/>
      <c r="U2941" s="842">
        <f t="shared" si="292"/>
        <v>305324</v>
      </c>
      <c r="V2941" s="842"/>
      <c r="W2941" s="842"/>
      <c r="X2941" s="842"/>
      <c r="Y2941" s="842"/>
      <c r="Z2941" s="226"/>
      <c r="AA2941">
        <v>1</v>
      </c>
    </row>
    <row r="2942" spans="2:27" ht="12" customHeight="1">
      <c r="B2942" s="241" t="s">
        <v>539</v>
      </c>
      <c r="C2942" s="265">
        <v>15221</v>
      </c>
      <c r="D2942" s="794" t="s">
        <v>609</v>
      </c>
      <c r="E2942" s="794"/>
      <c r="F2942" s="794"/>
      <c r="G2942" s="794"/>
      <c r="H2942" s="794"/>
      <c r="I2942" s="794"/>
      <c r="J2942" s="794"/>
      <c r="K2942" s="794"/>
      <c r="L2942" s="794"/>
      <c r="M2942" s="794"/>
      <c r="N2942" s="794"/>
      <c r="O2942" s="795">
        <v>1500000</v>
      </c>
      <c r="P2942" s="795"/>
      <c r="Q2942" s="795"/>
      <c r="R2942" s="234" t="s">
        <v>618</v>
      </c>
      <c r="S2942" s="797">
        <v>1</v>
      </c>
      <c r="T2942" s="798"/>
      <c r="U2942" s="842">
        <f t="shared" si="292"/>
        <v>1500000</v>
      </c>
      <c r="V2942" s="842"/>
      <c r="W2942" s="842"/>
      <c r="X2942" s="842"/>
      <c r="Y2942" s="842"/>
      <c r="Z2942" s="226"/>
      <c r="AA2942">
        <v>1</v>
      </c>
    </row>
    <row r="2943" spans="2:27" ht="12" customHeight="1">
      <c r="B2943" s="241" t="s">
        <v>545</v>
      </c>
      <c r="C2943" s="265">
        <v>16070</v>
      </c>
      <c r="D2943" s="794" t="s">
        <v>615</v>
      </c>
      <c r="E2943" s="794"/>
      <c r="F2943" s="794"/>
      <c r="G2943" s="794"/>
      <c r="H2943" s="794"/>
      <c r="I2943" s="794"/>
      <c r="J2943" s="794"/>
      <c r="K2943" s="794"/>
      <c r="L2943" s="794"/>
      <c r="M2943" s="794"/>
      <c r="N2943" s="794"/>
      <c r="O2943" s="795">
        <v>17304281.68</v>
      </c>
      <c r="P2943" s="795"/>
      <c r="Q2943" s="795"/>
      <c r="R2943" s="234" t="s">
        <v>504</v>
      </c>
      <c r="S2943" s="797">
        <v>1</v>
      </c>
      <c r="T2943" s="798"/>
      <c r="U2943" s="842">
        <f t="shared" si="292"/>
        <v>17304282</v>
      </c>
      <c r="V2943" s="842"/>
      <c r="W2943" s="842"/>
      <c r="X2943" s="842"/>
      <c r="Y2943" s="842"/>
      <c r="Z2943" s="226"/>
      <c r="AA2943">
        <v>1</v>
      </c>
    </row>
    <row r="2944" spans="2:27" ht="12" customHeight="1">
      <c r="B2944" s="241" t="s">
        <v>572</v>
      </c>
      <c r="C2944" s="270"/>
      <c r="D2944" s="794" t="s">
        <v>689</v>
      </c>
      <c r="E2944" s="794"/>
      <c r="F2944" s="794"/>
      <c r="G2944" s="794"/>
      <c r="H2944" s="794"/>
      <c r="I2944" s="794"/>
      <c r="J2944" s="794"/>
      <c r="K2944" s="794"/>
      <c r="L2944" s="794"/>
      <c r="M2944" s="794"/>
      <c r="N2944" s="794"/>
      <c r="O2944" s="795">
        <v>95857</v>
      </c>
      <c r="P2944" s="795"/>
      <c r="Q2944" s="795"/>
      <c r="R2944" s="234" t="s">
        <v>339</v>
      </c>
      <c r="S2944" s="871">
        <v>470.34</v>
      </c>
      <c r="T2944" s="872"/>
      <c r="U2944" s="842">
        <f t="shared" si="292"/>
        <v>45085381</v>
      </c>
      <c r="V2944" s="842"/>
      <c r="W2944" s="842"/>
      <c r="X2944" s="842"/>
      <c r="Y2944" s="842"/>
      <c r="Z2944" s="226"/>
      <c r="AA2944">
        <v>470.34</v>
      </c>
    </row>
    <row r="2945" spans="2:27" ht="12" customHeight="1" thickBot="1">
      <c r="B2945" s="4"/>
      <c r="C2945" s="303"/>
      <c r="D2945" s="227"/>
      <c r="E2945" s="227"/>
      <c r="F2945" s="227"/>
      <c r="G2945" s="227"/>
      <c r="H2945" s="227"/>
      <c r="I2945" s="227"/>
      <c r="J2945" s="227"/>
      <c r="K2945" s="227"/>
      <c r="L2945" s="227"/>
      <c r="M2945" s="227"/>
      <c r="N2945" s="227"/>
      <c r="O2945" s="324"/>
      <c r="P2945" s="324"/>
      <c r="Q2945" s="324"/>
      <c r="R2945" s="227"/>
      <c r="S2945" s="227"/>
      <c r="T2945" s="227"/>
      <c r="U2945" s="227"/>
      <c r="V2945" s="227"/>
      <c r="W2945" s="227"/>
      <c r="X2945" s="227"/>
      <c r="Y2945" s="227"/>
      <c r="Z2945" s="226"/>
      <c r="AA2945">
        <v>0</v>
      </c>
    </row>
    <row r="2946" spans="2:27" ht="12" customHeight="1" thickBot="1">
      <c r="B2946" s="4"/>
      <c r="C2946" s="303"/>
      <c r="D2946" s="848" t="s">
        <v>735</v>
      </c>
      <c r="E2946" s="849"/>
      <c r="F2946" s="849"/>
      <c r="G2946" s="849"/>
      <c r="H2946" s="849"/>
      <c r="I2946" s="849"/>
      <c r="J2946" s="849"/>
      <c r="K2946" s="849"/>
      <c r="L2946" s="849"/>
      <c r="M2946" s="849"/>
      <c r="N2946" s="849"/>
      <c r="O2946" s="849"/>
      <c r="P2946" s="849"/>
      <c r="Q2946" s="849"/>
      <c r="R2946" s="849"/>
      <c r="S2946" s="849"/>
      <c r="T2946" s="850"/>
      <c r="U2946" s="860"/>
      <c r="V2946" s="861"/>
      <c r="W2946" s="861"/>
      <c r="X2946" s="861"/>
      <c r="Y2946" s="862"/>
      <c r="Z2946" s="226"/>
    </row>
    <row r="2947" spans="2:27" ht="12" customHeight="1" thickBot="1">
      <c r="B2947" s="4"/>
      <c r="C2947" s="303"/>
      <c r="D2947" s="848" t="s">
        <v>736</v>
      </c>
      <c r="E2947" s="849"/>
      <c r="F2947" s="849"/>
      <c r="G2947" s="849"/>
      <c r="H2947" s="849"/>
      <c r="I2947" s="849"/>
      <c r="J2947" s="849"/>
      <c r="K2947" s="849"/>
      <c r="L2947" s="849"/>
      <c r="M2947" s="849"/>
      <c r="N2947" s="849"/>
      <c r="O2947" s="849"/>
      <c r="P2947" s="849"/>
      <c r="Q2947" s="849"/>
      <c r="R2947" s="849"/>
      <c r="S2947" s="849"/>
      <c r="T2947" s="850"/>
      <c r="U2947" s="851">
        <f>SUM(U2907:Y2944)</f>
        <v>158591781</v>
      </c>
      <c r="V2947" s="852"/>
      <c r="W2947" s="852"/>
      <c r="X2947" s="852"/>
      <c r="Y2947" s="853"/>
      <c r="Z2947" s="226"/>
    </row>
    <row r="2948" spans="2:27" ht="12" customHeight="1" thickBot="1">
      <c r="B2948" s="4"/>
      <c r="C2948" s="303"/>
      <c r="D2948" s="227"/>
      <c r="E2948" s="227"/>
      <c r="F2948" s="227"/>
      <c r="G2948" s="227"/>
      <c r="H2948" s="227"/>
      <c r="I2948" s="227"/>
      <c r="J2948" s="227"/>
      <c r="K2948" s="227"/>
      <c r="L2948" s="227"/>
      <c r="M2948" s="227"/>
      <c r="N2948" s="227"/>
      <c r="O2948" s="324"/>
      <c r="P2948" s="324"/>
      <c r="Q2948" s="324"/>
      <c r="R2948" s="227"/>
      <c r="S2948" s="227"/>
      <c r="T2948" s="227"/>
      <c r="U2948" s="227"/>
      <c r="V2948" s="227"/>
      <c r="W2948" s="227"/>
      <c r="X2948" s="227"/>
      <c r="Y2948" s="227"/>
      <c r="Z2948" s="226"/>
    </row>
    <row r="2949" spans="2:27" ht="12" customHeight="1" thickBot="1">
      <c r="B2949" s="4"/>
      <c r="C2949" s="303"/>
      <c r="D2949" s="854" t="s">
        <v>737</v>
      </c>
      <c r="E2949" s="855"/>
      <c r="F2949" s="855"/>
      <c r="G2949" s="855"/>
      <c r="H2949" s="855"/>
      <c r="I2949" s="855"/>
      <c r="J2949" s="855"/>
      <c r="K2949" s="855"/>
      <c r="L2949" s="855"/>
      <c r="M2949" s="855"/>
      <c r="N2949" s="856"/>
      <c r="O2949" s="325"/>
      <c r="P2949" s="326"/>
      <c r="Q2949" s="327"/>
      <c r="R2949" s="300">
        <v>0.18</v>
      </c>
      <c r="S2949" s="294"/>
      <c r="T2949" s="295"/>
      <c r="U2949" s="857">
        <f>+ROUND(R2949*$U$2947,0)</f>
        <v>28546521</v>
      </c>
      <c r="V2949" s="858"/>
      <c r="W2949" s="858"/>
      <c r="X2949" s="858"/>
      <c r="Y2949" s="859"/>
      <c r="Z2949" s="226"/>
    </row>
    <row r="2950" spans="2:27" ht="12" customHeight="1" thickBot="1">
      <c r="B2950" s="4"/>
      <c r="C2950" s="303"/>
      <c r="D2950" s="854" t="s">
        <v>738</v>
      </c>
      <c r="E2950" s="855"/>
      <c r="F2950" s="855"/>
      <c r="G2950" s="855"/>
      <c r="H2950" s="855"/>
      <c r="I2950" s="855"/>
      <c r="J2950" s="855"/>
      <c r="K2950" s="855"/>
      <c r="L2950" s="855"/>
      <c r="M2950" s="855"/>
      <c r="N2950" s="856"/>
      <c r="O2950" s="328"/>
      <c r="P2950" s="329"/>
      <c r="Q2950" s="330"/>
      <c r="R2950" s="301">
        <v>0.01</v>
      </c>
      <c r="S2950" s="298"/>
      <c r="T2950" s="299"/>
      <c r="U2950" s="857">
        <f t="shared" ref="U2950:U2951" si="293">+ROUND(R2950*$U$2947,0)</f>
        <v>1585918</v>
      </c>
      <c r="V2950" s="858"/>
      <c r="W2950" s="858"/>
      <c r="X2950" s="858"/>
      <c r="Y2950" s="859"/>
      <c r="Z2950" s="226"/>
    </row>
    <row r="2951" spans="2:27" ht="12" customHeight="1" thickBot="1">
      <c r="B2951" s="4"/>
      <c r="C2951" s="303"/>
      <c r="D2951" s="854" t="s">
        <v>739</v>
      </c>
      <c r="E2951" s="855"/>
      <c r="F2951" s="855"/>
      <c r="G2951" s="855"/>
      <c r="H2951" s="855"/>
      <c r="I2951" s="855"/>
      <c r="J2951" s="855"/>
      <c r="K2951" s="855"/>
      <c r="L2951" s="855"/>
      <c r="M2951" s="855"/>
      <c r="N2951" s="856"/>
      <c r="O2951" s="331"/>
      <c r="P2951" s="332"/>
      <c r="Q2951" s="333"/>
      <c r="R2951" s="302">
        <v>0.05</v>
      </c>
      <c r="S2951" s="296"/>
      <c r="T2951" s="297"/>
      <c r="U2951" s="866">
        <f t="shared" si="293"/>
        <v>7929589</v>
      </c>
      <c r="V2951" s="867"/>
      <c r="W2951" s="867"/>
      <c r="X2951" s="867"/>
      <c r="Y2951" s="868"/>
      <c r="Z2951" s="226"/>
    </row>
    <row r="2952" spans="2:27" ht="12" customHeight="1" thickBot="1">
      <c r="B2952" s="4"/>
      <c r="C2952" s="303"/>
      <c r="D2952" s="227"/>
      <c r="E2952" s="227"/>
      <c r="F2952" s="227"/>
      <c r="G2952" s="227"/>
      <c r="H2952" s="227"/>
      <c r="I2952" s="227"/>
      <c r="J2952" s="227"/>
      <c r="K2952" s="227"/>
      <c r="L2952" s="227"/>
      <c r="M2952" s="227"/>
      <c r="N2952" s="227"/>
      <c r="O2952" s="324"/>
      <c r="P2952" s="324"/>
      <c r="Q2952" s="324"/>
      <c r="R2952" s="227"/>
      <c r="S2952" s="227"/>
      <c r="T2952" s="227"/>
      <c r="U2952" s="227"/>
      <c r="V2952" s="227"/>
      <c r="W2952" s="227"/>
      <c r="X2952" s="227"/>
      <c r="Y2952" s="227"/>
      <c r="Z2952" s="226"/>
    </row>
    <row r="2953" spans="2:27" ht="12" customHeight="1" thickBot="1">
      <c r="B2953" s="4"/>
      <c r="C2953" s="303"/>
      <c r="D2953" s="848" t="s">
        <v>740</v>
      </c>
      <c r="E2953" s="849"/>
      <c r="F2953" s="849"/>
      <c r="G2953" s="849"/>
      <c r="H2953" s="849"/>
      <c r="I2953" s="849"/>
      <c r="J2953" s="849"/>
      <c r="K2953" s="849"/>
      <c r="L2953" s="849"/>
      <c r="M2953" s="849"/>
      <c r="N2953" s="849"/>
      <c r="O2953" s="849"/>
      <c r="P2953" s="849"/>
      <c r="Q2953" s="849"/>
      <c r="R2953" s="849"/>
      <c r="S2953" s="849"/>
      <c r="T2953" s="850"/>
      <c r="U2953" s="866">
        <f>SUM(U2949:Y2952)</f>
        <v>38062028</v>
      </c>
      <c r="V2953" s="867"/>
      <c r="W2953" s="867"/>
      <c r="X2953" s="867"/>
      <c r="Y2953" s="868"/>
      <c r="Z2953" s="226"/>
    </row>
    <row r="2954" spans="2:27" ht="12" customHeight="1" thickBot="1">
      <c r="B2954" s="4"/>
      <c r="C2954" s="303"/>
      <c r="D2954" s="848" t="s">
        <v>741</v>
      </c>
      <c r="E2954" s="849"/>
      <c r="F2954" s="849"/>
      <c r="G2954" s="849"/>
      <c r="H2954" s="849"/>
      <c r="I2954" s="849"/>
      <c r="J2954" s="849"/>
      <c r="K2954" s="849"/>
      <c r="L2954" s="849"/>
      <c r="M2954" s="849"/>
      <c r="N2954" s="849"/>
      <c r="O2954" s="849"/>
      <c r="P2954" s="849"/>
      <c r="Q2954" s="849"/>
      <c r="R2954" s="849"/>
      <c r="S2954" s="849"/>
      <c r="T2954" s="850"/>
      <c r="U2954" s="851">
        <f>+U2953+U2947</f>
        <v>196653809</v>
      </c>
      <c r="V2954" s="852"/>
      <c r="W2954" s="852"/>
      <c r="X2954" s="852"/>
      <c r="Y2954" s="853"/>
      <c r="Z2954" s="226"/>
    </row>
    <row r="2955" spans="2:27" ht="12" customHeight="1" thickBot="1">
      <c r="B2955" s="4"/>
      <c r="C2955" s="303"/>
      <c r="D2955" s="227"/>
      <c r="E2955" s="227"/>
      <c r="F2955" s="227"/>
      <c r="G2955" s="227"/>
      <c r="H2955" s="227"/>
      <c r="I2955" s="227"/>
      <c r="J2955" s="227"/>
      <c r="K2955" s="227"/>
      <c r="L2955" s="227"/>
      <c r="M2955" s="227"/>
      <c r="N2955" s="227"/>
      <c r="O2955" s="324"/>
      <c r="P2955" s="324"/>
      <c r="Q2955" s="324"/>
      <c r="R2955" s="227"/>
      <c r="S2955" s="227"/>
      <c r="T2955" s="227"/>
      <c r="U2955" s="227"/>
      <c r="V2955" s="227"/>
      <c r="W2955" s="227"/>
      <c r="X2955" s="227"/>
      <c r="Y2955" s="227"/>
      <c r="Z2955" s="226"/>
    </row>
    <row r="2956" spans="2:27" ht="12" customHeight="1" thickBot="1">
      <c r="B2956" s="4"/>
      <c r="C2956" s="303"/>
      <c r="D2956" s="863" t="s">
        <v>742</v>
      </c>
      <c r="E2956" s="864"/>
      <c r="F2956" s="864"/>
      <c r="G2956" s="864"/>
      <c r="H2956" s="864"/>
      <c r="I2956" s="864"/>
      <c r="J2956" s="864"/>
      <c r="K2956" s="864"/>
      <c r="L2956" s="864"/>
      <c r="M2956" s="864"/>
      <c r="N2956" s="865"/>
      <c r="O2956" s="334"/>
      <c r="P2956" s="324"/>
      <c r="Q2956" s="335"/>
      <c r="R2956" s="306">
        <v>4.2150259968363142E-2</v>
      </c>
      <c r="S2956" s="294"/>
      <c r="T2956" s="295"/>
      <c r="U2956" s="857">
        <f>+ROUND(R2956*$U$2947,0)</f>
        <v>6684685</v>
      </c>
      <c r="V2956" s="858"/>
      <c r="W2956" s="858"/>
      <c r="X2956" s="858"/>
      <c r="Y2956" s="859"/>
      <c r="Z2956" s="226"/>
    </row>
    <row r="2957" spans="2:27" ht="12" customHeight="1" thickBot="1">
      <c r="B2957" s="4"/>
      <c r="C2957" s="303"/>
      <c r="D2957" s="863" t="s">
        <v>743</v>
      </c>
      <c r="E2957" s="864"/>
      <c r="F2957" s="864"/>
      <c r="G2957" s="864"/>
      <c r="H2957" s="864"/>
      <c r="I2957" s="864"/>
      <c r="J2957" s="864"/>
      <c r="K2957" s="864"/>
      <c r="L2957" s="864"/>
      <c r="M2957" s="864"/>
      <c r="N2957" s="865"/>
      <c r="O2957" s="336"/>
      <c r="P2957" s="337"/>
      <c r="Q2957" s="338"/>
      <c r="R2957" s="307">
        <v>1.3361418773940233E-2</v>
      </c>
      <c r="S2957" s="298"/>
      <c r="T2957" s="299"/>
      <c r="U2957" s="857">
        <f t="shared" ref="U2957" si="294">+ROUND(R2957*$U$2947,0)</f>
        <v>2119011</v>
      </c>
      <c r="V2957" s="858"/>
      <c r="W2957" s="858"/>
      <c r="X2957" s="858"/>
      <c r="Y2957" s="859"/>
      <c r="Z2957" s="226"/>
    </row>
    <row r="2958" spans="2:27" ht="12" customHeight="1" thickBot="1">
      <c r="B2958" s="4"/>
      <c r="C2958" s="303"/>
      <c r="D2958" s="863" t="s">
        <v>744</v>
      </c>
      <c r="E2958" s="864"/>
      <c r="F2958" s="864"/>
      <c r="G2958" s="864"/>
      <c r="H2958" s="864"/>
      <c r="I2958" s="864"/>
      <c r="J2958" s="864"/>
      <c r="K2958" s="864"/>
      <c r="L2958" s="864"/>
      <c r="M2958" s="864"/>
      <c r="N2958" s="865"/>
      <c r="O2958" s="334"/>
      <c r="P2958" s="324"/>
      <c r="Q2958" s="335"/>
      <c r="R2958" s="308">
        <v>1.3578708661540624E-2</v>
      </c>
      <c r="S2958" s="296"/>
      <c r="T2958" s="297"/>
      <c r="U2958" s="857">
        <f>+ROUND(R2958*$U$2947,0)+1</f>
        <v>2153473</v>
      </c>
      <c r="V2958" s="858"/>
      <c r="W2958" s="858"/>
      <c r="X2958" s="858"/>
      <c r="Y2958" s="859"/>
      <c r="Z2958" s="226"/>
    </row>
    <row r="2959" spans="2:27" ht="12" customHeight="1" thickBot="1">
      <c r="B2959" s="4"/>
      <c r="C2959" s="303"/>
      <c r="D2959" s="863" t="s">
        <v>745</v>
      </c>
      <c r="E2959" s="864"/>
      <c r="F2959" s="864"/>
      <c r="G2959" s="864"/>
      <c r="H2959" s="864"/>
      <c r="I2959" s="864"/>
      <c r="J2959" s="864"/>
      <c r="K2959" s="864"/>
      <c r="L2959" s="864"/>
      <c r="M2959" s="864"/>
      <c r="N2959" s="865"/>
      <c r="O2959" s="334"/>
      <c r="P2959" s="324"/>
      <c r="Q2959" s="324"/>
      <c r="R2959" s="227"/>
      <c r="S2959" s="227"/>
      <c r="T2959" s="227"/>
      <c r="U2959" s="851">
        <f>+U2954+U2956+U2957+U2958</f>
        <v>207610978</v>
      </c>
      <c r="V2959" s="852"/>
      <c r="W2959" s="852"/>
      <c r="X2959" s="852"/>
      <c r="Y2959" s="853"/>
      <c r="Z2959" s="226"/>
    </row>
    <row r="2960" spans="2:27" ht="12" customHeight="1" thickBot="1">
      <c r="B2960" s="4"/>
      <c r="C2960" s="303"/>
      <c r="D2960" s="227"/>
      <c r="E2960" s="227"/>
      <c r="F2960" s="227"/>
      <c r="G2960" s="227"/>
      <c r="H2960" s="227"/>
      <c r="I2960" s="227"/>
      <c r="J2960" s="227"/>
      <c r="K2960" s="227"/>
      <c r="L2960" s="227"/>
      <c r="M2960" s="227"/>
      <c r="N2960" s="227"/>
      <c r="O2960" s="324"/>
      <c r="P2960" s="324"/>
      <c r="Q2960" s="324"/>
      <c r="R2960" s="227"/>
      <c r="S2960" s="227"/>
      <c r="T2960" s="227"/>
      <c r="U2960" s="227"/>
      <c r="V2960" s="227"/>
      <c r="W2960" s="227"/>
      <c r="X2960" s="227"/>
      <c r="Y2960" s="227"/>
      <c r="Z2960" s="226"/>
    </row>
    <row r="2961" spans="2:26" ht="12" customHeight="1" thickBot="1">
      <c r="B2961" s="4"/>
      <c r="C2961" s="303"/>
      <c r="D2961" s="863" t="s">
        <v>746</v>
      </c>
      <c r="E2961" s="864"/>
      <c r="F2961" s="864"/>
      <c r="G2961" s="864"/>
      <c r="H2961" s="864"/>
      <c r="I2961" s="864"/>
      <c r="J2961" s="864"/>
      <c r="K2961" s="864"/>
      <c r="L2961" s="864"/>
      <c r="M2961" s="864"/>
      <c r="N2961" s="865"/>
      <c r="O2961" s="334"/>
      <c r="P2961" s="324"/>
      <c r="Q2961" s="324"/>
      <c r="R2961" s="227"/>
      <c r="S2961" s="227"/>
      <c r="T2961" s="227"/>
      <c r="U2961" s="866">
        <v>0</v>
      </c>
      <c r="V2961" s="867"/>
      <c r="W2961" s="867"/>
      <c r="X2961" s="867"/>
      <c r="Y2961" s="868"/>
      <c r="Z2961" s="226"/>
    </row>
    <row r="2962" spans="2:26" ht="12" customHeight="1" thickBot="1">
      <c r="B2962" s="4"/>
      <c r="C2962" s="303"/>
      <c r="D2962" s="227"/>
      <c r="E2962" s="227"/>
      <c r="F2962" s="227"/>
      <c r="G2962" s="227"/>
      <c r="H2962" s="227"/>
      <c r="I2962" s="227"/>
      <c r="J2962" s="227"/>
      <c r="K2962" s="227"/>
      <c r="L2962" s="227"/>
      <c r="M2962" s="227"/>
      <c r="N2962" s="227"/>
      <c r="O2962" s="324"/>
      <c r="P2962" s="324"/>
      <c r="Q2962" s="324"/>
      <c r="R2962" s="227"/>
      <c r="S2962" s="227"/>
      <c r="T2962" s="227"/>
      <c r="U2962" s="227"/>
      <c r="V2962" s="227"/>
      <c r="W2962" s="227"/>
      <c r="X2962" s="227"/>
      <c r="Y2962" s="227"/>
      <c r="Z2962" s="226"/>
    </row>
    <row r="2963" spans="2:26" ht="12" customHeight="1" thickBot="1">
      <c r="B2963" s="4"/>
      <c r="C2963" s="303"/>
      <c r="D2963" s="863" t="s">
        <v>747</v>
      </c>
      <c r="E2963" s="864"/>
      <c r="F2963" s="864"/>
      <c r="G2963" s="864"/>
      <c r="H2963" s="864"/>
      <c r="I2963" s="864"/>
      <c r="J2963" s="864"/>
      <c r="K2963" s="864"/>
      <c r="L2963" s="864"/>
      <c r="M2963" s="864"/>
      <c r="N2963" s="865"/>
      <c r="O2963" s="334"/>
      <c r="P2963" s="324"/>
      <c r="Q2963" s="324"/>
      <c r="R2963" s="227"/>
      <c r="S2963" s="227"/>
      <c r="T2963" s="227"/>
      <c r="U2963" s="851">
        <f>+U2959+U2961+U2946</f>
        <v>207610978</v>
      </c>
      <c r="V2963" s="852"/>
      <c r="W2963" s="852"/>
      <c r="X2963" s="852"/>
      <c r="Y2963" s="853"/>
      <c r="Z2963" s="226"/>
    </row>
    <row r="2964" spans="2:26" ht="12" customHeight="1">
      <c r="B2964" s="4"/>
      <c r="C2964" s="232"/>
      <c r="D2964" s="227"/>
      <c r="E2964" s="227"/>
      <c r="F2964" s="227"/>
      <c r="G2964" s="227"/>
      <c r="H2964" s="227"/>
      <c r="I2964" s="227"/>
      <c r="J2964" s="227"/>
      <c r="K2964" s="227"/>
      <c r="L2964" s="227"/>
      <c r="M2964" s="227"/>
      <c r="N2964" s="227"/>
      <c r="O2964" s="324"/>
      <c r="P2964" s="324"/>
      <c r="Q2964" s="324"/>
      <c r="R2964" s="227"/>
      <c r="S2964" s="227"/>
      <c r="T2964" s="227"/>
      <c r="U2964" s="227"/>
      <c r="V2964" s="227"/>
      <c r="W2964" s="227"/>
      <c r="X2964" s="227"/>
      <c r="Y2964" s="227"/>
      <c r="Z2964" s="226"/>
    </row>
    <row r="2965" spans="2:26" ht="12" customHeight="1">
      <c r="B2965" s="4"/>
      <c r="C2965" s="232"/>
      <c r="D2965" s="227"/>
      <c r="E2965" s="227"/>
      <c r="F2965" s="227"/>
      <c r="G2965" s="227"/>
      <c r="H2965" s="227"/>
      <c r="I2965" s="227"/>
      <c r="J2965" s="227"/>
      <c r="K2965" s="227"/>
      <c r="L2965" s="227"/>
      <c r="M2965" s="227"/>
      <c r="N2965" s="227"/>
      <c r="O2965" s="324"/>
      <c r="P2965" s="324"/>
      <c r="Q2965" s="324"/>
      <c r="R2965" s="227"/>
      <c r="S2965" s="227"/>
      <c r="T2965" s="227"/>
      <c r="U2965" s="227"/>
      <c r="V2965" s="227"/>
      <c r="W2965" s="227"/>
      <c r="X2965" s="227"/>
      <c r="Y2965" s="227"/>
      <c r="Z2965" s="226"/>
    </row>
    <row r="2966" spans="2:26" ht="12" customHeight="1">
      <c r="B2966" s="4"/>
      <c r="C2966" s="232"/>
      <c r="D2966" s="227"/>
      <c r="E2966" s="227"/>
      <c r="F2966" s="227"/>
      <c r="G2966" s="227"/>
      <c r="H2966" s="227"/>
      <c r="I2966" s="227"/>
      <c r="J2966" s="227"/>
      <c r="K2966" s="227"/>
      <c r="L2966" s="227"/>
      <c r="M2966" s="227"/>
      <c r="N2966" s="227"/>
      <c r="O2966" s="324"/>
      <c r="P2966" s="324"/>
      <c r="Q2966" s="324"/>
      <c r="R2966" s="227"/>
      <c r="S2966" s="227"/>
      <c r="T2966" s="227"/>
      <c r="U2966" s="227"/>
      <c r="V2966" s="227"/>
      <c r="W2966" s="227"/>
      <c r="X2966" s="227"/>
      <c r="Y2966" s="227"/>
      <c r="Z2966" s="226"/>
    </row>
    <row r="2967" spans="2:26" ht="12" customHeight="1">
      <c r="B2967" s="4"/>
      <c r="C2967" s="232"/>
      <c r="D2967" s="227"/>
      <c r="E2967" s="227"/>
      <c r="F2967" s="227"/>
      <c r="G2967" s="227"/>
      <c r="H2967" s="227"/>
      <c r="I2967" s="227"/>
      <c r="J2967" s="227"/>
      <c r="K2967" s="227"/>
      <c r="L2967" s="227"/>
      <c r="M2967" s="227"/>
      <c r="N2967" s="227"/>
      <c r="O2967" s="324"/>
      <c r="P2967" s="324"/>
      <c r="Q2967" s="324"/>
      <c r="R2967" s="227"/>
      <c r="S2967" s="227"/>
      <c r="T2967" s="227"/>
      <c r="U2967" s="227"/>
      <c r="V2967" s="227"/>
      <c r="W2967" s="227"/>
      <c r="X2967" s="227"/>
      <c r="Y2967" s="227"/>
      <c r="Z2967" s="226"/>
    </row>
    <row r="2968" spans="2:26" ht="12" customHeight="1">
      <c r="B2968" s="4"/>
      <c r="C2968" s="232"/>
      <c r="D2968" s="227"/>
      <c r="E2968" s="227"/>
      <c r="F2968" s="227"/>
      <c r="G2968" s="227"/>
      <c r="H2968" s="227"/>
      <c r="I2968" s="227"/>
      <c r="J2968" s="227"/>
      <c r="K2968" s="227"/>
      <c r="L2968" s="227"/>
      <c r="M2968" s="227"/>
      <c r="N2968" s="227"/>
      <c r="O2968" s="324"/>
      <c r="P2968" s="324"/>
      <c r="Q2968" s="324"/>
      <c r="R2968" s="227"/>
      <c r="S2968" s="227"/>
      <c r="T2968" s="227"/>
      <c r="U2968" s="227"/>
      <c r="V2968" s="227"/>
      <c r="W2968" s="227"/>
      <c r="X2968" s="227"/>
      <c r="Y2968" s="227"/>
      <c r="Z2968" s="226"/>
    </row>
    <row r="2969" spans="2:26" ht="12" customHeight="1">
      <c r="B2969" s="4"/>
      <c r="C2969" s="232"/>
      <c r="D2969" s="227"/>
      <c r="E2969" s="227"/>
      <c r="F2969" s="227"/>
      <c r="G2969" s="227"/>
      <c r="H2969" s="227"/>
      <c r="I2969" s="227"/>
      <c r="J2969" s="227"/>
      <c r="K2969" s="227"/>
      <c r="L2969" s="227"/>
      <c r="M2969" s="227"/>
      <c r="N2969" s="227"/>
      <c r="O2969" s="324"/>
      <c r="P2969" s="324"/>
      <c r="Q2969" s="324"/>
      <c r="R2969" s="227"/>
      <c r="S2969" s="227"/>
      <c r="T2969" s="227"/>
      <c r="U2969" s="227"/>
      <c r="V2969" s="227"/>
      <c r="W2969" s="227"/>
      <c r="X2969" s="227"/>
      <c r="Y2969" s="227"/>
      <c r="Z2969" s="226"/>
    </row>
    <row r="2970" spans="2:26" ht="12" customHeight="1">
      <c r="B2970" s="4"/>
      <c r="C2970" s="232"/>
      <c r="D2970" s="227"/>
      <c r="E2970" s="227"/>
      <c r="F2970" s="227"/>
      <c r="G2970" s="227"/>
      <c r="H2970" s="227"/>
      <c r="I2970" s="227"/>
      <c r="J2970" s="227"/>
      <c r="K2970" s="227"/>
      <c r="L2970" s="227"/>
      <c r="M2970" s="227"/>
      <c r="N2970" s="227"/>
      <c r="O2970" s="324"/>
      <c r="P2970" s="324"/>
      <c r="Q2970" s="324"/>
      <c r="R2970" s="227"/>
      <c r="S2970" s="227"/>
      <c r="T2970" s="227"/>
      <c r="U2970" s="227"/>
      <c r="V2970" s="227"/>
      <c r="W2970" s="227"/>
      <c r="X2970" s="227"/>
      <c r="Y2970" s="227"/>
      <c r="Z2970" s="226"/>
    </row>
    <row r="2971" spans="2:26" ht="12" customHeight="1">
      <c r="B2971" s="4"/>
      <c r="C2971" s="232"/>
      <c r="D2971" s="227"/>
      <c r="E2971" s="227"/>
      <c r="F2971" s="227"/>
      <c r="G2971" s="227"/>
      <c r="H2971" s="227"/>
      <c r="I2971" s="227"/>
      <c r="J2971" s="227"/>
      <c r="K2971" s="227"/>
      <c r="L2971" s="227"/>
      <c r="M2971" s="227"/>
      <c r="N2971" s="227"/>
      <c r="O2971" s="324"/>
      <c r="P2971" s="324"/>
      <c r="Q2971" s="324"/>
      <c r="R2971" s="227"/>
      <c r="S2971" s="227"/>
      <c r="T2971" s="227"/>
      <c r="U2971" s="227"/>
      <c r="V2971" s="227"/>
      <c r="W2971" s="227"/>
      <c r="X2971" s="227"/>
      <c r="Y2971" s="227"/>
      <c r="Z2971" s="226"/>
    </row>
    <row r="2972" spans="2:26" ht="12" customHeight="1">
      <c r="B2972" s="4"/>
      <c r="C2972" s="232"/>
      <c r="D2972" s="227"/>
      <c r="E2972" s="227"/>
      <c r="F2972" s="227"/>
      <c r="G2972" s="227"/>
      <c r="H2972" s="227"/>
      <c r="I2972" s="227"/>
      <c r="J2972" s="227"/>
      <c r="K2972" s="227"/>
      <c r="L2972" s="227"/>
      <c r="M2972" s="227"/>
      <c r="N2972" s="227"/>
      <c r="O2972" s="324"/>
      <c r="P2972" s="324"/>
      <c r="Q2972" s="324"/>
      <c r="R2972" s="227"/>
      <c r="S2972" s="227"/>
      <c r="T2972" s="227"/>
      <c r="U2972" s="227"/>
      <c r="V2972" s="227"/>
      <c r="W2972" s="227"/>
      <c r="X2972" s="227"/>
      <c r="Y2972" s="227"/>
      <c r="Z2972" s="226"/>
    </row>
    <row r="2973" spans="2:26" ht="12" customHeight="1">
      <c r="B2973" s="4"/>
      <c r="C2973" s="232"/>
      <c r="D2973" s="227"/>
      <c r="E2973" s="227"/>
      <c r="F2973" s="227"/>
      <c r="G2973" s="227"/>
      <c r="H2973" s="227"/>
      <c r="I2973" s="227"/>
      <c r="J2973" s="227"/>
      <c r="K2973" s="227"/>
      <c r="L2973" s="227"/>
      <c r="M2973" s="227"/>
      <c r="N2973" s="227"/>
      <c r="O2973" s="324"/>
      <c r="P2973" s="324"/>
      <c r="Q2973" s="324"/>
      <c r="R2973" s="227"/>
      <c r="S2973" s="227"/>
      <c r="T2973" s="227"/>
      <c r="U2973" s="227"/>
      <c r="V2973" s="227"/>
      <c r="W2973" s="227"/>
      <c r="X2973" s="227"/>
      <c r="Y2973" s="227"/>
      <c r="Z2973" s="226"/>
    </row>
    <row r="2974" spans="2:26" ht="12" customHeight="1">
      <c r="B2974" s="4"/>
      <c r="C2974" s="232"/>
      <c r="D2974" s="227"/>
      <c r="E2974" s="227"/>
      <c r="F2974" s="227"/>
      <c r="G2974" s="227"/>
      <c r="H2974" s="227"/>
      <c r="I2974" s="227"/>
      <c r="J2974" s="227"/>
      <c r="K2974" s="227"/>
      <c r="L2974" s="227"/>
      <c r="M2974" s="227"/>
      <c r="N2974" s="227"/>
      <c r="O2974" s="324"/>
      <c r="P2974" s="324"/>
      <c r="Q2974" s="324"/>
      <c r="R2974" s="227"/>
      <c r="S2974" s="227"/>
      <c r="T2974" s="227"/>
      <c r="U2974" s="227"/>
      <c r="V2974" s="227"/>
      <c r="W2974" s="227"/>
      <c r="X2974" s="227"/>
      <c r="Y2974" s="227"/>
      <c r="Z2974" s="226"/>
    </row>
    <row r="2975" spans="2:26" ht="12" customHeight="1">
      <c r="B2975" s="4"/>
      <c r="C2975" s="232"/>
      <c r="D2975" s="227"/>
      <c r="E2975" s="227"/>
      <c r="F2975" s="227"/>
      <c r="G2975" s="227"/>
      <c r="H2975" s="227"/>
      <c r="I2975" s="227"/>
      <c r="J2975" s="227"/>
      <c r="K2975" s="227"/>
      <c r="L2975" s="227"/>
      <c r="M2975" s="227"/>
      <c r="N2975" s="227"/>
      <c r="O2975" s="324"/>
      <c r="P2975" s="324"/>
      <c r="Q2975" s="324"/>
      <c r="R2975" s="227"/>
      <c r="S2975" s="227"/>
      <c r="T2975" s="227"/>
      <c r="U2975" s="227"/>
      <c r="V2975" s="227"/>
      <c r="W2975" s="227"/>
      <c r="X2975" s="227"/>
      <c r="Y2975" s="227"/>
      <c r="Z2975" s="226"/>
    </row>
    <row r="2976" spans="2:26" ht="12" customHeight="1">
      <c r="B2976" s="4"/>
      <c r="C2976" s="232"/>
      <c r="D2976" s="227"/>
      <c r="E2976" s="227"/>
      <c r="F2976" s="227"/>
      <c r="G2976" s="227"/>
      <c r="H2976" s="227"/>
      <c r="I2976" s="227"/>
      <c r="J2976" s="227"/>
      <c r="K2976" s="227"/>
      <c r="L2976" s="227"/>
      <c r="M2976" s="227"/>
      <c r="N2976" s="227"/>
      <c r="O2976" s="324"/>
      <c r="P2976" s="324"/>
      <c r="Q2976" s="324"/>
      <c r="R2976" s="227"/>
      <c r="S2976" s="227"/>
      <c r="T2976" s="227"/>
      <c r="U2976" s="227"/>
      <c r="V2976" s="227"/>
      <c r="W2976" s="227"/>
      <c r="X2976" s="227"/>
      <c r="Y2976" s="227"/>
      <c r="Z2976" s="226"/>
    </row>
    <row r="2977" spans="2:27" ht="12" customHeight="1">
      <c r="B2977" s="4"/>
      <c r="C2977" s="232"/>
      <c r="D2977" s="227"/>
      <c r="E2977" s="227"/>
      <c r="F2977" s="227"/>
      <c r="G2977" s="227"/>
      <c r="H2977" s="227"/>
      <c r="I2977" s="227"/>
      <c r="J2977" s="227"/>
      <c r="K2977" s="227"/>
      <c r="L2977" s="227"/>
      <c r="M2977" s="227"/>
      <c r="N2977" s="227"/>
      <c r="O2977" s="324"/>
      <c r="P2977" s="324"/>
      <c r="Q2977" s="324"/>
      <c r="R2977" s="227"/>
      <c r="S2977" s="227"/>
      <c r="T2977" s="227"/>
      <c r="U2977" s="227"/>
      <c r="V2977" s="227"/>
      <c r="W2977" s="227"/>
      <c r="X2977" s="227"/>
      <c r="Y2977" s="227"/>
      <c r="Z2977" s="226"/>
    </row>
    <row r="2978" spans="2:27" ht="12" customHeight="1">
      <c r="B2978" s="4"/>
      <c r="C2978" s="232"/>
      <c r="D2978" s="227"/>
      <c r="E2978" s="227"/>
      <c r="F2978" s="227"/>
      <c r="G2978" s="227"/>
      <c r="H2978" s="227"/>
      <c r="I2978" s="227"/>
      <c r="J2978" s="227"/>
      <c r="K2978" s="227"/>
      <c r="L2978" s="227"/>
      <c r="M2978" s="227"/>
      <c r="N2978" s="227"/>
      <c r="O2978" s="324"/>
      <c r="P2978" s="324"/>
      <c r="Q2978" s="324"/>
      <c r="R2978" s="227"/>
      <c r="S2978" s="227"/>
      <c r="T2978" s="227"/>
      <c r="U2978" s="227"/>
      <c r="V2978" s="227"/>
      <c r="W2978" s="227"/>
      <c r="X2978" s="227"/>
      <c r="Y2978" s="227"/>
      <c r="Z2978" s="226"/>
    </row>
    <row r="2979" spans="2:27" ht="12" customHeight="1">
      <c r="B2979" s="4"/>
      <c r="C2979" s="232"/>
      <c r="D2979" s="227"/>
      <c r="E2979" s="227"/>
      <c r="F2979" s="227"/>
      <c r="G2979" s="227"/>
      <c r="H2979" s="227"/>
      <c r="I2979" s="227"/>
      <c r="J2979" s="227"/>
      <c r="K2979" s="227"/>
      <c r="L2979" s="227"/>
      <c r="M2979" s="227"/>
      <c r="N2979" s="227"/>
      <c r="O2979" s="324"/>
      <c r="P2979" s="324"/>
      <c r="Q2979" s="324"/>
      <c r="R2979" s="227"/>
      <c r="S2979" s="227"/>
      <c r="T2979" s="227"/>
      <c r="U2979" s="227"/>
      <c r="V2979" s="227"/>
      <c r="W2979" s="227"/>
      <c r="X2979" s="227"/>
      <c r="Y2979" s="227"/>
      <c r="Z2979" s="226"/>
    </row>
    <row r="2980" spans="2:27" ht="12" customHeight="1">
      <c r="B2980" s="4"/>
      <c r="C2980" s="232"/>
      <c r="D2980" s="227"/>
      <c r="E2980" s="227"/>
      <c r="F2980" s="227"/>
      <c r="G2980" s="227"/>
      <c r="H2980" s="227"/>
      <c r="I2980" s="227"/>
      <c r="J2980" s="227"/>
      <c r="K2980" s="227"/>
      <c r="L2980" s="227"/>
      <c r="M2980" s="227"/>
      <c r="N2980" s="227"/>
      <c r="O2980" s="324"/>
      <c r="P2980" s="324"/>
      <c r="Q2980" s="324"/>
      <c r="R2980" s="227"/>
      <c r="S2980" s="227"/>
      <c r="T2980" s="227"/>
      <c r="U2980" s="227"/>
      <c r="V2980" s="227"/>
      <c r="W2980" s="227"/>
      <c r="X2980" s="227"/>
      <c r="Y2980" s="227"/>
      <c r="Z2980" s="226"/>
    </row>
    <row r="2981" spans="2:27" ht="12" customHeight="1">
      <c r="B2981" s="4"/>
      <c r="C2981" s="232"/>
      <c r="D2981" s="227"/>
      <c r="E2981" s="227"/>
      <c r="F2981" s="227"/>
      <c r="G2981" s="227"/>
      <c r="H2981" s="227"/>
      <c r="I2981" s="227"/>
      <c r="J2981" s="227"/>
      <c r="K2981" s="227"/>
      <c r="L2981" s="227"/>
      <c r="M2981" s="227"/>
      <c r="N2981" s="227"/>
      <c r="O2981" s="324"/>
      <c r="P2981" s="324"/>
      <c r="Q2981" s="324"/>
      <c r="R2981" s="227"/>
      <c r="S2981" s="227"/>
      <c r="T2981" s="227"/>
      <c r="U2981" s="227"/>
      <c r="V2981" s="227"/>
      <c r="W2981" s="227"/>
      <c r="X2981" s="227"/>
      <c r="Y2981" s="227"/>
      <c r="Z2981" s="226"/>
    </row>
    <row r="2982" spans="2:27" ht="20.25" customHeight="1">
      <c r="B2982" s="274"/>
      <c r="D2982" s="879" t="s">
        <v>763</v>
      </c>
      <c r="E2982" s="879"/>
      <c r="F2982" s="879"/>
      <c r="G2982" s="879"/>
      <c r="H2982" s="879"/>
      <c r="I2982" s="879"/>
      <c r="J2982" s="879"/>
      <c r="K2982" s="879"/>
      <c r="L2982" s="879"/>
      <c r="M2982" s="879"/>
      <c r="N2982" s="879"/>
      <c r="O2982" s="879"/>
      <c r="P2982" s="879"/>
      <c r="Q2982" s="879"/>
      <c r="R2982" s="879"/>
      <c r="S2982" s="879"/>
      <c r="T2982" s="879"/>
      <c r="U2982" s="360"/>
      <c r="V2982" s="360"/>
      <c r="W2982" s="360"/>
      <c r="X2982" s="360"/>
      <c r="Y2982" s="360"/>
      <c r="Z2982" s="226"/>
    </row>
    <row r="2983" spans="2:27" ht="26.25" customHeight="1">
      <c r="C2983" s="359"/>
      <c r="D2983" s="358" t="s">
        <v>766</v>
      </c>
      <c r="E2983" s="880" t="s">
        <v>767</v>
      </c>
      <c r="F2983" s="880"/>
      <c r="G2983" s="881" t="s">
        <v>778</v>
      </c>
      <c r="H2983" s="881"/>
      <c r="I2983" s="882" t="s">
        <v>806</v>
      </c>
      <c r="J2983" s="882"/>
      <c r="K2983" s="882"/>
      <c r="L2983" s="882"/>
      <c r="M2983" s="882"/>
      <c r="N2983" s="882"/>
      <c r="O2983" s="882"/>
      <c r="P2983" s="882"/>
      <c r="Q2983" s="882"/>
      <c r="R2983" s="882"/>
      <c r="S2983" s="880" t="s">
        <v>834</v>
      </c>
      <c r="T2983" s="880"/>
      <c r="U2983" s="356"/>
      <c r="V2983" s="356"/>
      <c r="W2983" s="356"/>
      <c r="X2983" s="356"/>
      <c r="Y2983" s="356"/>
      <c r="Z2983" s="226"/>
    </row>
    <row r="2984" spans="2:27" ht="26.25" customHeight="1">
      <c r="D2984" s="357">
        <v>1</v>
      </c>
      <c r="E2984" s="875" t="s">
        <v>768</v>
      </c>
      <c r="F2984" s="875"/>
      <c r="G2984" s="876" t="s">
        <v>779</v>
      </c>
      <c r="H2984" s="876"/>
      <c r="I2984" s="877" t="s">
        <v>807</v>
      </c>
      <c r="J2984" s="877"/>
      <c r="K2984" s="877"/>
      <c r="L2984" s="877"/>
      <c r="M2984" s="877"/>
      <c r="N2984" s="877"/>
      <c r="O2984" s="877"/>
      <c r="P2984" s="877"/>
      <c r="Q2984" s="877"/>
      <c r="R2984" s="877"/>
      <c r="S2984" s="878">
        <v>473.26</v>
      </c>
      <c r="T2984" s="878"/>
      <c r="U2984" s="356"/>
      <c r="V2984" s="356"/>
      <c r="W2984" s="356"/>
      <c r="X2984" s="356"/>
      <c r="Y2984" s="356"/>
      <c r="Z2984" s="226"/>
      <c r="AA2984">
        <v>473.26</v>
      </c>
    </row>
    <row r="2985" spans="2:27" ht="26.25" customHeight="1">
      <c r="D2985" s="357">
        <v>2</v>
      </c>
      <c r="E2985" s="875"/>
      <c r="F2985" s="875"/>
      <c r="G2985" s="876" t="s">
        <v>780</v>
      </c>
      <c r="H2985" s="876"/>
      <c r="I2985" s="877" t="s">
        <v>808</v>
      </c>
      <c r="J2985" s="877"/>
      <c r="K2985" s="877"/>
      <c r="L2985" s="877"/>
      <c r="M2985" s="877"/>
      <c r="N2985" s="877"/>
      <c r="O2985" s="877"/>
      <c r="P2985" s="877"/>
      <c r="Q2985" s="877"/>
      <c r="R2985" s="877"/>
      <c r="S2985" s="878">
        <v>632.09799999999996</v>
      </c>
      <c r="T2985" s="878"/>
      <c r="U2985" s="356"/>
      <c r="V2985" s="356"/>
      <c r="W2985" s="356"/>
      <c r="X2985" s="356"/>
      <c r="Y2985" s="356"/>
      <c r="Z2985" s="226"/>
      <c r="AA2985">
        <v>632.09799999999996</v>
      </c>
    </row>
    <row r="2986" spans="2:27" ht="26.25" customHeight="1">
      <c r="D2986" s="357">
        <v>3</v>
      </c>
      <c r="E2986" s="875"/>
      <c r="F2986" s="875"/>
      <c r="G2986" s="876" t="s">
        <v>781</v>
      </c>
      <c r="H2986" s="876"/>
      <c r="I2986" s="877" t="s">
        <v>809</v>
      </c>
      <c r="J2986" s="877"/>
      <c r="K2986" s="877"/>
      <c r="L2986" s="877"/>
      <c r="M2986" s="877"/>
      <c r="N2986" s="877"/>
      <c r="O2986" s="877"/>
      <c r="P2986" s="877"/>
      <c r="Q2986" s="877"/>
      <c r="R2986" s="877"/>
      <c r="S2986" s="878">
        <v>513.51</v>
      </c>
      <c r="T2986" s="878"/>
      <c r="U2986" s="356"/>
      <c r="V2986" s="356"/>
      <c r="W2986" s="356"/>
      <c r="X2986" s="356"/>
      <c r="Y2986" s="356"/>
      <c r="Z2986" s="226"/>
      <c r="AA2986">
        <v>513.51</v>
      </c>
    </row>
    <row r="2987" spans="2:27" ht="26.25" customHeight="1">
      <c r="D2987" s="357">
        <v>4</v>
      </c>
      <c r="E2987" s="875"/>
      <c r="F2987" s="875"/>
      <c r="G2987" s="876" t="s">
        <v>782</v>
      </c>
      <c r="H2987" s="876"/>
      <c r="I2987" s="877" t="s">
        <v>810</v>
      </c>
      <c r="J2987" s="877"/>
      <c r="K2987" s="877"/>
      <c r="L2987" s="877"/>
      <c r="M2987" s="877"/>
      <c r="N2987" s="877"/>
      <c r="O2987" s="877"/>
      <c r="P2987" s="877"/>
      <c r="Q2987" s="877"/>
      <c r="R2987" s="877"/>
      <c r="S2987" s="878">
        <v>547.81999999999994</v>
      </c>
      <c r="T2987" s="878"/>
      <c r="U2987" s="356"/>
      <c r="V2987" s="356"/>
      <c r="W2987" s="356"/>
      <c r="X2987" s="356"/>
      <c r="Y2987" s="356"/>
      <c r="Z2987" s="226"/>
      <c r="AA2987">
        <v>547.81999999999994</v>
      </c>
    </row>
    <row r="2988" spans="2:27" ht="26.25" customHeight="1">
      <c r="D2988" s="357">
        <v>5</v>
      </c>
      <c r="E2988" s="875"/>
      <c r="F2988" s="875"/>
      <c r="G2988" s="876" t="s">
        <v>783</v>
      </c>
      <c r="H2988" s="876"/>
      <c r="I2988" s="877" t="s">
        <v>811</v>
      </c>
      <c r="J2988" s="877"/>
      <c r="K2988" s="877"/>
      <c r="L2988" s="877"/>
      <c r="M2988" s="877"/>
      <c r="N2988" s="877"/>
      <c r="O2988" s="877"/>
      <c r="P2988" s="877"/>
      <c r="Q2988" s="877"/>
      <c r="R2988" s="877"/>
      <c r="S2988" s="878">
        <v>977.55500000000006</v>
      </c>
      <c r="T2988" s="878"/>
      <c r="U2988" s="356"/>
      <c r="V2988" s="356"/>
      <c r="W2988" s="356"/>
      <c r="X2988" s="356"/>
      <c r="Y2988" s="356"/>
      <c r="Z2988" s="226"/>
      <c r="AA2988">
        <v>977.55500000000006</v>
      </c>
    </row>
    <row r="2989" spans="2:27" ht="26.25" customHeight="1">
      <c r="D2989" s="357">
        <v>6</v>
      </c>
      <c r="E2989" s="875"/>
      <c r="F2989" s="875"/>
      <c r="G2989" s="876" t="s">
        <v>784</v>
      </c>
      <c r="H2989" s="876"/>
      <c r="I2989" s="877" t="s">
        <v>812</v>
      </c>
      <c r="J2989" s="877"/>
      <c r="K2989" s="877"/>
      <c r="L2989" s="877"/>
      <c r="M2989" s="877"/>
      <c r="N2989" s="877"/>
      <c r="O2989" s="877"/>
      <c r="P2989" s="877"/>
      <c r="Q2989" s="877"/>
      <c r="R2989" s="877"/>
      <c r="S2989" s="878">
        <v>387.88</v>
      </c>
      <c r="T2989" s="878"/>
      <c r="U2989" s="356"/>
      <c r="V2989" s="356"/>
      <c r="W2989" s="356"/>
      <c r="X2989" s="356"/>
      <c r="Y2989" s="356"/>
      <c r="Z2989" s="226"/>
      <c r="AA2989">
        <v>387.88</v>
      </c>
    </row>
    <row r="2990" spans="2:27" ht="26.25" customHeight="1">
      <c r="D2990" s="357">
        <v>7</v>
      </c>
      <c r="E2990" s="875"/>
      <c r="F2990" s="875"/>
      <c r="G2990" s="876" t="s">
        <v>785</v>
      </c>
      <c r="H2990" s="876"/>
      <c r="I2990" s="877" t="s">
        <v>813</v>
      </c>
      <c r="J2990" s="877"/>
      <c r="K2990" s="877"/>
      <c r="L2990" s="877"/>
      <c r="M2990" s="877"/>
      <c r="N2990" s="877"/>
      <c r="O2990" s="877"/>
      <c r="P2990" s="877"/>
      <c r="Q2990" s="877"/>
      <c r="R2990" s="877"/>
      <c r="S2990" s="878">
        <v>661.49199999999996</v>
      </c>
      <c r="T2990" s="878"/>
      <c r="U2990" s="356"/>
      <c r="V2990" s="356"/>
      <c r="W2990" s="356"/>
      <c r="X2990" s="356"/>
      <c r="Y2990" s="356"/>
      <c r="Z2990" s="226"/>
      <c r="AA2990">
        <v>661.49199999999996</v>
      </c>
    </row>
    <row r="2991" spans="2:27" ht="26.25" customHeight="1">
      <c r="D2991" s="357">
        <v>8</v>
      </c>
      <c r="E2991" s="875"/>
      <c r="F2991" s="875"/>
      <c r="G2991" s="876" t="s">
        <v>786</v>
      </c>
      <c r="H2991" s="876"/>
      <c r="I2991" s="877" t="s">
        <v>814</v>
      </c>
      <c r="J2991" s="877"/>
      <c r="K2991" s="877"/>
      <c r="L2991" s="877"/>
      <c r="M2991" s="877"/>
      <c r="N2991" s="877"/>
      <c r="O2991" s="877"/>
      <c r="P2991" s="877"/>
      <c r="Q2991" s="877"/>
      <c r="R2991" s="877"/>
      <c r="S2991" s="878">
        <v>687</v>
      </c>
      <c r="T2991" s="878"/>
      <c r="U2991" s="356"/>
      <c r="V2991" s="356"/>
      <c r="W2991" s="356"/>
      <c r="X2991" s="356"/>
      <c r="Y2991" s="356"/>
      <c r="Z2991" s="226"/>
      <c r="AA2991">
        <v>687</v>
      </c>
    </row>
    <row r="2992" spans="2:27" ht="26.25" customHeight="1">
      <c r="D2992" s="357">
        <v>9</v>
      </c>
      <c r="E2992" s="875"/>
      <c r="F2992" s="875"/>
      <c r="G2992" s="876" t="s">
        <v>787</v>
      </c>
      <c r="H2992" s="876"/>
      <c r="I2992" s="877" t="s">
        <v>815</v>
      </c>
      <c r="J2992" s="877"/>
      <c r="K2992" s="877"/>
      <c r="L2992" s="877"/>
      <c r="M2992" s="877"/>
      <c r="N2992" s="877"/>
      <c r="O2992" s="877"/>
      <c r="P2992" s="877"/>
      <c r="Q2992" s="877"/>
      <c r="R2992" s="877"/>
      <c r="S2992" s="878">
        <v>535.37</v>
      </c>
      <c r="T2992" s="878"/>
      <c r="U2992" s="356"/>
      <c r="V2992" s="356"/>
      <c r="W2992" s="356"/>
      <c r="X2992" s="356"/>
      <c r="Y2992" s="356"/>
      <c r="Z2992" s="226"/>
      <c r="AA2992">
        <v>535.37</v>
      </c>
    </row>
    <row r="2993" spans="4:27" ht="26.25" customHeight="1">
      <c r="D2993" s="357">
        <v>10</v>
      </c>
      <c r="E2993" s="883" t="s">
        <v>769</v>
      </c>
      <c r="F2993" s="883"/>
      <c r="G2993" s="876" t="s">
        <v>788</v>
      </c>
      <c r="H2993" s="876"/>
      <c r="I2993" s="877" t="s">
        <v>816</v>
      </c>
      <c r="J2993" s="877"/>
      <c r="K2993" s="877"/>
      <c r="L2993" s="877"/>
      <c r="M2993" s="877"/>
      <c r="N2993" s="877"/>
      <c r="O2993" s="877"/>
      <c r="P2993" s="877"/>
      <c r="Q2993" s="877"/>
      <c r="R2993" s="877"/>
      <c r="S2993" s="878">
        <v>188</v>
      </c>
      <c r="T2993" s="878"/>
      <c r="U2993" s="356"/>
      <c r="V2993" s="356"/>
      <c r="W2993" s="356"/>
      <c r="X2993" s="356"/>
      <c r="Y2993" s="356"/>
      <c r="Z2993" s="226"/>
      <c r="AA2993">
        <v>188</v>
      </c>
    </row>
    <row r="2994" spans="4:27" ht="26.25" customHeight="1">
      <c r="D2994" s="357">
        <v>11</v>
      </c>
      <c r="E2994" s="883"/>
      <c r="F2994" s="883"/>
      <c r="G2994" s="876" t="s">
        <v>789</v>
      </c>
      <c r="H2994" s="876"/>
      <c r="I2994" s="877" t="s">
        <v>817</v>
      </c>
      <c r="J2994" s="877"/>
      <c r="K2994" s="877"/>
      <c r="L2994" s="877"/>
      <c r="M2994" s="877"/>
      <c r="N2994" s="877"/>
      <c r="O2994" s="877"/>
      <c r="P2994" s="877"/>
      <c r="Q2994" s="877"/>
      <c r="R2994" s="877"/>
      <c r="S2994" s="878">
        <v>161.30000000000001</v>
      </c>
      <c r="T2994" s="878"/>
      <c r="U2994" s="356"/>
      <c r="V2994" s="356"/>
      <c r="W2994" s="356"/>
      <c r="X2994" s="356"/>
      <c r="Y2994" s="356"/>
      <c r="Z2994" s="226"/>
      <c r="AA2994">
        <v>161.30000000000001</v>
      </c>
    </row>
    <row r="2995" spans="4:27" ht="26.25" customHeight="1">
      <c r="D2995" s="357">
        <v>12</v>
      </c>
      <c r="E2995" s="883"/>
      <c r="F2995" s="883"/>
      <c r="G2995" s="876" t="s">
        <v>790</v>
      </c>
      <c r="H2995" s="876"/>
      <c r="I2995" s="877" t="s">
        <v>818</v>
      </c>
      <c r="J2995" s="877"/>
      <c r="K2995" s="877"/>
      <c r="L2995" s="877"/>
      <c r="M2995" s="877"/>
      <c r="N2995" s="877"/>
      <c r="O2995" s="877"/>
      <c r="P2995" s="877"/>
      <c r="Q2995" s="877"/>
      <c r="R2995" s="877"/>
      <c r="S2995" s="878">
        <v>0</v>
      </c>
      <c r="T2995" s="878"/>
      <c r="U2995" s="356"/>
      <c r="V2995" s="356"/>
      <c r="W2995" s="356"/>
      <c r="X2995" s="356"/>
      <c r="Y2995" s="356"/>
      <c r="Z2995" s="226"/>
    </row>
    <row r="2996" spans="4:27" ht="26.25" customHeight="1">
      <c r="D2996" s="357">
        <v>13</v>
      </c>
      <c r="E2996" s="883"/>
      <c r="F2996" s="883"/>
      <c r="G2996" s="876" t="s">
        <v>791</v>
      </c>
      <c r="H2996" s="876"/>
      <c r="I2996" s="877" t="s">
        <v>819</v>
      </c>
      <c r="J2996" s="877"/>
      <c r="K2996" s="877"/>
      <c r="L2996" s="877"/>
      <c r="M2996" s="877"/>
      <c r="N2996" s="877"/>
      <c r="O2996" s="877"/>
      <c r="P2996" s="877"/>
      <c r="Q2996" s="877"/>
      <c r="R2996" s="877"/>
      <c r="S2996" s="878">
        <v>382.99</v>
      </c>
      <c r="T2996" s="878"/>
      <c r="U2996" s="356"/>
      <c r="V2996" s="356"/>
      <c r="W2996" s="356"/>
      <c r="X2996" s="356"/>
      <c r="Y2996" s="356"/>
      <c r="Z2996" s="226"/>
      <c r="AA2996">
        <v>382.99</v>
      </c>
    </row>
    <row r="2997" spans="4:27" ht="26.25" customHeight="1">
      <c r="D2997" s="357">
        <v>14</v>
      </c>
      <c r="E2997" s="883" t="s">
        <v>770</v>
      </c>
      <c r="F2997" s="883"/>
      <c r="G2997" s="876" t="s">
        <v>792</v>
      </c>
      <c r="H2997" s="876"/>
      <c r="I2997" s="877" t="s">
        <v>820</v>
      </c>
      <c r="J2997" s="877"/>
      <c r="K2997" s="877"/>
      <c r="L2997" s="877"/>
      <c r="M2997" s="877"/>
      <c r="N2997" s="877"/>
      <c r="O2997" s="877"/>
      <c r="P2997" s="877"/>
      <c r="Q2997" s="877"/>
      <c r="R2997" s="877"/>
      <c r="S2997" s="878">
        <v>1984.5615000000003</v>
      </c>
      <c r="T2997" s="878"/>
      <c r="U2997" s="356"/>
      <c r="V2997" s="356"/>
      <c r="W2997" s="356"/>
      <c r="X2997" s="356"/>
      <c r="Y2997" s="356"/>
      <c r="Z2997" s="226"/>
      <c r="AA2997">
        <v>1984.5615000000003</v>
      </c>
    </row>
    <row r="2998" spans="4:27" ht="26.25" customHeight="1">
      <c r="D2998" s="357">
        <v>15</v>
      </c>
      <c r="E2998" s="883"/>
      <c r="F2998" s="883"/>
      <c r="G2998" s="876" t="s">
        <v>793</v>
      </c>
      <c r="H2998" s="876"/>
      <c r="I2998" s="877" t="s">
        <v>821</v>
      </c>
      <c r="J2998" s="877"/>
      <c r="K2998" s="877"/>
      <c r="L2998" s="877"/>
      <c r="M2998" s="877"/>
      <c r="N2998" s="877"/>
      <c r="O2998" s="877"/>
      <c r="P2998" s="877"/>
      <c r="Q2998" s="877"/>
      <c r="R2998" s="877"/>
      <c r="S2998" s="878">
        <v>413.25200000000001</v>
      </c>
      <c r="T2998" s="878"/>
      <c r="U2998" s="356"/>
      <c r="V2998" s="356"/>
      <c r="W2998" s="356"/>
      <c r="X2998" s="356"/>
      <c r="Y2998" s="356"/>
      <c r="Z2998" s="226"/>
      <c r="AA2998">
        <v>413.25200000000001</v>
      </c>
    </row>
    <row r="2999" spans="4:27" ht="26.25" customHeight="1">
      <c r="D2999" s="357">
        <v>16</v>
      </c>
      <c r="E2999" s="883"/>
      <c r="F2999" s="883"/>
      <c r="G2999" s="876" t="s">
        <v>794</v>
      </c>
      <c r="H2999" s="876"/>
      <c r="I2999" s="877" t="s">
        <v>822</v>
      </c>
      <c r="J2999" s="877"/>
      <c r="K2999" s="877"/>
      <c r="L2999" s="877"/>
      <c r="M2999" s="877"/>
      <c r="N2999" s="877"/>
      <c r="O2999" s="877"/>
      <c r="P2999" s="877"/>
      <c r="Q2999" s="877"/>
      <c r="R2999" s="877"/>
      <c r="S2999" s="878">
        <v>472.31</v>
      </c>
      <c r="T2999" s="878"/>
      <c r="U2999" s="356"/>
      <c r="V2999" s="356"/>
      <c r="W2999" s="356"/>
      <c r="X2999" s="356"/>
      <c r="Y2999" s="356"/>
      <c r="Z2999" s="226"/>
      <c r="AA2999">
        <v>472.31</v>
      </c>
    </row>
    <row r="3000" spans="4:27" ht="26.25" customHeight="1">
      <c r="D3000" s="357">
        <v>17</v>
      </c>
      <c r="E3000" s="883"/>
      <c r="F3000" s="883"/>
      <c r="G3000" s="876" t="s">
        <v>795</v>
      </c>
      <c r="H3000" s="876"/>
      <c r="I3000" s="877" t="s">
        <v>823</v>
      </c>
      <c r="J3000" s="877"/>
      <c r="K3000" s="877"/>
      <c r="L3000" s="877"/>
      <c r="M3000" s="877"/>
      <c r="N3000" s="877"/>
      <c r="O3000" s="877"/>
      <c r="P3000" s="877"/>
      <c r="Q3000" s="877"/>
      <c r="R3000" s="877"/>
      <c r="S3000" s="878">
        <v>750.47</v>
      </c>
      <c r="T3000" s="878"/>
      <c r="U3000" s="356"/>
      <c r="V3000" s="356"/>
      <c r="W3000" s="356"/>
      <c r="X3000" s="356"/>
      <c r="Y3000" s="356"/>
      <c r="Z3000" s="226"/>
      <c r="AA3000">
        <v>750.47</v>
      </c>
    </row>
    <row r="3001" spans="4:27" ht="26.25" customHeight="1">
      <c r="D3001" s="357">
        <v>18</v>
      </c>
      <c r="E3001" s="883"/>
      <c r="F3001" s="883"/>
      <c r="G3001" s="876" t="s">
        <v>796</v>
      </c>
      <c r="H3001" s="876"/>
      <c r="I3001" s="877" t="s">
        <v>824</v>
      </c>
      <c r="J3001" s="877"/>
      <c r="K3001" s="877"/>
      <c r="L3001" s="877"/>
      <c r="M3001" s="877"/>
      <c r="N3001" s="877"/>
      <c r="O3001" s="877"/>
      <c r="P3001" s="877"/>
      <c r="Q3001" s="877"/>
      <c r="R3001" s="877"/>
      <c r="S3001" s="878">
        <v>218.14</v>
      </c>
      <c r="T3001" s="878"/>
      <c r="U3001" s="356"/>
      <c r="V3001" s="356"/>
      <c r="W3001" s="356"/>
      <c r="X3001" s="356"/>
      <c r="Y3001" s="356"/>
      <c r="Z3001" s="226"/>
      <c r="AA3001">
        <v>218.14</v>
      </c>
    </row>
    <row r="3002" spans="4:27" ht="26.25" customHeight="1">
      <c r="D3002" s="357">
        <v>19</v>
      </c>
      <c r="E3002" s="875" t="s">
        <v>771</v>
      </c>
      <c r="F3002" s="875"/>
      <c r="G3002" s="876" t="s">
        <v>797</v>
      </c>
      <c r="H3002" s="876"/>
      <c r="I3002" s="877" t="s">
        <v>825</v>
      </c>
      <c r="J3002" s="877"/>
      <c r="K3002" s="877"/>
      <c r="L3002" s="877"/>
      <c r="M3002" s="877"/>
      <c r="N3002" s="877"/>
      <c r="O3002" s="877"/>
      <c r="P3002" s="877"/>
      <c r="Q3002" s="877"/>
      <c r="R3002" s="877"/>
      <c r="S3002" s="878">
        <v>170.4</v>
      </c>
      <c r="T3002" s="878"/>
      <c r="U3002" s="356"/>
      <c r="V3002" s="356"/>
      <c r="W3002" s="356"/>
      <c r="X3002" s="356"/>
      <c r="Y3002" s="356"/>
      <c r="Z3002" s="226"/>
      <c r="AA3002">
        <v>170.4</v>
      </c>
    </row>
    <row r="3003" spans="4:27" ht="26.25" customHeight="1">
      <c r="D3003" s="357">
        <v>20</v>
      </c>
      <c r="E3003" s="875" t="s">
        <v>772</v>
      </c>
      <c r="F3003" s="875"/>
      <c r="G3003" s="876" t="s">
        <v>798</v>
      </c>
      <c r="H3003" s="876"/>
      <c r="I3003" s="877" t="s">
        <v>826</v>
      </c>
      <c r="J3003" s="877"/>
      <c r="K3003" s="877"/>
      <c r="L3003" s="877"/>
      <c r="M3003" s="877"/>
      <c r="N3003" s="877"/>
      <c r="O3003" s="877"/>
      <c r="P3003" s="877"/>
      <c r="Q3003" s="877"/>
      <c r="R3003" s="877"/>
      <c r="S3003" s="878">
        <v>361.47</v>
      </c>
      <c r="T3003" s="878"/>
      <c r="U3003" s="356"/>
      <c r="V3003" s="356"/>
      <c r="W3003" s="356"/>
      <c r="X3003" s="356"/>
      <c r="Y3003" s="356"/>
      <c r="Z3003" s="226"/>
      <c r="AA3003">
        <v>361.47</v>
      </c>
    </row>
    <row r="3004" spans="4:27" ht="26.25" customHeight="1">
      <c r="D3004" s="357">
        <v>21</v>
      </c>
      <c r="E3004" s="884" t="s">
        <v>773</v>
      </c>
      <c r="F3004" s="884"/>
      <c r="G3004" s="876" t="s">
        <v>799</v>
      </c>
      <c r="H3004" s="876"/>
      <c r="I3004" s="877" t="s">
        <v>827</v>
      </c>
      <c r="J3004" s="877"/>
      <c r="K3004" s="877"/>
      <c r="L3004" s="877"/>
      <c r="M3004" s="877"/>
      <c r="N3004" s="877"/>
      <c r="O3004" s="877"/>
      <c r="P3004" s="877"/>
      <c r="Q3004" s="877"/>
      <c r="R3004" s="877"/>
      <c r="S3004" s="878">
        <v>313.79000000000002</v>
      </c>
      <c r="T3004" s="878"/>
      <c r="U3004" s="356"/>
      <c r="V3004" s="356"/>
      <c r="W3004" s="356"/>
      <c r="X3004" s="356"/>
      <c r="Y3004" s="356"/>
      <c r="Z3004" s="226"/>
      <c r="AA3004">
        <v>313.79000000000002</v>
      </c>
    </row>
    <row r="3005" spans="4:27" ht="26.25" customHeight="1">
      <c r="D3005" s="357">
        <v>22</v>
      </c>
      <c r="E3005" s="875" t="s">
        <v>774</v>
      </c>
      <c r="F3005" s="875"/>
      <c r="G3005" s="876" t="s">
        <v>800</v>
      </c>
      <c r="H3005" s="876"/>
      <c r="I3005" s="877" t="s">
        <v>828</v>
      </c>
      <c r="J3005" s="877"/>
      <c r="K3005" s="877"/>
      <c r="L3005" s="877"/>
      <c r="M3005" s="877"/>
      <c r="N3005" s="877"/>
      <c r="O3005" s="877"/>
      <c r="P3005" s="877"/>
      <c r="Q3005" s="877"/>
      <c r="R3005" s="877"/>
      <c r="S3005" s="878">
        <v>588.29</v>
      </c>
      <c r="T3005" s="878"/>
      <c r="U3005" s="356"/>
      <c r="V3005" s="356"/>
      <c r="W3005" s="356"/>
      <c r="X3005" s="356"/>
      <c r="Y3005" s="356"/>
      <c r="Z3005" s="226"/>
      <c r="AA3005">
        <v>588.29</v>
      </c>
    </row>
    <row r="3006" spans="4:27" ht="26.25" customHeight="1">
      <c r="D3006" s="357">
        <v>23</v>
      </c>
      <c r="E3006" s="875"/>
      <c r="F3006" s="875"/>
      <c r="G3006" s="876" t="s">
        <v>801</v>
      </c>
      <c r="H3006" s="876"/>
      <c r="I3006" s="877" t="s">
        <v>829</v>
      </c>
      <c r="J3006" s="877"/>
      <c r="K3006" s="877"/>
      <c r="L3006" s="877"/>
      <c r="M3006" s="877"/>
      <c r="N3006" s="877"/>
      <c r="O3006" s="877"/>
      <c r="P3006" s="877"/>
      <c r="Q3006" s="877"/>
      <c r="R3006" s="877"/>
      <c r="S3006" s="878">
        <v>396.12</v>
      </c>
      <c r="T3006" s="878"/>
      <c r="U3006" s="356"/>
      <c r="V3006" s="356"/>
      <c r="W3006" s="356"/>
      <c r="X3006" s="356"/>
      <c r="Y3006" s="356"/>
      <c r="Z3006" s="226"/>
      <c r="AA3006">
        <v>396.12</v>
      </c>
    </row>
    <row r="3007" spans="4:27" ht="26.25" customHeight="1">
      <c r="D3007" s="357">
        <v>24</v>
      </c>
      <c r="E3007" s="883" t="s">
        <v>775</v>
      </c>
      <c r="F3007" s="883"/>
      <c r="G3007" s="876" t="s">
        <v>802</v>
      </c>
      <c r="H3007" s="876"/>
      <c r="I3007" s="877" t="s">
        <v>830</v>
      </c>
      <c r="J3007" s="877"/>
      <c r="K3007" s="877"/>
      <c r="L3007" s="877"/>
      <c r="M3007" s="877"/>
      <c r="N3007" s="877"/>
      <c r="O3007" s="877"/>
      <c r="P3007" s="877"/>
      <c r="Q3007" s="877"/>
      <c r="R3007" s="877"/>
      <c r="S3007" s="878">
        <v>320.56</v>
      </c>
      <c r="T3007" s="878"/>
      <c r="U3007" s="356"/>
      <c r="V3007" s="356"/>
      <c r="W3007" s="356"/>
      <c r="X3007" s="356"/>
      <c r="Y3007" s="356"/>
      <c r="Z3007" s="226"/>
      <c r="AA3007">
        <v>320.56</v>
      </c>
    </row>
    <row r="3008" spans="4:27" ht="26.25" customHeight="1">
      <c r="D3008" s="357">
        <v>25</v>
      </c>
      <c r="E3008" s="883"/>
      <c r="F3008" s="883"/>
      <c r="G3008" s="876" t="s">
        <v>803</v>
      </c>
      <c r="H3008" s="876"/>
      <c r="I3008" s="877" t="s">
        <v>831</v>
      </c>
      <c r="J3008" s="877"/>
      <c r="K3008" s="877"/>
      <c r="L3008" s="877"/>
      <c r="M3008" s="877"/>
      <c r="N3008" s="877"/>
      <c r="O3008" s="877"/>
      <c r="P3008" s="877"/>
      <c r="Q3008" s="877"/>
      <c r="R3008" s="877"/>
      <c r="S3008" s="878">
        <v>1164.1300000000001</v>
      </c>
      <c r="T3008" s="878"/>
      <c r="U3008" s="356"/>
      <c r="V3008" s="356"/>
      <c r="W3008" s="356"/>
      <c r="X3008" s="356"/>
      <c r="Y3008" s="356"/>
      <c r="Z3008" s="226"/>
      <c r="AA3008">
        <v>1164.1300000000001</v>
      </c>
    </row>
    <row r="3009" spans="2:27" ht="26.25" customHeight="1">
      <c r="D3009" s="357">
        <v>26</v>
      </c>
      <c r="E3009" s="875" t="s">
        <v>776</v>
      </c>
      <c r="F3009" s="875"/>
      <c r="G3009" s="876" t="s">
        <v>804</v>
      </c>
      <c r="H3009" s="876"/>
      <c r="I3009" s="877" t="s">
        <v>832</v>
      </c>
      <c r="J3009" s="877"/>
      <c r="K3009" s="877"/>
      <c r="L3009" s="877"/>
      <c r="M3009" s="877"/>
      <c r="N3009" s="877"/>
      <c r="O3009" s="877"/>
      <c r="P3009" s="877"/>
      <c r="Q3009" s="877"/>
      <c r="R3009" s="877"/>
      <c r="S3009" s="878">
        <v>1003.1099999999999</v>
      </c>
      <c r="T3009" s="878"/>
      <c r="U3009" s="356"/>
      <c r="V3009" s="356"/>
      <c r="W3009" s="356"/>
      <c r="X3009" s="356"/>
      <c r="Y3009" s="356"/>
      <c r="Z3009" s="226"/>
      <c r="AA3009">
        <v>1003.1099999999999</v>
      </c>
    </row>
    <row r="3010" spans="2:27" ht="26.25" customHeight="1">
      <c r="D3010" s="357">
        <v>27</v>
      </c>
      <c r="E3010" s="884" t="s">
        <v>777</v>
      </c>
      <c r="F3010" s="884"/>
      <c r="G3010" s="876" t="s">
        <v>805</v>
      </c>
      <c r="H3010" s="876"/>
      <c r="I3010" s="877" t="s">
        <v>833</v>
      </c>
      <c r="J3010" s="877"/>
      <c r="K3010" s="877"/>
      <c r="L3010" s="877"/>
      <c r="M3010" s="877"/>
      <c r="N3010" s="877"/>
      <c r="O3010" s="877"/>
      <c r="P3010" s="877"/>
      <c r="Q3010" s="877"/>
      <c r="R3010" s="877"/>
      <c r="S3010" s="878">
        <v>493.69000000000005</v>
      </c>
      <c r="T3010" s="878"/>
      <c r="U3010" s="356"/>
      <c r="V3010" s="356"/>
      <c r="W3010" s="356"/>
      <c r="X3010" s="356"/>
      <c r="Y3010" s="356"/>
      <c r="Z3010" s="226"/>
      <c r="AA3010">
        <v>493.69000000000005</v>
      </c>
    </row>
    <row r="3011" spans="2:27" ht="23.25" customHeight="1">
      <c r="B3011" s="4"/>
      <c r="C3011" s="303"/>
      <c r="D3011" s="227"/>
      <c r="E3011" s="227"/>
      <c r="F3011" s="227"/>
      <c r="G3011" s="227"/>
      <c r="H3011" s="227"/>
      <c r="I3011" s="891" t="s">
        <v>851</v>
      </c>
      <c r="J3011" s="892"/>
      <c r="K3011" s="892"/>
      <c r="L3011" s="892"/>
      <c r="M3011" s="892"/>
      <c r="N3011" s="892"/>
      <c r="O3011" s="892"/>
      <c r="P3011" s="892"/>
      <c r="Q3011" s="892"/>
      <c r="R3011" s="893"/>
      <c r="S3011" s="894">
        <f>SUM(S2984:T3010)</f>
        <v>14798.568500000003</v>
      </c>
      <c r="T3011" s="895"/>
      <c r="U3011" s="227"/>
      <c r="V3011" s="227"/>
      <c r="W3011" s="227"/>
      <c r="X3011" s="227"/>
      <c r="Y3011" s="227"/>
      <c r="Z3011" s="226"/>
    </row>
    <row r="3012" spans="2:27" ht="12" customHeight="1">
      <c r="B3012" s="4"/>
      <c r="C3012" s="303"/>
      <c r="D3012" s="227"/>
      <c r="E3012" s="227"/>
      <c r="F3012" s="227"/>
      <c r="G3012" s="227"/>
      <c r="H3012" s="227"/>
      <c r="I3012" s="227"/>
      <c r="J3012" s="227"/>
      <c r="K3012" s="227"/>
      <c r="L3012" s="227"/>
      <c r="M3012" s="227"/>
      <c r="N3012" s="227"/>
      <c r="O3012" s="324"/>
      <c r="P3012" s="324"/>
      <c r="Q3012" s="324"/>
      <c r="R3012" s="227"/>
      <c r="S3012" s="227"/>
      <c r="T3012" s="227"/>
      <c r="U3012" s="227"/>
      <c r="V3012" s="227"/>
      <c r="W3012" s="227"/>
      <c r="X3012" s="227"/>
      <c r="Y3012" s="227"/>
      <c r="Z3012" s="226"/>
    </row>
    <row r="3013" spans="2:27" ht="12" customHeight="1">
      <c r="B3013" s="4"/>
      <c r="C3013" s="303"/>
      <c r="D3013" s="227"/>
      <c r="E3013" s="227"/>
      <c r="F3013" s="227"/>
      <c r="G3013" s="227"/>
      <c r="H3013" s="227"/>
      <c r="I3013" s="227"/>
      <c r="J3013" s="227"/>
      <c r="K3013" s="227"/>
      <c r="L3013" s="227"/>
      <c r="M3013" s="227"/>
      <c r="N3013" s="227"/>
      <c r="O3013" s="324"/>
      <c r="P3013" s="324"/>
      <c r="Q3013" s="324"/>
      <c r="R3013" s="227"/>
      <c r="S3013" s="227"/>
      <c r="T3013" s="227"/>
      <c r="U3013" s="227"/>
      <c r="V3013" s="227"/>
      <c r="W3013" s="227"/>
      <c r="X3013" s="227"/>
      <c r="Y3013" s="227"/>
      <c r="Z3013" s="226"/>
    </row>
    <row r="3014" spans="2:27" ht="12" customHeight="1">
      <c r="B3014" s="4"/>
      <c r="C3014" s="303"/>
      <c r="D3014" s="227"/>
      <c r="E3014" s="227"/>
      <c r="F3014" s="227"/>
      <c r="G3014" s="227"/>
      <c r="H3014" s="227"/>
      <c r="I3014" s="227"/>
      <c r="J3014" s="227"/>
      <c r="K3014" s="227"/>
      <c r="L3014" s="227"/>
      <c r="M3014" s="227"/>
      <c r="N3014" s="227"/>
      <c r="O3014" s="324"/>
      <c r="P3014" s="324"/>
      <c r="Q3014" s="324"/>
      <c r="R3014" s="227"/>
      <c r="S3014" s="227"/>
      <c r="T3014" s="227"/>
      <c r="U3014" s="227"/>
      <c r="V3014" s="227"/>
      <c r="W3014" s="227"/>
      <c r="X3014" s="227"/>
      <c r="Y3014" s="227"/>
      <c r="Z3014" s="226"/>
    </row>
    <row r="3015" spans="2:27" ht="12" customHeight="1">
      <c r="B3015" s="4"/>
      <c r="C3015" s="303"/>
      <c r="D3015" s="227"/>
      <c r="E3015" s="227"/>
      <c r="F3015" s="227"/>
      <c r="G3015" s="227"/>
      <c r="H3015" s="227"/>
      <c r="I3015" s="227"/>
      <c r="J3015" s="227"/>
      <c r="K3015" s="227"/>
      <c r="L3015" s="227"/>
      <c r="M3015" s="227"/>
      <c r="N3015" s="227"/>
      <c r="O3015" s="324"/>
      <c r="P3015" s="324"/>
      <c r="Q3015" s="324"/>
      <c r="R3015" s="227"/>
      <c r="S3015" s="227"/>
      <c r="T3015" s="227"/>
      <c r="U3015" s="227"/>
      <c r="V3015" s="227"/>
      <c r="W3015" s="227"/>
      <c r="X3015" s="227"/>
      <c r="Y3015" s="227"/>
      <c r="Z3015" s="226"/>
    </row>
    <row r="3016" spans="2:27" ht="12" customHeight="1">
      <c r="B3016" s="4"/>
      <c r="C3016" s="303"/>
      <c r="D3016" s="227"/>
      <c r="E3016" s="227"/>
      <c r="F3016" s="227"/>
      <c r="G3016" s="227"/>
      <c r="H3016" s="227"/>
      <c r="I3016" s="227"/>
      <c r="J3016" s="227"/>
      <c r="K3016" s="227"/>
      <c r="L3016" s="227"/>
      <c r="M3016" s="227"/>
      <c r="N3016" s="227"/>
      <c r="O3016" s="324"/>
      <c r="P3016" s="324"/>
      <c r="Q3016" s="324"/>
      <c r="R3016" s="227"/>
      <c r="S3016" s="227"/>
      <c r="T3016" s="227"/>
      <c r="U3016" s="227"/>
      <c r="V3016" s="227"/>
      <c r="W3016" s="227"/>
      <c r="X3016" s="227"/>
      <c r="Y3016" s="227"/>
      <c r="Z3016" s="226"/>
    </row>
    <row r="3017" spans="2:27" ht="12" customHeight="1">
      <c r="B3017" s="4"/>
      <c r="C3017" s="303"/>
      <c r="D3017" s="227"/>
      <c r="E3017" s="227"/>
      <c r="F3017" s="227"/>
      <c r="G3017" s="227"/>
      <c r="H3017" s="227"/>
      <c r="I3017" s="227"/>
      <c r="J3017" s="227"/>
      <c r="K3017" s="227"/>
      <c r="L3017" s="227"/>
      <c r="M3017" s="227"/>
      <c r="N3017" s="227"/>
      <c r="O3017" s="324"/>
      <c r="P3017" s="324"/>
      <c r="Q3017" s="324"/>
      <c r="R3017" s="227"/>
      <c r="S3017" s="227"/>
      <c r="T3017" s="227"/>
      <c r="U3017" s="227"/>
      <c r="V3017" s="227"/>
      <c r="W3017" s="227"/>
      <c r="X3017" s="227"/>
      <c r="Y3017" s="227"/>
      <c r="Z3017" s="226"/>
    </row>
    <row r="3018" spans="2:27" ht="12" customHeight="1">
      <c r="B3018" s="4"/>
      <c r="C3018" s="303"/>
      <c r="D3018" s="227"/>
      <c r="E3018" s="227"/>
      <c r="F3018" s="227"/>
      <c r="G3018" s="227"/>
      <c r="H3018" s="227"/>
      <c r="I3018" s="227"/>
      <c r="J3018" s="227"/>
      <c r="K3018" s="227"/>
      <c r="L3018" s="227"/>
      <c r="M3018" s="227"/>
      <c r="N3018" s="227"/>
      <c r="O3018" s="324"/>
      <c r="P3018" s="324"/>
      <c r="Q3018" s="324"/>
      <c r="R3018" s="227"/>
      <c r="S3018" s="227"/>
      <c r="T3018" s="227"/>
      <c r="U3018" s="227"/>
      <c r="V3018" s="227"/>
      <c r="W3018" s="227"/>
      <c r="X3018" s="227"/>
      <c r="Y3018" s="227"/>
      <c r="Z3018" s="226"/>
    </row>
    <row r="3019" spans="2:27" ht="12" customHeight="1">
      <c r="B3019" s="4"/>
      <c r="C3019" s="303"/>
      <c r="D3019" s="227"/>
      <c r="E3019" s="227"/>
      <c r="F3019" s="227"/>
      <c r="G3019" s="227"/>
      <c r="H3019" s="227"/>
      <c r="I3019" s="227"/>
      <c r="J3019" s="227"/>
      <c r="K3019" s="227"/>
      <c r="L3019" s="227"/>
      <c r="M3019" s="227"/>
      <c r="N3019" s="227"/>
      <c r="O3019" s="324"/>
      <c r="P3019" s="324"/>
      <c r="Q3019" s="324"/>
      <c r="R3019" s="227"/>
      <c r="S3019" s="227"/>
      <c r="T3019" s="227"/>
      <c r="U3019" s="227"/>
      <c r="V3019" s="227"/>
      <c r="W3019" s="227"/>
      <c r="X3019" s="227"/>
      <c r="Y3019" s="227"/>
      <c r="Z3019" s="226"/>
    </row>
    <row r="3020" spans="2:27" ht="12" customHeight="1">
      <c r="B3020" s="4"/>
      <c r="C3020" s="303"/>
      <c r="D3020" s="227"/>
      <c r="E3020" s="227"/>
      <c r="F3020" s="227"/>
      <c r="G3020" s="227"/>
      <c r="H3020" s="227"/>
      <c r="I3020" s="227"/>
      <c r="J3020" s="227"/>
      <c r="K3020" s="227"/>
      <c r="L3020" s="227"/>
      <c r="M3020" s="227"/>
      <c r="N3020" s="227"/>
      <c r="O3020" s="324"/>
      <c r="P3020" s="324"/>
      <c r="Q3020" s="324"/>
      <c r="R3020" s="227"/>
      <c r="S3020" s="227"/>
      <c r="T3020" s="227"/>
      <c r="U3020" s="227"/>
      <c r="V3020" s="227"/>
      <c r="W3020" s="227"/>
      <c r="X3020" s="227"/>
      <c r="Y3020" s="227"/>
      <c r="Z3020" s="226"/>
    </row>
    <row r="3021" spans="2:27" ht="12" customHeight="1">
      <c r="B3021" s="4"/>
      <c r="C3021" s="303"/>
      <c r="D3021" s="227"/>
      <c r="E3021" s="227"/>
      <c r="F3021" s="227"/>
      <c r="G3021" s="227"/>
      <c r="H3021" s="227"/>
      <c r="I3021" s="227"/>
      <c r="J3021" s="227"/>
      <c r="K3021" s="227"/>
      <c r="L3021" s="227"/>
      <c r="M3021" s="227"/>
      <c r="N3021" s="227"/>
      <c r="O3021" s="324"/>
      <c r="P3021" s="324"/>
      <c r="Q3021" s="324"/>
      <c r="R3021" s="227"/>
      <c r="S3021" s="227"/>
      <c r="T3021" s="227"/>
      <c r="U3021" s="227"/>
      <c r="V3021" s="227"/>
      <c r="W3021" s="227"/>
      <c r="X3021" s="227"/>
      <c r="Y3021" s="227"/>
      <c r="Z3021" s="226"/>
    </row>
    <row r="3022" spans="2:27" ht="12" customHeight="1">
      <c r="B3022" s="4"/>
      <c r="C3022" s="303"/>
      <c r="D3022" s="227"/>
      <c r="E3022" s="227"/>
      <c r="F3022" s="227"/>
      <c r="G3022" s="227"/>
      <c r="H3022" s="227"/>
      <c r="I3022" s="227"/>
      <c r="J3022" s="227"/>
      <c r="K3022" s="227"/>
      <c r="L3022" s="227"/>
      <c r="M3022" s="227"/>
      <c r="N3022" s="227"/>
      <c r="O3022" s="324"/>
      <c r="P3022" s="324"/>
      <c r="Q3022" s="324"/>
      <c r="R3022" s="227"/>
      <c r="S3022" s="227"/>
      <c r="T3022" s="227"/>
      <c r="U3022" s="227"/>
      <c r="V3022" s="227"/>
      <c r="W3022" s="227"/>
      <c r="X3022" s="227"/>
      <c r="Y3022" s="227"/>
      <c r="Z3022" s="226"/>
    </row>
    <row r="3023" spans="2:27" ht="12" customHeight="1">
      <c r="B3023" s="4"/>
      <c r="C3023" s="303"/>
      <c r="D3023" s="227"/>
      <c r="E3023" s="227"/>
      <c r="F3023" s="227"/>
      <c r="G3023" s="227"/>
      <c r="H3023" s="227"/>
      <c r="I3023" s="227"/>
      <c r="J3023" s="227"/>
      <c r="K3023" s="227"/>
      <c r="L3023" s="227"/>
      <c r="M3023" s="227"/>
      <c r="N3023" s="227"/>
      <c r="O3023" s="324"/>
      <c r="P3023" s="324"/>
      <c r="Q3023" s="324"/>
      <c r="R3023" s="227"/>
      <c r="S3023" s="227"/>
      <c r="T3023" s="227"/>
      <c r="U3023" s="227"/>
      <c r="V3023" s="227"/>
      <c r="W3023" s="227"/>
      <c r="X3023" s="227"/>
      <c r="Y3023" s="227"/>
      <c r="Z3023" s="226"/>
    </row>
    <row r="3024" spans="2:27" ht="12" customHeight="1">
      <c r="B3024" s="4"/>
      <c r="C3024" s="303"/>
      <c r="D3024" s="227"/>
      <c r="E3024" s="227"/>
      <c r="F3024" s="227"/>
      <c r="G3024" s="227"/>
      <c r="H3024" s="227"/>
      <c r="I3024" s="227"/>
      <c r="J3024" s="227"/>
      <c r="K3024" s="227"/>
      <c r="L3024" s="227"/>
      <c r="M3024" s="227"/>
      <c r="N3024" s="227"/>
      <c r="O3024" s="324"/>
      <c r="P3024" s="324"/>
      <c r="Q3024" s="324"/>
      <c r="R3024" s="227"/>
      <c r="S3024" s="227"/>
      <c r="T3024" s="227"/>
      <c r="U3024" s="227"/>
      <c r="V3024" s="227"/>
      <c r="W3024" s="227"/>
      <c r="X3024" s="227"/>
      <c r="Y3024" s="227"/>
      <c r="Z3024" s="226"/>
    </row>
    <row r="3025" spans="2:26" ht="12" customHeight="1">
      <c r="B3025" s="4"/>
      <c r="C3025" s="303"/>
      <c r="D3025" s="227"/>
      <c r="E3025" s="227"/>
      <c r="F3025" s="227"/>
      <c r="G3025" s="227"/>
      <c r="H3025" s="227"/>
      <c r="I3025" s="227"/>
      <c r="J3025" s="227"/>
      <c r="K3025" s="227"/>
      <c r="L3025" s="227"/>
      <c r="M3025" s="227"/>
      <c r="N3025" s="227"/>
      <c r="O3025" s="324"/>
      <c r="P3025" s="324"/>
      <c r="Q3025" s="324"/>
      <c r="R3025" s="227"/>
      <c r="S3025" s="227"/>
      <c r="T3025" s="227"/>
      <c r="U3025" s="227"/>
      <c r="V3025" s="227"/>
      <c r="W3025" s="227"/>
      <c r="X3025" s="227"/>
      <c r="Y3025" s="227"/>
      <c r="Z3025" s="226"/>
    </row>
    <row r="3026" spans="2:26" ht="12" customHeight="1">
      <c r="B3026" s="4"/>
      <c r="C3026" s="303"/>
      <c r="D3026" s="227"/>
      <c r="E3026" s="227"/>
      <c r="F3026" s="227"/>
      <c r="G3026" s="227"/>
      <c r="H3026" s="227"/>
      <c r="I3026" s="227"/>
      <c r="J3026" s="227"/>
      <c r="K3026" s="227"/>
      <c r="L3026" s="227"/>
      <c r="M3026" s="227"/>
      <c r="N3026" s="227"/>
      <c r="O3026" s="324"/>
      <c r="P3026" s="324"/>
      <c r="Q3026" s="324"/>
      <c r="R3026" s="227"/>
      <c r="S3026" s="227"/>
      <c r="T3026" s="227"/>
      <c r="U3026" s="227"/>
      <c r="V3026" s="227"/>
      <c r="W3026" s="227"/>
      <c r="X3026" s="227"/>
      <c r="Y3026" s="227"/>
      <c r="Z3026" s="226"/>
    </row>
    <row r="3027" spans="2:26" ht="12" customHeight="1">
      <c r="B3027" s="4"/>
      <c r="C3027" s="303"/>
      <c r="D3027" s="227"/>
      <c r="E3027" s="227"/>
      <c r="F3027" s="227"/>
      <c r="G3027" s="227"/>
      <c r="H3027" s="227"/>
      <c r="I3027" s="227"/>
      <c r="J3027" s="227"/>
      <c r="K3027" s="227"/>
      <c r="L3027" s="227"/>
      <c r="M3027" s="227"/>
      <c r="N3027" s="227"/>
      <c r="O3027" s="324"/>
      <c r="P3027" s="324"/>
      <c r="Q3027" s="324"/>
      <c r="R3027" s="227"/>
      <c r="S3027" s="227"/>
      <c r="T3027" s="227"/>
      <c r="U3027" s="227"/>
      <c r="V3027" s="227"/>
      <c r="W3027" s="227"/>
      <c r="X3027" s="227"/>
      <c r="Y3027" s="227"/>
      <c r="Z3027" s="226"/>
    </row>
    <row r="3028" spans="2:26" ht="12" customHeight="1">
      <c r="B3028" s="4"/>
      <c r="C3028" s="303"/>
      <c r="D3028" s="227"/>
      <c r="E3028" s="227"/>
      <c r="F3028" s="227"/>
      <c r="G3028" s="227"/>
      <c r="H3028" s="227"/>
      <c r="I3028" s="227"/>
      <c r="J3028" s="227"/>
      <c r="K3028" s="227"/>
      <c r="L3028" s="227"/>
      <c r="M3028" s="227"/>
      <c r="N3028" s="227"/>
      <c r="O3028" s="324"/>
      <c r="P3028" s="324"/>
      <c r="Q3028" s="324"/>
      <c r="R3028" s="227"/>
      <c r="S3028" s="227"/>
      <c r="T3028" s="227"/>
      <c r="U3028" s="227"/>
      <c r="V3028" s="227"/>
      <c r="W3028" s="227"/>
      <c r="X3028" s="227"/>
      <c r="Y3028" s="227"/>
      <c r="Z3028" s="226"/>
    </row>
    <row r="3029" spans="2:26" ht="12" customHeight="1">
      <c r="B3029" s="4"/>
      <c r="C3029" s="303"/>
      <c r="D3029" s="227"/>
      <c r="E3029" s="227"/>
      <c r="F3029" s="227"/>
      <c r="G3029" s="227"/>
      <c r="H3029" s="227"/>
      <c r="I3029" s="227"/>
      <c r="J3029" s="227"/>
      <c r="K3029" s="227"/>
      <c r="L3029" s="227"/>
      <c r="M3029" s="227"/>
      <c r="N3029" s="227"/>
      <c r="O3029" s="324"/>
      <c r="P3029" s="324"/>
      <c r="Q3029" s="324"/>
      <c r="R3029" s="227"/>
      <c r="S3029" s="227"/>
      <c r="T3029" s="227"/>
      <c r="U3029" s="227"/>
      <c r="V3029" s="227"/>
      <c r="W3029" s="227"/>
      <c r="X3029" s="227"/>
      <c r="Y3029" s="227"/>
      <c r="Z3029" s="226"/>
    </row>
    <row r="3030" spans="2:26" ht="12" customHeight="1">
      <c r="B3030" s="4"/>
      <c r="C3030" s="303"/>
      <c r="D3030" s="227"/>
      <c r="E3030" s="227"/>
      <c r="F3030" s="227"/>
      <c r="G3030" s="227"/>
      <c r="H3030" s="227"/>
      <c r="I3030" s="227"/>
      <c r="J3030" s="227"/>
      <c r="K3030" s="227"/>
      <c r="L3030" s="227"/>
      <c r="M3030" s="227"/>
      <c r="N3030" s="227"/>
      <c r="O3030" s="324"/>
      <c r="P3030" s="324"/>
      <c r="Q3030" s="324"/>
      <c r="R3030" s="227"/>
      <c r="S3030" s="227"/>
      <c r="T3030" s="227"/>
      <c r="U3030" s="227"/>
      <c r="V3030" s="227"/>
      <c r="W3030" s="227"/>
      <c r="X3030" s="227"/>
      <c r="Y3030" s="227"/>
      <c r="Z3030" s="226"/>
    </row>
    <row r="3031" spans="2:26" ht="12" customHeight="1">
      <c r="B3031" s="4"/>
      <c r="C3031" s="303"/>
      <c r="D3031" s="227"/>
      <c r="E3031" s="227"/>
      <c r="F3031" s="227"/>
      <c r="G3031" s="227"/>
      <c r="H3031" s="227"/>
      <c r="I3031" s="227"/>
      <c r="J3031" s="227"/>
      <c r="K3031" s="227"/>
      <c r="L3031" s="227"/>
      <c r="M3031" s="227"/>
      <c r="N3031" s="227"/>
      <c r="O3031" s="324"/>
      <c r="P3031" s="324"/>
      <c r="Q3031" s="324"/>
      <c r="R3031" s="227"/>
      <c r="S3031" s="227"/>
      <c r="T3031" s="227"/>
      <c r="U3031" s="227"/>
      <c r="V3031" s="227"/>
      <c r="W3031" s="227"/>
      <c r="X3031" s="227"/>
      <c r="Y3031" s="227"/>
      <c r="Z3031" s="226"/>
    </row>
    <row r="3032" spans="2:26" ht="12" customHeight="1">
      <c r="B3032" s="4"/>
      <c r="C3032" s="303"/>
      <c r="D3032" s="227"/>
      <c r="E3032" s="227"/>
      <c r="F3032" s="227"/>
      <c r="G3032" s="227"/>
      <c r="H3032" s="227"/>
      <c r="I3032" s="227"/>
      <c r="J3032" s="227"/>
      <c r="K3032" s="227"/>
      <c r="L3032" s="227"/>
      <c r="M3032" s="227"/>
      <c r="N3032" s="227"/>
      <c r="O3032" s="324"/>
      <c r="P3032" s="324"/>
      <c r="Q3032" s="324"/>
      <c r="R3032" s="227"/>
      <c r="S3032" s="227"/>
      <c r="T3032" s="227"/>
      <c r="U3032" s="227"/>
      <c r="V3032" s="227"/>
      <c r="W3032" s="227"/>
      <c r="X3032" s="227"/>
      <c r="Y3032" s="227"/>
      <c r="Z3032" s="226"/>
    </row>
    <row r="3033" spans="2:26" ht="12" customHeight="1">
      <c r="B3033" s="4"/>
      <c r="C3033" s="303"/>
      <c r="D3033" s="227"/>
      <c r="E3033" s="227"/>
      <c r="F3033" s="227"/>
      <c r="G3033" s="227"/>
      <c r="H3033" s="227"/>
      <c r="I3033" s="227"/>
      <c r="J3033" s="227"/>
      <c r="K3033" s="227"/>
      <c r="L3033" s="227"/>
      <c r="M3033" s="227"/>
      <c r="N3033" s="227"/>
      <c r="O3033" s="324"/>
      <c r="P3033" s="324"/>
      <c r="Q3033" s="324"/>
      <c r="R3033" s="227"/>
      <c r="S3033" s="227"/>
      <c r="T3033" s="227"/>
      <c r="U3033" s="227"/>
      <c r="V3033" s="227"/>
      <c r="W3033" s="227"/>
      <c r="X3033" s="227"/>
      <c r="Y3033" s="227"/>
      <c r="Z3033" s="226"/>
    </row>
    <row r="3034" spans="2:26" ht="12" customHeight="1">
      <c r="B3034" s="4"/>
      <c r="C3034" s="303"/>
      <c r="D3034" s="227"/>
      <c r="E3034" s="227"/>
      <c r="F3034" s="227"/>
      <c r="G3034" s="227"/>
      <c r="H3034" s="227"/>
      <c r="I3034" s="227"/>
      <c r="J3034" s="227"/>
      <c r="K3034" s="227"/>
      <c r="L3034" s="227"/>
      <c r="M3034" s="227"/>
      <c r="N3034" s="227"/>
      <c r="O3034" s="324"/>
      <c r="P3034" s="324"/>
      <c r="Q3034" s="324"/>
      <c r="R3034" s="227"/>
      <c r="S3034" s="227"/>
      <c r="T3034" s="227"/>
      <c r="U3034" s="227"/>
      <c r="V3034" s="227"/>
      <c r="W3034" s="227"/>
      <c r="X3034" s="227"/>
      <c r="Y3034" s="227"/>
      <c r="Z3034" s="226"/>
    </row>
    <row r="3035" spans="2:26" ht="12" customHeight="1">
      <c r="B3035" s="4"/>
      <c r="C3035" s="303"/>
      <c r="D3035" s="227"/>
      <c r="E3035" s="227"/>
      <c r="F3035" s="227"/>
      <c r="G3035" s="227"/>
      <c r="H3035" s="227"/>
      <c r="I3035" s="227"/>
      <c r="J3035" s="227"/>
      <c r="K3035" s="227"/>
      <c r="L3035" s="227"/>
      <c r="M3035" s="227"/>
      <c r="N3035" s="227"/>
      <c r="O3035" s="324"/>
      <c r="P3035" s="324"/>
      <c r="Q3035" s="324"/>
      <c r="R3035" s="227"/>
      <c r="S3035" s="227"/>
      <c r="T3035" s="227"/>
      <c r="U3035" s="227"/>
      <c r="V3035" s="227"/>
      <c r="W3035" s="227"/>
      <c r="X3035" s="227"/>
      <c r="Y3035" s="227"/>
      <c r="Z3035" s="226"/>
    </row>
    <row r="3036" spans="2:26" ht="12" customHeight="1">
      <c r="B3036" s="4"/>
      <c r="C3036" s="303"/>
      <c r="D3036" s="227"/>
      <c r="E3036" s="227"/>
      <c r="F3036" s="227"/>
      <c r="G3036" s="227"/>
      <c r="H3036" s="227"/>
      <c r="I3036" s="227"/>
      <c r="J3036" s="227"/>
      <c r="K3036" s="227"/>
      <c r="L3036" s="227"/>
      <c r="M3036" s="227"/>
      <c r="N3036" s="227"/>
      <c r="O3036" s="324"/>
      <c r="P3036" s="324"/>
      <c r="Q3036" s="324"/>
      <c r="R3036" s="227"/>
      <c r="S3036" s="227"/>
      <c r="T3036" s="227"/>
      <c r="U3036" s="227"/>
      <c r="V3036" s="227"/>
      <c r="W3036" s="227"/>
      <c r="X3036" s="227"/>
      <c r="Y3036" s="227"/>
      <c r="Z3036" s="226"/>
    </row>
    <row r="3037" spans="2:26" ht="12" customHeight="1">
      <c r="B3037" s="4"/>
      <c r="C3037" s="303"/>
      <c r="D3037" s="227"/>
      <c r="E3037" s="227"/>
      <c r="F3037" s="227"/>
      <c r="G3037" s="227"/>
      <c r="H3037" s="227"/>
      <c r="I3037" s="227"/>
      <c r="J3037" s="227"/>
      <c r="K3037" s="227"/>
      <c r="L3037" s="227"/>
      <c r="M3037" s="227"/>
      <c r="N3037" s="227"/>
      <c r="O3037" s="324"/>
      <c r="P3037" s="324"/>
      <c r="Q3037" s="324"/>
      <c r="R3037" s="227"/>
      <c r="S3037" s="227"/>
      <c r="T3037" s="227"/>
      <c r="U3037" s="227"/>
      <c r="V3037" s="227"/>
      <c r="W3037" s="227"/>
      <c r="X3037" s="227"/>
      <c r="Y3037" s="227"/>
      <c r="Z3037" s="226"/>
    </row>
    <row r="3038" spans="2:26" ht="12" customHeight="1">
      <c r="B3038" s="4"/>
      <c r="C3038" s="303"/>
      <c r="D3038" s="227"/>
      <c r="E3038" s="227"/>
      <c r="F3038" s="227"/>
      <c r="G3038" s="227"/>
      <c r="H3038" s="227"/>
      <c r="I3038" s="227"/>
      <c r="J3038" s="227"/>
      <c r="K3038" s="227"/>
      <c r="L3038" s="227"/>
      <c r="M3038" s="227"/>
      <c r="N3038" s="227"/>
      <c r="O3038" s="324"/>
      <c r="P3038" s="324"/>
      <c r="Q3038" s="324"/>
      <c r="R3038" s="227"/>
      <c r="S3038" s="227"/>
      <c r="T3038" s="227"/>
      <c r="U3038" s="227"/>
      <c r="V3038" s="227"/>
      <c r="W3038" s="227"/>
      <c r="X3038" s="227"/>
      <c r="Y3038" s="227"/>
      <c r="Z3038" s="226"/>
    </row>
    <row r="3039" spans="2:26" ht="12" customHeight="1">
      <c r="B3039" s="4"/>
      <c r="C3039" s="303"/>
      <c r="D3039" s="227"/>
      <c r="E3039" s="227"/>
      <c r="F3039" s="227"/>
      <c r="G3039" s="227"/>
      <c r="H3039" s="227"/>
      <c r="I3039" s="227"/>
      <c r="J3039" s="227"/>
      <c r="K3039" s="227"/>
      <c r="L3039" s="227"/>
      <c r="M3039" s="227"/>
      <c r="N3039" s="227"/>
      <c r="O3039" s="324"/>
      <c r="P3039" s="324"/>
      <c r="Q3039" s="324"/>
      <c r="R3039" s="227"/>
      <c r="S3039" s="227"/>
      <c r="T3039" s="227"/>
      <c r="U3039" s="227"/>
      <c r="V3039" s="227"/>
      <c r="W3039" s="227"/>
      <c r="X3039" s="227"/>
      <c r="Y3039" s="227"/>
      <c r="Z3039" s="226"/>
    </row>
    <row r="3040" spans="2:26" ht="12" customHeight="1">
      <c r="B3040" s="4"/>
      <c r="C3040" s="303"/>
      <c r="D3040" s="227"/>
      <c r="E3040" s="227"/>
      <c r="F3040" s="227"/>
      <c r="G3040" s="227"/>
      <c r="H3040" s="227"/>
      <c r="I3040" s="227"/>
      <c r="J3040" s="227"/>
      <c r="K3040" s="227"/>
      <c r="L3040" s="227"/>
      <c r="M3040" s="227"/>
      <c r="N3040" s="227"/>
      <c r="O3040" s="324"/>
      <c r="P3040" s="324"/>
      <c r="Q3040" s="324"/>
      <c r="R3040" s="227"/>
      <c r="S3040" s="227"/>
      <c r="T3040" s="227"/>
      <c r="U3040" s="227"/>
      <c r="V3040" s="227"/>
      <c r="W3040" s="227"/>
      <c r="X3040" s="227"/>
      <c r="Y3040" s="227"/>
      <c r="Z3040" s="226"/>
    </row>
    <row r="3041" spans="2:26" ht="12" customHeight="1">
      <c r="B3041" s="4"/>
      <c r="C3041" s="303"/>
      <c r="D3041" s="227"/>
      <c r="E3041" s="227"/>
      <c r="F3041" s="227"/>
      <c r="G3041" s="227"/>
      <c r="H3041" s="227"/>
      <c r="I3041" s="227"/>
      <c r="J3041" s="227"/>
      <c r="K3041" s="227"/>
      <c r="L3041" s="227"/>
      <c r="M3041" s="227"/>
      <c r="N3041" s="227"/>
      <c r="O3041" s="324"/>
      <c r="P3041" s="324"/>
      <c r="Q3041" s="324"/>
      <c r="R3041" s="227"/>
      <c r="S3041" s="227"/>
      <c r="T3041" s="227"/>
      <c r="U3041" s="227"/>
      <c r="V3041" s="227"/>
      <c r="W3041" s="227"/>
      <c r="X3041" s="227"/>
      <c r="Y3041" s="227"/>
      <c r="Z3041" s="226"/>
    </row>
    <row r="3042" spans="2:26" ht="12" customHeight="1">
      <c r="B3042" s="4"/>
      <c r="C3042" s="303"/>
      <c r="D3042" s="227"/>
      <c r="E3042" s="227"/>
      <c r="F3042" s="227"/>
      <c r="G3042" s="227"/>
      <c r="H3042" s="227"/>
      <c r="I3042" s="227"/>
      <c r="J3042" s="227"/>
      <c r="K3042" s="227"/>
      <c r="L3042" s="227"/>
      <c r="M3042" s="227"/>
      <c r="N3042" s="227"/>
      <c r="O3042" s="324"/>
      <c r="P3042" s="324"/>
      <c r="Q3042" s="324"/>
      <c r="R3042" s="227"/>
      <c r="S3042" s="227"/>
      <c r="T3042" s="227"/>
      <c r="U3042" s="227"/>
      <c r="V3042" s="227"/>
      <c r="W3042" s="227"/>
      <c r="X3042" s="227"/>
      <c r="Y3042" s="227"/>
      <c r="Z3042" s="226"/>
    </row>
    <row r="3043" spans="2:26" ht="12" customHeight="1">
      <c r="B3043" s="4"/>
      <c r="C3043" s="303"/>
      <c r="D3043" s="227"/>
      <c r="E3043" s="227"/>
      <c r="F3043" s="227"/>
      <c r="G3043" s="227"/>
      <c r="H3043" s="227"/>
      <c r="I3043" s="227"/>
      <c r="J3043" s="227"/>
      <c r="K3043" s="227"/>
      <c r="L3043" s="227"/>
      <c r="M3043" s="227"/>
      <c r="N3043" s="227"/>
      <c r="O3043" s="324"/>
      <c r="P3043" s="324"/>
      <c r="Q3043" s="324"/>
      <c r="R3043" s="227"/>
      <c r="S3043" s="227"/>
      <c r="T3043" s="227"/>
      <c r="U3043" s="227"/>
      <c r="V3043" s="227"/>
      <c r="W3043" s="227"/>
      <c r="X3043" s="227"/>
      <c r="Y3043" s="227"/>
      <c r="Z3043" s="226"/>
    </row>
    <row r="3044" spans="2:26" ht="12" customHeight="1">
      <c r="B3044" s="4"/>
      <c r="C3044" s="303"/>
      <c r="D3044" s="227"/>
      <c r="E3044" s="227"/>
      <c r="F3044" s="227"/>
      <c r="G3044" s="227"/>
      <c r="H3044" s="227"/>
      <c r="I3044" s="227"/>
      <c r="J3044" s="227"/>
      <c r="K3044" s="227"/>
      <c r="L3044" s="227"/>
      <c r="M3044" s="227"/>
      <c r="N3044" s="227"/>
      <c r="O3044" s="324"/>
      <c r="P3044" s="324"/>
      <c r="Q3044" s="324"/>
      <c r="R3044" s="227"/>
      <c r="S3044" s="227"/>
      <c r="T3044" s="227"/>
      <c r="U3044" s="227"/>
      <c r="V3044" s="227"/>
      <c r="W3044" s="227"/>
      <c r="X3044" s="227"/>
      <c r="Y3044" s="227"/>
      <c r="Z3044" s="226"/>
    </row>
    <row r="3045" spans="2:26" ht="12" customHeight="1">
      <c r="B3045" s="4"/>
      <c r="C3045" s="303"/>
      <c r="D3045" s="227"/>
      <c r="E3045" s="227"/>
      <c r="F3045" s="227"/>
      <c r="G3045" s="227"/>
      <c r="H3045" s="227"/>
      <c r="I3045" s="227"/>
      <c r="J3045" s="227"/>
      <c r="K3045" s="227"/>
      <c r="L3045" s="227"/>
      <c r="M3045" s="227"/>
      <c r="N3045" s="227"/>
      <c r="O3045" s="324"/>
      <c r="P3045" s="324"/>
      <c r="Q3045" s="324"/>
      <c r="R3045" s="227"/>
      <c r="S3045" s="227"/>
      <c r="T3045" s="227"/>
      <c r="U3045" s="227"/>
      <c r="V3045" s="227"/>
      <c r="W3045" s="227"/>
      <c r="X3045" s="227"/>
      <c r="Y3045" s="227"/>
      <c r="Z3045" s="226"/>
    </row>
    <row r="3046" spans="2:26" ht="12" customHeight="1">
      <c r="B3046" s="4"/>
      <c r="C3046" s="303"/>
      <c r="D3046" s="227"/>
      <c r="E3046" s="227"/>
      <c r="F3046" s="227"/>
      <c r="G3046" s="227"/>
      <c r="H3046" s="227"/>
      <c r="I3046" s="227"/>
      <c r="J3046" s="227"/>
      <c r="K3046" s="227"/>
      <c r="L3046" s="227"/>
      <c r="M3046" s="227"/>
      <c r="N3046" s="227"/>
      <c r="O3046" s="324"/>
      <c r="P3046" s="324"/>
      <c r="Q3046" s="324"/>
      <c r="R3046" s="227"/>
      <c r="S3046" s="227"/>
      <c r="T3046" s="227"/>
      <c r="U3046" s="227"/>
      <c r="V3046" s="227"/>
      <c r="W3046" s="227"/>
      <c r="X3046" s="227"/>
      <c r="Y3046" s="227"/>
      <c r="Z3046" s="226"/>
    </row>
    <row r="3047" spans="2:26" ht="12" customHeight="1">
      <c r="B3047" s="4"/>
      <c r="C3047" s="303"/>
      <c r="D3047" s="227"/>
      <c r="E3047" s="227"/>
      <c r="F3047" s="227"/>
      <c r="G3047" s="227"/>
      <c r="H3047" s="227"/>
      <c r="I3047" s="227"/>
      <c r="J3047" s="227"/>
      <c r="K3047" s="227"/>
      <c r="L3047" s="227"/>
      <c r="M3047" s="227"/>
      <c r="N3047" s="227"/>
      <c r="O3047" s="324"/>
      <c r="P3047" s="324"/>
      <c r="Q3047" s="324"/>
      <c r="R3047" s="227"/>
      <c r="S3047" s="227"/>
      <c r="T3047" s="227"/>
      <c r="U3047" s="227"/>
      <c r="V3047" s="227"/>
      <c r="W3047" s="227"/>
      <c r="X3047" s="227"/>
      <c r="Y3047" s="227"/>
      <c r="Z3047" s="226"/>
    </row>
    <row r="3048" spans="2:26" ht="12" customHeight="1">
      <c r="B3048" s="4"/>
      <c r="C3048" s="303"/>
      <c r="D3048" s="227"/>
      <c r="E3048" s="227"/>
      <c r="F3048" s="227"/>
      <c r="G3048" s="227"/>
      <c r="H3048" s="227"/>
      <c r="I3048" s="227"/>
      <c r="J3048" s="227"/>
      <c r="K3048" s="227"/>
      <c r="L3048" s="227"/>
      <c r="M3048" s="227"/>
      <c r="N3048" s="227"/>
      <c r="O3048" s="324"/>
      <c r="P3048" s="324"/>
      <c r="Q3048" s="324"/>
      <c r="R3048" s="227"/>
      <c r="S3048" s="227"/>
      <c r="T3048" s="227"/>
      <c r="U3048" s="227"/>
      <c r="V3048" s="227"/>
      <c r="W3048" s="227"/>
      <c r="X3048" s="227"/>
      <c r="Y3048" s="227"/>
      <c r="Z3048" s="226"/>
    </row>
    <row r="3049" spans="2:26" ht="12" customHeight="1">
      <c r="B3049" s="4"/>
      <c r="C3049" s="303"/>
      <c r="D3049" s="227"/>
      <c r="E3049" s="227"/>
      <c r="F3049" s="227"/>
      <c r="G3049" s="227"/>
      <c r="H3049" s="227"/>
      <c r="I3049" s="227"/>
      <c r="J3049" s="227"/>
      <c r="K3049" s="227"/>
      <c r="L3049" s="227"/>
      <c r="M3049" s="227"/>
      <c r="N3049" s="227"/>
      <c r="O3049" s="324"/>
      <c r="P3049" s="324"/>
      <c r="Q3049" s="324"/>
      <c r="R3049" s="227"/>
      <c r="S3049" s="227"/>
      <c r="T3049" s="227"/>
      <c r="U3049" s="227"/>
      <c r="V3049" s="227"/>
      <c r="W3049" s="227"/>
      <c r="X3049" s="227"/>
      <c r="Y3049" s="227"/>
      <c r="Z3049" s="226"/>
    </row>
    <row r="3050" spans="2:26" ht="12" customHeight="1">
      <c r="B3050" s="4"/>
      <c r="C3050" s="303"/>
      <c r="D3050" s="227"/>
      <c r="E3050" s="227"/>
      <c r="F3050" s="227"/>
      <c r="G3050" s="227"/>
      <c r="H3050" s="227"/>
      <c r="I3050" s="227"/>
      <c r="J3050" s="227"/>
      <c r="K3050" s="227"/>
      <c r="L3050" s="227"/>
      <c r="M3050" s="227"/>
      <c r="N3050" s="227"/>
      <c r="O3050" s="324"/>
      <c r="P3050" s="324"/>
      <c r="Q3050" s="324"/>
      <c r="R3050" s="227"/>
      <c r="S3050" s="227"/>
      <c r="T3050" s="227"/>
      <c r="U3050" s="227"/>
      <c r="V3050" s="227"/>
      <c r="W3050" s="227"/>
      <c r="X3050" s="227"/>
      <c r="Y3050" s="227"/>
      <c r="Z3050" s="226"/>
    </row>
    <row r="3051" spans="2:26" ht="12" customHeight="1">
      <c r="B3051" s="4"/>
      <c r="C3051" s="303"/>
      <c r="D3051" s="227"/>
      <c r="E3051" s="227"/>
      <c r="F3051" s="227"/>
      <c r="G3051" s="227"/>
      <c r="H3051" s="227"/>
      <c r="I3051" s="227"/>
      <c r="J3051" s="227"/>
      <c r="K3051" s="227"/>
      <c r="L3051" s="227"/>
      <c r="M3051" s="227"/>
      <c r="N3051" s="227"/>
      <c r="O3051" s="324"/>
      <c r="P3051" s="324"/>
      <c r="Q3051" s="324"/>
      <c r="R3051" s="227"/>
      <c r="S3051" s="227"/>
      <c r="T3051" s="227"/>
      <c r="U3051" s="227"/>
      <c r="V3051" s="227"/>
      <c r="W3051" s="227"/>
      <c r="X3051" s="227"/>
      <c r="Y3051" s="227"/>
      <c r="Z3051" s="226"/>
    </row>
    <row r="3052" spans="2:26" ht="12" customHeight="1">
      <c r="B3052" s="4"/>
      <c r="C3052" s="303"/>
      <c r="D3052" s="227"/>
      <c r="E3052" s="227"/>
      <c r="F3052" s="227"/>
      <c r="G3052" s="227"/>
      <c r="H3052" s="227"/>
      <c r="I3052" s="227"/>
      <c r="J3052" s="227"/>
      <c r="K3052" s="227"/>
      <c r="L3052" s="227"/>
      <c r="M3052" s="227"/>
      <c r="N3052" s="227"/>
      <c r="O3052" s="324"/>
      <c r="P3052" s="324"/>
      <c r="Q3052" s="324"/>
      <c r="R3052" s="227"/>
      <c r="S3052" s="227"/>
      <c r="T3052" s="227"/>
      <c r="U3052" s="227"/>
      <c r="V3052" s="227"/>
      <c r="W3052" s="227"/>
      <c r="X3052" s="227"/>
      <c r="Y3052" s="227"/>
      <c r="Z3052" s="226"/>
    </row>
    <row r="3053" spans="2:26" ht="12" customHeight="1">
      <c r="B3053" s="4"/>
      <c r="C3053" s="303"/>
      <c r="D3053" s="227"/>
      <c r="E3053" s="227"/>
      <c r="F3053" s="227"/>
      <c r="G3053" s="227"/>
      <c r="H3053" s="227"/>
      <c r="I3053" s="227"/>
      <c r="J3053" s="227"/>
      <c r="K3053" s="227"/>
      <c r="L3053" s="227"/>
      <c r="M3053" s="227"/>
      <c r="N3053" s="227"/>
      <c r="O3053" s="324"/>
      <c r="P3053" s="324"/>
      <c r="Q3053" s="324"/>
      <c r="R3053" s="227"/>
      <c r="S3053" s="227"/>
      <c r="T3053" s="227"/>
      <c r="U3053" s="227"/>
      <c r="V3053" s="227"/>
      <c r="W3053" s="227"/>
      <c r="X3053" s="227"/>
      <c r="Y3053" s="227"/>
      <c r="Z3053" s="226"/>
    </row>
    <row r="3054" spans="2:26" ht="12" customHeight="1">
      <c r="B3054" s="4"/>
      <c r="C3054" s="135"/>
      <c r="D3054" s="231"/>
      <c r="E3054" s="896"/>
      <c r="F3054" s="886"/>
      <c r="G3054" s="886"/>
      <c r="H3054" s="886"/>
      <c r="I3054" s="886"/>
      <c r="J3054" s="886"/>
      <c r="K3054" s="886"/>
      <c r="L3054" s="886"/>
      <c r="M3054" s="886"/>
      <c r="N3054" s="886"/>
      <c r="O3054" s="897"/>
      <c r="P3054" s="898"/>
      <c r="Q3054" s="885"/>
      <c r="R3054" s="886"/>
      <c r="S3054" s="885"/>
      <c r="T3054" s="886"/>
      <c r="U3054" s="886"/>
      <c r="V3054" s="885"/>
      <c r="W3054" s="886"/>
      <c r="X3054" s="886"/>
      <c r="Y3054" s="886"/>
      <c r="Z3054" s="32"/>
    </row>
    <row r="3055" spans="2:26" ht="15.75" customHeight="1">
      <c r="B3055" s="4"/>
      <c r="C3055" s="130"/>
      <c r="D3055" s="728" t="s">
        <v>183</v>
      </c>
      <c r="E3055" s="721"/>
      <c r="F3055" s="721"/>
      <c r="G3055" s="721"/>
      <c r="H3055" s="721"/>
      <c r="I3055" s="721"/>
      <c r="J3055" s="721"/>
      <c r="K3055" s="721"/>
      <c r="L3055" s="721"/>
      <c r="M3055" s="721"/>
      <c r="N3055" s="721"/>
      <c r="O3055" s="721"/>
      <c r="P3055" s="721"/>
      <c r="Q3055" s="721"/>
      <c r="R3055" s="721"/>
      <c r="S3055" s="721"/>
      <c r="T3055" s="721"/>
      <c r="U3055" s="721"/>
      <c r="V3055" s="721"/>
      <c r="W3055" s="721"/>
      <c r="X3055" s="721"/>
      <c r="Y3055" s="721"/>
      <c r="Z3055" s="36"/>
    </row>
    <row r="3056" spans="2:26" ht="43.5" customHeight="1">
      <c r="B3056" s="4"/>
      <c r="C3056" s="130"/>
      <c r="D3056" s="887"/>
      <c r="E3056" s="730"/>
      <c r="F3056" s="730"/>
      <c r="G3056" s="730"/>
      <c r="H3056" s="730"/>
      <c r="I3056" s="730"/>
      <c r="J3056" s="730"/>
      <c r="K3056" s="730"/>
      <c r="L3056" s="730"/>
      <c r="M3056" s="730"/>
      <c r="N3056" s="730"/>
      <c r="O3056" s="730"/>
      <c r="P3056" s="730"/>
      <c r="Q3056" s="730"/>
      <c r="R3056" s="730"/>
      <c r="S3056" s="730"/>
      <c r="T3056" s="730"/>
      <c r="U3056" s="730"/>
      <c r="V3056" s="730"/>
      <c r="W3056" s="730"/>
      <c r="X3056" s="730"/>
      <c r="Y3056" s="731"/>
      <c r="Z3056" s="36"/>
    </row>
    <row r="3057" spans="2:26" ht="10.5" customHeight="1">
      <c r="B3057" s="4"/>
      <c r="C3057" s="130"/>
      <c r="D3057" s="38" t="s">
        <v>184</v>
      </c>
      <c r="E3057" s="139"/>
      <c r="F3057" s="140"/>
      <c r="G3057" s="140"/>
      <c r="H3057" s="140"/>
      <c r="I3057" s="140"/>
      <c r="J3057" s="140"/>
      <c r="K3057" s="140"/>
      <c r="L3057" s="140"/>
      <c r="M3057" s="140"/>
      <c r="N3057" s="140"/>
      <c r="O3057" s="171"/>
      <c r="P3057" s="171"/>
      <c r="Q3057" s="140"/>
      <c r="R3057" s="140"/>
      <c r="S3057" s="140"/>
      <c r="T3057" s="140"/>
      <c r="U3057" s="140"/>
      <c r="V3057" s="140"/>
      <c r="W3057" s="140"/>
      <c r="X3057" s="140"/>
      <c r="Y3057" s="140"/>
      <c r="Z3057" s="36"/>
    </row>
    <row r="3058" spans="2:26" ht="12" customHeight="1">
      <c r="B3058" s="4"/>
      <c r="C3058" s="130"/>
      <c r="D3058" s="9"/>
      <c r="E3058" s="9"/>
      <c r="F3058" s="9"/>
      <c r="G3058" s="9"/>
      <c r="H3058" s="9"/>
      <c r="I3058" s="9"/>
      <c r="J3058" s="9"/>
      <c r="K3058" s="9"/>
      <c r="L3058" s="9"/>
      <c r="M3058" s="9"/>
      <c r="N3058" s="9"/>
      <c r="O3058" s="177"/>
      <c r="P3058" s="177"/>
      <c r="Q3058" s="177"/>
      <c r="R3058" s="9"/>
      <c r="S3058" s="9"/>
      <c r="T3058" s="9"/>
      <c r="U3058" s="9"/>
      <c r="V3058" s="9"/>
      <c r="W3058" s="9"/>
      <c r="X3058" s="9"/>
      <c r="Y3058" s="9"/>
      <c r="Z3058" s="36"/>
    </row>
    <row r="3059" spans="2:26" ht="12" customHeight="1">
      <c r="B3059" s="4"/>
      <c r="C3059" s="33"/>
      <c r="D3059" s="35" t="s">
        <v>185</v>
      </c>
      <c r="E3059" s="35"/>
      <c r="F3059" s="35"/>
      <c r="G3059" s="35"/>
      <c r="H3059" s="35"/>
      <c r="I3059" s="35"/>
      <c r="J3059" s="35"/>
      <c r="K3059" s="35"/>
      <c r="L3059" s="35"/>
      <c r="M3059" s="35"/>
      <c r="N3059" s="35"/>
      <c r="O3059" s="131"/>
      <c r="P3059" s="131"/>
      <c r="Q3059" s="34"/>
      <c r="R3059" s="35"/>
      <c r="S3059" s="35"/>
      <c r="T3059" s="35"/>
      <c r="U3059" s="35"/>
      <c r="V3059" s="35"/>
      <c r="W3059" s="35"/>
      <c r="X3059" s="35"/>
      <c r="Y3059" s="35"/>
      <c r="Z3059" s="141"/>
    </row>
    <row r="3060" spans="2:26" ht="16.5" customHeight="1">
      <c r="B3060" s="4"/>
      <c r="C3060" s="130"/>
      <c r="D3060" s="9"/>
      <c r="E3060" s="9"/>
      <c r="F3060" s="9"/>
      <c r="G3060" s="9"/>
      <c r="H3060" s="9"/>
      <c r="I3060" s="9"/>
      <c r="J3060" s="9"/>
      <c r="K3060" s="9"/>
      <c r="L3060" s="9"/>
      <c r="M3060" s="9"/>
      <c r="N3060" s="9"/>
      <c r="O3060" s="177"/>
      <c r="P3060" s="177"/>
      <c r="Q3060" s="177"/>
      <c r="R3060" s="9"/>
      <c r="S3060" s="9"/>
      <c r="T3060" s="9"/>
      <c r="U3060" s="9"/>
      <c r="V3060" s="9"/>
      <c r="W3060" s="9"/>
      <c r="X3060" s="9"/>
      <c r="Y3060" s="9"/>
      <c r="Z3060" s="36"/>
    </row>
    <row r="3061" spans="2:26" ht="15.75" customHeight="1">
      <c r="B3061" s="142"/>
      <c r="C3061" s="143"/>
      <c r="D3061" s="142" t="s">
        <v>186</v>
      </c>
      <c r="E3061" s="142"/>
      <c r="F3061" s="142"/>
      <c r="G3061" s="142"/>
      <c r="H3061" s="142"/>
      <c r="I3061" s="142"/>
      <c r="J3061" s="142"/>
      <c r="K3061" s="888"/>
      <c r="L3061" s="708"/>
      <c r="M3061" s="708"/>
      <c r="N3061" s="708"/>
      <c r="O3061" s="339" t="s">
        <v>187</v>
      </c>
      <c r="P3061" s="339"/>
      <c r="Q3061" s="340"/>
      <c r="R3061" s="142"/>
      <c r="S3061" s="144"/>
      <c r="T3061" s="144"/>
      <c r="U3061" s="144"/>
      <c r="V3061" s="142"/>
      <c r="W3061" s="144"/>
      <c r="X3061" s="144"/>
      <c r="Y3061" s="142"/>
      <c r="Z3061" s="145"/>
    </row>
    <row r="3062" spans="2:26" ht="16.5" customHeight="1">
      <c r="B3062" s="4"/>
      <c r="C3062" s="130"/>
      <c r="D3062" s="9"/>
      <c r="E3062" s="9"/>
      <c r="F3062" s="9"/>
      <c r="G3062" s="9"/>
      <c r="H3062" s="9"/>
      <c r="I3062" s="9"/>
      <c r="J3062" s="9"/>
      <c r="K3062" s="889" t="s">
        <v>188</v>
      </c>
      <c r="L3062" s="721"/>
      <c r="M3062" s="721"/>
      <c r="N3062" s="721"/>
      <c r="O3062" s="150"/>
      <c r="P3062" s="177"/>
      <c r="Q3062" s="341"/>
      <c r="R3062" s="9"/>
      <c r="S3062" s="142"/>
      <c r="T3062" s="4"/>
      <c r="U3062" s="4"/>
      <c r="V3062" s="4"/>
      <c r="W3062" s="4"/>
      <c r="X3062" s="4"/>
      <c r="Y3062" s="9"/>
      <c r="Z3062" s="36"/>
    </row>
    <row r="3063" spans="2:26" ht="17.25" customHeight="1">
      <c r="B3063" s="142"/>
      <c r="C3063" s="143"/>
      <c r="D3063" s="888"/>
      <c r="E3063" s="708"/>
      <c r="F3063" s="708"/>
      <c r="G3063" s="144" t="s">
        <v>189</v>
      </c>
      <c r="H3063" s="148"/>
      <c r="I3063" s="736" t="s">
        <v>190</v>
      </c>
      <c r="J3063" s="721"/>
      <c r="K3063" s="888"/>
      <c r="L3063" s="708"/>
      <c r="M3063" s="708"/>
      <c r="N3063" s="144" t="s">
        <v>189</v>
      </c>
      <c r="O3063" s="342"/>
      <c r="P3063" s="736" t="s">
        <v>191</v>
      </c>
      <c r="Q3063" s="721"/>
      <c r="R3063" s="721"/>
      <c r="S3063" s="890"/>
      <c r="T3063" s="708"/>
      <c r="U3063" s="708"/>
      <c r="V3063" s="708"/>
      <c r="W3063" s="142" t="s">
        <v>192</v>
      </c>
      <c r="X3063" s="142"/>
      <c r="Y3063" s="142"/>
      <c r="Z3063" s="145"/>
    </row>
    <row r="3064" spans="2:26" ht="16.5" customHeight="1">
      <c r="B3064" s="4"/>
      <c r="C3064" s="130"/>
      <c r="D3064" s="902" t="s">
        <v>193</v>
      </c>
      <c r="E3064" s="725"/>
      <c r="F3064" s="725"/>
      <c r="G3064" s="4"/>
      <c r="H3064" s="150" t="s">
        <v>194</v>
      </c>
      <c r="I3064" s="147"/>
      <c r="J3064" s="147"/>
      <c r="K3064" s="902" t="s">
        <v>195</v>
      </c>
      <c r="L3064" s="725"/>
      <c r="M3064" s="725"/>
      <c r="N3064" s="4"/>
      <c r="O3064" s="150" t="s">
        <v>194</v>
      </c>
      <c r="P3064" s="150"/>
      <c r="Q3064" s="340"/>
      <c r="R3064" s="889" t="s">
        <v>196</v>
      </c>
      <c r="S3064" s="721"/>
      <c r="T3064" s="721"/>
      <c r="U3064" s="721"/>
      <c r="V3064" s="721"/>
      <c r="W3064" s="721"/>
      <c r="X3064" s="142"/>
      <c r="Y3064" s="142"/>
      <c r="Z3064" s="151"/>
    </row>
    <row r="3065" spans="2:26" ht="19.5" customHeight="1">
      <c r="B3065" s="142"/>
      <c r="C3065" s="143"/>
      <c r="D3065" s="890"/>
      <c r="E3065" s="708"/>
      <c r="F3065" s="708"/>
      <c r="G3065" s="708"/>
      <c r="H3065" s="142" t="s">
        <v>197</v>
      </c>
      <c r="I3065" s="142"/>
      <c r="J3065" s="142"/>
      <c r="K3065" s="142"/>
      <c r="L3065" s="142"/>
      <c r="M3065" s="142"/>
      <c r="N3065" s="142"/>
      <c r="O3065" s="339"/>
      <c r="P3065" s="339"/>
      <c r="Q3065" s="340"/>
      <c r="R3065" s="142"/>
      <c r="S3065" s="142"/>
      <c r="T3065" s="142"/>
      <c r="U3065" s="142"/>
      <c r="V3065" s="142"/>
      <c r="W3065" s="142"/>
      <c r="X3065" s="142"/>
      <c r="Y3065" s="142"/>
      <c r="Z3065" s="145"/>
    </row>
    <row r="3066" spans="2:26" ht="7.5" customHeight="1">
      <c r="B3066" s="4"/>
      <c r="C3066" s="130"/>
      <c r="D3066" s="903" t="s">
        <v>198</v>
      </c>
      <c r="E3066" s="725"/>
      <c r="F3066" s="725"/>
      <c r="G3066" s="725"/>
      <c r="H3066" s="147"/>
      <c r="I3066" s="147"/>
      <c r="J3066" s="147"/>
      <c r="K3066" s="147"/>
      <c r="L3066" s="147"/>
      <c r="M3066" s="9"/>
      <c r="N3066" s="9"/>
      <c r="O3066" s="177"/>
      <c r="P3066" s="177"/>
      <c r="Q3066" s="177"/>
      <c r="R3066" s="9"/>
      <c r="S3066" s="9"/>
      <c r="T3066" s="9"/>
      <c r="U3066" s="9"/>
      <c r="V3066" s="9"/>
      <c r="W3066" s="9"/>
      <c r="X3066" s="9"/>
      <c r="Y3066" s="9"/>
      <c r="Z3066" s="36"/>
    </row>
    <row r="3067" spans="2:26" ht="7.5" customHeight="1">
      <c r="B3067" s="4"/>
      <c r="C3067" s="130"/>
      <c r="D3067" s="147"/>
      <c r="E3067" s="147"/>
      <c r="F3067" s="147"/>
      <c r="G3067" s="147"/>
      <c r="H3067" s="147"/>
      <c r="I3067" s="147"/>
      <c r="J3067" s="147"/>
      <c r="K3067" s="147"/>
      <c r="L3067" s="147"/>
      <c r="M3067" s="9"/>
      <c r="N3067" s="9"/>
      <c r="O3067" s="177"/>
      <c r="P3067" s="177"/>
      <c r="Q3067" s="177"/>
      <c r="R3067" s="9"/>
      <c r="S3067" s="9"/>
      <c r="T3067" s="9"/>
      <c r="U3067" s="9"/>
      <c r="V3067" s="9"/>
      <c r="W3067" s="9"/>
      <c r="X3067" s="9"/>
      <c r="Y3067" s="9"/>
      <c r="Z3067" s="36"/>
    </row>
    <row r="3068" spans="2:26" ht="7.5" customHeight="1">
      <c r="B3068" s="4"/>
      <c r="C3068" s="130"/>
      <c r="D3068" s="147"/>
      <c r="E3068" s="147"/>
      <c r="F3068" s="147"/>
      <c r="G3068" s="147"/>
      <c r="H3068" s="147"/>
      <c r="I3068" s="147"/>
      <c r="J3068" s="147"/>
      <c r="K3068" s="147"/>
      <c r="L3068" s="147"/>
      <c r="M3068" s="9"/>
      <c r="N3068" s="9"/>
      <c r="O3068" s="177"/>
      <c r="P3068" s="177"/>
      <c r="Q3068" s="177"/>
      <c r="R3068" s="9"/>
      <c r="S3068" s="9"/>
      <c r="T3068" s="9"/>
      <c r="U3068" s="9"/>
      <c r="V3068" s="9"/>
      <c r="W3068" s="9"/>
      <c r="X3068" s="9"/>
      <c r="Y3068" s="9"/>
      <c r="Z3068" s="36"/>
    </row>
    <row r="3069" spans="2:26" ht="14.25" customHeight="1">
      <c r="B3069" s="4"/>
      <c r="C3069" s="130"/>
      <c r="D3069" s="35" t="s">
        <v>199</v>
      </c>
      <c r="E3069" s="147"/>
      <c r="F3069" s="147"/>
      <c r="G3069" s="147"/>
      <c r="H3069" s="147"/>
      <c r="I3069" s="147"/>
      <c r="J3069" s="147"/>
      <c r="K3069" s="147"/>
      <c r="L3069" s="147"/>
      <c r="M3069" s="9"/>
      <c r="N3069" s="9"/>
      <c r="O3069" s="177"/>
      <c r="P3069" s="177"/>
      <c r="Q3069" s="177"/>
      <c r="R3069" s="9"/>
      <c r="S3069" s="9"/>
      <c r="T3069" s="9"/>
      <c r="U3069" s="9"/>
      <c r="V3069" s="9"/>
      <c r="W3069" s="9"/>
      <c r="X3069" s="9"/>
      <c r="Y3069" s="9"/>
      <c r="Z3069" s="36"/>
    </row>
    <row r="3070" spans="2:26" ht="7.5" customHeight="1">
      <c r="B3070" s="4"/>
      <c r="C3070" s="130"/>
      <c r="D3070" s="147"/>
      <c r="E3070" s="147"/>
      <c r="F3070" s="147"/>
      <c r="G3070" s="147"/>
      <c r="H3070" s="147"/>
      <c r="I3070" s="147"/>
      <c r="J3070" s="147"/>
      <c r="K3070" s="147"/>
      <c r="L3070" s="147"/>
      <c r="M3070" s="9"/>
      <c r="N3070" s="9"/>
      <c r="O3070" s="177"/>
      <c r="P3070" s="177"/>
      <c r="Q3070" s="177"/>
      <c r="R3070" s="9"/>
      <c r="S3070" s="9"/>
      <c r="T3070" s="9"/>
      <c r="U3070" s="9"/>
      <c r="V3070" s="9"/>
      <c r="W3070" s="9"/>
      <c r="X3070" s="9"/>
      <c r="Y3070" s="9"/>
      <c r="Z3070" s="36"/>
    </row>
    <row r="3071" spans="2:26" ht="18.75" customHeight="1">
      <c r="B3071" s="4"/>
      <c r="C3071" s="130"/>
      <c r="D3071" s="4"/>
      <c r="E3071" s="4"/>
      <c r="F3071" s="4"/>
      <c r="G3071" s="904" t="s">
        <v>200</v>
      </c>
      <c r="H3071" s="730"/>
      <c r="I3071" s="730"/>
      <c r="J3071" s="730"/>
      <c r="K3071" s="730"/>
      <c r="L3071" s="730"/>
      <c r="M3071" s="730"/>
      <c r="N3071" s="730"/>
      <c r="O3071" s="730"/>
      <c r="P3071" s="731"/>
      <c r="Q3071" s="904" t="s">
        <v>201</v>
      </c>
      <c r="R3071" s="731"/>
      <c r="S3071" s="904" t="s">
        <v>202</v>
      </c>
      <c r="T3071" s="730"/>
      <c r="U3071" s="730"/>
      <c r="V3071" s="730"/>
      <c r="W3071" s="731"/>
      <c r="X3071" s="9"/>
      <c r="Y3071" s="9"/>
      <c r="Z3071" s="36"/>
    </row>
    <row r="3072" spans="2:26" ht="12" customHeight="1">
      <c r="B3072" s="4"/>
      <c r="C3072" s="130"/>
      <c r="D3072" s="4"/>
      <c r="E3072" s="4"/>
      <c r="F3072" s="4"/>
      <c r="G3072" s="899"/>
      <c r="H3072" s="730"/>
      <c r="I3072" s="730"/>
      <c r="J3072" s="730"/>
      <c r="K3072" s="730"/>
      <c r="L3072" s="730"/>
      <c r="M3072" s="730"/>
      <c r="N3072" s="730"/>
      <c r="O3072" s="730"/>
      <c r="P3072" s="731"/>
      <c r="Q3072" s="900"/>
      <c r="R3072" s="731"/>
      <c r="S3072" s="901"/>
      <c r="T3072" s="730"/>
      <c r="U3072" s="730"/>
      <c r="V3072" s="730"/>
      <c r="W3072" s="731"/>
      <c r="X3072" s="9"/>
      <c r="Y3072" s="9"/>
      <c r="Z3072" s="36"/>
    </row>
    <row r="3073" spans="2:26" ht="12" customHeight="1">
      <c r="B3073" s="4"/>
      <c r="C3073" s="130"/>
      <c r="D3073" s="4"/>
      <c r="E3073" s="4"/>
      <c r="F3073" s="4"/>
      <c r="G3073" s="899"/>
      <c r="H3073" s="730"/>
      <c r="I3073" s="730"/>
      <c r="J3073" s="730"/>
      <c r="K3073" s="730"/>
      <c r="L3073" s="730"/>
      <c r="M3073" s="730"/>
      <c r="N3073" s="730"/>
      <c r="O3073" s="730"/>
      <c r="P3073" s="731"/>
      <c r="Q3073" s="900"/>
      <c r="R3073" s="731"/>
      <c r="S3073" s="901"/>
      <c r="T3073" s="730"/>
      <c r="U3073" s="730"/>
      <c r="V3073" s="730"/>
      <c r="W3073" s="731"/>
      <c r="X3073" s="9"/>
      <c r="Y3073" s="9"/>
      <c r="Z3073" s="36"/>
    </row>
    <row r="3074" spans="2:26" ht="12" customHeight="1">
      <c r="B3074" s="4"/>
      <c r="C3074" s="130"/>
      <c r="D3074" s="4"/>
      <c r="E3074" s="4"/>
      <c r="F3074" s="4"/>
      <c r="G3074" s="899"/>
      <c r="H3074" s="730"/>
      <c r="I3074" s="730"/>
      <c r="J3074" s="730"/>
      <c r="K3074" s="730"/>
      <c r="L3074" s="730"/>
      <c r="M3074" s="730"/>
      <c r="N3074" s="730"/>
      <c r="O3074" s="730"/>
      <c r="P3074" s="731"/>
      <c r="Q3074" s="900"/>
      <c r="R3074" s="731"/>
      <c r="S3074" s="901"/>
      <c r="T3074" s="730"/>
      <c r="U3074" s="730"/>
      <c r="V3074" s="730"/>
      <c r="W3074" s="731"/>
      <c r="X3074" s="9"/>
      <c r="Y3074" s="9"/>
      <c r="Z3074" s="36"/>
    </row>
    <row r="3075" spans="2:26" ht="12" customHeight="1">
      <c r="B3075" s="4"/>
      <c r="C3075" s="130"/>
      <c r="D3075" s="4"/>
      <c r="E3075" s="4"/>
      <c r="F3075" s="4"/>
      <c r="G3075" s="899"/>
      <c r="H3075" s="730"/>
      <c r="I3075" s="730"/>
      <c r="J3075" s="730"/>
      <c r="K3075" s="730"/>
      <c r="L3075" s="730"/>
      <c r="M3075" s="730"/>
      <c r="N3075" s="730"/>
      <c r="O3075" s="730"/>
      <c r="P3075" s="731"/>
      <c r="Q3075" s="900"/>
      <c r="R3075" s="731"/>
      <c r="S3075" s="901"/>
      <c r="T3075" s="730"/>
      <c r="U3075" s="730"/>
      <c r="V3075" s="730"/>
      <c r="W3075" s="731"/>
      <c r="X3075" s="9"/>
      <c r="Y3075" s="9"/>
      <c r="Z3075" s="36"/>
    </row>
    <row r="3076" spans="2:26" ht="12" customHeight="1">
      <c r="B3076" s="4"/>
      <c r="C3076" s="130"/>
      <c r="D3076" s="4"/>
      <c r="E3076" s="4"/>
      <c r="F3076" s="4"/>
      <c r="G3076" s="899"/>
      <c r="H3076" s="730"/>
      <c r="I3076" s="730"/>
      <c r="J3076" s="730"/>
      <c r="K3076" s="730"/>
      <c r="L3076" s="730"/>
      <c r="M3076" s="730"/>
      <c r="N3076" s="730"/>
      <c r="O3076" s="730"/>
      <c r="P3076" s="731"/>
      <c r="Q3076" s="900"/>
      <c r="R3076" s="731"/>
      <c r="S3076" s="901"/>
      <c r="T3076" s="730"/>
      <c r="U3076" s="730"/>
      <c r="V3076" s="730"/>
      <c r="W3076" s="731"/>
      <c r="X3076" s="9"/>
      <c r="Y3076" s="9"/>
      <c r="Z3076" s="36"/>
    </row>
    <row r="3077" spans="2:26" ht="7.5" customHeight="1">
      <c r="B3077" s="4"/>
      <c r="C3077" s="130"/>
      <c r="D3077" s="147"/>
      <c r="E3077" s="147"/>
      <c r="F3077" s="147"/>
      <c r="G3077" s="147"/>
      <c r="H3077" s="147"/>
      <c r="I3077" s="147"/>
      <c r="J3077" s="147"/>
      <c r="K3077" s="147"/>
      <c r="L3077" s="147"/>
      <c r="M3077" s="9"/>
      <c r="N3077" s="9"/>
      <c r="O3077" s="177"/>
      <c r="P3077" s="177"/>
      <c r="Q3077" s="177"/>
      <c r="R3077" s="9"/>
      <c r="S3077" s="9"/>
      <c r="T3077" s="9"/>
      <c r="U3077" s="9"/>
      <c r="V3077" s="9"/>
      <c r="W3077" s="9"/>
      <c r="X3077" s="9"/>
      <c r="Y3077" s="9"/>
      <c r="Z3077" s="36"/>
    </row>
    <row r="3078" spans="2:26" ht="8.25" customHeight="1">
      <c r="B3078" s="4"/>
      <c r="C3078" s="136"/>
      <c r="D3078" s="152"/>
      <c r="E3078" s="152"/>
      <c r="F3078" s="152"/>
      <c r="G3078" s="152"/>
      <c r="H3078" s="152"/>
      <c r="I3078" s="152"/>
      <c r="J3078" s="152"/>
      <c r="K3078" s="152"/>
      <c r="L3078" s="152"/>
      <c r="M3078" s="152"/>
      <c r="N3078" s="152"/>
      <c r="O3078" s="343"/>
      <c r="P3078" s="343"/>
      <c r="Q3078" s="343"/>
      <c r="R3078" s="152"/>
      <c r="S3078" s="152"/>
      <c r="T3078" s="152"/>
      <c r="U3078" s="152"/>
      <c r="V3078" s="152"/>
      <c r="W3078" s="152"/>
      <c r="X3078" s="152"/>
      <c r="Y3078" s="152"/>
      <c r="Z3078" s="137"/>
    </row>
    <row r="3079" spans="2:26" ht="12" customHeight="1">
      <c r="B3079" s="4"/>
      <c r="C3079" s="909" t="s">
        <v>203</v>
      </c>
      <c r="D3079" s="730"/>
      <c r="E3079" s="730"/>
      <c r="F3079" s="730"/>
      <c r="G3079" s="730"/>
      <c r="H3079" s="730"/>
      <c r="I3079" s="730"/>
      <c r="J3079" s="730"/>
      <c r="K3079" s="730"/>
      <c r="L3079" s="730"/>
      <c r="M3079" s="730"/>
      <c r="N3079" s="730"/>
      <c r="O3079" s="730"/>
      <c r="P3079" s="730"/>
      <c r="Q3079" s="730"/>
      <c r="R3079" s="730"/>
      <c r="S3079" s="730"/>
      <c r="T3079" s="730"/>
      <c r="U3079" s="730"/>
      <c r="V3079" s="730"/>
      <c r="W3079" s="730"/>
      <c r="X3079" s="730"/>
      <c r="Y3079" s="730"/>
      <c r="Z3079" s="731"/>
    </row>
    <row r="3080" spans="2:26" ht="9.75" customHeight="1">
      <c r="B3080" s="4"/>
      <c r="C3080" s="130"/>
      <c r="D3080" s="9"/>
      <c r="E3080" s="9"/>
      <c r="F3080" s="9"/>
      <c r="G3080" s="9"/>
      <c r="H3080" s="9"/>
      <c r="I3080" s="9"/>
      <c r="J3080" s="9"/>
      <c r="K3080" s="9"/>
      <c r="L3080" s="9"/>
      <c r="M3080" s="9"/>
      <c r="N3080" s="9"/>
      <c r="O3080" s="177"/>
      <c r="P3080" s="177"/>
      <c r="Q3080" s="177"/>
      <c r="R3080" s="9"/>
      <c r="S3080" s="9"/>
      <c r="T3080" s="9"/>
      <c r="U3080" s="9"/>
      <c r="V3080" s="9"/>
      <c r="W3080" s="9"/>
      <c r="X3080" s="9"/>
      <c r="Y3080" s="9"/>
      <c r="Z3080" s="36"/>
    </row>
    <row r="3081" spans="2:26" ht="26.25" customHeight="1">
      <c r="B3081" s="4"/>
      <c r="C3081" s="130"/>
      <c r="D3081" s="910" t="s">
        <v>204</v>
      </c>
      <c r="E3081" s="721"/>
      <c r="F3081" s="721"/>
      <c r="G3081" s="721"/>
      <c r="H3081" s="721"/>
      <c r="I3081" s="721"/>
      <c r="J3081" s="721"/>
      <c r="K3081" s="721"/>
      <c r="L3081" s="721"/>
      <c r="M3081" s="721"/>
      <c r="N3081" s="721"/>
      <c r="O3081" s="721"/>
      <c r="P3081" s="721"/>
      <c r="Q3081" s="721"/>
      <c r="R3081" s="721"/>
      <c r="S3081" s="721"/>
      <c r="T3081" s="721"/>
      <c r="U3081" s="721"/>
      <c r="V3081" s="721"/>
      <c r="W3081" s="721"/>
      <c r="X3081" s="721"/>
      <c r="Y3081" s="721"/>
      <c r="Z3081" s="36"/>
    </row>
    <row r="3082" spans="2:26" ht="8.25" customHeight="1" thickBot="1">
      <c r="B3082" s="4"/>
      <c r="C3082" s="130"/>
      <c r="D3082" s="138"/>
      <c r="E3082" s="138"/>
      <c r="F3082" s="138"/>
      <c r="G3082" s="138"/>
      <c r="H3082" s="138"/>
      <c r="I3082" s="138"/>
      <c r="J3082" s="138"/>
      <c r="K3082" s="138"/>
      <c r="L3082" s="138"/>
      <c r="M3082" s="138"/>
      <c r="N3082" s="138"/>
      <c r="O3082" s="177"/>
      <c r="P3082" s="177"/>
      <c r="Q3082" s="344"/>
      <c r="R3082" s="138"/>
      <c r="S3082" s="138"/>
      <c r="T3082" s="9"/>
      <c r="U3082" s="9"/>
      <c r="V3082" s="9"/>
      <c r="W3082" s="9"/>
      <c r="X3082" s="9"/>
      <c r="Y3082" s="9"/>
      <c r="Z3082" s="36"/>
    </row>
    <row r="3083" spans="2:26" ht="18" customHeight="1">
      <c r="B3083" s="4"/>
      <c r="C3083" s="130"/>
      <c r="D3083" s="911" t="s">
        <v>205</v>
      </c>
      <c r="E3083" s="912"/>
      <c r="F3083" s="912"/>
      <c r="G3083" s="913"/>
      <c r="H3083" s="915" t="s">
        <v>206</v>
      </c>
      <c r="I3083" s="912"/>
      <c r="J3083" s="912"/>
      <c r="K3083" s="912"/>
      <c r="L3083" s="912"/>
      <c r="M3083" s="913"/>
      <c r="N3083" s="915" t="s">
        <v>207</v>
      </c>
      <c r="O3083" s="913"/>
      <c r="P3083" s="915" t="s">
        <v>208</v>
      </c>
      <c r="Q3083" s="912"/>
      <c r="R3083" s="912"/>
      <c r="S3083" s="913"/>
      <c r="T3083" s="916" t="s">
        <v>209</v>
      </c>
      <c r="U3083" s="917"/>
      <c r="V3083" s="917"/>
      <c r="W3083" s="917"/>
      <c r="X3083" s="917"/>
      <c r="Y3083" s="918"/>
      <c r="Z3083" s="36"/>
    </row>
    <row r="3084" spans="2:26" ht="18" customHeight="1">
      <c r="B3084" s="4"/>
      <c r="C3084" s="130"/>
      <c r="D3084" s="914"/>
      <c r="E3084" s="708"/>
      <c r="F3084" s="708"/>
      <c r="G3084" s="709"/>
      <c r="H3084" s="752"/>
      <c r="I3084" s="708"/>
      <c r="J3084" s="708"/>
      <c r="K3084" s="708"/>
      <c r="L3084" s="708"/>
      <c r="M3084" s="709"/>
      <c r="N3084" s="752"/>
      <c r="O3084" s="709"/>
      <c r="P3084" s="752"/>
      <c r="Q3084" s="708"/>
      <c r="R3084" s="708"/>
      <c r="S3084" s="709"/>
      <c r="T3084" s="905" t="s">
        <v>210</v>
      </c>
      <c r="U3084" s="730"/>
      <c r="V3084" s="731"/>
      <c r="W3084" s="905" t="s">
        <v>211</v>
      </c>
      <c r="X3084" s="730"/>
      <c r="Y3084" s="906"/>
      <c r="Z3084" s="36"/>
    </row>
    <row r="3085" spans="2:26" ht="12" customHeight="1">
      <c r="B3085" s="4"/>
      <c r="C3085" s="130"/>
      <c r="D3085" s="907"/>
      <c r="E3085" s="730"/>
      <c r="F3085" s="730"/>
      <c r="G3085" s="731"/>
      <c r="H3085" s="908"/>
      <c r="I3085" s="730"/>
      <c r="J3085" s="730"/>
      <c r="K3085" s="730"/>
      <c r="L3085" s="730"/>
      <c r="M3085" s="731"/>
      <c r="N3085" s="908"/>
      <c r="O3085" s="731"/>
      <c r="P3085" s="908"/>
      <c r="Q3085" s="730"/>
      <c r="R3085" s="730"/>
      <c r="S3085" s="731"/>
      <c r="T3085" s="908"/>
      <c r="U3085" s="730"/>
      <c r="V3085" s="731"/>
      <c r="W3085" s="908"/>
      <c r="X3085" s="730"/>
      <c r="Y3085" s="906"/>
      <c r="Z3085" s="36"/>
    </row>
    <row r="3086" spans="2:26" ht="12" customHeight="1">
      <c r="B3086" s="4"/>
      <c r="C3086" s="130"/>
      <c r="D3086" s="907"/>
      <c r="E3086" s="730"/>
      <c r="F3086" s="730"/>
      <c r="G3086" s="731"/>
      <c r="H3086" s="908"/>
      <c r="I3086" s="730"/>
      <c r="J3086" s="730"/>
      <c r="K3086" s="730"/>
      <c r="L3086" s="730"/>
      <c r="M3086" s="731"/>
      <c r="N3086" s="908"/>
      <c r="O3086" s="731"/>
      <c r="P3086" s="908"/>
      <c r="Q3086" s="730"/>
      <c r="R3086" s="730"/>
      <c r="S3086" s="731"/>
      <c r="T3086" s="908"/>
      <c r="U3086" s="730"/>
      <c r="V3086" s="731"/>
      <c r="W3086" s="908"/>
      <c r="X3086" s="730"/>
      <c r="Y3086" s="906"/>
      <c r="Z3086" s="36"/>
    </row>
    <row r="3087" spans="2:26" ht="12" customHeight="1">
      <c r="B3087" s="4"/>
      <c r="C3087" s="130"/>
      <c r="D3087" s="907"/>
      <c r="E3087" s="730"/>
      <c r="F3087" s="730"/>
      <c r="G3087" s="731"/>
      <c r="H3087" s="908"/>
      <c r="I3087" s="730"/>
      <c r="J3087" s="730"/>
      <c r="K3087" s="730"/>
      <c r="L3087" s="730"/>
      <c r="M3087" s="731"/>
      <c r="N3087" s="908"/>
      <c r="O3087" s="731"/>
      <c r="P3087" s="908"/>
      <c r="Q3087" s="730"/>
      <c r="R3087" s="730"/>
      <c r="S3087" s="731"/>
      <c r="T3087" s="908"/>
      <c r="U3087" s="730"/>
      <c r="V3087" s="731"/>
      <c r="W3087" s="908"/>
      <c r="X3087" s="730"/>
      <c r="Y3087" s="906"/>
      <c r="Z3087" s="36"/>
    </row>
    <row r="3088" spans="2:26" ht="12" customHeight="1">
      <c r="B3088" s="4"/>
      <c r="C3088" s="130"/>
      <c r="D3088" s="154"/>
      <c r="E3088" s="154"/>
      <c r="F3088" s="154"/>
      <c r="G3088" s="154"/>
      <c r="H3088" s="155"/>
      <c r="I3088" s="154"/>
      <c r="J3088" s="154"/>
      <c r="K3088" s="154"/>
      <c r="L3088" s="154"/>
      <c r="M3088" s="156"/>
      <c r="N3088" s="154"/>
      <c r="O3088" s="154"/>
      <c r="P3088" s="154"/>
      <c r="Q3088" s="156"/>
      <c r="R3088" s="156"/>
      <c r="S3088" s="156"/>
      <c r="T3088" s="154"/>
      <c r="U3088" s="154"/>
      <c r="V3088" s="154"/>
      <c r="W3088" s="154"/>
      <c r="X3088" s="154"/>
      <c r="Y3088" s="154"/>
      <c r="Z3088" s="36"/>
    </row>
    <row r="3089" spans="2:26" ht="12" customHeight="1">
      <c r="B3089" s="4"/>
      <c r="C3089" s="919" t="s">
        <v>212</v>
      </c>
      <c r="D3089" s="920"/>
      <c r="E3089" s="920"/>
      <c r="F3089" s="920"/>
      <c r="G3089" s="920"/>
      <c r="H3089" s="920"/>
      <c r="I3089" s="920"/>
      <c r="J3089" s="920"/>
      <c r="K3089" s="920"/>
      <c r="L3089" s="920"/>
      <c r="M3089" s="920"/>
      <c r="N3089" s="920"/>
      <c r="O3089" s="920"/>
      <c r="P3089" s="920"/>
      <c r="Q3089" s="920"/>
      <c r="R3089" s="920"/>
      <c r="S3089" s="920"/>
      <c r="T3089" s="920"/>
      <c r="U3089" s="920"/>
      <c r="V3089" s="920"/>
      <c r="W3089" s="920"/>
      <c r="X3089" s="920"/>
      <c r="Y3089" s="920"/>
      <c r="Z3089" s="921"/>
    </row>
    <row r="3090" spans="2:26" ht="12" customHeight="1">
      <c r="B3090" s="4"/>
      <c r="C3090" s="130"/>
      <c r="D3090" s="154"/>
      <c r="E3090" s="154"/>
      <c r="F3090" s="154"/>
      <c r="G3090" s="154"/>
      <c r="H3090" s="155"/>
      <c r="I3090" s="154"/>
      <c r="J3090" s="154"/>
      <c r="K3090" s="154"/>
      <c r="L3090" s="154"/>
      <c r="M3090" s="156"/>
      <c r="N3090" s="154"/>
      <c r="O3090" s="154"/>
      <c r="P3090" s="154"/>
      <c r="Q3090" s="156"/>
      <c r="R3090" s="4"/>
      <c r="S3090" s="4"/>
      <c r="T3090" s="4"/>
      <c r="U3090" s="4"/>
      <c r="V3090" s="4"/>
      <c r="W3090" s="4"/>
      <c r="X3090" s="4"/>
      <c r="Y3090" s="4"/>
      <c r="Z3090" s="36"/>
    </row>
    <row r="3091" spans="2:26" ht="60" customHeight="1">
      <c r="B3091" s="142"/>
      <c r="C3091" s="143"/>
      <c r="D3091" s="910" t="s">
        <v>213</v>
      </c>
      <c r="E3091" s="721"/>
      <c r="F3091" s="721"/>
      <c r="G3091" s="721"/>
      <c r="H3091" s="721"/>
      <c r="I3091" s="721"/>
      <c r="J3091" s="721"/>
      <c r="K3091" s="721"/>
      <c r="L3091" s="721"/>
      <c r="M3091" s="721"/>
      <c r="N3091" s="721"/>
      <c r="O3091" s="721"/>
      <c r="P3091" s="721"/>
      <c r="Q3091" s="721"/>
      <c r="R3091" s="721"/>
      <c r="S3091" s="721"/>
      <c r="T3091" s="721"/>
      <c r="U3091" s="721"/>
      <c r="V3091" s="721"/>
      <c r="W3091" s="721"/>
      <c r="X3091" s="721"/>
      <c r="Y3091" s="721"/>
      <c r="Z3091" s="145"/>
    </row>
    <row r="3092" spans="2:26" ht="24.75" customHeight="1">
      <c r="B3092" s="4"/>
      <c r="C3092" s="130"/>
      <c r="D3092" s="910" t="s">
        <v>214</v>
      </c>
      <c r="E3092" s="721"/>
      <c r="F3092" s="721"/>
      <c r="G3092" s="721"/>
      <c r="H3092" s="721"/>
      <c r="I3092" s="721"/>
      <c r="J3092" s="721"/>
      <c r="K3092" s="721"/>
      <c r="L3092" s="721"/>
      <c r="M3092" s="721"/>
      <c r="N3092" s="721"/>
      <c r="O3092" s="721"/>
      <c r="P3092" s="721"/>
      <c r="Q3092" s="721"/>
      <c r="R3092" s="721"/>
      <c r="S3092" s="721"/>
      <c r="T3092" s="721"/>
      <c r="U3092" s="721"/>
      <c r="V3092" s="721"/>
      <c r="W3092" s="721"/>
      <c r="X3092" s="721"/>
      <c r="Y3092" s="721"/>
      <c r="Z3092" s="36"/>
    </row>
    <row r="3093" spans="2:26" ht="24.75" customHeight="1">
      <c r="B3093" s="4"/>
      <c r="C3093" s="130"/>
      <c r="D3093" s="910" t="s">
        <v>215</v>
      </c>
      <c r="E3093" s="721"/>
      <c r="F3093" s="721"/>
      <c r="G3093" s="721"/>
      <c r="H3093" s="721"/>
      <c r="I3093" s="721"/>
      <c r="J3093" s="721"/>
      <c r="K3093" s="721"/>
      <c r="L3093" s="721"/>
      <c r="M3093" s="721"/>
      <c r="N3093" s="721"/>
      <c r="O3093" s="721"/>
      <c r="P3093" s="721"/>
      <c r="Q3093" s="721"/>
      <c r="R3093" s="721"/>
      <c r="S3093" s="721"/>
      <c r="T3093" s="721"/>
      <c r="U3093" s="721"/>
      <c r="V3093" s="721"/>
      <c r="W3093" s="721"/>
      <c r="X3093" s="721"/>
      <c r="Y3093" s="721"/>
      <c r="Z3093" s="36"/>
    </row>
    <row r="3094" spans="2:26" ht="6.75" customHeight="1">
      <c r="B3094" s="4"/>
      <c r="C3094" s="130"/>
      <c r="D3094" s="153"/>
      <c r="E3094" s="922"/>
      <c r="F3094" s="721"/>
      <c r="G3094" s="721"/>
      <c r="H3094" s="721"/>
      <c r="I3094" s="721"/>
      <c r="J3094" s="721"/>
      <c r="K3094" s="721"/>
      <c r="L3094" s="721"/>
      <c r="M3094" s="721"/>
      <c r="N3094" s="721"/>
      <c r="O3094" s="721"/>
      <c r="P3094" s="721"/>
      <c r="Q3094" s="721"/>
      <c r="R3094" s="721"/>
      <c r="S3094" s="721"/>
      <c r="T3094" s="721"/>
      <c r="U3094" s="721"/>
      <c r="V3094" s="721"/>
      <c r="W3094" s="721"/>
      <c r="X3094" s="721"/>
      <c r="Y3094" s="721"/>
      <c r="Z3094" s="36"/>
    </row>
    <row r="3095" spans="2:26" ht="25.5" customHeight="1">
      <c r="B3095" s="4"/>
      <c r="C3095" s="8"/>
      <c r="D3095" s="923" t="s">
        <v>216</v>
      </c>
      <c r="E3095" s="721"/>
      <c r="F3095" s="721"/>
      <c r="G3095" s="721"/>
      <c r="H3095" s="721"/>
      <c r="I3095" s="721"/>
      <c r="J3095" s="721"/>
      <c r="K3095" s="721"/>
      <c r="L3095" s="721"/>
      <c r="M3095" s="721"/>
      <c r="N3095" s="721"/>
      <c r="O3095" s="721"/>
      <c r="P3095" s="721"/>
      <c r="Q3095" s="721"/>
      <c r="R3095" s="721"/>
      <c r="S3095" s="721"/>
      <c r="T3095" s="721"/>
      <c r="U3095" s="721"/>
      <c r="V3095" s="721"/>
      <c r="W3095" s="721"/>
      <c r="X3095" s="721"/>
      <c r="Y3095" s="721"/>
      <c r="Z3095" s="157"/>
    </row>
    <row r="3096" spans="2:26" ht="14.25" customHeight="1">
      <c r="B3096" s="4"/>
      <c r="C3096" s="8"/>
      <c r="D3096" s="932"/>
      <c r="E3096" s="708"/>
      <c r="F3096" s="708"/>
      <c r="G3096" s="158"/>
      <c r="H3096" s="159"/>
      <c r="I3096" s="736" t="s">
        <v>217</v>
      </c>
      <c r="J3096" s="721"/>
      <c r="K3096" s="721"/>
      <c r="L3096" s="721"/>
      <c r="M3096" s="933"/>
      <c r="N3096" s="708"/>
      <c r="O3096" s="708"/>
      <c r="P3096" s="708"/>
      <c r="Q3096" s="177" t="s">
        <v>189</v>
      </c>
      <c r="R3096" s="932"/>
      <c r="S3096" s="708"/>
      <c r="T3096" s="708"/>
      <c r="U3096" s="708"/>
      <c r="V3096" s="9"/>
      <c r="W3096" s="9"/>
      <c r="X3096" s="12"/>
      <c r="Y3096" s="12"/>
      <c r="Z3096" s="161"/>
    </row>
    <row r="3097" spans="2:26" ht="9.75" customHeight="1">
      <c r="B3097" s="4"/>
      <c r="C3097" s="8"/>
      <c r="D3097" s="902" t="s">
        <v>218</v>
      </c>
      <c r="E3097" s="725"/>
      <c r="F3097" s="725"/>
      <c r="G3097" s="162"/>
      <c r="H3097" s="146" t="s">
        <v>219</v>
      </c>
      <c r="I3097" s="162"/>
      <c r="J3097" s="162"/>
      <c r="K3097" s="162"/>
      <c r="L3097" s="162"/>
      <c r="M3097" s="902" t="s">
        <v>220</v>
      </c>
      <c r="N3097" s="725"/>
      <c r="O3097" s="725"/>
      <c r="P3097" s="725"/>
      <c r="Q3097" s="345"/>
      <c r="R3097" s="902" t="s">
        <v>221</v>
      </c>
      <c r="S3097" s="725"/>
      <c r="T3097" s="725"/>
      <c r="U3097" s="725"/>
      <c r="V3097" s="12"/>
      <c r="W3097" s="12"/>
      <c r="X3097" s="12"/>
      <c r="Y3097" s="12"/>
      <c r="Z3097" s="161"/>
    </row>
    <row r="3098" spans="2:26" ht="7.5" customHeight="1">
      <c r="B3098" s="4"/>
      <c r="C3098" s="33"/>
      <c r="D3098" s="4"/>
      <c r="E3098" s="4"/>
      <c r="F3098" s="4"/>
      <c r="G3098" s="4"/>
      <c r="H3098" s="146"/>
      <c r="I3098" s="146"/>
      <c r="J3098" s="146"/>
      <c r="K3098" s="147"/>
      <c r="L3098" s="4"/>
      <c r="M3098" s="146"/>
      <c r="N3098" s="146"/>
      <c r="O3098" s="177"/>
      <c r="P3098" s="177"/>
      <c r="Q3098" s="341"/>
      <c r="R3098" s="4"/>
      <c r="S3098" s="4"/>
      <c r="T3098" s="4"/>
      <c r="U3098" s="4"/>
      <c r="V3098" s="4"/>
      <c r="W3098" s="4"/>
      <c r="X3098" s="4"/>
      <c r="Y3098" s="4"/>
      <c r="Z3098" s="36"/>
    </row>
    <row r="3099" spans="2:26" ht="7.5" customHeight="1">
      <c r="B3099" s="4"/>
      <c r="C3099" s="33"/>
      <c r="D3099" s="4"/>
      <c r="E3099" s="4"/>
      <c r="F3099" s="4"/>
      <c r="G3099" s="4"/>
      <c r="H3099" s="146"/>
      <c r="I3099" s="146"/>
      <c r="J3099" s="146"/>
      <c r="K3099" s="147"/>
      <c r="L3099" s="4"/>
      <c r="M3099" s="146"/>
      <c r="N3099" s="146"/>
      <c r="O3099" s="177"/>
      <c r="P3099" s="177"/>
      <c r="Q3099" s="341"/>
      <c r="R3099" s="4"/>
      <c r="S3099" s="4"/>
      <c r="T3099" s="4"/>
      <c r="U3099" s="4"/>
      <c r="V3099" s="4"/>
      <c r="W3099" s="4"/>
      <c r="X3099" s="4"/>
      <c r="Y3099" s="4"/>
      <c r="Z3099" s="36"/>
    </row>
    <row r="3100" spans="2:26" ht="24.75" customHeight="1">
      <c r="B3100" s="4"/>
      <c r="C3100" s="8"/>
      <c r="D3100" s="928" t="s">
        <v>222</v>
      </c>
      <c r="E3100" s="708"/>
      <c r="F3100" s="708"/>
      <c r="G3100" s="708"/>
      <c r="H3100" s="708"/>
      <c r="I3100" s="708"/>
      <c r="J3100" s="708"/>
      <c r="K3100" s="708"/>
      <c r="L3100" s="4"/>
      <c r="M3100" s="4"/>
      <c r="N3100" s="4"/>
      <c r="O3100" s="929" t="s">
        <v>222</v>
      </c>
      <c r="P3100" s="708"/>
      <c r="Q3100" s="708"/>
      <c r="R3100" s="708"/>
      <c r="S3100" s="708"/>
      <c r="T3100" s="708"/>
      <c r="U3100" s="708"/>
      <c r="V3100" s="708"/>
      <c r="W3100" s="708"/>
      <c r="X3100" s="708"/>
      <c r="Y3100" s="4"/>
      <c r="Z3100" s="36"/>
    </row>
    <row r="3101" spans="2:26" ht="12" customHeight="1">
      <c r="B3101" s="4"/>
      <c r="C3101" s="8"/>
      <c r="D3101" s="930" t="s">
        <v>223</v>
      </c>
      <c r="E3101" s="725"/>
      <c r="F3101" s="725"/>
      <c r="G3101" s="725"/>
      <c r="H3101" s="725"/>
      <c r="I3101" s="725"/>
      <c r="J3101" s="725"/>
      <c r="K3101" s="725"/>
      <c r="L3101" s="4"/>
      <c r="M3101" s="4"/>
      <c r="N3101" s="4"/>
      <c r="O3101" s="930" t="s">
        <v>223</v>
      </c>
      <c r="P3101" s="725"/>
      <c r="Q3101" s="725"/>
      <c r="R3101" s="725"/>
      <c r="S3101" s="725"/>
      <c r="T3101" s="725"/>
      <c r="U3101" s="725"/>
      <c r="V3101" s="725"/>
      <c r="W3101" s="725"/>
      <c r="X3101" s="725"/>
      <c r="Y3101" s="4"/>
      <c r="Z3101" s="36"/>
    </row>
    <row r="3102" spans="2:26" ht="12" customHeight="1">
      <c r="B3102" s="4"/>
      <c r="C3102" s="8"/>
      <c r="D3102" s="931" t="s">
        <v>224</v>
      </c>
      <c r="E3102" s="721"/>
      <c r="F3102" s="721"/>
      <c r="G3102" s="721"/>
      <c r="H3102" s="721"/>
      <c r="I3102" s="721"/>
      <c r="J3102" s="721"/>
      <c r="K3102" s="721"/>
      <c r="L3102" s="721"/>
      <c r="M3102" s="164"/>
      <c r="N3102" s="4"/>
      <c r="O3102" s="931" t="s">
        <v>225</v>
      </c>
      <c r="P3102" s="721"/>
      <c r="Q3102" s="721"/>
      <c r="R3102" s="721"/>
      <c r="S3102" s="721"/>
      <c r="T3102" s="721"/>
      <c r="U3102" s="721"/>
      <c r="V3102" s="721"/>
      <c r="W3102" s="721"/>
      <c r="X3102" s="4"/>
      <c r="Y3102" s="9"/>
      <c r="Z3102" s="20"/>
    </row>
    <row r="3103" spans="2:26" ht="12" customHeight="1">
      <c r="B3103" s="4"/>
      <c r="C3103" s="8"/>
      <c r="D3103" s="924" t="s">
        <v>226</v>
      </c>
      <c r="E3103" s="721"/>
      <c r="F3103" s="721"/>
      <c r="G3103" s="721"/>
      <c r="H3103" s="721"/>
      <c r="I3103" s="721"/>
      <c r="J3103" s="721"/>
      <c r="K3103" s="721"/>
      <c r="L3103" s="721"/>
      <c r="M3103" s="165"/>
      <c r="N3103" s="4"/>
      <c r="O3103" s="924" t="s">
        <v>227</v>
      </c>
      <c r="P3103" s="721"/>
      <c r="Q3103" s="721"/>
      <c r="R3103" s="721"/>
      <c r="S3103" s="721"/>
      <c r="T3103" s="721"/>
      <c r="U3103" s="721"/>
      <c r="V3103" s="721"/>
      <c r="W3103" s="721"/>
      <c r="X3103" s="4"/>
      <c r="Y3103" s="9"/>
      <c r="Z3103" s="20"/>
    </row>
    <row r="3104" spans="2:26" ht="9" customHeight="1">
      <c r="B3104" s="4"/>
      <c r="C3104" s="8"/>
      <c r="D3104" s="165"/>
      <c r="E3104" s="165"/>
      <c r="F3104" s="165"/>
      <c r="G3104" s="165"/>
      <c r="H3104" s="165"/>
      <c r="I3104" s="165"/>
      <c r="J3104" s="165"/>
      <c r="K3104" s="165"/>
      <c r="L3104" s="165"/>
      <c r="M3104" s="165"/>
      <c r="N3104" s="4"/>
      <c r="O3104" s="346"/>
      <c r="P3104" s="346"/>
      <c r="Q3104" s="346"/>
      <c r="R3104" s="165"/>
      <c r="S3104" s="165"/>
      <c r="T3104" s="165"/>
      <c r="U3104" s="165"/>
      <c r="V3104" s="165"/>
      <c r="W3104" s="165"/>
      <c r="X3104" s="4"/>
      <c r="Y3104" s="9"/>
      <c r="Z3104" s="20"/>
    </row>
    <row r="3105" spans="2:26" ht="33.75" customHeight="1">
      <c r="B3105" s="4"/>
      <c r="C3105" s="8"/>
      <c r="D3105" s="166" t="s">
        <v>228</v>
      </c>
      <c r="E3105" s="925"/>
      <c r="F3105" s="708"/>
      <c r="G3105" s="708"/>
      <c r="H3105" s="708"/>
      <c r="I3105" s="708"/>
      <c r="J3105" s="708"/>
      <c r="K3105" s="708"/>
      <c r="L3105" s="708"/>
      <c r="M3105" s="708"/>
      <c r="N3105" s="94"/>
      <c r="O3105" s="346"/>
      <c r="P3105" s="190" t="s">
        <v>228</v>
      </c>
      <c r="Q3105" s="925"/>
      <c r="R3105" s="708"/>
      <c r="S3105" s="708"/>
      <c r="T3105" s="708"/>
      <c r="U3105" s="708"/>
      <c r="V3105" s="708"/>
      <c r="W3105" s="708"/>
      <c r="X3105" s="708"/>
      <c r="Y3105" s="708"/>
      <c r="Z3105" s="36"/>
    </row>
    <row r="3106" spans="2:26" ht="12" customHeight="1">
      <c r="B3106" s="4"/>
      <c r="C3106" s="8"/>
      <c r="D3106" s="167" t="s">
        <v>223</v>
      </c>
      <c r="E3106" s="926"/>
      <c r="F3106" s="725"/>
      <c r="G3106" s="725"/>
      <c r="H3106" s="725"/>
      <c r="I3106" s="725"/>
      <c r="J3106" s="725"/>
      <c r="K3106" s="725"/>
      <c r="L3106" s="725"/>
      <c r="M3106" s="725"/>
      <c r="N3106" s="94"/>
      <c r="O3106" s="347"/>
      <c r="P3106" s="191" t="s">
        <v>223</v>
      </c>
      <c r="Q3106" s="927"/>
      <c r="R3106" s="725"/>
      <c r="S3106" s="725"/>
      <c r="T3106" s="725"/>
      <c r="U3106" s="725"/>
      <c r="V3106" s="725"/>
      <c r="W3106" s="725"/>
      <c r="X3106" s="725"/>
      <c r="Y3106" s="725"/>
      <c r="Z3106" s="36"/>
    </row>
    <row r="3107" spans="2:26" ht="12" customHeight="1">
      <c r="B3107" s="4"/>
      <c r="C3107" s="8"/>
      <c r="D3107" s="931" t="s">
        <v>229</v>
      </c>
      <c r="E3107" s="721"/>
      <c r="F3107" s="721"/>
      <c r="G3107" s="721"/>
      <c r="H3107" s="721"/>
      <c r="I3107" s="721"/>
      <c r="J3107" s="721"/>
      <c r="K3107" s="721"/>
      <c r="L3107" s="721"/>
      <c r="M3107" s="721"/>
      <c r="N3107" s="46"/>
      <c r="O3107" s="72"/>
      <c r="P3107" s="931" t="s">
        <v>230</v>
      </c>
      <c r="Q3107" s="721"/>
      <c r="R3107" s="721"/>
      <c r="S3107" s="721"/>
      <c r="T3107" s="721"/>
      <c r="U3107" s="721"/>
      <c r="V3107" s="721"/>
      <c r="W3107" s="721"/>
      <c r="X3107" s="721"/>
      <c r="Y3107" s="721"/>
      <c r="Z3107" s="36"/>
    </row>
    <row r="3108" spans="2:26" ht="12" customHeight="1">
      <c r="B3108" s="4"/>
      <c r="C3108" s="8"/>
      <c r="D3108" s="924" t="s">
        <v>231</v>
      </c>
      <c r="E3108" s="721"/>
      <c r="F3108" s="721"/>
      <c r="G3108" s="721"/>
      <c r="H3108" s="721"/>
      <c r="I3108" s="721"/>
      <c r="J3108" s="721"/>
      <c r="K3108" s="721"/>
      <c r="L3108" s="721"/>
      <c r="M3108" s="721"/>
      <c r="N3108" s="54"/>
      <c r="O3108" s="347"/>
      <c r="P3108" s="347"/>
      <c r="Q3108" s="924" t="s">
        <v>231</v>
      </c>
      <c r="R3108" s="721"/>
      <c r="S3108" s="721"/>
      <c r="T3108" s="721"/>
      <c r="U3108" s="721"/>
      <c r="V3108" s="721"/>
      <c r="W3108" s="721"/>
      <c r="X3108" s="721"/>
      <c r="Y3108" s="54"/>
      <c r="Z3108" s="36"/>
    </row>
    <row r="3109" spans="2:26" ht="12" customHeight="1">
      <c r="B3109" s="4"/>
      <c r="C3109" s="8"/>
      <c r="D3109" s="54"/>
      <c r="E3109" s="54"/>
      <c r="F3109" s="54"/>
      <c r="G3109" s="54"/>
      <c r="H3109" s="54"/>
      <c r="I3109" s="54"/>
      <c r="J3109" s="54"/>
      <c r="K3109" s="54"/>
      <c r="L3109" s="54"/>
      <c r="M3109" s="54"/>
      <c r="N3109" s="54"/>
      <c r="O3109" s="347"/>
      <c r="P3109" s="347"/>
      <c r="Q3109" s="348"/>
      <c r="R3109" s="54"/>
      <c r="S3109" s="54"/>
      <c r="T3109" s="54"/>
      <c r="U3109" s="54"/>
      <c r="V3109" s="54"/>
      <c r="W3109" s="54"/>
      <c r="X3109" s="54"/>
      <c r="Y3109" s="54"/>
      <c r="Z3109" s="36"/>
    </row>
    <row r="3110" spans="2:26" ht="12" customHeight="1">
      <c r="B3110" s="4"/>
      <c r="C3110" s="8"/>
      <c r="D3110" s="166" t="s">
        <v>228</v>
      </c>
      <c r="E3110" s="925"/>
      <c r="F3110" s="708"/>
      <c r="G3110" s="708"/>
      <c r="H3110" s="708"/>
      <c r="I3110" s="708"/>
      <c r="J3110" s="708"/>
      <c r="K3110" s="708"/>
      <c r="L3110" s="708"/>
      <c r="M3110" s="708"/>
      <c r="N3110" s="168"/>
      <c r="O3110" s="347"/>
      <c r="P3110" s="347"/>
      <c r="Q3110" s="347"/>
      <c r="R3110" s="168"/>
      <c r="S3110" s="168"/>
      <c r="T3110" s="168"/>
      <c r="U3110" s="168"/>
      <c r="V3110" s="168"/>
      <c r="W3110" s="168"/>
      <c r="X3110" s="168"/>
      <c r="Y3110" s="168"/>
      <c r="Z3110" s="36"/>
    </row>
    <row r="3111" spans="2:26" ht="12" customHeight="1">
      <c r="B3111" s="4"/>
      <c r="C3111" s="8"/>
      <c r="D3111" s="167" t="s">
        <v>223</v>
      </c>
      <c r="E3111" s="927"/>
      <c r="F3111" s="725"/>
      <c r="G3111" s="725"/>
      <c r="H3111" s="725"/>
      <c r="I3111" s="725"/>
      <c r="J3111" s="725"/>
      <c r="K3111" s="725"/>
      <c r="L3111" s="725"/>
      <c r="M3111" s="725"/>
      <c r="N3111" s="939"/>
      <c r="O3111" s="721"/>
      <c r="P3111" s="721"/>
      <c r="Q3111" s="721"/>
      <c r="R3111" s="721"/>
      <c r="S3111" s="721"/>
      <c r="T3111" s="721"/>
      <c r="U3111" s="721"/>
      <c r="V3111" s="721"/>
      <c r="W3111" s="721"/>
      <c r="X3111" s="721"/>
      <c r="Y3111" s="721"/>
      <c r="Z3111" s="36"/>
    </row>
    <row r="3112" spans="2:26" ht="12" customHeight="1">
      <c r="B3112" s="4"/>
      <c r="C3112" s="8"/>
      <c r="D3112" s="931" t="s">
        <v>232</v>
      </c>
      <c r="E3112" s="721"/>
      <c r="F3112" s="721"/>
      <c r="G3112" s="721"/>
      <c r="H3112" s="721"/>
      <c r="I3112" s="721"/>
      <c r="J3112" s="721"/>
      <c r="K3112" s="721"/>
      <c r="L3112" s="721"/>
      <c r="M3112" s="721"/>
      <c r="N3112" s="721"/>
      <c r="O3112" s="721"/>
      <c r="P3112" s="721"/>
      <c r="Q3112" s="721"/>
      <c r="R3112" s="721"/>
      <c r="S3112" s="721"/>
      <c r="T3112" s="721"/>
      <c r="U3112" s="721"/>
      <c r="V3112" s="721"/>
      <c r="W3112" s="721"/>
      <c r="X3112" s="721"/>
      <c r="Y3112" s="721"/>
      <c r="Z3112" s="36"/>
    </row>
    <row r="3113" spans="2:26" ht="12" customHeight="1">
      <c r="B3113" s="4"/>
      <c r="C3113" s="169"/>
      <c r="D3113" s="940" t="s">
        <v>231</v>
      </c>
      <c r="E3113" s="708"/>
      <c r="F3113" s="708"/>
      <c r="G3113" s="708"/>
      <c r="H3113" s="708"/>
      <c r="I3113" s="708"/>
      <c r="J3113" s="708"/>
      <c r="K3113" s="708"/>
      <c r="L3113" s="708"/>
      <c r="M3113" s="708"/>
      <c r="N3113" s="708"/>
      <c r="O3113" s="708"/>
      <c r="P3113" s="708"/>
      <c r="Q3113" s="708"/>
      <c r="R3113" s="708"/>
      <c r="S3113" s="708"/>
      <c r="T3113" s="708"/>
      <c r="U3113" s="708"/>
      <c r="V3113" s="708"/>
      <c r="W3113" s="708"/>
      <c r="X3113" s="708"/>
      <c r="Y3113" s="708"/>
      <c r="Z3113" s="32"/>
    </row>
    <row r="3114" spans="2:26" ht="12" hidden="1" customHeight="1">
      <c r="B3114" s="4"/>
      <c r="C3114" s="8"/>
      <c r="D3114" s="9"/>
      <c r="E3114" s="4"/>
      <c r="F3114" s="4"/>
      <c r="G3114" s="4"/>
      <c r="H3114" s="4"/>
      <c r="I3114" s="4"/>
      <c r="J3114" s="4"/>
      <c r="K3114" s="4"/>
      <c r="L3114" s="4"/>
      <c r="M3114" s="4"/>
      <c r="N3114" s="4"/>
      <c r="O3114" s="177"/>
      <c r="P3114" s="177"/>
      <c r="Q3114" s="177"/>
      <c r="R3114" s="9"/>
      <c r="S3114" s="9"/>
      <c r="T3114" s="9"/>
      <c r="U3114" s="9"/>
      <c r="V3114" s="9"/>
      <c r="W3114" s="9"/>
      <c r="X3114" s="9"/>
      <c r="Y3114" s="4"/>
      <c r="Z3114" s="36"/>
    </row>
    <row r="3115" spans="2:26" ht="7.5" hidden="1" customHeight="1">
      <c r="B3115" s="4"/>
      <c r="C3115" s="170"/>
      <c r="D3115" s="171"/>
      <c r="E3115" s="171"/>
      <c r="F3115" s="171"/>
      <c r="G3115" s="171"/>
      <c r="H3115" s="171"/>
      <c r="I3115" s="171"/>
      <c r="J3115" s="171"/>
      <c r="K3115" s="171"/>
      <c r="L3115" s="171"/>
      <c r="M3115" s="4"/>
      <c r="N3115" s="4"/>
      <c r="O3115" s="177"/>
      <c r="P3115" s="177"/>
      <c r="Q3115" s="341"/>
      <c r="R3115" s="4"/>
      <c r="S3115" s="4"/>
      <c r="T3115" s="4"/>
      <c r="U3115" s="4"/>
      <c r="V3115" s="4"/>
      <c r="W3115" s="4"/>
      <c r="X3115" s="4"/>
      <c r="Y3115" s="4"/>
      <c r="Z3115" s="36"/>
    </row>
    <row r="3116" spans="2:26" ht="13.5" hidden="1" customHeight="1">
      <c r="B3116" s="54"/>
      <c r="C3116" s="937" t="s">
        <v>233</v>
      </c>
      <c r="D3116" s="730"/>
      <c r="E3116" s="730"/>
      <c r="F3116" s="730"/>
      <c r="G3116" s="730"/>
      <c r="H3116" s="730"/>
      <c r="I3116" s="731"/>
      <c r="J3116" s="938" t="s">
        <v>234</v>
      </c>
      <c r="K3116" s="730"/>
      <c r="L3116" s="730"/>
      <c r="M3116" s="730"/>
      <c r="N3116" s="730"/>
      <c r="O3116" s="730"/>
      <c r="P3116" s="730"/>
      <c r="Q3116" s="731"/>
      <c r="R3116" s="938" t="s">
        <v>235</v>
      </c>
      <c r="S3116" s="730"/>
      <c r="T3116" s="730"/>
      <c r="U3116" s="730"/>
      <c r="V3116" s="730"/>
      <c r="W3116" s="730"/>
      <c r="X3116" s="730"/>
      <c r="Y3116" s="730"/>
      <c r="Z3116" s="731"/>
    </row>
    <row r="3117" spans="2:26" ht="32.25" hidden="1" customHeight="1">
      <c r="B3117" s="54"/>
      <c r="C3117" s="934"/>
      <c r="D3117" s="730"/>
      <c r="E3117" s="730"/>
      <c r="F3117" s="730"/>
      <c r="G3117" s="730"/>
      <c r="H3117" s="730"/>
      <c r="I3117" s="731"/>
      <c r="J3117" s="935"/>
      <c r="K3117" s="730"/>
      <c r="L3117" s="730"/>
      <c r="M3117" s="730"/>
      <c r="N3117" s="730"/>
      <c r="O3117" s="730"/>
      <c r="P3117" s="730"/>
      <c r="Q3117" s="731"/>
      <c r="R3117" s="935"/>
      <c r="S3117" s="730"/>
      <c r="T3117" s="730"/>
      <c r="U3117" s="730"/>
      <c r="V3117" s="730"/>
      <c r="W3117" s="730"/>
      <c r="X3117" s="730"/>
      <c r="Y3117" s="730"/>
      <c r="Z3117" s="731"/>
    </row>
    <row r="3118" spans="2:26" ht="11.25" hidden="1" customHeight="1">
      <c r="B3118" s="54"/>
      <c r="C3118" s="934" t="s">
        <v>236</v>
      </c>
      <c r="D3118" s="730"/>
      <c r="E3118" s="730"/>
      <c r="F3118" s="730"/>
      <c r="G3118" s="730"/>
      <c r="H3118" s="730"/>
      <c r="I3118" s="731"/>
      <c r="J3118" s="935" t="s">
        <v>237</v>
      </c>
      <c r="K3118" s="730"/>
      <c r="L3118" s="730"/>
      <c r="M3118" s="730"/>
      <c r="N3118" s="730"/>
      <c r="O3118" s="730"/>
      <c r="P3118" s="730"/>
      <c r="Q3118" s="731"/>
      <c r="R3118" s="935" t="s">
        <v>238</v>
      </c>
      <c r="S3118" s="730"/>
      <c r="T3118" s="730"/>
      <c r="U3118" s="730"/>
      <c r="V3118" s="730"/>
      <c r="W3118" s="730"/>
      <c r="X3118" s="730"/>
      <c r="Y3118" s="730"/>
      <c r="Z3118" s="731"/>
    </row>
    <row r="3119" spans="2:26" ht="14.25" hidden="1" customHeight="1">
      <c r="B3119" s="54"/>
      <c r="C3119" s="936" t="s">
        <v>239</v>
      </c>
      <c r="D3119" s="730"/>
      <c r="E3119" s="730"/>
      <c r="F3119" s="730"/>
      <c r="G3119" s="730"/>
      <c r="H3119" s="730"/>
      <c r="I3119" s="731"/>
      <c r="J3119" s="936" t="s">
        <v>240</v>
      </c>
      <c r="K3119" s="730"/>
      <c r="L3119" s="730"/>
      <c r="M3119" s="730"/>
      <c r="N3119" s="730"/>
      <c r="O3119" s="730"/>
      <c r="P3119" s="730"/>
      <c r="Q3119" s="731"/>
      <c r="R3119" s="936" t="s">
        <v>241</v>
      </c>
      <c r="S3119" s="730"/>
      <c r="T3119" s="730"/>
      <c r="U3119" s="730"/>
      <c r="V3119" s="730"/>
      <c r="W3119" s="730"/>
      <c r="X3119" s="730"/>
      <c r="Y3119" s="730"/>
      <c r="Z3119" s="731"/>
    </row>
    <row r="3120" spans="2:26" ht="6.75" hidden="1" customHeight="1">
      <c r="B3120" s="4"/>
      <c r="C3120" s="28"/>
      <c r="D3120" s="29"/>
      <c r="E3120" s="29"/>
      <c r="F3120" s="29"/>
      <c r="G3120" s="29"/>
      <c r="H3120" s="29"/>
      <c r="I3120" s="29"/>
      <c r="J3120" s="29"/>
      <c r="K3120" s="29"/>
      <c r="L3120" s="29"/>
      <c r="M3120" s="29"/>
      <c r="N3120" s="29"/>
      <c r="O3120" s="311"/>
      <c r="P3120" s="311"/>
      <c r="Q3120" s="349"/>
      <c r="R3120" s="29"/>
      <c r="S3120" s="29"/>
      <c r="T3120" s="29"/>
      <c r="U3120" s="29"/>
      <c r="V3120" s="29"/>
      <c r="W3120" s="29"/>
      <c r="X3120" s="29"/>
      <c r="Y3120" s="29"/>
      <c r="Z3120" s="32"/>
    </row>
  </sheetData>
  <mergeCells count="8172">
    <mergeCell ref="C3118:I3118"/>
    <mergeCell ref="J3118:Q3118"/>
    <mergeCell ref="R3118:Z3118"/>
    <mergeCell ref="C3119:I3119"/>
    <mergeCell ref="J3119:Q3119"/>
    <mergeCell ref="R3119:Z3119"/>
    <mergeCell ref="C3116:I3116"/>
    <mergeCell ref="J3116:Q3116"/>
    <mergeCell ref="R3116:Z3116"/>
    <mergeCell ref="C3117:I3117"/>
    <mergeCell ref="J3117:Q3117"/>
    <mergeCell ref="R3117:Z3117"/>
    <mergeCell ref="D3107:M3107"/>
    <mergeCell ref="P3107:Y3107"/>
    <mergeCell ref="D3108:M3108"/>
    <mergeCell ref="Q3108:X3108"/>
    <mergeCell ref="E3110:M3110"/>
    <mergeCell ref="E3111:M3111"/>
    <mergeCell ref="N3111:Y3113"/>
    <mergeCell ref="D3112:M3112"/>
    <mergeCell ref="D3113:M3113"/>
    <mergeCell ref="D3103:L3103"/>
    <mergeCell ref="O3103:W3103"/>
    <mergeCell ref="E3105:M3105"/>
    <mergeCell ref="Q3105:Y3105"/>
    <mergeCell ref="E3106:M3106"/>
    <mergeCell ref="Q3106:Y3106"/>
    <mergeCell ref="D3100:K3100"/>
    <mergeCell ref="O3100:X3100"/>
    <mergeCell ref="D3101:K3101"/>
    <mergeCell ref="O3101:X3101"/>
    <mergeCell ref="D3102:L3102"/>
    <mergeCell ref="O3102:W3102"/>
    <mergeCell ref="D3096:F3096"/>
    <mergeCell ref="I3096:L3096"/>
    <mergeCell ref="M3096:P3096"/>
    <mergeCell ref="R3096:U3096"/>
    <mergeCell ref="D3097:F3097"/>
    <mergeCell ref="M3097:P3097"/>
    <mergeCell ref="R3097:U3097"/>
    <mergeCell ref="C3089:Z3089"/>
    <mergeCell ref="D3091:Y3091"/>
    <mergeCell ref="D3092:Y3092"/>
    <mergeCell ref="D3093:Y3093"/>
    <mergeCell ref="E3094:Y3094"/>
    <mergeCell ref="D3095:Y3095"/>
    <mergeCell ref="D3087:G3087"/>
    <mergeCell ref="H3087:M3087"/>
    <mergeCell ref="N3087:O3087"/>
    <mergeCell ref="P3087:S3087"/>
    <mergeCell ref="T3087:V3087"/>
    <mergeCell ref="W3087:Y3087"/>
    <mergeCell ref="D3086:G3086"/>
    <mergeCell ref="H3086:M3086"/>
    <mergeCell ref="N3086:O3086"/>
    <mergeCell ref="P3086:S3086"/>
    <mergeCell ref="T3086:V3086"/>
    <mergeCell ref="W3086:Y3086"/>
    <mergeCell ref="T3084:V3084"/>
    <mergeCell ref="W3084:Y3084"/>
    <mergeCell ref="D3085:G3085"/>
    <mergeCell ref="H3085:M3085"/>
    <mergeCell ref="N3085:O3085"/>
    <mergeCell ref="P3085:S3085"/>
    <mergeCell ref="T3085:V3085"/>
    <mergeCell ref="W3085:Y3085"/>
    <mergeCell ref="G3076:P3076"/>
    <mergeCell ref="Q3076:R3076"/>
    <mergeCell ref="S3076:W3076"/>
    <mergeCell ref="C3079:Z3079"/>
    <mergeCell ref="D3081:Y3081"/>
    <mergeCell ref="D3083:G3084"/>
    <mergeCell ref="H3083:M3084"/>
    <mergeCell ref="N3083:O3084"/>
    <mergeCell ref="P3083:S3084"/>
    <mergeCell ref="T3083:Y3083"/>
    <mergeCell ref="G3074:P3074"/>
    <mergeCell ref="Q3074:R3074"/>
    <mergeCell ref="S3074:W3074"/>
    <mergeCell ref="G3075:P3075"/>
    <mergeCell ref="Q3075:R3075"/>
    <mergeCell ref="S3075:W3075"/>
    <mergeCell ref="G3072:P3072"/>
    <mergeCell ref="Q3072:R3072"/>
    <mergeCell ref="S3072:W3072"/>
    <mergeCell ref="G3073:P3073"/>
    <mergeCell ref="Q3073:R3073"/>
    <mergeCell ref="S3073:W3073"/>
    <mergeCell ref="D3064:F3064"/>
    <mergeCell ref="K3064:M3064"/>
    <mergeCell ref="R3064:W3064"/>
    <mergeCell ref="D3065:G3065"/>
    <mergeCell ref="D3066:G3066"/>
    <mergeCell ref="G3071:P3071"/>
    <mergeCell ref="Q3071:R3071"/>
    <mergeCell ref="S3071:W3071"/>
    <mergeCell ref="V3054:Y3054"/>
    <mergeCell ref="D3055:Y3055"/>
    <mergeCell ref="D3056:Y3056"/>
    <mergeCell ref="K3061:N3061"/>
    <mergeCell ref="K3062:N3062"/>
    <mergeCell ref="D3063:F3063"/>
    <mergeCell ref="I3063:J3063"/>
    <mergeCell ref="K3063:M3063"/>
    <mergeCell ref="P3063:R3063"/>
    <mergeCell ref="S3063:V3063"/>
    <mergeCell ref="I3011:R3011"/>
    <mergeCell ref="S3011:T3011"/>
    <mergeCell ref="E3054:N3054"/>
    <mergeCell ref="O3054:P3054"/>
    <mergeCell ref="Q3054:R3054"/>
    <mergeCell ref="S3054:U3054"/>
    <mergeCell ref="E3009:F3009"/>
    <mergeCell ref="G3009:H3009"/>
    <mergeCell ref="I3009:R3009"/>
    <mergeCell ref="S3009:T3009"/>
    <mergeCell ref="E3010:F3010"/>
    <mergeCell ref="G3010:H3010"/>
    <mergeCell ref="I3010:R3010"/>
    <mergeCell ref="S3010:T3010"/>
    <mergeCell ref="E3007:F3008"/>
    <mergeCell ref="G3007:H3007"/>
    <mergeCell ref="I3007:R3007"/>
    <mergeCell ref="S3007:T3007"/>
    <mergeCell ref="G3008:H3008"/>
    <mergeCell ref="I3008:R3008"/>
    <mergeCell ref="S3008:T3008"/>
    <mergeCell ref="E3005:F3006"/>
    <mergeCell ref="G3005:H3005"/>
    <mergeCell ref="I3005:R3005"/>
    <mergeCell ref="S3005:T3005"/>
    <mergeCell ref="G3006:H3006"/>
    <mergeCell ref="I3006:R3006"/>
    <mergeCell ref="S3006:T3006"/>
    <mergeCell ref="E3003:F3003"/>
    <mergeCell ref="G3003:H3003"/>
    <mergeCell ref="I3003:R3003"/>
    <mergeCell ref="S3003:T3003"/>
    <mergeCell ref="E3004:F3004"/>
    <mergeCell ref="G3004:H3004"/>
    <mergeCell ref="I3004:R3004"/>
    <mergeCell ref="S3004:T3004"/>
    <mergeCell ref="G3001:H3001"/>
    <mergeCell ref="I3001:R3001"/>
    <mergeCell ref="S3001:T3001"/>
    <mergeCell ref="E3002:F3002"/>
    <mergeCell ref="G3002:H3002"/>
    <mergeCell ref="I3002:R3002"/>
    <mergeCell ref="S3002:T3002"/>
    <mergeCell ref="G2999:H2999"/>
    <mergeCell ref="I2999:R2999"/>
    <mergeCell ref="S2999:T2999"/>
    <mergeCell ref="G3000:H3000"/>
    <mergeCell ref="I3000:R3000"/>
    <mergeCell ref="S3000:T3000"/>
    <mergeCell ref="G2996:H2996"/>
    <mergeCell ref="I2996:R2996"/>
    <mergeCell ref="S2996:T2996"/>
    <mergeCell ref="E2997:F3001"/>
    <mergeCell ref="G2997:H2997"/>
    <mergeCell ref="I2997:R2997"/>
    <mergeCell ref="S2997:T2997"/>
    <mergeCell ref="G2998:H2998"/>
    <mergeCell ref="I2998:R2998"/>
    <mergeCell ref="S2998:T2998"/>
    <mergeCell ref="E2993:F2996"/>
    <mergeCell ref="G2993:H2993"/>
    <mergeCell ref="I2993:R2993"/>
    <mergeCell ref="S2993:T2993"/>
    <mergeCell ref="G2994:H2994"/>
    <mergeCell ref="I2994:R2994"/>
    <mergeCell ref="S2994:T2994"/>
    <mergeCell ref="G2995:H2995"/>
    <mergeCell ref="I2995:R2995"/>
    <mergeCell ref="S2995:T2995"/>
    <mergeCell ref="G2991:H2991"/>
    <mergeCell ref="I2991:R2991"/>
    <mergeCell ref="S2991:T2991"/>
    <mergeCell ref="G2992:H2992"/>
    <mergeCell ref="I2992:R2992"/>
    <mergeCell ref="S2992:T2992"/>
    <mergeCell ref="G2989:H2989"/>
    <mergeCell ref="I2989:R2989"/>
    <mergeCell ref="S2989:T2989"/>
    <mergeCell ref="G2990:H2990"/>
    <mergeCell ref="I2990:R2990"/>
    <mergeCell ref="S2990:T2990"/>
    <mergeCell ref="G2987:H2987"/>
    <mergeCell ref="I2987:R2987"/>
    <mergeCell ref="S2987:T2987"/>
    <mergeCell ref="G2988:H2988"/>
    <mergeCell ref="I2988:R2988"/>
    <mergeCell ref="S2988:T2988"/>
    <mergeCell ref="E2984:F2992"/>
    <mergeCell ref="G2984:H2984"/>
    <mergeCell ref="I2984:R2984"/>
    <mergeCell ref="S2984:T2984"/>
    <mergeCell ref="G2985:H2985"/>
    <mergeCell ref="I2985:R2985"/>
    <mergeCell ref="S2985:T2985"/>
    <mergeCell ref="G2986:H2986"/>
    <mergeCell ref="I2986:R2986"/>
    <mergeCell ref="S2986:T2986"/>
    <mergeCell ref="D2963:N2963"/>
    <mergeCell ref="U2963:Y2963"/>
    <mergeCell ref="D2982:T2982"/>
    <mergeCell ref="E2983:F2983"/>
    <mergeCell ref="G2983:H2983"/>
    <mergeCell ref="I2983:R2983"/>
    <mergeCell ref="S2983:T2983"/>
    <mergeCell ref="D2958:N2958"/>
    <mergeCell ref="U2958:Y2958"/>
    <mergeCell ref="D2959:N2959"/>
    <mergeCell ref="U2959:Y2959"/>
    <mergeCell ref="D2961:N2961"/>
    <mergeCell ref="U2961:Y2961"/>
    <mergeCell ref="D2954:T2954"/>
    <mergeCell ref="U2954:Y2954"/>
    <mergeCell ref="D2956:N2956"/>
    <mergeCell ref="U2956:Y2956"/>
    <mergeCell ref="D2957:N2957"/>
    <mergeCell ref="U2957:Y2957"/>
    <mergeCell ref="D2950:N2950"/>
    <mergeCell ref="U2950:Y2950"/>
    <mergeCell ref="D2951:N2951"/>
    <mergeCell ref="U2951:Y2951"/>
    <mergeCell ref="D2953:T2953"/>
    <mergeCell ref="U2953:Y2953"/>
    <mergeCell ref="D2946:T2946"/>
    <mergeCell ref="U2946:Y2946"/>
    <mergeCell ref="D2947:T2947"/>
    <mergeCell ref="U2947:Y2947"/>
    <mergeCell ref="D2949:N2949"/>
    <mergeCell ref="U2949:Y2949"/>
    <mergeCell ref="D2943:N2943"/>
    <mergeCell ref="O2943:Q2943"/>
    <mergeCell ref="S2943:T2943"/>
    <mergeCell ref="U2943:Y2943"/>
    <mergeCell ref="D2944:N2944"/>
    <mergeCell ref="O2944:Q2944"/>
    <mergeCell ref="S2944:T2944"/>
    <mergeCell ref="U2944:Y2944"/>
    <mergeCell ref="D2941:N2941"/>
    <mergeCell ref="O2941:Q2941"/>
    <mergeCell ref="S2941:T2941"/>
    <mergeCell ref="U2941:Y2941"/>
    <mergeCell ref="D2942:N2942"/>
    <mergeCell ref="O2942:Q2942"/>
    <mergeCell ref="S2942:T2942"/>
    <mergeCell ref="U2942:Y2942"/>
    <mergeCell ref="D2939:N2939"/>
    <mergeCell ref="O2939:Q2939"/>
    <mergeCell ref="S2939:T2939"/>
    <mergeCell ref="U2939:Y2939"/>
    <mergeCell ref="D2940:N2940"/>
    <mergeCell ref="O2940:Q2940"/>
    <mergeCell ref="S2940:T2940"/>
    <mergeCell ref="U2940:Y2940"/>
    <mergeCell ref="D2937:N2937"/>
    <mergeCell ref="O2937:Q2937"/>
    <mergeCell ref="S2937:T2937"/>
    <mergeCell ref="U2937:Y2937"/>
    <mergeCell ref="D2938:N2938"/>
    <mergeCell ref="O2938:Q2938"/>
    <mergeCell ref="S2938:T2938"/>
    <mergeCell ref="U2938:Y2938"/>
    <mergeCell ref="D2935:N2935"/>
    <mergeCell ref="O2935:Q2935"/>
    <mergeCell ref="S2935:T2935"/>
    <mergeCell ref="U2935:Y2935"/>
    <mergeCell ref="D2936:N2936"/>
    <mergeCell ref="O2936:Q2936"/>
    <mergeCell ref="S2936:T2936"/>
    <mergeCell ref="U2936:Y2936"/>
    <mergeCell ref="D2933:N2933"/>
    <mergeCell ref="O2933:Q2933"/>
    <mergeCell ref="S2933:T2933"/>
    <mergeCell ref="U2933:Y2933"/>
    <mergeCell ref="D2934:N2934"/>
    <mergeCell ref="O2934:Q2934"/>
    <mergeCell ref="S2934:T2934"/>
    <mergeCell ref="U2934:Y2934"/>
    <mergeCell ref="D2931:N2931"/>
    <mergeCell ref="O2931:Q2931"/>
    <mergeCell ref="S2931:T2931"/>
    <mergeCell ref="U2931:Y2931"/>
    <mergeCell ref="D2932:N2932"/>
    <mergeCell ref="O2932:Q2932"/>
    <mergeCell ref="S2932:T2932"/>
    <mergeCell ref="U2932:Y2932"/>
    <mergeCell ref="D2929:N2929"/>
    <mergeCell ref="O2929:Q2929"/>
    <mergeCell ref="S2929:T2929"/>
    <mergeCell ref="U2929:Y2929"/>
    <mergeCell ref="D2930:N2930"/>
    <mergeCell ref="O2930:Q2930"/>
    <mergeCell ref="S2930:T2930"/>
    <mergeCell ref="U2930:Y2930"/>
    <mergeCell ref="D2927:N2927"/>
    <mergeCell ref="O2927:Q2927"/>
    <mergeCell ref="S2927:T2927"/>
    <mergeCell ref="U2927:Y2927"/>
    <mergeCell ref="D2928:N2928"/>
    <mergeCell ref="O2928:Q2928"/>
    <mergeCell ref="S2928:T2928"/>
    <mergeCell ref="U2928:Y2928"/>
    <mergeCell ref="D2925:N2925"/>
    <mergeCell ref="O2925:Q2925"/>
    <mergeCell ref="S2925:T2925"/>
    <mergeCell ref="U2925:Y2925"/>
    <mergeCell ref="D2926:N2926"/>
    <mergeCell ref="O2926:Q2926"/>
    <mergeCell ref="S2926:T2926"/>
    <mergeCell ref="U2926:Y2926"/>
    <mergeCell ref="D2923:N2923"/>
    <mergeCell ref="O2923:Q2923"/>
    <mergeCell ref="S2923:T2923"/>
    <mergeCell ref="U2923:Y2923"/>
    <mergeCell ref="D2924:N2924"/>
    <mergeCell ref="O2924:Q2924"/>
    <mergeCell ref="S2924:T2924"/>
    <mergeCell ref="U2924:Y2924"/>
    <mergeCell ref="D2921:N2921"/>
    <mergeCell ref="O2921:Q2921"/>
    <mergeCell ref="S2921:T2921"/>
    <mergeCell ref="U2921:Y2921"/>
    <mergeCell ref="D2922:N2922"/>
    <mergeCell ref="O2922:Q2922"/>
    <mergeCell ref="S2922:T2922"/>
    <mergeCell ref="U2922:Y2922"/>
    <mergeCell ref="D2919:N2919"/>
    <mergeCell ref="O2919:Q2919"/>
    <mergeCell ref="S2919:T2919"/>
    <mergeCell ref="U2919:Y2919"/>
    <mergeCell ref="D2920:N2920"/>
    <mergeCell ref="O2920:Q2920"/>
    <mergeCell ref="S2920:T2920"/>
    <mergeCell ref="U2920:Y2920"/>
    <mergeCell ref="D2917:N2917"/>
    <mergeCell ref="O2917:Q2917"/>
    <mergeCell ref="S2917:T2917"/>
    <mergeCell ref="U2917:Y2917"/>
    <mergeCell ref="D2918:N2918"/>
    <mergeCell ref="O2918:Q2918"/>
    <mergeCell ref="S2918:T2918"/>
    <mergeCell ref="U2918:Y2918"/>
    <mergeCell ref="D2915:N2915"/>
    <mergeCell ref="O2915:Q2915"/>
    <mergeCell ref="S2915:T2915"/>
    <mergeCell ref="U2915:Y2915"/>
    <mergeCell ref="D2916:N2916"/>
    <mergeCell ref="O2916:Q2916"/>
    <mergeCell ref="S2916:T2916"/>
    <mergeCell ref="U2916:Y2916"/>
    <mergeCell ref="D2913:N2913"/>
    <mergeCell ref="O2913:Q2913"/>
    <mergeCell ref="S2913:T2913"/>
    <mergeCell ref="U2913:Y2913"/>
    <mergeCell ref="D2914:N2914"/>
    <mergeCell ref="O2914:Q2914"/>
    <mergeCell ref="S2914:T2914"/>
    <mergeCell ref="U2914:Y2914"/>
    <mergeCell ref="D2911:N2911"/>
    <mergeCell ref="O2911:Q2911"/>
    <mergeCell ref="S2911:T2911"/>
    <mergeCell ref="U2911:Y2911"/>
    <mergeCell ref="D2912:N2912"/>
    <mergeCell ref="O2912:Q2912"/>
    <mergeCell ref="S2912:T2912"/>
    <mergeCell ref="U2912:Y2912"/>
    <mergeCell ref="D2909:N2909"/>
    <mergeCell ref="O2909:Q2909"/>
    <mergeCell ref="S2909:T2909"/>
    <mergeCell ref="U2909:Y2909"/>
    <mergeCell ref="D2910:N2910"/>
    <mergeCell ref="O2910:Q2910"/>
    <mergeCell ref="S2910:T2910"/>
    <mergeCell ref="U2910:Y2910"/>
    <mergeCell ref="D2907:N2907"/>
    <mergeCell ref="O2907:Q2907"/>
    <mergeCell ref="S2907:T2907"/>
    <mergeCell ref="U2907:Y2907"/>
    <mergeCell ref="D2908:N2908"/>
    <mergeCell ref="O2908:Q2908"/>
    <mergeCell ref="S2908:T2908"/>
    <mergeCell ref="U2908:Y2908"/>
    <mergeCell ref="C2904:Y2904"/>
    <mergeCell ref="D2905:N2905"/>
    <mergeCell ref="O2905:Q2905"/>
    <mergeCell ref="S2905:T2905"/>
    <mergeCell ref="U2905:Y2905"/>
    <mergeCell ref="D2906:N2906"/>
    <mergeCell ref="D2883:N2883"/>
    <mergeCell ref="U2883:Y2883"/>
    <mergeCell ref="D2885:N2885"/>
    <mergeCell ref="U2885:Y2885"/>
    <mergeCell ref="D2887:N2887"/>
    <mergeCell ref="U2887:Y2887"/>
    <mergeCell ref="D2880:N2880"/>
    <mergeCell ref="U2880:Y2880"/>
    <mergeCell ref="D2881:N2881"/>
    <mergeCell ref="U2881:Y2881"/>
    <mergeCell ref="D2882:N2882"/>
    <mergeCell ref="U2882:Y2882"/>
    <mergeCell ref="D2875:N2875"/>
    <mergeCell ref="U2875:Y2875"/>
    <mergeCell ref="D2877:T2877"/>
    <mergeCell ref="U2877:Y2877"/>
    <mergeCell ref="D2878:T2878"/>
    <mergeCell ref="U2878:Y2878"/>
    <mergeCell ref="D2871:T2871"/>
    <mergeCell ref="U2871:Y2871"/>
    <mergeCell ref="D2873:N2873"/>
    <mergeCell ref="U2873:Y2873"/>
    <mergeCell ref="D2874:N2874"/>
    <mergeCell ref="U2874:Y2874"/>
    <mergeCell ref="D2868:N2868"/>
    <mergeCell ref="O2868:Q2868"/>
    <mergeCell ref="S2868:T2868"/>
    <mergeCell ref="U2868:Y2868"/>
    <mergeCell ref="D2870:T2870"/>
    <mergeCell ref="U2870:Y2870"/>
    <mergeCell ref="D2866:N2866"/>
    <mergeCell ref="O2866:Q2866"/>
    <mergeCell ref="S2866:T2866"/>
    <mergeCell ref="U2866:Y2866"/>
    <mergeCell ref="D2867:N2867"/>
    <mergeCell ref="O2867:Q2867"/>
    <mergeCell ref="S2867:T2867"/>
    <mergeCell ref="U2867:Y2867"/>
    <mergeCell ref="D2864:N2864"/>
    <mergeCell ref="O2864:Q2864"/>
    <mergeCell ref="S2864:T2864"/>
    <mergeCell ref="U2864:Y2864"/>
    <mergeCell ref="D2865:N2865"/>
    <mergeCell ref="O2865:Q2865"/>
    <mergeCell ref="S2865:T2865"/>
    <mergeCell ref="U2865:Y2865"/>
    <mergeCell ref="D2862:N2862"/>
    <mergeCell ref="O2862:Q2862"/>
    <mergeCell ref="S2862:T2862"/>
    <mergeCell ref="U2862:Y2862"/>
    <mergeCell ref="D2863:N2863"/>
    <mergeCell ref="O2863:Q2863"/>
    <mergeCell ref="S2863:T2863"/>
    <mergeCell ref="U2863:Y2863"/>
    <mergeCell ref="D2860:N2860"/>
    <mergeCell ref="O2860:Q2860"/>
    <mergeCell ref="S2860:T2860"/>
    <mergeCell ref="U2860:Y2860"/>
    <mergeCell ref="D2861:N2861"/>
    <mergeCell ref="O2861:Q2861"/>
    <mergeCell ref="S2861:T2861"/>
    <mergeCell ref="U2861:Y2861"/>
    <mergeCell ref="D2858:N2858"/>
    <mergeCell ref="O2858:Q2858"/>
    <mergeCell ref="S2858:T2858"/>
    <mergeCell ref="U2858:Y2858"/>
    <mergeCell ref="D2859:N2859"/>
    <mergeCell ref="O2859:Q2859"/>
    <mergeCell ref="S2859:T2859"/>
    <mergeCell ref="U2859:Y2859"/>
    <mergeCell ref="D2856:N2856"/>
    <mergeCell ref="O2856:Q2856"/>
    <mergeCell ref="S2856:T2856"/>
    <mergeCell ref="U2856:Y2856"/>
    <mergeCell ref="D2857:N2857"/>
    <mergeCell ref="O2857:Q2857"/>
    <mergeCell ref="S2857:T2857"/>
    <mergeCell ref="U2857:Y2857"/>
    <mergeCell ref="D2854:N2854"/>
    <mergeCell ref="O2854:Q2854"/>
    <mergeCell ref="S2854:T2854"/>
    <mergeCell ref="U2854:Y2854"/>
    <mergeCell ref="D2855:N2855"/>
    <mergeCell ref="O2855:Q2855"/>
    <mergeCell ref="S2855:T2855"/>
    <mergeCell ref="U2855:Y2855"/>
    <mergeCell ref="D2852:N2852"/>
    <mergeCell ref="O2852:Q2852"/>
    <mergeCell ref="S2852:T2852"/>
    <mergeCell ref="U2852:Y2852"/>
    <mergeCell ref="D2853:N2853"/>
    <mergeCell ref="O2853:Q2853"/>
    <mergeCell ref="S2853:T2853"/>
    <mergeCell ref="U2853:Y2853"/>
    <mergeCell ref="D2850:N2850"/>
    <mergeCell ref="O2850:Q2850"/>
    <mergeCell ref="S2850:T2850"/>
    <mergeCell ref="U2850:Y2850"/>
    <mergeCell ref="D2851:N2851"/>
    <mergeCell ref="O2851:Q2851"/>
    <mergeCell ref="S2851:T2851"/>
    <mergeCell ref="U2851:Y2851"/>
    <mergeCell ref="D2848:N2848"/>
    <mergeCell ref="O2848:Q2848"/>
    <mergeCell ref="S2848:T2848"/>
    <mergeCell ref="U2848:Y2848"/>
    <mergeCell ref="D2849:N2849"/>
    <mergeCell ref="O2849:Q2849"/>
    <mergeCell ref="S2849:T2849"/>
    <mergeCell ref="U2849:Y2849"/>
    <mergeCell ref="D2846:N2846"/>
    <mergeCell ref="O2846:Q2846"/>
    <mergeCell ref="S2846:T2846"/>
    <mergeCell ref="U2846:Y2846"/>
    <mergeCell ref="D2847:N2847"/>
    <mergeCell ref="O2847:Q2847"/>
    <mergeCell ref="S2847:T2847"/>
    <mergeCell ref="U2847:Y2847"/>
    <mergeCell ref="D2844:N2844"/>
    <mergeCell ref="O2844:Q2844"/>
    <mergeCell ref="S2844:T2844"/>
    <mergeCell ref="U2844:Y2844"/>
    <mergeCell ref="D2845:N2845"/>
    <mergeCell ref="O2845:Q2845"/>
    <mergeCell ref="S2845:T2845"/>
    <mergeCell ref="U2845:Y2845"/>
    <mergeCell ref="D2842:N2842"/>
    <mergeCell ref="O2842:Q2842"/>
    <mergeCell ref="S2842:T2842"/>
    <mergeCell ref="U2842:Y2842"/>
    <mergeCell ref="D2843:N2843"/>
    <mergeCell ref="O2843:Q2843"/>
    <mergeCell ref="S2843:T2843"/>
    <mergeCell ref="U2843:Y2843"/>
    <mergeCell ref="D2840:N2840"/>
    <mergeCell ref="O2840:Q2840"/>
    <mergeCell ref="S2840:T2840"/>
    <mergeCell ref="U2840:Y2840"/>
    <mergeCell ref="D2841:N2841"/>
    <mergeCell ref="O2841:Q2841"/>
    <mergeCell ref="S2841:T2841"/>
    <mergeCell ref="U2841:Y2841"/>
    <mergeCell ref="D2838:N2838"/>
    <mergeCell ref="O2838:Q2838"/>
    <mergeCell ref="S2838:T2838"/>
    <mergeCell ref="U2838:Y2838"/>
    <mergeCell ref="D2839:N2839"/>
    <mergeCell ref="O2839:Q2839"/>
    <mergeCell ref="S2839:T2839"/>
    <mergeCell ref="U2839:Y2839"/>
    <mergeCell ref="D2836:N2836"/>
    <mergeCell ref="O2836:Q2836"/>
    <mergeCell ref="S2836:T2836"/>
    <mergeCell ref="U2836:Y2836"/>
    <mergeCell ref="D2837:N2837"/>
    <mergeCell ref="O2837:Q2837"/>
    <mergeCell ref="S2837:T2837"/>
    <mergeCell ref="U2837:Y2837"/>
    <mergeCell ref="D2834:N2834"/>
    <mergeCell ref="O2834:Q2834"/>
    <mergeCell ref="S2834:T2834"/>
    <mergeCell ref="U2834:Y2834"/>
    <mergeCell ref="D2835:N2835"/>
    <mergeCell ref="O2835:Q2835"/>
    <mergeCell ref="S2835:T2835"/>
    <mergeCell ref="U2835:Y2835"/>
    <mergeCell ref="D2831:N2831"/>
    <mergeCell ref="D2832:N2832"/>
    <mergeCell ref="D2833:N2833"/>
    <mergeCell ref="O2833:Q2833"/>
    <mergeCell ref="S2833:T2833"/>
    <mergeCell ref="U2833:Y2833"/>
    <mergeCell ref="D2803:N2803"/>
    <mergeCell ref="U2803:Y2803"/>
    <mergeCell ref="C2829:Y2829"/>
    <mergeCell ref="D2830:N2830"/>
    <mergeCell ref="O2830:Q2830"/>
    <mergeCell ref="S2830:T2830"/>
    <mergeCell ref="U2830:Y2830"/>
    <mergeCell ref="D2798:N2798"/>
    <mergeCell ref="U2798:Y2798"/>
    <mergeCell ref="D2799:N2799"/>
    <mergeCell ref="U2799:Y2799"/>
    <mergeCell ref="D2801:N2801"/>
    <mergeCell ref="U2801:Y2801"/>
    <mergeCell ref="D2794:T2794"/>
    <mergeCell ref="U2794:Y2794"/>
    <mergeCell ref="D2796:N2796"/>
    <mergeCell ref="U2796:Y2796"/>
    <mergeCell ref="D2797:N2797"/>
    <mergeCell ref="U2797:Y2797"/>
    <mergeCell ref="D2790:N2790"/>
    <mergeCell ref="U2790:Y2790"/>
    <mergeCell ref="D2791:N2791"/>
    <mergeCell ref="U2791:Y2791"/>
    <mergeCell ref="D2793:T2793"/>
    <mergeCell ref="U2793:Y2793"/>
    <mergeCell ref="D2786:T2786"/>
    <mergeCell ref="U2786:Y2786"/>
    <mergeCell ref="D2787:T2787"/>
    <mergeCell ref="U2787:Y2787"/>
    <mergeCell ref="D2789:N2789"/>
    <mergeCell ref="U2789:Y2789"/>
    <mergeCell ref="D2783:N2783"/>
    <mergeCell ref="O2783:Q2783"/>
    <mergeCell ref="S2783:T2783"/>
    <mergeCell ref="U2783:Y2783"/>
    <mergeCell ref="D2784:N2784"/>
    <mergeCell ref="O2784:Q2784"/>
    <mergeCell ref="S2784:T2784"/>
    <mergeCell ref="U2784:Y2784"/>
    <mergeCell ref="D2781:N2781"/>
    <mergeCell ref="O2781:Q2781"/>
    <mergeCell ref="S2781:T2781"/>
    <mergeCell ref="U2781:Y2781"/>
    <mergeCell ref="D2782:N2782"/>
    <mergeCell ref="O2782:Q2782"/>
    <mergeCell ref="S2782:T2782"/>
    <mergeCell ref="U2782:Y2782"/>
    <mergeCell ref="D2779:N2779"/>
    <mergeCell ref="O2779:Q2779"/>
    <mergeCell ref="S2779:T2779"/>
    <mergeCell ref="U2779:Y2779"/>
    <mergeCell ref="D2780:N2780"/>
    <mergeCell ref="O2780:Q2780"/>
    <mergeCell ref="S2780:T2780"/>
    <mergeCell ref="U2780:Y2780"/>
    <mergeCell ref="D2777:N2777"/>
    <mergeCell ref="O2777:Q2777"/>
    <mergeCell ref="S2777:T2777"/>
    <mergeCell ref="U2777:Y2777"/>
    <mergeCell ref="D2778:N2778"/>
    <mergeCell ref="O2778:Q2778"/>
    <mergeCell ref="S2778:T2778"/>
    <mergeCell ref="U2778:Y2778"/>
    <mergeCell ref="D2775:N2775"/>
    <mergeCell ref="O2775:Q2775"/>
    <mergeCell ref="S2775:T2775"/>
    <mergeCell ref="U2775:Y2775"/>
    <mergeCell ref="D2776:N2776"/>
    <mergeCell ref="O2776:Q2776"/>
    <mergeCell ref="S2776:T2776"/>
    <mergeCell ref="U2776:Y2776"/>
    <mergeCell ref="D2773:N2773"/>
    <mergeCell ref="O2773:Q2773"/>
    <mergeCell ref="S2773:T2773"/>
    <mergeCell ref="U2773:Y2773"/>
    <mergeCell ref="D2774:N2774"/>
    <mergeCell ref="O2774:Q2774"/>
    <mergeCell ref="S2774:T2774"/>
    <mergeCell ref="U2774:Y2774"/>
    <mergeCell ref="D2771:N2771"/>
    <mergeCell ref="O2771:Q2771"/>
    <mergeCell ref="S2771:T2771"/>
    <mergeCell ref="U2771:Y2771"/>
    <mergeCell ref="D2772:N2772"/>
    <mergeCell ref="O2772:Q2772"/>
    <mergeCell ref="S2772:T2772"/>
    <mergeCell ref="U2772:Y2772"/>
    <mergeCell ref="D2769:N2769"/>
    <mergeCell ref="O2769:Q2769"/>
    <mergeCell ref="S2769:T2769"/>
    <mergeCell ref="U2769:Y2769"/>
    <mergeCell ref="D2770:N2770"/>
    <mergeCell ref="O2770:Q2770"/>
    <mergeCell ref="S2770:T2770"/>
    <mergeCell ref="U2770:Y2770"/>
    <mergeCell ref="D2767:N2767"/>
    <mergeCell ref="O2767:Q2767"/>
    <mergeCell ref="S2767:T2767"/>
    <mergeCell ref="U2767:Y2767"/>
    <mergeCell ref="D2768:N2768"/>
    <mergeCell ref="O2768:Q2768"/>
    <mergeCell ref="S2768:T2768"/>
    <mergeCell ref="U2768:Y2768"/>
    <mergeCell ref="D2765:N2765"/>
    <mergeCell ref="O2765:Q2765"/>
    <mergeCell ref="S2765:T2765"/>
    <mergeCell ref="U2765:Y2765"/>
    <mergeCell ref="D2766:N2766"/>
    <mergeCell ref="O2766:Q2766"/>
    <mergeCell ref="S2766:T2766"/>
    <mergeCell ref="U2766:Y2766"/>
    <mergeCell ref="D2763:N2763"/>
    <mergeCell ref="O2763:Q2763"/>
    <mergeCell ref="S2763:T2763"/>
    <mergeCell ref="U2763:Y2763"/>
    <mergeCell ref="D2764:N2764"/>
    <mergeCell ref="O2764:Q2764"/>
    <mergeCell ref="S2764:T2764"/>
    <mergeCell ref="U2764:Y2764"/>
    <mergeCell ref="D2761:N2761"/>
    <mergeCell ref="O2761:Q2761"/>
    <mergeCell ref="S2761:T2761"/>
    <mergeCell ref="U2761:Y2761"/>
    <mergeCell ref="D2762:N2762"/>
    <mergeCell ref="O2762:Q2762"/>
    <mergeCell ref="S2762:T2762"/>
    <mergeCell ref="U2762:Y2762"/>
    <mergeCell ref="D2759:N2759"/>
    <mergeCell ref="O2759:Q2759"/>
    <mergeCell ref="S2759:T2759"/>
    <mergeCell ref="U2759:Y2759"/>
    <mergeCell ref="D2760:N2760"/>
    <mergeCell ref="O2760:Q2760"/>
    <mergeCell ref="S2760:T2760"/>
    <mergeCell ref="U2760:Y2760"/>
    <mergeCell ref="D2757:N2757"/>
    <mergeCell ref="O2757:Q2757"/>
    <mergeCell ref="S2757:T2757"/>
    <mergeCell ref="U2757:Y2757"/>
    <mergeCell ref="D2758:N2758"/>
    <mergeCell ref="O2758:Q2758"/>
    <mergeCell ref="S2758:T2758"/>
    <mergeCell ref="U2758:Y2758"/>
    <mergeCell ref="D2755:N2755"/>
    <mergeCell ref="O2755:Q2755"/>
    <mergeCell ref="S2755:T2755"/>
    <mergeCell ref="U2755:Y2755"/>
    <mergeCell ref="D2756:N2756"/>
    <mergeCell ref="O2756:Q2756"/>
    <mergeCell ref="S2756:T2756"/>
    <mergeCell ref="U2756:Y2756"/>
    <mergeCell ref="C2752:Y2752"/>
    <mergeCell ref="D2753:N2753"/>
    <mergeCell ref="O2753:Q2753"/>
    <mergeCell ref="S2753:T2753"/>
    <mergeCell ref="U2753:Y2753"/>
    <mergeCell ref="D2754:N2754"/>
    <mergeCell ref="D2747:N2747"/>
    <mergeCell ref="U2747:Y2747"/>
    <mergeCell ref="D2749:N2749"/>
    <mergeCell ref="U2749:Y2749"/>
    <mergeCell ref="D2751:N2751"/>
    <mergeCell ref="U2751:Y2751"/>
    <mergeCell ref="D2744:N2744"/>
    <mergeCell ref="U2744:Y2744"/>
    <mergeCell ref="D2745:N2745"/>
    <mergeCell ref="U2745:Y2745"/>
    <mergeCell ref="D2746:N2746"/>
    <mergeCell ref="U2746:Y2746"/>
    <mergeCell ref="D2739:N2739"/>
    <mergeCell ref="U2739:Y2739"/>
    <mergeCell ref="D2741:T2741"/>
    <mergeCell ref="U2741:Y2741"/>
    <mergeCell ref="D2742:T2742"/>
    <mergeCell ref="U2742:Y2742"/>
    <mergeCell ref="D2735:T2735"/>
    <mergeCell ref="U2735:Y2735"/>
    <mergeCell ref="D2737:N2737"/>
    <mergeCell ref="U2737:Y2737"/>
    <mergeCell ref="D2738:N2738"/>
    <mergeCell ref="U2738:Y2738"/>
    <mergeCell ref="D2732:N2732"/>
    <mergeCell ref="O2732:Q2732"/>
    <mergeCell ref="S2732:T2732"/>
    <mergeCell ref="U2732:Y2732"/>
    <mergeCell ref="D2734:T2734"/>
    <mergeCell ref="U2734:Y2734"/>
    <mergeCell ref="D2730:N2730"/>
    <mergeCell ref="O2730:Q2730"/>
    <mergeCell ref="S2730:T2730"/>
    <mergeCell ref="U2730:Y2730"/>
    <mergeCell ref="D2731:N2731"/>
    <mergeCell ref="O2731:Q2731"/>
    <mergeCell ref="S2731:T2731"/>
    <mergeCell ref="U2731:Y2731"/>
    <mergeCell ref="D2728:N2728"/>
    <mergeCell ref="O2728:Q2728"/>
    <mergeCell ref="S2728:T2728"/>
    <mergeCell ref="U2728:Y2728"/>
    <mergeCell ref="D2729:N2729"/>
    <mergeCell ref="O2729:Q2729"/>
    <mergeCell ref="S2729:T2729"/>
    <mergeCell ref="U2729:Y2729"/>
    <mergeCell ref="D2726:N2726"/>
    <mergeCell ref="O2726:Q2726"/>
    <mergeCell ref="S2726:T2726"/>
    <mergeCell ref="U2726:Y2726"/>
    <mergeCell ref="D2727:N2727"/>
    <mergeCell ref="O2727:Q2727"/>
    <mergeCell ref="S2727:T2727"/>
    <mergeCell ref="U2727:Y2727"/>
    <mergeCell ref="D2724:N2724"/>
    <mergeCell ref="O2724:Q2724"/>
    <mergeCell ref="S2724:T2724"/>
    <mergeCell ref="U2724:Y2724"/>
    <mergeCell ref="D2725:N2725"/>
    <mergeCell ref="O2725:Q2725"/>
    <mergeCell ref="S2725:T2725"/>
    <mergeCell ref="U2725:Y2725"/>
    <mergeCell ref="D2722:N2722"/>
    <mergeCell ref="O2722:Q2722"/>
    <mergeCell ref="S2722:T2722"/>
    <mergeCell ref="U2722:Y2722"/>
    <mergeCell ref="D2723:N2723"/>
    <mergeCell ref="O2723:Q2723"/>
    <mergeCell ref="S2723:T2723"/>
    <mergeCell ref="U2723:Y2723"/>
    <mergeCell ref="D2720:N2720"/>
    <mergeCell ref="O2720:Q2720"/>
    <mergeCell ref="S2720:T2720"/>
    <mergeCell ref="U2720:Y2720"/>
    <mergeCell ref="D2721:N2721"/>
    <mergeCell ref="O2721:Q2721"/>
    <mergeCell ref="S2721:T2721"/>
    <mergeCell ref="U2721:Y2721"/>
    <mergeCell ref="D2718:N2718"/>
    <mergeCell ref="O2718:Q2718"/>
    <mergeCell ref="S2718:T2718"/>
    <mergeCell ref="U2718:Y2718"/>
    <mergeCell ref="D2719:N2719"/>
    <mergeCell ref="O2719:Q2719"/>
    <mergeCell ref="S2719:T2719"/>
    <mergeCell ref="U2719:Y2719"/>
    <mergeCell ref="D2716:N2716"/>
    <mergeCell ref="O2716:Q2716"/>
    <mergeCell ref="S2716:T2716"/>
    <mergeCell ref="U2716:Y2716"/>
    <mergeCell ref="D2717:N2717"/>
    <mergeCell ref="O2717:Q2717"/>
    <mergeCell ref="S2717:T2717"/>
    <mergeCell ref="U2717:Y2717"/>
    <mergeCell ref="D2714:N2714"/>
    <mergeCell ref="O2714:Q2714"/>
    <mergeCell ref="S2714:T2714"/>
    <mergeCell ref="U2714:Y2714"/>
    <mergeCell ref="D2715:N2715"/>
    <mergeCell ref="O2715:Q2715"/>
    <mergeCell ref="S2715:T2715"/>
    <mergeCell ref="U2715:Y2715"/>
    <mergeCell ref="D2712:N2712"/>
    <mergeCell ref="O2712:Q2712"/>
    <mergeCell ref="S2712:T2712"/>
    <mergeCell ref="U2712:Y2712"/>
    <mergeCell ref="D2713:N2713"/>
    <mergeCell ref="O2713:Q2713"/>
    <mergeCell ref="S2713:T2713"/>
    <mergeCell ref="U2713:Y2713"/>
    <mergeCell ref="D2710:N2710"/>
    <mergeCell ref="O2710:Q2710"/>
    <mergeCell ref="S2710:T2710"/>
    <mergeCell ref="U2710:Y2710"/>
    <mergeCell ref="D2711:N2711"/>
    <mergeCell ref="O2711:Q2711"/>
    <mergeCell ref="S2711:T2711"/>
    <mergeCell ref="U2711:Y2711"/>
    <mergeCell ref="D2708:N2708"/>
    <mergeCell ref="O2708:Q2708"/>
    <mergeCell ref="S2708:T2708"/>
    <mergeCell ref="U2708:Y2708"/>
    <mergeCell ref="D2709:N2709"/>
    <mergeCell ref="O2709:Q2709"/>
    <mergeCell ref="S2709:T2709"/>
    <mergeCell ref="U2709:Y2709"/>
    <mergeCell ref="D2706:N2706"/>
    <mergeCell ref="O2706:Q2706"/>
    <mergeCell ref="S2706:T2706"/>
    <mergeCell ref="U2706:Y2706"/>
    <mergeCell ref="D2707:N2707"/>
    <mergeCell ref="O2707:Q2707"/>
    <mergeCell ref="S2707:T2707"/>
    <mergeCell ref="U2707:Y2707"/>
    <mergeCell ref="D2704:N2704"/>
    <mergeCell ref="O2704:Q2704"/>
    <mergeCell ref="S2704:T2704"/>
    <mergeCell ref="U2704:Y2704"/>
    <mergeCell ref="D2705:N2705"/>
    <mergeCell ref="O2705:Q2705"/>
    <mergeCell ref="S2705:T2705"/>
    <mergeCell ref="U2705:Y2705"/>
    <mergeCell ref="D2702:N2702"/>
    <mergeCell ref="O2702:Q2702"/>
    <mergeCell ref="S2702:T2702"/>
    <mergeCell ref="U2702:Y2702"/>
    <mergeCell ref="D2703:N2703"/>
    <mergeCell ref="O2703:Q2703"/>
    <mergeCell ref="S2703:T2703"/>
    <mergeCell ref="U2703:Y2703"/>
    <mergeCell ref="D2700:N2700"/>
    <mergeCell ref="O2700:Q2700"/>
    <mergeCell ref="S2700:T2700"/>
    <mergeCell ref="U2700:Y2700"/>
    <mergeCell ref="D2701:N2701"/>
    <mergeCell ref="O2701:Q2701"/>
    <mergeCell ref="S2701:T2701"/>
    <mergeCell ref="U2701:Y2701"/>
    <mergeCell ref="D2698:N2698"/>
    <mergeCell ref="O2698:Q2698"/>
    <mergeCell ref="S2698:T2698"/>
    <mergeCell ref="U2698:Y2698"/>
    <mergeCell ref="D2699:N2699"/>
    <mergeCell ref="O2699:Q2699"/>
    <mergeCell ref="S2699:T2699"/>
    <mergeCell ref="U2699:Y2699"/>
    <mergeCell ref="D2696:N2696"/>
    <mergeCell ref="O2696:Q2696"/>
    <mergeCell ref="S2696:T2696"/>
    <mergeCell ref="U2696:Y2696"/>
    <mergeCell ref="D2697:N2697"/>
    <mergeCell ref="O2697:Q2697"/>
    <mergeCell ref="S2697:T2697"/>
    <mergeCell ref="U2697:Y2697"/>
    <mergeCell ref="D2694:N2694"/>
    <mergeCell ref="O2694:Q2694"/>
    <mergeCell ref="S2694:T2694"/>
    <mergeCell ref="U2694:Y2694"/>
    <mergeCell ref="D2695:N2695"/>
    <mergeCell ref="O2695:Q2695"/>
    <mergeCell ref="S2695:T2695"/>
    <mergeCell ref="U2695:Y2695"/>
    <mergeCell ref="D2692:N2692"/>
    <mergeCell ref="O2692:Q2692"/>
    <mergeCell ref="S2692:T2692"/>
    <mergeCell ref="U2692:Y2692"/>
    <mergeCell ref="D2693:N2693"/>
    <mergeCell ref="O2693:Q2693"/>
    <mergeCell ref="S2693:T2693"/>
    <mergeCell ref="U2693:Y2693"/>
    <mergeCell ref="D2690:N2690"/>
    <mergeCell ref="O2690:Q2690"/>
    <mergeCell ref="S2690:T2690"/>
    <mergeCell ref="U2690:Y2690"/>
    <mergeCell ref="D2691:N2691"/>
    <mergeCell ref="O2691:Q2691"/>
    <mergeCell ref="S2691:T2691"/>
    <mergeCell ref="U2691:Y2691"/>
    <mergeCell ref="D2687:N2687"/>
    <mergeCell ref="D2688:N2688"/>
    <mergeCell ref="D2689:N2689"/>
    <mergeCell ref="O2689:Q2689"/>
    <mergeCell ref="S2689:T2689"/>
    <mergeCell ref="U2689:Y2689"/>
    <mergeCell ref="D2684:N2684"/>
    <mergeCell ref="U2684:Y2684"/>
    <mergeCell ref="C2685:Y2685"/>
    <mergeCell ref="D2686:N2686"/>
    <mergeCell ref="O2686:Q2686"/>
    <mergeCell ref="S2686:T2686"/>
    <mergeCell ref="U2686:Y2686"/>
    <mergeCell ref="D2679:N2679"/>
    <mergeCell ref="U2679:Y2679"/>
    <mergeCell ref="D2680:N2680"/>
    <mergeCell ref="U2680:Y2680"/>
    <mergeCell ref="D2682:N2682"/>
    <mergeCell ref="U2682:Y2682"/>
    <mergeCell ref="D2675:T2675"/>
    <mergeCell ref="U2675:Y2675"/>
    <mergeCell ref="D2677:N2677"/>
    <mergeCell ref="U2677:Y2677"/>
    <mergeCell ref="D2678:N2678"/>
    <mergeCell ref="U2678:Y2678"/>
    <mergeCell ref="D2671:N2671"/>
    <mergeCell ref="U2671:Y2671"/>
    <mergeCell ref="D2672:N2672"/>
    <mergeCell ref="U2672:Y2672"/>
    <mergeCell ref="D2674:T2674"/>
    <mergeCell ref="U2674:Y2674"/>
    <mergeCell ref="D2667:T2667"/>
    <mergeCell ref="U2667:Y2667"/>
    <mergeCell ref="D2668:T2668"/>
    <mergeCell ref="U2668:Y2668"/>
    <mergeCell ref="D2670:N2670"/>
    <mergeCell ref="U2670:Y2670"/>
    <mergeCell ref="D2664:N2664"/>
    <mergeCell ref="O2664:Q2664"/>
    <mergeCell ref="S2664:T2664"/>
    <mergeCell ref="U2664:Y2664"/>
    <mergeCell ref="D2665:N2665"/>
    <mergeCell ref="O2665:Q2665"/>
    <mergeCell ref="S2665:T2665"/>
    <mergeCell ref="U2665:Y2665"/>
    <mergeCell ref="D2662:N2662"/>
    <mergeCell ref="O2662:Q2662"/>
    <mergeCell ref="S2662:T2662"/>
    <mergeCell ref="U2662:Y2662"/>
    <mergeCell ref="D2663:N2663"/>
    <mergeCell ref="O2663:Q2663"/>
    <mergeCell ref="S2663:T2663"/>
    <mergeCell ref="U2663:Y2663"/>
    <mergeCell ref="D2660:N2660"/>
    <mergeCell ref="O2660:Q2660"/>
    <mergeCell ref="S2660:T2660"/>
    <mergeCell ref="U2660:Y2660"/>
    <mergeCell ref="D2661:N2661"/>
    <mergeCell ref="O2661:Q2661"/>
    <mergeCell ref="S2661:T2661"/>
    <mergeCell ref="U2661:Y2661"/>
    <mergeCell ref="D2658:N2658"/>
    <mergeCell ref="O2658:Q2658"/>
    <mergeCell ref="S2658:T2658"/>
    <mergeCell ref="U2658:Y2658"/>
    <mergeCell ref="D2659:N2659"/>
    <mergeCell ref="O2659:Q2659"/>
    <mergeCell ref="S2659:T2659"/>
    <mergeCell ref="U2659:Y2659"/>
    <mergeCell ref="D2656:N2656"/>
    <mergeCell ref="O2656:Q2656"/>
    <mergeCell ref="S2656:T2656"/>
    <mergeCell ref="U2656:Y2656"/>
    <mergeCell ref="D2657:N2657"/>
    <mergeCell ref="O2657:Q2657"/>
    <mergeCell ref="S2657:T2657"/>
    <mergeCell ref="U2657:Y2657"/>
    <mergeCell ref="D2654:N2654"/>
    <mergeCell ref="O2654:Q2654"/>
    <mergeCell ref="S2654:T2654"/>
    <mergeCell ref="U2654:Y2654"/>
    <mergeCell ref="D2655:N2655"/>
    <mergeCell ref="O2655:Q2655"/>
    <mergeCell ref="S2655:T2655"/>
    <mergeCell ref="U2655:Y2655"/>
    <mergeCell ref="D2652:N2652"/>
    <mergeCell ref="O2652:Q2652"/>
    <mergeCell ref="S2652:T2652"/>
    <mergeCell ref="U2652:Y2652"/>
    <mergeCell ref="D2653:N2653"/>
    <mergeCell ref="O2653:Q2653"/>
    <mergeCell ref="S2653:T2653"/>
    <mergeCell ref="U2653:Y2653"/>
    <mergeCell ref="D2650:N2650"/>
    <mergeCell ref="O2650:Q2650"/>
    <mergeCell ref="S2650:T2650"/>
    <mergeCell ref="U2650:Y2650"/>
    <mergeCell ref="D2651:N2651"/>
    <mergeCell ref="O2651:Q2651"/>
    <mergeCell ref="S2651:T2651"/>
    <mergeCell ref="U2651:Y2651"/>
    <mergeCell ref="D2648:N2648"/>
    <mergeCell ref="O2648:Q2648"/>
    <mergeCell ref="S2648:T2648"/>
    <mergeCell ref="U2648:Y2648"/>
    <mergeCell ref="D2649:N2649"/>
    <mergeCell ref="O2649:Q2649"/>
    <mergeCell ref="S2649:T2649"/>
    <mergeCell ref="U2649:Y2649"/>
    <mergeCell ref="D2646:N2646"/>
    <mergeCell ref="O2646:Q2646"/>
    <mergeCell ref="S2646:T2646"/>
    <mergeCell ref="U2646:Y2646"/>
    <mergeCell ref="D2647:N2647"/>
    <mergeCell ref="O2647:Q2647"/>
    <mergeCell ref="S2647:T2647"/>
    <mergeCell ref="U2647:Y2647"/>
    <mergeCell ref="D2644:N2644"/>
    <mergeCell ref="O2644:Q2644"/>
    <mergeCell ref="S2644:T2644"/>
    <mergeCell ref="U2644:Y2644"/>
    <mergeCell ref="D2645:N2645"/>
    <mergeCell ref="O2645:Q2645"/>
    <mergeCell ref="S2645:T2645"/>
    <mergeCell ref="U2645:Y2645"/>
    <mergeCell ref="D2642:N2642"/>
    <mergeCell ref="O2642:Q2642"/>
    <mergeCell ref="S2642:T2642"/>
    <mergeCell ref="U2642:Y2642"/>
    <mergeCell ref="D2643:N2643"/>
    <mergeCell ref="O2643:Q2643"/>
    <mergeCell ref="S2643:T2643"/>
    <mergeCell ref="U2643:Y2643"/>
    <mergeCell ref="D2640:N2640"/>
    <mergeCell ref="O2640:Q2640"/>
    <mergeCell ref="S2640:T2640"/>
    <mergeCell ref="U2640:Y2640"/>
    <mergeCell ref="D2641:N2641"/>
    <mergeCell ref="O2641:Q2641"/>
    <mergeCell ref="S2641:T2641"/>
    <mergeCell ref="U2641:Y2641"/>
    <mergeCell ref="D2638:N2638"/>
    <mergeCell ref="O2638:Q2638"/>
    <mergeCell ref="S2638:T2638"/>
    <mergeCell ref="U2638:Y2638"/>
    <mergeCell ref="D2639:N2639"/>
    <mergeCell ref="O2639:Q2639"/>
    <mergeCell ref="S2639:T2639"/>
    <mergeCell ref="U2639:Y2639"/>
    <mergeCell ref="D2636:N2636"/>
    <mergeCell ref="O2636:Q2636"/>
    <mergeCell ref="S2636:T2636"/>
    <mergeCell ref="U2636:Y2636"/>
    <mergeCell ref="D2637:N2637"/>
    <mergeCell ref="O2637:Q2637"/>
    <mergeCell ref="S2637:T2637"/>
    <mergeCell ref="U2637:Y2637"/>
    <mergeCell ref="D2634:N2634"/>
    <mergeCell ref="O2634:Q2634"/>
    <mergeCell ref="S2634:T2634"/>
    <mergeCell ref="U2634:Y2634"/>
    <mergeCell ref="D2635:N2635"/>
    <mergeCell ref="O2635:Q2635"/>
    <mergeCell ref="S2635:T2635"/>
    <mergeCell ref="U2635:Y2635"/>
    <mergeCell ref="D2632:N2632"/>
    <mergeCell ref="O2632:Q2632"/>
    <mergeCell ref="S2632:T2632"/>
    <mergeCell ref="U2632:Y2632"/>
    <mergeCell ref="D2633:N2633"/>
    <mergeCell ref="O2633:Q2633"/>
    <mergeCell ref="S2633:T2633"/>
    <mergeCell ref="U2633:Y2633"/>
    <mergeCell ref="D2630:N2630"/>
    <mergeCell ref="O2630:Q2630"/>
    <mergeCell ref="S2630:T2630"/>
    <mergeCell ref="U2630:Y2630"/>
    <mergeCell ref="D2631:N2631"/>
    <mergeCell ref="O2631:Q2631"/>
    <mergeCell ref="S2631:T2631"/>
    <mergeCell ref="U2631:Y2631"/>
    <mergeCell ref="D2628:N2628"/>
    <mergeCell ref="O2628:Q2628"/>
    <mergeCell ref="S2628:T2628"/>
    <mergeCell ref="U2628:Y2628"/>
    <mergeCell ref="D2629:N2629"/>
    <mergeCell ref="O2629:Q2629"/>
    <mergeCell ref="S2629:T2629"/>
    <mergeCell ref="U2629:Y2629"/>
    <mergeCell ref="D2626:N2626"/>
    <mergeCell ref="O2626:Q2626"/>
    <mergeCell ref="S2626:T2626"/>
    <mergeCell ref="U2626:Y2626"/>
    <mergeCell ref="D2627:N2627"/>
    <mergeCell ref="O2627:Q2627"/>
    <mergeCell ref="S2627:T2627"/>
    <mergeCell ref="U2627:Y2627"/>
    <mergeCell ref="D2624:N2624"/>
    <mergeCell ref="O2624:Q2624"/>
    <mergeCell ref="S2624:T2624"/>
    <mergeCell ref="U2624:Y2624"/>
    <mergeCell ref="D2625:N2625"/>
    <mergeCell ref="O2625:Q2625"/>
    <mergeCell ref="S2625:T2625"/>
    <mergeCell ref="U2625:Y2625"/>
    <mergeCell ref="D2622:N2622"/>
    <mergeCell ref="O2622:Q2622"/>
    <mergeCell ref="S2622:T2622"/>
    <mergeCell ref="U2622:Y2622"/>
    <mergeCell ref="D2623:N2623"/>
    <mergeCell ref="O2623:Q2623"/>
    <mergeCell ref="S2623:T2623"/>
    <mergeCell ref="U2623:Y2623"/>
    <mergeCell ref="D2620:N2620"/>
    <mergeCell ref="O2620:Q2620"/>
    <mergeCell ref="S2620:T2620"/>
    <mergeCell ref="U2620:Y2620"/>
    <mergeCell ref="D2621:N2621"/>
    <mergeCell ref="O2621:Q2621"/>
    <mergeCell ref="S2621:T2621"/>
    <mergeCell ref="U2621:Y2621"/>
    <mergeCell ref="D2618:N2618"/>
    <mergeCell ref="O2618:Q2618"/>
    <mergeCell ref="S2618:T2618"/>
    <mergeCell ref="U2618:Y2618"/>
    <mergeCell ref="D2619:N2619"/>
    <mergeCell ref="O2619:Q2619"/>
    <mergeCell ref="S2619:T2619"/>
    <mergeCell ref="U2619:Y2619"/>
    <mergeCell ref="D2615:N2615"/>
    <mergeCell ref="D2616:N2616"/>
    <mergeCell ref="O2616:Q2616"/>
    <mergeCell ref="S2616:T2616"/>
    <mergeCell ref="U2616:Y2616"/>
    <mergeCell ref="D2617:N2617"/>
    <mergeCell ref="O2617:Q2617"/>
    <mergeCell ref="S2617:T2617"/>
    <mergeCell ref="U2617:Y2617"/>
    <mergeCell ref="D2566:N2566"/>
    <mergeCell ref="U2566:Y2566"/>
    <mergeCell ref="C2613:Y2613"/>
    <mergeCell ref="D2614:N2614"/>
    <mergeCell ref="O2614:Q2614"/>
    <mergeCell ref="S2614:T2614"/>
    <mergeCell ref="U2614:Y2614"/>
    <mergeCell ref="D2561:N2561"/>
    <mergeCell ref="U2561:Y2561"/>
    <mergeCell ref="D2562:N2562"/>
    <mergeCell ref="U2562:Y2562"/>
    <mergeCell ref="D2564:N2564"/>
    <mergeCell ref="U2564:Y2564"/>
    <mergeCell ref="D2557:T2557"/>
    <mergeCell ref="U2557:Y2557"/>
    <mergeCell ref="D2559:N2559"/>
    <mergeCell ref="U2559:Y2559"/>
    <mergeCell ref="D2560:N2560"/>
    <mergeCell ref="U2560:Y2560"/>
    <mergeCell ref="D2553:N2553"/>
    <mergeCell ref="U2553:Y2553"/>
    <mergeCell ref="D2554:N2554"/>
    <mergeCell ref="U2554:Y2554"/>
    <mergeCell ref="D2556:T2556"/>
    <mergeCell ref="U2556:Y2556"/>
    <mergeCell ref="D2549:T2549"/>
    <mergeCell ref="U2549:Y2549"/>
    <mergeCell ref="D2550:T2550"/>
    <mergeCell ref="U2550:Y2550"/>
    <mergeCell ref="D2552:N2552"/>
    <mergeCell ref="U2552:Y2552"/>
    <mergeCell ref="D2546:N2546"/>
    <mergeCell ref="O2546:Q2546"/>
    <mergeCell ref="S2546:T2546"/>
    <mergeCell ref="U2546:Y2546"/>
    <mergeCell ref="D2547:N2547"/>
    <mergeCell ref="O2547:Q2547"/>
    <mergeCell ref="S2547:T2547"/>
    <mergeCell ref="U2547:Y2547"/>
    <mergeCell ref="D2544:N2544"/>
    <mergeCell ref="O2544:Q2544"/>
    <mergeCell ref="S2544:T2544"/>
    <mergeCell ref="U2544:Y2544"/>
    <mergeCell ref="D2545:N2545"/>
    <mergeCell ref="O2545:Q2545"/>
    <mergeCell ref="S2545:T2545"/>
    <mergeCell ref="U2545:Y2545"/>
    <mergeCell ref="D2542:N2542"/>
    <mergeCell ref="O2542:Q2542"/>
    <mergeCell ref="S2542:T2542"/>
    <mergeCell ref="U2542:Y2542"/>
    <mergeCell ref="D2543:N2543"/>
    <mergeCell ref="O2543:Q2543"/>
    <mergeCell ref="S2543:T2543"/>
    <mergeCell ref="U2543:Y2543"/>
    <mergeCell ref="D2540:N2540"/>
    <mergeCell ref="O2540:Q2540"/>
    <mergeCell ref="S2540:T2540"/>
    <mergeCell ref="U2540:Y2540"/>
    <mergeCell ref="D2541:N2541"/>
    <mergeCell ref="O2541:Q2541"/>
    <mergeCell ref="S2541:T2541"/>
    <mergeCell ref="U2541:Y2541"/>
    <mergeCell ref="D2538:N2538"/>
    <mergeCell ref="O2538:Q2538"/>
    <mergeCell ref="S2538:T2538"/>
    <mergeCell ref="U2538:Y2538"/>
    <mergeCell ref="D2539:N2539"/>
    <mergeCell ref="O2539:Q2539"/>
    <mergeCell ref="S2539:T2539"/>
    <mergeCell ref="U2539:Y2539"/>
    <mergeCell ref="D2536:N2536"/>
    <mergeCell ref="O2536:Q2536"/>
    <mergeCell ref="S2536:T2536"/>
    <mergeCell ref="U2536:Y2536"/>
    <mergeCell ref="D2537:N2537"/>
    <mergeCell ref="O2537:Q2537"/>
    <mergeCell ref="S2537:T2537"/>
    <mergeCell ref="U2537:Y2537"/>
    <mergeCell ref="D2534:N2534"/>
    <mergeCell ref="O2534:Q2534"/>
    <mergeCell ref="S2534:T2534"/>
    <mergeCell ref="U2534:Y2534"/>
    <mergeCell ref="D2535:N2535"/>
    <mergeCell ref="O2535:Q2535"/>
    <mergeCell ref="S2535:T2535"/>
    <mergeCell ref="U2535:Y2535"/>
    <mergeCell ref="D2532:N2532"/>
    <mergeCell ref="O2532:Q2532"/>
    <mergeCell ref="S2532:T2532"/>
    <mergeCell ref="U2532:Y2532"/>
    <mergeCell ref="D2533:N2533"/>
    <mergeCell ref="O2533:Q2533"/>
    <mergeCell ref="S2533:T2533"/>
    <mergeCell ref="U2533:Y2533"/>
    <mergeCell ref="D2530:N2530"/>
    <mergeCell ref="O2530:Q2530"/>
    <mergeCell ref="S2530:T2530"/>
    <mergeCell ref="U2530:Y2530"/>
    <mergeCell ref="D2531:N2531"/>
    <mergeCell ref="O2531:Q2531"/>
    <mergeCell ref="S2531:T2531"/>
    <mergeCell ref="U2531:Y2531"/>
    <mergeCell ref="D2528:N2528"/>
    <mergeCell ref="O2528:Q2528"/>
    <mergeCell ref="S2528:T2528"/>
    <mergeCell ref="U2528:Y2528"/>
    <mergeCell ref="D2529:N2529"/>
    <mergeCell ref="O2529:Q2529"/>
    <mergeCell ref="S2529:T2529"/>
    <mergeCell ref="U2529:Y2529"/>
    <mergeCell ref="D2526:N2526"/>
    <mergeCell ref="O2526:Q2526"/>
    <mergeCell ref="S2526:T2526"/>
    <mergeCell ref="U2526:Y2526"/>
    <mergeCell ref="D2527:N2527"/>
    <mergeCell ref="O2527:Q2527"/>
    <mergeCell ref="S2527:T2527"/>
    <mergeCell ref="U2527:Y2527"/>
    <mergeCell ref="D2524:N2524"/>
    <mergeCell ref="O2524:Q2524"/>
    <mergeCell ref="S2524:T2524"/>
    <mergeCell ref="U2524:Y2524"/>
    <mergeCell ref="D2525:N2525"/>
    <mergeCell ref="O2525:Q2525"/>
    <mergeCell ref="S2525:T2525"/>
    <mergeCell ref="U2525:Y2525"/>
    <mergeCell ref="D2522:N2522"/>
    <mergeCell ref="O2522:Q2522"/>
    <mergeCell ref="S2522:T2522"/>
    <mergeCell ref="U2522:Y2522"/>
    <mergeCell ref="D2523:N2523"/>
    <mergeCell ref="O2523:Q2523"/>
    <mergeCell ref="S2523:T2523"/>
    <mergeCell ref="U2523:Y2523"/>
    <mergeCell ref="D2520:N2520"/>
    <mergeCell ref="O2520:Q2520"/>
    <mergeCell ref="S2520:T2520"/>
    <mergeCell ref="U2520:Y2520"/>
    <mergeCell ref="D2521:N2521"/>
    <mergeCell ref="O2521:Q2521"/>
    <mergeCell ref="S2521:T2521"/>
    <mergeCell ref="U2521:Y2521"/>
    <mergeCell ref="D2518:N2518"/>
    <mergeCell ref="O2518:Q2518"/>
    <mergeCell ref="S2518:T2518"/>
    <mergeCell ref="U2518:Y2518"/>
    <mergeCell ref="D2519:N2519"/>
    <mergeCell ref="O2519:Q2519"/>
    <mergeCell ref="S2519:T2519"/>
    <mergeCell ref="U2519:Y2519"/>
    <mergeCell ref="D2516:N2516"/>
    <mergeCell ref="O2516:Q2516"/>
    <mergeCell ref="S2516:T2516"/>
    <mergeCell ref="U2516:Y2516"/>
    <mergeCell ref="D2517:N2517"/>
    <mergeCell ref="O2517:Q2517"/>
    <mergeCell ref="S2517:T2517"/>
    <mergeCell ref="U2517:Y2517"/>
    <mergeCell ref="D2514:N2514"/>
    <mergeCell ref="O2514:Q2514"/>
    <mergeCell ref="S2514:T2514"/>
    <mergeCell ref="U2514:Y2514"/>
    <mergeCell ref="D2515:N2515"/>
    <mergeCell ref="O2515:Q2515"/>
    <mergeCell ref="S2515:T2515"/>
    <mergeCell ref="U2515:Y2515"/>
    <mergeCell ref="D2512:N2512"/>
    <mergeCell ref="O2512:Q2512"/>
    <mergeCell ref="S2512:T2512"/>
    <mergeCell ref="U2512:Y2512"/>
    <mergeCell ref="D2513:N2513"/>
    <mergeCell ref="O2513:Q2513"/>
    <mergeCell ref="S2513:T2513"/>
    <mergeCell ref="U2513:Y2513"/>
    <mergeCell ref="D2510:N2510"/>
    <mergeCell ref="O2510:Q2510"/>
    <mergeCell ref="S2510:T2510"/>
    <mergeCell ref="U2510:Y2510"/>
    <mergeCell ref="D2511:N2511"/>
    <mergeCell ref="O2511:Q2511"/>
    <mergeCell ref="S2511:T2511"/>
    <mergeCell ref="U2511:Y2511"/>
    <mergeCell ref="D2508:N2508"/>
    <mergeCell ref="O2508:Q2508"/>
    <mergeCell ref="S2508:T2508"/>
    <mergeCell ref="U2508:Y2508"/>
    <mergeCell ref="D2509:N2509"/>
    <mergeCell ref="O2509:Q2509"/>
    <mergeCell ref="S2509:T2509"/>
    <mergeCell ref="U2509:Y2509"/>
    <mergeCell ref="D2506:N2506"/>
    <mergeCell ref="O2506:Q2506"/>
    <mergeCell ref="S2506:T2506"/>
    <mergeCell ref="U2506:Y2506"/>
    <mergeCell ref="D2507:N2507"/>
    <mergeCell ref="O2507:Q2507"/>
    <mergeCell ref="S2507:T2507"/>
    <mergeCell ref="U2507:Y2507"/>
    <mergeCell ref="D2504:N2504"/>
    <mergeCell ref="O2504:Q2504"/>
    <mergeCell ref="S2504:T2504"/>
    <mergeCell ref="U2504:Y2504"/>
    <mergeCell ref="D2505:N2505"/>
    <mergeCell ref="O2505:Q2505"/>
    <mergeCell ref="S2505:T2505"/>
    <mergeCell ref="U2505:Y2505"/>
    <mergeCell ref="D2502:N2502"/>
    <mergeCell ref="O2502:Q2502"/>
    <mergeCell ref="S2502:T2502"/>
    <mergeCell ref="U2502:Y2502"/>
    <mergeCell ref="D2503:N2503"/>
    <mergeCell ref="O2503:Q2503"/>
    <mergeCell ref="S2503:T2503"/>
    <mergeCell ref="U2503:Y2503"/>
    <mergeCell ref="D2500:N2500"/>
    <mergeCell ref="O2500:Q2500"/>
    <mergeCell ref="S2500:T2500"/>
    <mergeCell ref="U2500:Y2500"/>
    <mergeCell ref="D2501:N2501"/>
    <mergeCell ref="O2501:Q2501"/>
    <mergeCell ref="S2501:T2501"/>
    <mergeCell ref="U2501:Y2501"/>
    <mergeCell ref="D2498:N2498"/>
    <mergeCell ref="O2498:Q2498"/>
    <mergeCell ref="S2498:T2498"/>
    <mergeCell ref="U2498:Y2498"/>
    <mergeCell ref="D2499:N2499"/>
    <mergeCell ref="O2499:Q2499"/>
    <mergeCell ref="S2499:T2499"/>
    <mergeCell ref="U2499:Y2499"/>
    <mergeCell ref="D2496:N2496"/>
    <mergeCell ref="O2496:Q2496"/>
    <mergeCell ref="S2496:T2496"/>
    <mergeCell ref="U2496:Y2496"/>
    <mergeCell ref="D2497:N2497"/>
    <mergeCell ref="O2497:Q2497"/>
    <mergeCell ref="S2497:T2497"/>
    <mergeCell ref="U2497:Y2497"/>
    <mergeCell ref="D2494:N2494"/>
    <mergeCell ref="O2494:Q2494"/>
    <mergeCell ref="S2494:T2494"/>
    <mergeCell ref="U2494:Y2494"/>
    <mergeCell ref="D2495:N2495"/>
    <mergeCell ref="O2495:Q2495"/>
    <mergeCell ref="S2495:T2495"/>
    <mergeCell ref="U2495:Y2495"/>
    <mergeCell ref="D2492:N2492"/>
    <mergeCell ref="O2492:Q2492"/>
    <mergeCell ref="S2492:T2492"/>
    <mergeCell ref="U2492:Y2492"/>
    <mergeCell ref="D2493:N2493"/>
    <mergeCell ref="O2493:Q2493"/>
    <mergeCell ref="S2493:T2493"/>
    <mergeCell ref="U2493:Y2493"/>
    <mergeCell ref="D2490:N2490"/>
    <mergeCell ref="O2490:Q2490"/>
    <mergeCell ref="S2490:T2490"/>
    <mergeCell ref="U2490:Y2490"/>
    <mergeCell ref="D2491:N2491"/>
    <mergeCell ref="O2491:Q2491"/>
    <mergeCell ref="S2491:T2491"/>
    <mergeCell ref="U2491:Y2491"/>
    <mergeCell ref="D2487:N2487"/>
    <mergeCell ref="D2488:N2488"/>
    <mergeCell ref="O2488:Q2488"/>
    <mergeCell ref="S2488:T2488"/>
    <mergeCell ref="U2488:Y2488"/>
    <mergeCell ref="D2489:N2489"/>
    <mergeCell ref="O2489:Q2489"/>
    <mergeCell ref="S2489:T2489"/>
    <mergeCell ref="U2489:Y2489"/>
    <mergeCell ref="C2484:Y2484"/>
    <mergeCell ref="D2485:N2485"/>
    <mergeCell ref="O2485:Q2485"/>
    <mergeCell ref="S2485:T2485"/>
    <mergeCell ref="U2485:Y2485"/>
    <mergeCell ref="D2486:N2486"/>
    <mergeCell ref="D2433:N2433"/>
    <mergeCell ref="U2433:Y2433"/>
    <mergeCell ref="D2435:N2435"/>
    <mergeCell ref="U2435:Y2435"/>
    <mergeCell ref="D2437:N2437"/>
    <mergeCell ref="U2437:Y2437"/>
    <mergeCell ref="D2430:N2430"/>
    <mergeCell ref="U2430:Y2430"/>
    <mergeCell ref="D2431:N2431"/>
    <mergeCell ref="U2431:Y2431"/>
    <mergeCell ref="D2432:N2432"/>
    <mergeCell ref="U2432:Y2432"/>
    <mergeCell ref="D2425:N2425"/>
    <mergeCell ref="U2425:Y2425"/>
    <mergeCell ref="D2427:T2427"/>
    <mergeCell ref="U2427:Y2427"/>
    <mergeCell ref="D2428:T2428"/>
    <mergeCell ref="U2428:Y2428"/>
    <mergeCell ref="D2421:T2421"/>
    <mergeCell ref="U2421:Y2421"/>
    <mergeCell ref="D2423:N2423"/>
    <mergeCell ref="U2423:Y2423"/>
    <mergeCell ref="D2424:N2424"/>
    <mergeCell ref="U2424:Y2424"/>
    <mergeCell ref="D2418:N2418"/>
    <mergeCell ref="O2418:Q2418"/>
    <mergeCell ref="S2418:T2418"/>
    <mergeCell ref="U2418:Y2418"/>
    <mergeCell ref="D2420:T2420"/>
    <mergeCell ref="U2420:Y2420"/>
    <mergeCell ref="D2416:N2416"/>
    <mergeCell ref="O2416:Q2416"/>
    <mergeCell ref="S2416:T2416"/>
    <mergeCell ref="U2416:Y2416"/>
    <mergeCell ref="D2417:N2417"/>
    <mergeCell ref="O2417:Q2417"/>
    <mergeCell ref="S2417:T2417"/>
    <mergeCell ref="U2417:Y2417"/>
    <mergeCell ref="D2414:N2414"/>
    <mergeCell ref="O2414:Q2414"/>
    <mergeCell ref="S2414:T2414"/>
    <mergeCell ref="U2414:Y2414"/>
    <mergeCell ref="D2415:N2415"/>
    <mergeCell ref="O2415:Q2415"/>
    <mergeCell ref="S2415:T2415"/>
    <mergeCell ref="U2415:Y2415"/>
    <mergeCell ref="D2412:N2412"/>
    <mergeCell ref="O2412:Q2412"/>
    <mergeCell ref="S2412:T2412"/>
    <mergeCell ref="U2412:Y2412"/>
    <mergeCell ref="D2413:N2413"/>
    <mergeCell ref="O2413:Q2413"/>
    <mergeCell ref="S2413:T2413"/>
    <mergeCell ref="U2413:Y2413"/>
    <mergeCell ref="D2410:N2410"/>
    <mergeCell ref="O2410:Q2410"/>
    <mergeCell ref="S2410:T2410"/>
    <mergeCell ref="U2410:Y2410"/>
    <mergeCell ref="D2411:N2411"/>
    <mergeCell ref="O2411:Q2411"/>
    <mergeCell ref="S2411:T2411"/>
    <mergeCell ref="U2411:Y2411"/>
    <mergeCell ref="D2408:N2408"/>
    <mergeCell ref="O2408:Q2408"/>
    <mergeCell ref="S2408:T2408"/>
    <mergeCell ref="U2408:Y2408"/>
    <mergeCell ref="D2409:N2409"/>
    <mergeCell ref="O2409:Q2409"/>
    <mergeCell ref="S2409:T2409"/>
    <mergeCell ref="U2409:Y2409"/>
    <mergeCell ref="D2406:N2406"/>
    <mergeCell ref="O2406:Q2406"/>
    <mergeCell ref="S2406:T2406"/>
    <mergeCell ref="U2406:Y2406"/>
    <mergeCell ref="D2407:N2407"/>
    <mergeCell ref="O2407:Q2407"/>
    <mergeCell ref="S2407:T2407"/>
    <mergeCell ref="U2407:Y2407"/>
    <mergeCell ref="D2404:N2404"/>
    <mergeCell ref="O2404:Q2404"/>
    <mergeCell ref="S2404:T2404"/>
    <mergeCell ref="U2404:Y2404"/>
    <mergeCell ref="D2405:N2405"/>
    <mergeCell ref="O2405:Q2405"/>
    <mergeCell ref="S2405:T2405"/>
    <mergeCell ref="U2405:Y2405"/>
    <mergeCell ref="D2402:N2402"/>
    <mergeCell ref="O2402:Q2402"/>
    <mergeCell ref="S2402:T2402"/>
    <mergeCell ref="U2402:Y2402"/>
    <mergeCell ref="D2403:N2403"/>
    <mergeCell ref="O2403:Q2403"/>
    <mergeCell ref="S2403:T2403"/>
    <mergeCell ref="U2403:Y2403"/>
    <mergeCell ref="D2400:N2400"/>
    <mergeCell ref="O2400:Q2400"/>
    <mergeCell ref="S2400:T2400"/>
    <mergeCell ref="U2400:Y2400"/>
    <mergeCell ref="D2401:N2401"/>
    <mergeCell ref="O2401:Q2401"/>
    <mergeCell ref="S2401:T2401"/>
    <mergeCell ref="U2401:Y2401"/>
    <mergeCell ref="D2398:N2398"/>
    <mergeCell ref="O2398:Q2398"/>
    <mergeCell ref="S2398:T2398"/>
    <mergeCell ref="U2398:Y2398"/>
    <mergeCell ref="D2399:N2399"/>
    <mergeCell ref="O2399:Q2399"/>
    <mergeCell ref="S2399:T2399"/>
    <mergeCell ref="U2399:Y2399"/>
    <mergeCell ref="D2396:N2396"/>
    <mergeCell ref="O2396:Q2396"/>
    <mergeCell ref="S2396:T2396"/>
    <mergeCell ref="U2396:Y2396"/>
    <mergeCell ref="D2397:N2397"/>
    <mergeCell ref="O2397:Q2397"/>
    <mergeCell ref="S2397:T2397"/>
    <mergeCell ref="U2397:Y2397"/>
    <mergeCell ref="D2394:N2394"/>
    <mergeCell ref="O2394:Q2394"/>
    <mergeCell ref="S2394:T2394"/>
    <mergeCell ref="U2394:Y2394"/>
    <mergeCell ref="D2395:N2395"/>
    <mergeCell ref="O2395:Q2395"/>
    <mergeCell ref="S2395:T2395"/>
    <mergeCell ref="U2395:Y2395"/>
    <mergeCell ref="D2392:N2392"/>
    <mergeCell ref="O2392:Q2392"/>
    <mergeCell ref="S2392:T2392"/>
    <mergeCell ref="U2392:Y2392"/>
    <mergeCell ref="D2393:N2393"/>
    <mergeCell ref="O2393:Q2393"/>
    <mergeCell ref="S2393:T2393"/>
    <mergeCell ref="U2393:Y2393"/>
    <mergeCell ref="D2390:N2390"/>
    <mergeCell ref="O2390:Q2390"/>
    <mergeCell ref="S2390:T2390"/>
    <mergeCell ref="U2390:Y2390"/>
    <mergeCell ref="D2391:N2391"/>
    <mergeCell ref="O2391:Q2391"/>
    <mergeCell ref="S2391:T2391"/>
    <mergeCell ref="U2391:Y2391"/>
    <mergeCell ref="D2388:N2388"/>
    <mergeCell ref="O2388:Q2388"/>
    <mergeCell ref="S2388:T2388"/>
    <mergeCell ref="U2388:Y2388"/>
    <mergeCell ref="D2389:N2389"/>
    <mergeCell ref="O2389:Q2389"/>
    <mergeCell ref="S2389:T2389"/>
    <mergeCell ref="U2389:Y2389"/>
    <mergeCell ref="D2386:N2386"/>
    <mergeCell ref="O2386:Q2386"/>
    <mergeCell ref="S2386:T2386"/>
    <mergeCell ref="U2386:Y2386"/>
    <mergeCell ref="D2387:N2387"/>
    <mergeCell ref="O2387:Q2387"/>
    <mergeCell ref="S2387:T2387"/>
    <mergeCell ref="U2387:Y2387"/>
    <mergeCell ref="D2384:N2384"/>
    <mergeCell ref="O2384:Q2384"/>
    <mergeCell ref="S2384:T2384"/>
    <mergeCell ref="U2384:Y2384"/>
    <mergeCell ref="D2385:N2385"/>
    <mergeCell ref="O2385:Q2385"/>
    <mergeCell ref="S2385:T2385"/>
    <mergeCell ref="U2385:Y2385"/>
    <mergeCell ref="D2382:N2382"/>
    <mergeCell ref="O2382:Q2382"/>
    <mergeCell ref="S2382:T2382"/>
    <mergeCell ref="U2382:Y2382"/>
    <mergeCell ref="D2383:N2383"/>
    <mergeCell ref="O2383:Q2383"/>
    <mergeCell ref="S2383:T2383"/>
    <mergeCell ref="U2383:Y2383"/>
    <mergeCell ref="D2380:N2380"/>
    <mergeCell ref="O2380:Q2380"/>
    <mergeCell ref="S2380:T2380"/>
    <mergeCell ref="U2380:Y2380"/>
    <mergeCell ref="D2381:N2381"/>
    <mergeCell ref="O2381:Q2381"/>
    <mergeCell ref="S2381:T2381"/>
    <mergeCell ref="U2381:Y2381"/>
    <mergeCell ref="D2378:N2378"/>
    <mergeCell ref="O2378:Q2378"/>
    <mergeCell ref="S2378:T2378"/>
    <mergeCell ref="U2378:Y2378"/>
    <mergeCell ref="D2379:N2379"/>
    <mergeCell ref="O2379:Q2379"/>
    <mergeCell ref="S2379:T2379"/>
    <mergeCell ref="U2379:Y2379"/>
    <mergeCell ref="D2376:N2376"/>
    <mergeCell ref="O2376:Q2376"/>
    <mergeCell ref="S2376:T2376"/>
    <mergeCell ref="U2376:Y2376"/>
    <mergeCell ref="D2377:N2377"/>
    <mergeCell ref="O2377:Q2377"/>
    <mergeCell ref="S2377:T2377"/>
    <mergeCell ref="U2377:Y2377"/>
    <mergeCell ref="D2374:N2374"/>
    <mergeCell ref="O2374:Q2374"/>
    <mergeCell ref="S2374:T2374"/>
    <mergeCell ref="U2374:Y2374"/>
    <mergeCell ref="D2375:N2375"/>
    <mergeCell ref="O2375:Q2375"/>
    <mergeCell ref="S2375:T2375"/>
    <mergeCell ref="U2375:Y2375"/>
    <mergeCell ref="D2372:N2372"/>
    <mergeCell ref="O2372:Q2372"/>
    <mergeCell ref="S2372:T2372"/>
    <mergeCell ref="U2372:Y2372"/>
    <mergeCell ref="D2373:N2373"/>
    <mergeCell ref="O2373:Q2373"/>
    <mergeCell ref="S2373:T2373"/>
    <mergeCell ref="U2373:Y2373"/>
    <mergeCell ref="D2370:N2370"/>
    <mergeCell ref="O2370:Q2370"/>
    <mergeCell ref="S2370:T2370"/>
    <mergeCell ref="U2370:Y2370"/>
    <mergeCell ref="D2371:N2371"/>
    <mergeCell ref="O2371:Q2371"/>
    <mergeCell ref="S2371:T2371"/>
    <mergeCell ref="U2371:Y2371"/>
    <mergeCell ref="D2368:N2368"/>
    <mergeCell ref="O2368:Q2368"/>
    <mergeCell ref="S2368:T2368"/>
    <mergeCell ref="U2368:Y2368"/>
    <mergeCell ref="D2369:N2369"/>
    <mergeCell ref="O2369:Q2369"/>
    <mergeCell ref="S2369:T2369"/>
    <mergeCell ref="U2369:Y2369"/>
    <mergeCell ref="D2366:N2366"/>
    <mergeCell ref="O2366:Q2366"/>
    <mergeCell ref="S2366:T2366"/>
    <mergeCell ref="U2366:Y2366"/>
    <mergeCell ref="D2367:N2367"/>
    <mergeCell ref="O2367:Q2367"/>
    <mergeCell ref="S2367:T2367"/>
    <mergeCell ref="U2367:Y2367"/>
    <mergeCell ref="D2364:N2364"/>
    <mergeCell ref="O2364:Q2364"/>
    <mergeCell ref="S2364:T2364"/>
    <mergeCell ref="U2364:Y2364"/>
    <mergeCell ref="D2365:N2365"/>
    <mergeCell ref="O2365:Q2365"/>
    <mergeCell ref="S2365:T2365"/>
    <mergeCell ref="U2365:Y2365"/>
    <mergeCell ref="D2362:N2362"/>
    <mergeCell ref="O2362:Q2362"/>
    <mergeCell ref="S2362:T2362"/>
    <mergeCell ref="U2362:Y2362"/>
    <mergeCell ref="D2363:N2363"/>
    <mergeCell ref="O2363:Q2363"/>
    <mergeCell ref="S2363:T2363"/>
    <mergeCell ref="U2363:Y2363"/>
    <mergeCell ref="D2360:N2360"/>
    <mergeCell ref="O2360:Q2360"/>
    <mergeCell ref="S2360:T2360"/>
    <mergeCell ref="U2360:Y2360"/>
    <mergeCell ref="D2361:N2361"/>
    <mergeCell ref="O2361:Q2361"/>
    <mergeCell ref="S2361:T2361"/>
    <mergeCell ref="U2361:Y2361"/>
    <mergeCell ref="D2358:N2358"/>
    <mergeCell ref="O2358:Q2358"/>
    <mergeCell ref="S2358:T2358"/>
    <mergeCell ref="U2358:Y2358"/>
    <mergeCell ref="D2359:N2359"/>
    <mergeCell ref="O2359:Q2359"/>
    <mergeCell ref="S2359:T2359"/>
    <mergeCell ref="U2359:Y2359"/>
    <mergeCell ref="D2355:N2355"/>
    <mergeCell ref="D2356:N2356"/>
    <mergeCell ref="O2356:Q2356"/>
    <mergeCell ref="S2356:T2356"/>
    <mergeCell ref="U2356:Y2356"/>
    <mergeCell ref="D2357:N2357"/>
    <mergeCell ref="O2357:Q2357"/>
    <mergeCell ref="S2357:T2357"/>
    <mergeCell ref="U2357:Y2357"/>
    <mergeCell ref="C2352:Y2352"/>
    <mergeCell ref="D2353:N2353"/>
    <mergeCell ref="O2353:Q2353"/>
    <mergeCell ref="S2353:T2353"/>
    <mergeCell ref="U2353:Y2353"/>
    <mergeCell ref="D2354:N2354"/>
    <mergeCell ref="D2346:N2346"/>
    <mergeCell ref="U2346:Y2346"/>
    <mergeCell ref="D2348:N2348"/>
    <mergeCell ref="U2348:Y2348"/>
    <mergeCell ref="D2350:N2350"/>
    <mergeCell ref="U2350:Y2350"/>
    <mergeCell ref="D2343:N2343"/>
    <mergeCell ref="U2343:Y2343"/>
    <mergeCell ref="D2344:N2344"/>
    <mergeCell ref="U2344:Y2344"/>
    <mergeCell ref="D2345:N2345"/>
    <mergeCell ref="U2345:Y2345"/>
    <mergeCell ref="D2338:N2338"/>
    <mergeCell ref="U2338:Y2338"/>
    <mergeCell ref="D2340:T2340"/>
    <mergeCell ref="U2340:Y2340"/>
    <mergeCell ref="D2341:T2341"/>
    <mergeCell ref="U2341:Y2341"/>
    <mergeCell ref="D2334:T2334"/>
    <mergeCell ref="U2334:Y2334"/>
    <mergeCell ref="D2336:N2336"/>
    <mergeCell ref="U2336:Y2336"/>
    <mergeCell ref="D2337:N2337"/>
    <mergeCell ref="U2337:Y2337"/>
    <mergeCell ref="D2331:N2331"/>
    <mergeCell ref="O2331:Q2331"/>
    <mergeCell ref="S2331:T2331"/>
    <mergeCell ref="U2331:Y2331"/>
    <mergeCell ref="D2333:T2333"/>
    <mergeCell ref="U2333:Y2333"/>
    <mergeCell ref="D2329:N2329"/>
    <mergeCell ref="O2329:Q2329"/>
    <mergeCell ref="S2329:T2329"/>
    <mergeCell ref="U2329:Y2329"/>
    <mergeCell ref="D2330:N2330"/>
    <mergeCell ref="O2330:Q2330"/>
    <mergeCell ref="S2330:T2330"/>
    <mergeCell ref="U2330:Y2330"/>
    <mergeCell ref="D2327:N2327"/>
    <mergeCell ref="O2327:Q2327"/>
    <mergeCell ref="S2327:T2327"/>
    <mergeCell ref="U2327:Y2327"/>
    <mergeCell ref="D2328:N2328"/>
    <mergeCell ref="O2328:Q2328"/>
    <mergeCell ref="S2328:T2328"/>
    <mergeCell ref="U2328:Y2328"/>
    <mergeCell ref="D2325:N2325"/>
    <mergeCell ref="O2325:Q2325"/>
    <mergeCell ref="S2325:T2325"/>
    <mergeCell ref="U2325:Y2325"/>
    <mergeCell ref="D2326:N2326"/>
    <mergeCell ref="O2326:Q2326"/>
    <mergeCell ref="S2326:T2326"/>
    <mergeCell ref="U2326:Y2326"/>
    <mergeCell ref="D2323:N2323"/>
    <mergeCell ref="O2323:Q2323"/>
    <mergeCell ref="S2323:T2323"/>
    <mergeCell ref="U2323:Y2323"/>
    <mergeCell ref="D2324:N2324"/>
    <mergeCell ref="O2324:Q2324"/>
    <mergeCell ref="S2324:T2324"/>
    <mergeCell ref="U2324:Y2324"/>
    <mergeCell ref="D2321:N2321"/>
    <mergeCell ref="O2321:Q2321"/>
    <mergeCell ref="S2321:T2321"/>
    <mergeCell ref="U2321:Y2321"/>
    <mergeCell ref="D2322:N2322"/>
    <mergeCell ref="O2322:Q2322"/>
    <mergeCell ref="S2322:T2322"/>
    <mergeCell ref="U2322:Y2322"/>
    <mergeCell ref="D2319:N2319"/>
    <mergeCell ref="O2319:Q2319"/>
    <mergeCell ref="S2319:T2319"/>
    <mergeCell ref="U2319:Y2319"/>
    <mergeCell ref="D2320:N2320"/>
    <mergeCell ref="O2320:Q2320"/>
    <mergeCell ref="S2320:T2320"/>
    <mergeCell ref="U2320:Y2320"/>
    <mergeCell ref="D2317:N2317"/>
    <mergeCell ref="O2317:Q2317"/>
    <mergeCell ref="S2317:T2317"/>
    <mergeCell ref="U2317:Y2317"/>
    <mergeCell ref="D2318:N2318"/>
    <mergeCell ref="O2318:Q2318"/>
    <mergeCell ref="S2318:T2318"/>
    <mergeCell ref="U2318:Y2318"/>
    <mergeCell ref="D2315:N2315"/>
    <mergeCell ref="O2315:Q2315"/>
    <mergeCell ref="S2315:T2315"/>
    <mergeCell ref="U2315:Y2315"/>
    <mergeCell ref="D2316:N2316"/>
    <mergeCell ref="O2316:Q2316"/>
    <mergeCell ref="S2316:T2316"/>
    <mergeCell ref="U2316:Y2316"/>
    <mergeCell ref="D2313:N2313"/>
    <mergeCell ref="O2313:Q2313"/>
    <mergeCell ref="S2313:T2313"/>
    <mergeCell ref="U2313:Y2313"/>
    <mergeCell ref="D2314:N2314"/>
    <mergeCell ref="O2314:Q2314"/>
    <mergeCell ref="S2314:T2314"/>
    <mergeCell ref="U2314:Y2314"/>
    <mergeCell ref="D2311:N2311"/>
    <mergeCell ref="O2311:Q2311"/>
    <mergeCell ref="S2311:T2311"/>
    <mergeCell ref="U2311:Y2311"/>
    <mergeCell ref="D2312:N2312"/>
    <mergeCell ref="O2312:Q2312"/>
    <mergeCell ref="S2312:T2312"/>
    <mergeCell ref="U2312:Y2312"/>
    <mergeCell ref="D2309:N2309"/>
    <mergeCell ref="O2309:Q2309"/>
    <mergeCell ref="S2309:T2309"/>
    <mergeCell ref="U2309:Y2309"/>
    <mergeCell ref="D2310:N2310"/>
    <mergeCell ref="O2310:Q2310"/>
    <mergeCell ref="S2310:T2310"/>
    <mergeCell ref="U2310:Y2310"/>
    <mergeCell ref="D2307:N2307"/>
    <mergeCell ref="O2307:Q2307"/>
    <mergeCell ref="S2307:T2307"/>
    <mergeCell ref="U2307:Y2307"/>
    <mergeCell ref="D2308:N2308"/>
    <mergeCell ref="O2308:Q2308"/>
    <mergeCell ref="S2308:T2308"/>
    <mergeCell ref="U2308:Y2308"/>
    <mergeCell ref="D2305:N2305"/>
    <mergeCell ref="O2305:Q2305"/>
    <mergeCell ref="S2305:T2305"/>
    <mergeCell ref="U2305:Y2305"/>
    <mergeCell ref="D2306:N2306"/>
    <mergeCell ref="O2306:Q2306"/>
    <mergeCell ref="S2306:T2306"/>
    <mergeCell ref="U2306:Y2306"/>
    <mergeCell ref="D2303:N2303"/>
    <mergeCell ref="O2303:Q2303"/>
    <mergeCell ref="S2303:T2303"/>
    <mergeCell ref="U2303:Y2303"/>
    <mergeCell ref="D2304:N2304"/>
    <mergeCell ref="O2304:Q2304"/>
    <mergeCell ref="S2304:T2304"/>
    <mergeCell ref="U2304:Y2304"/>
    <mergeCell ref="D2301:N2301"/>
    <mergeCell ref="O2301:Q2301"/>
    <mergeCell ref="S2301:T2301"/>
    <mergeCell ref="U2301:Y2301"/>
    <mergeCell ref="D2302:N2302"/>
    <mergeCell ref="O2302:Q2302"/>
    <mergeCell ref="S2302:T2302"/>
    <mergeCell ref="U2302:Y2302"/>
    <mergeCell ref="D2299:N2299"/>
    <mergeCell ref="O2299:Q2299"/>
    <mergeCell ref="S2299:T2299"/>
    <mergeCell ref="U2299:Y2299"/>
    <mergeCell ref="D2300:N2300"/>
    <mergeCell ref="O2300:Q2300"/>
    <mergeCell ref="S2300:T2300"/>
    <mergeCell ref="U2300:Y2300"/>
    <mergeCell ref="D2297:N2297"/>
    <mergeCell ref="O2297:Q2297"/>
    <mergeCell ref="S2297:T2297"/>
    <mergeCell ref="U2297:Y2297"/>
    <mergeCell ref="D2298:N2298"/>
    <mergeCell ref="O2298:Q2298"/>
    <mergeCell ref="S2298:T2298"/>
    <mergeCell ref="U2298:Y2298"/>
    <mergeCell ref="D2295:N2295"/>
    <mergeCell ref="O2295:Q2295"/>
    <mergeCell ref="S2295:T2295"/>
    <mergeCell ref="U2295:Y2295"/>
    <mergeCell ref="D2296:N2296"/>
    <mergeCell ref="O2296:Q2296"/>
    <mergeCell ref="S2296:T2296"/>
    <mergeCell ref="U2296:Y2296"/>
    <mergeCell ref="D2293:N2293"/>
    <mergeCell ref="O2293:Q2293"/>
    <mergeCell ref="S2293:T2293"/>
    <mergeCell ref="U2293:Y2293"/>
    <mergeCell ref="D2294:N2294"/>
    <mergeCell ref="O2294:Q2294"/>
    <mergeCell ref="S2294:T2294"/>
    <mergeCell ref="U2294:Y2294"/>
    <mergeCell ref="D2291:N2291"/>
    <mergeCell ref="O2291:Q2291"/>
    <mergeCell ref="S2291:T2291"/>
    <mergeCell ref="U2291:Y2291"/>
    <mergeCell ref="D2292:N2292"/>
    <mergeCell ref="O2292:Q2292"/>
    <mergeCell ref="S2292:T2292"/>
    <mergeCell ref="U2292:Y2292"/>
    <mergeCell ref="D2289:N2289"/>
    <mergeCell ref="O2289:Q2289"/>
    <mergeCell ref="S2289:T2289"/>
    <mergeCell ref="U2289:Y2289"/>
    <mergeCell ref="D2290:N2290"/>
    <mergeCell ref="O2290:Q2290"/>
    <mergeCell ref="S2290:T2290"/>
    <mergeCell ref="U2290:Y2290"/>
    <mergeCell ref="D2287:N2287"/>
    <mergeCell ref="O2287:Q2287"/>
    <mergeCell ref="S2287:T2287"/>
    <mergeCell ref="U2287:Y2287"/>
    <mergeCell ref="D2288:N2288"/>
    <mergeCell ref="O2288:Q2288"/>
    <mergeCell ref="S2288:T2288"/>
    <mergeCell ref="U2288:Y2288"/>
    <mergeCell ref="D2285:N2285"/>
    <mergeCell ref="O2285:Q2285"/>
    <mergeCell ref="S2285:T2285"/>
    <mergeCell ref="U2285:Y2285"/>
    <mergeCell ref="D2286:N2286"/>
    <mergeCell ref="O2286:Q2286"/>
    <mergeCell ref="S2286:T2286"/>
    <mergeCell ref="U2286:Y2286"/>
    <mergeCell ref="D2283:N2283"/>
    <mergeCell ref="O2283:Q2283"/>
    <mergeCell ref="S2283:T2283"/>
    <mergeCell ref="U2283:Y2283"/>
    <mergeCell ref="D2284:N2284"/>
    <mergeCell ref="O2284:Q2284"/>
    <mergeCell ref="S2284:T2284"/>
    <mergeCell ref="U2284:Y2284"/>
    <mergeCell ref="C2280:Y2280"/>
    <mergeCell ref="D2281:N2281"/>
    <mergeCell ref="O2281:Q2281"/>
    <mergeCell ref="S2281:T2281"/>
    <mergeCell ref="U2281:Y2281"/>
    <mergeCell ref="D2282:N2282"/>
    <mergeCell ref="D2244:N2244"/>
    <mergeCell ref="U2244:Y2244"/>
    <mergeCell ref="D2246:N2246"/>
    <mergeCell ref="U2246:Y2246"/>
    <mergeCell ref="D2248:N2248"/>
    <mergeCell ref="U2248:Y2248"/>
    <mergeCell ref="D2241:N2241"/>
    <mergeCell ref="U2241:Y2241"/>
    <mergeCell ref="D2242:N2242"/>
    <mergeCell ref="U2242:Y2242"/>
    <mergeCell ref="D2243:N2243"/>
    <mergeCell ref="U2243:Y2243"/>
    <mergeCell ref="D2236:N2236"/>
    <mergeCell ref="U2236:Y2236"/>
    <mergeCell ref="D2238:T2238"/>
    <mergeCell ref="U2238:Y2238"/>
    <mergeCell ref="D2239:T2239"/>
    <mergeCell ref="U2239:Y2239"/>
    <mergeCell ref="D2232:T2232"/>
    <mergeCell ref="U2232:Y2232"/>
    <mergeCell ref="D2234:N2234"/>
    <mergeCell ref="U2234:Y2234"/>
    <mergeCell ref="D2235:N2235"/>
    <mergeCell ref="U2235:Y2235"/>
    <mergeCell ref="D2229:N2229"/>
    <mergeCell ref="O2229:Q2229"/>
    <mergeCell ref="S2229:T2229"/>
    <mergeCell ref="U2229:Y2229"/>
    <mergeCell ref="D2231:T2231"/>
    <mergeCell ref="U2231:Y2231"/>
    <mergeCell ref="D2227:N2227"/>
    <mergeCell ref="O2227:Q2227"/>
    <mergeCell ref="S2227:T2227"/>
    <mergeCell ref="U2227:Y2227"/>
    <mergeCell ref="D2228:N2228"/>
    <mergeCell ref="O2228:Q2228"/>
    <mergeCell ref="S2228:T2228"/>
    <mergeCell ref="U2228:Y2228"/>
    <mergeCell ref="D2225:N2225"/>
    <mergeCell ref="O2225:Q2225"/>
    <mergeCell ref="S2225:T2225"/>
    <mergeCell ref="U2225:Y2225"/>
    <mergeCell ref="D2226:N2226"/>
    <mergeCell ref="O2226:Q2226"/>
    <mergeCell ref="S2226:T2226"/>
    <mergeCell ref="U2226:Y2226"/>
    <mergeCell ref="D2223:N2223"/>
    <mergeCell ref="O2223:Q2223"/>
    <mergeCell ref="S2223:T2223"/>
    <mergeCell ref="U2223:Y2223"/>
    <mergeCell ref="D2224:N2224"/>
    <mergeCell ref="O2224:Q2224"/>
    <mergeCell ref="S2224:T2224"/>
    <mergeCell ref="U2224:Y2224"/>
    <mergeCell ref="D2221:N2221"/>
    <mergeCell ref="O2221:Q2221"/>
    <mergeCell ref="S2221:T2221"/>
    <mergeCell ref="U2221:Y2221"/>
    <mergeCell ref="D2222:N2222"/>
    <mergeCell ref="O2222:Q2222"/>
    <mergeCell ref="S2222:T2222"/>
    <mergeCell ref="U2222:Y2222"/>
    <mergeCell ref="D2219:N2219"/>
    <mergeCell ref="O2219:Q2219"/>
    <mergeCell ref="S2219:T2219"/>
    <mergeCell ref="U2219:Y2219"/>
    <mergeCell ref="D2220:N2220"/>
    <mergeCell ref="O2220:Q2220"/>
    <mergeCell ref="S2220:T2220"/>
    <mergeCell ref="U2220:Y2220"/>
    <mergeCell ref="D2217:N2217"/>
    <mergeCell ref="O2217:Q2217"/>
    <mergeCell ref="S2217:T2217"/>
    <mergeCell ref="U2217:Y2217"/>
    <mergeCell ref="D2218:N2218"/>
    <mergeCell ref="O2218:Q2218"/>
    <mergeCell ref="S2218:T2218"/>
    <mergeCell ref="U2218:Y2218"/>
    <mergeCell ref="D2215:N2215"/>
    <mergeCell ref="O2215:Q2215"/>
    <mergeCell ref="S2215:T2215"/>
    <mergeCell ref="U2215:Y2215"/>
    <mergeCell ref="D2216:N2216"/>
    <mergeCell ref="O2216:Q2216"/>
    <mergeCell ref="S2216:T2216"/>
    <mergeCell ref="U2216:Y2216"/>
    <mergeCell ref="D2213:N2213"/>
    <mergeCell ref="O2213:Q2213"/>
    <mergeCell ref="S2213:T2213"/>
    <mergeCell ref="U2213:Y2213"/>
    <mergeCell ref="D2214:N2214"/>
    <mergeCell ref="O2214:Q2214"/>
    <mergeCell ref="S2214:T2214"/>
    <mergeCell ref="U2214:Y2214"/>
    <mergeCell ref="D2211:N2211"/>
    <mergeCell ref="O2211:Q2211"/>
    <mergeCell ref="S2211:T2211"/>
    <mergeCell ref="U2211:Y2211"/>
    <mergeCell ref="D2212:N2212"/>
    <mergeCell ref="O2212:Q2212"/>
    <mergeCell ref="S2212:T2212"/>
    <mergeCell ref="U2212:Y2212"/>
    <mergeCell ref="D2209:N2209"/>
    <mergeCell ref="O2209:Q2209"/>
    <mergeCell ref="S2209:T2209"/>
    <mergeCell ref="U2209:Y2209"/>
    <mergeCell ref="D2210:N2210"/>
    <mergeCell ref="O2210:Q2210"/>
    <mergeCell ref="S2210:T2210"/>
    <mergeCell ref="U2210:Y2210"/>
    <mergeCell ref="D2207:N2207"/>
    <mergeCell ref="O2207:Q2207"/>
    <mergeCell ref="S2207:T2207"/>
    <mergeCell ref="U2207:Y2207"/>
    <mergeCell ref="D2208:N2208"/>
    <mergeCell ref="O2208:Q2208"/>
    <mergeCell ref="S2208:T2208"/>
    <mergeCell ref="U2208:Y2208"/>
    <mergeCell ref="D2205:N2205"/>
    <mergeCell ref="O2205:Q2205"/>
    <mergeCell ref="S2205:T2205"/>
    <mergeCell ref="U2205:Y2205"/>
    <mergeCell ref="D2206:N2206"/>
    <mergeCell ref="O2206:Q2206"/>
    <mergeCell ref="S2206:T2206"/>
    <mergeCell ref="U2206:Y2206"/>
    <mergeCell ref="D2203:N2203"/>
    <mergeCell ref="O2203:Q2203"/>
    <mergeCell ref="S2203:T2203"/>
    <mergeCell ref="U2203:Y2203"/>
    <mergeCell ref="D2204:N2204"/>
    <mergeCell ref="O2204:Q2204"/>
    <mergeCell ref="S2204:T2204"/>
    <mergeCell ref="U2204:Y2204"/>
    <mergeCell ref="D2201:N2201"/>
    <mergeCell ref="O2201:Q2201"/>
    <mergeCell ref="S2201:T2201"/>
    <mergeCell ref="U2201:Y2201"/>
    <mergeCell ref="D2202:N2202"/>
    <mergeCell ref="O2202:Q2202"/>
    <mergeCell ref="S2202:T2202"/>
    <mergeCell ref="U2202:Y2202"/>
    <mergeCell ref="D2199:N2199"/>
    <mergeCell ref="O2199:Q2199"/>
    <mergeCell ref="S2199:T2199"/>
    <mergeCell ref="U2199:Y2199"/>
    <mergeCell ref="D2200:N2200"/>
    <mergeCell ref="O2200:Q2200"/>
    <mergeCell ref="S2200:T2200"/>
    <mergeCell ref="U2200:Y2200"/>
    <mergeCell ref="D2197:N2197"/>
    <mergeCell ref="O2197:Q2197"/>
    <mergeCell ref="S2197:T2197"/>
    <mergeCell ref="U2197:Y2197"/>
    <mergeCell ref="D2198:N2198"/>
    <mergeCell ref="O2198:Q2198"/>
    <mergeCell ref="S2198:T2198"/>
    <mergeCell ref="U2198:Y2198"/>
    <mergeCell ref="D2195:N2195"/>
    <mergeCell ref="O2195:Q2195"/>
    <mergeCell ref="S2195:T2195"/>
    <mergeCell ref="U2195:Y2195"/>
    <mergeCell ref="D2196:N2196"/>
    <mergeCell ref="O2196:Q2196"/>
    <mergeCell ref="S2196:T2196"/>
    <mergeCell ref="U2196:Y2196"/>
    <mergeCell ref="D2193:N2193"/>
    <mergeCell ref="O2193:Q2193"/>
    <mergeCell ref="S2193:T2193"/>
    <mergeCell ref="U2193:Y2193"/>
    <mergeCell ref="D2194:N2194"/>
    <mergeCell ref="O2194:Q2194"/>
    <mergeCell ref="S2194:T2194"/>
    <mergeCell ref="U2194:Y2194"/>
    <mergeCell ref="D2191:N2191"/>
    <mergeCell ref="O2191:Q2191"/>
    <mergeCell ref="S2191:T2191"/>
    <mergeCell ref="U2191:Y2191"/>
    <mergeCell ref="D2192:N2192"/>
    <mergeCell ref="O2192:Q2192"/>
    <mergeCell ref="S2192:T2192"/>
    <mergeCell ref="U2192:Y2192"/>
    <mergeCell ref="D2189:N2189"/>
    <mergeCell ref="O2189:Q2189"/>
    <mergeCell ref="S2189:T2189"/>
    <mergeCell ref="U2189:Y2189"/>
    <mergeCell ref="D2190:N2190"/>
    <mergeCell ref="O2190:Q2190"/>
    <mergeCell ref="S2190:T2190"/>
    <mergeCell ref="U2190:Y2190"/>
    <mergeCell ref="D2187:N2187"/>
    <mergeCell ref="O2187:Q2187"/>
    <mergeCell ref="S2187:T2187"/>
    <mergeCell ref="U2187:Y2187"/>
    <mergeCell ref="D2188:N2188"/>
    <mergeCell ref="O2188:Q2188"/>
    <mergeCell ref="S2188:T2188"/>
    <mergeCell ref="U2188:Y2188"/>
    <mergeCell ref="D2185:N2185"/>
    <mergeCell ref="O2185:Q2185"/>
    <mergeCell ref="S2185:T2185"/>
    <mergeCell ref="U2185:Y2185"/>
    <mergeCell ref="D2186:N2186"/>
    <mergeCell ref="O2186:Q2186"/>
    <mergeCell ref="S2186:T2186"/>
    <mergeCell ref="U2186:Y2186"/>
    <mergeCell ref="D2183:N2183"/>
    <mergeCell ref="O2183:Q2183"/>
    <mergeCell ref="S2183:T2183"/>
    <mergeCell ref="U2183:Y2183"/>
    <mergeCell ref="D2184:N2184"/>
    <mergeCell ref="O2184:Q2184"/>
    <mergeCell ref="S2184:T2184"/>
    <mergeCell ref="U2184:Y2184"/>
    <mergeCell ref="D2181:N2181"/>
    <mergeCell ref="O2181:Q2181"/>
    <mergeCell ref="S2181:T2181"/>
    <mergeCell ref="U2181:Y2181"/>
    <mergeCell ref="D2182:N2182"/>
    <mergeCell ref="O2182:Q2182"/>
    <mergeCell ref="S2182:T2182"/>
    <mergeCell ref="U2182:Y2182"/>
    <mergeCell ref="D2179:N2179"/>
    <mergeCell ref="O2179:Q2179"/>
    <mergeCell ref="S2179:T2179"/>
    <mergeCell ref="U2179:Y2179"/>
    <mergeCell ref="D2180:N2180"/>
    <mergeCell ref="O2180:Q2180"/>
    <mergeCell ref="S2180:T2180"/>
    <mergeCell ref="U2180:Y2180"/>
    <mergeCell ref="D2177:N2177"/>
    <mergeCell ref="O2177:Q2177"/>
    <mergeCell ref="S2177:T2177"/>
    <mergeCell ref="U2177:Y2177"/>
    <mergeCell ref="D2178:N2178"/>
    <mergeCell ref="O2178:Q2178"/>
    <mergeCell ref="S2178:T2178"/>
    <mergeCell ref="U2178:Y2178"/>
    <mergeCell ref="D2175:N2175"/>
    <mergeCell ref="O2175:Q2175"/>
    <mergeCell ref="S2175:T2175"/>
    <mergeCell ref="U2175:Y2175"/>
    <mergeCell ref="D2176:N2176"/>
    <mergeCell ref="O2176:Q2176"/>
    <mergeCell ref="S2176:T2176"/>
    <mergeCell ref="U2176:Y2176"/>
    <mergeCell ref="D2173:N2173"/>
    <mergeCell ref="O2173:Q2173"/>
    <mergeCell ref="S2173:T2173"/>
    <mergeCell ref="U2173:Y2173"/>
    <mergeCell ref="D2174:N2174"/>
    <mergeCell ref="O2174:Q2174"/>
    <mergeCell ref="S2174:T2174"/>
    <mergeCell ref="U2174:Y2174"/>
    <mergeCell ref="D2171:N2171"/>
    <mergeCell ref="O2171:Q2171"/>
    <mergeCell ref="S2171:T2171"/>
    <mergeCell ref="U2171:Y2171"/>
    <mergeCell ref="D2172:N2172"/>
    <mergeCell ref="O2172:Q2172"/>
    <mergeCell ref="S2172:T2172"/>
    <mergeCell ref="U2172:Y2172"/>
    <mergeCell ref="D2169:N2169"/>
    <mergeCell ref="O2169:Q2169"/>
    <mergeCell ref="S2169:T2169"/>
    <mergeCell ref="U2169:Y2169"/>
    <mergeCell ref="D2170:N2170"/>
    <mergeCell ref="O2170:Q2170"/>
    <mergeCell ref="S2170:T2170"/>
    <mergeCell ref="U2170:Y2170"/>
    <mergeCell ref="D2167:N2167"/>
    <mergeCell ref="O2167:Q2167"/>
    <mergeCell ref="S2167:T2167"/>
    <mergeCell ref="U2167:Y2167"/>
    <mergeCell ref="D2168:N2168"/>
    <mergeCell ref="O2168:Q2168"/>
    <mergeCell ref="S2168:T2168"/>
    <mergeCell ref="U2168:Y2168"/>
    <mergeCell ref="D2165:N2165"/>
    <mergeCell ref="O2165:Q2165"/>
    <mergeCell ref="S2165:T2165"/>
    <mergeCell ref="U2165:Y2165"/>
    <mergeCell ref="D2166:N2166"/>
    <mergeCell ref="O2166:Q2166"/>
    <mergeCell ref="S2166:T2166"/>
    <mergeCell ref="U2166:Y2166"/>
    <mergeCell ref="D2163:N2163"/>
    <mergeCell ref="O2163:Q2163"/>
    <mergeCell ref="S2163:T2163"/>
    <mergeCell ref="U2163:Y2163"/>
    <mergeCell ref="D2164:N2164"/>
    <mergeCell ref="O2164:Q2164"/>
    <mergeCell ref="S2164:T2164"/>
    <mergeCell ref="U2164:Y2164"/>
    <mergeCell ref="D2160:N2160"/>
    <mergeCell ref="D2161:N2161"/>
    <mergeCell ref="O2161:Q2161"/>
    <mergeCell ref="S2161:T2161"/>
    <mergeCell ref="U2161:Y2161"/>
    <mergeCell ref="D2162:N2162"/>
    <mergeCell ref="O2162:Q2162"/>
    <mergeCell ref="S2162:T2162"/>
    <mergeCell ref="U2162:Y2162"/>
    <mergeCell ref="C2157:Y2157"/>
    <mergeCell ref="D2158:N2158"/>
    <mergeCell ref="O2158:Q2158"/>
    <mergeCell ref="S2158:T2158"/>
    <mergeCell ref="U2158:Y2158"/>
    <mergeCell ref="D2159:N2159"/>
    <mergeCell ref="D2121:N2121"/>
    <mergeCell ref="U2121:Y2121"/>
    <mergeCell ref="D2123:N2123"/>
    <mergeCell ref="U2123:Y2123"/>
    <mergeCell ref="D2125:N2125"/>
    <mergeCell ref="U2125:Y2125"/>
    <mergeCell ref="D2118:N2118"/>
    <mergeCell ref="U2118:Y2118"/>
    <mergeCell ref="D2119:N2119"/>
    <mergeCell ref="U2119:Y2119"/>
    <mergeCell ref="D2120:N2120"/>
    <mergeCell ref="U2120:Y2120"/>
    <mergeCell ref="D2113:N2113"/>
    <mergeCell ref="U2113:Y2113"/>
    <mergeCell ref="D2115:T2115"/>
    <mergeCell ref="U2115:Y2115"/>
    <mergeCell ref="D2116:T2116"/>
    <mergeCell ref="U2116:Y2116"/>
    <mergeCell ref="D2109:T2109"/>
    <mergeCell ref="U2109:Y2109"/>
    <mergeCell ref="D2111:N2111"/>
    <mergeCell ref="U2111:Y2111"/>
    <mergeCell ref="D2112:N2112"/>
    <mergeCell ref="U2112:Y2112"/>
    <mergeCell ref="D2106:N2106"/>
    <mergeCell ref="O2106:Q2106"/>
    <mergeCell ref="S2106:T2106"/>
    <mergeCell ref="U2106:Y2106"/>
    <mergeCell ref="D2108:T2108"/>
    <mergeCell ref="U2108:Y2108"/>
    <mergeCell ref="D2104:N2104"/>
    <mergeCell ref="O2104:Q2104"/>
    <mergeCell ref="S2104:T2104"/>
    <mergeCell ref="U2104:Y2104"/>
    <mergeCell ref="D2105:N2105"/>
    <mergeCell ref="O2105:Q2105"/>
    <mergeCell ref="S2105:T2105"/>
    <mergeCell ref="U2105:Y2105"/>
    <mergeCell ref="D2102:N2102"/>
    <mergeCell ref="O2102:Q2102"/>
    <mergeCell ref="S2102:T2102"/>
    <mergeCell ref="U2102:Y2102"/>
    <mergeCell ref="D2103:N2103"/>
    <mergeCell ref="O2103:Q2103"/>
    <mergeCell ref="S2103:T2103"/>
    <mergeCell ref="U2103:Y2103"/>
    <mergeCell ref="D2100:N2100"/>
    <mergeCell ref="O2100:Q2100"/>
    <mergeCell ref="S2100:T2100"/>
    <mergeCell ref="U2100:Y2100"/>
    <mergeCell ref="D2101:N2101"/>
    <mergeCell ref="O2101:Q2101"/>
    <mergeCell ref="S2101:T2101"/>
    <mergeCell ref="U2101:Y2101"/>
    <mergeCell ref="D2098:N2098"/>
    <mergeCell ref="O2098:Q2098"/>
    <mergeCell ref="S2098:T2098"/>
    <mergeCell ref="U2098:Y2098"/>
    <mergeCell ref="D2099:N2099"/>
    <mergeCell ref="O2099:Q2099"/>
    <mergeCell ref="S2099:T2099"/>
    <mergeCell ref="U2099:Y2099"/>
    <mergeCell ref="D2096:N2096"/>
    <mergeCell ref="O2096:Q2096"/>
    <mergeCell ref="S2096:T2096"/>
    <mergeCell ref="U2096:Y2096"/>
    <mergeCell ref="D2097:N2097"/>
    <mergeCell ref="O2097:Q2097"/>
    <mergeCell ref="S2097:T2097"/>
    <mergeCell ref="U2097:Y2097"/>
    <mergeCell ref="D2094:N2094"/>
    <mergeCell ref="O2094:Q2094"/>
    <mergeCell ref="S2094:T2094"/>
    <mergeCell ref="U2094:Y2094"/>
    <mergeCell ref="D2095:N2095"/>
    <mergeCell ref="O2095:Q2095"/>
    <mergeCell ref="S2095:T2095"/>
    <mergeCell ref="U2095:Y2095"/>
    <mergeCell ref="D2092:N2092"/>
    <mergeCell ref="O2092:Q2092"/>
    <mergeCell ref="S2092:T2092"/>
    <mergeCell ref="U2092:Y2092"/>
    <mergeCell ref="D2093:N2093"/>
    <mergeCell ref="O2093:Q2093"/>
    <mergeCell ref="S2093:T2093"/>
    <mergeCell ref="U2093:Y2093"/>
    <mergeCell ref="D2090:N2090"/>
    <mergeCell ref="O2090:Q2090"/>
    <mergeCell ref="S2090:T2090"/>
    <mergeCell ref="U2090:Y2090"/>
    <mergeCell ref="D2091:N2091"/>
    <mergeCell ref="O2091:Q2091"/>
    <mergeCell ref="S2091:T2091"/>
    <mergeCell ref="U2091:Y2091"/>
    <mergeCell ref="D2088:N2088"/>
    <mergeCell ref="O2088:Q2088"/>
    <mergeCell ref="S2088:T2088"/>
    <mergeCell ref="U2088:Y2088"/>
    <mergeCell ref="D2089:N2089"/>
    <mergeCell ref="O2089:Q2089"/>
    <mergeCell ref="S2089:T2089"/>
    <mergeCell ref="U2089:Y2089"/>
    <mergeCell ref="D2086:N2086"/>
    <mergeCell ref="O2086:Q2086"/>
    <mergeCell ref="S2086:T2086"/>
    <mergeCell ref="U2086:Y2086"/>
    <mergeCell ref="D2087:N2087"/>
    <mergeCell ref="O2087:Q2087"/>
    <mergeCell ref="S2087:T2087"/>
    <mergeCell ref="U2087:Y2087"/>
    <mergeCell ref="D2084:N2084"/>
    <mergeCell ref="O2084:Q2084"/>
    <mergeCell ref="S2084:T2084"/>
    <mergeCell ref="U2084:Y2084"/>
    <mergeCell ref="D2085:N2085"/>
    <mergeCell ref="O2085:Q2085"/>
    <mergeCell ref="S2085:T2085"/>
    <mergeCell ref="U2085:Y2085"/>
    <mergeCell ref="D2082:N2082"/>
    <mergeCell ref="O2082:Q2082"/>
    <mergeCell ref="S2082:T2082"/>
    <mergeCell ref="U2082:Y2082"/>
    <mergeCell ref="D2083:N2083"/>
    <mergeCell ref="O2083:Q2083"/>
    <mergeCell ref="S2083:T2083"/>
    <mergeCell ref="U2083:Y2083"/>
    <mergeCell ref="D2080:N2080"/>
    <mergeCell ref="O2080:Q2080"/>
    <mergeCell ref="S2080:T2080"/>
    <mergeCell ref="U2080:Y2080"/>
    <mergeCell ref="D2081:N2081"/>
    <mergeCell ref="O2081:Q2081"/>
    <mergeCell ref="S2081:T2081"/>
    <mergeCell ref="U2081:Y2081"/>
    <mergeCell ref="D2078:N2078"/>
    <mergeCell ref="O2078:Q2078"/>
    <mergeCell ref="S2078:T2078"/>
    <mergeCell ref="U2078:Y2078"/>
    <mergeCell ref="D2079:N2079"/>
    <mergeCell ref="O2079:Q2079"/>
    <mergeCell ref="S2079:T2079"/>
    <mergeCell ref="U2079:Y2079"/>
    <mergeCell ref="D2076:N2076"/>
    <mergeCell ref="O2076:Q2076"/>
    <mergeCell ref="S2076:T2076"/>
    <mergeCell ref="U2076:Y2076"/>
    <mergeCell ref="D2077:N2077"/>
    <mergeCell ref="O2077:Q2077"/>
    <mergeCell ref="S2077:T2077"/>
    <mergeCell ref="U2077:Y2077"/>
    <mergeCell ref="D2074:N2074"/>
    <mergeCell ref="O2074:Q2074"/>
    <mergeCell ref="S2074:T2074"/>
    <mergeCell ref="U2074:Y2074"/>
    <mergeCell ref="D2075:N2075"/>
    <mergeCell ref="O2075:Q2075"/>
    <mergeCell ref="S2075:T2075"/>
    <mergeCell ref="U2075:Y2075"/>
    <mergeCell ref="D2072:N2072"/>
    <mergeCell ref="O2072:Q2072"/>
    <mergeCell ref="S2072:T2072"/>
    <mergeCell ref="U2072:Y2072"/>
    <mergeCell ref="D2073:N2073"/>
    <mergeCell ref="O2073:Q2073"/>
    <mergeCell ref="S2073:T2073"/>
    <mergeCell ref="U2073:Y2073"/>
    <mergeCell ref="D2070:N2070"/>
    <mergeCell ref="O2070:Q2070"/>
    <mergeCell ref="S2070:T2070"/>
    <mergeCell ref="U2070:Y2070"/>
    <mergeCell ref="D2071:N2071"/>
    <mergeCell ref="O2071:Q2071"/>
    <mergeCell ref="S2071:T2071"/>
    <mergeCell ref="U2071:Y2071"/>
    <mergeCell ref="D2068:N2068"/>
    <mergeCell ref="O2068:Q2068"/>
    <mergeCell ref="S2068:T2068"/>
    <mergeCell ref="U2068:Y2068"/>
    <mergeCell ref="D2069:N2069"/>
    <mergeCell ref="O2069:Q2069"/>
    <mergeCell ref="S2069:T2069"/>
    <mergeCell ref="U2069:Y2069"/>
    <mergeCell ref="D2066:N2066"/>
    <mergeCell ref="O2066:Q2066"/>
    <mergeCell ref="S2066:T2066"/>
    <mergeCell ref="U2066:Y2066"/>
    <mergeCell ref="D2067:N2067"/>
    <mergeCell ref="O2067:Q2067"/>
    <mergeCell ref="S2067:T2067"/>
    <mergeCell ref="U2067:Y2067"/>
    <mergeCell ref="D2064:N2064"/>
    <mergeCell ref="O2064:Q2064"/>
    <mergeCell ref="S2064:T2064"/>
    <mergeCell ref="U2064:Y2064"/>
    <mergeCell ref="D2065:N2065"/>
    <mergeCell ref="O2065:Q2065"/>
    <mergeCell ref="S2065:T2065"/>
    <mergeCell ref="U2065:Y2065"/>
    <mergeCell ref="D2062:N2062"/>
    <mergeCell ref="O2062:Q2062"/>
    <mergeCell ref="S2062:T2062"/>
    <mergeCell ref="U2062:Y2062"/>
    <mergeCell ref="D2063:N2063"/>
    <mergeCell ref="O2063:Q2063"/>
    <mergeCell ref="S2063:T2063"/>
    <mergeCell ref="U2063:Y2063"/>
    <mergeCell ref="D2060:N2060"/>
    <mergeCell ref="O2060:Q2060"/>
    <mergeCell ref="S2060:T2060"/>
    <mergeCell ref="U2060:Y2060"/>
    <mergeCell ref="D2061:N2061"/>
    <mergeCell ref="O2061:Q2061"/>
    <mergeCell ref="S2061:T2061"/>
    <mergeCell ref="U2061:Y2061"/>
    <mergeCell ref="D2058:N2058"/>
    <mergeCell ref="O2058:Q2058"/>
    <mergeCell ref="S2058:T2058"/>
    <mergeCell ref="U2058:Y2058"/>
    <mergeCell ref="D2059:N2059"/>
    <mergeCell ref="O2059:Q2059"/>
    <mergeCell ref="S2059:T2059"/>
    <mergeCell ref="U2059:Y2059"/>
    <mergeCell ref="D2056:N2056"/>
    <mergeCell ref="O2056:Q2056"/>
    <mergeCell ref="S2056:T2056"/>
    <mergeCell ref="U2056:Y2056"/>
    <mergeCell ref="D2057:N2057"/>
    <mergeCell ref="O2057:Q2057"/>
    <mergeCell ref="S2057:T2057"/>
    <mergeCell ref="U2057:Y2057"/>
    <mergeCell ref="D2054:N2054"/>
    <mergeCell ref="O2054:Q2054"/>
    <mergeCell ref="S2054:T2054"/>
    <mergeCell ref="U2054:Y2054"/>
    <mergeCell ref="D2055:N2055"/>
    <mergeCell ref="O2055:Q2055"/>
    <mergeCell ref="S2055:T2055"/>
    <mergeCell ref="U2055:Y2055"/>
    <mergeCell ref="D2052:N2052"/>
    <mergeCell ref="O2052:Q2052"/>
    <mergeCell ref="S2052:T2052"/>
    <mergeCell ref="U2052:Y2052"/>
    <mergeCell ref="D2053:N2053"/>
    <mergeCell ref="O2053:Q2053"/>
    <mergeCell ref="S2053:T2053"/>
    <mergeCell ref="U2053:Y2053"/>
    <mergeCell ref="D2050:N2050"/>
    <mergeCell ref="O2050:Q2050"/>
    <mergeCell ref="S2050:T2050"/>
    <mergeCell ref="U2050:Y2050"/>
    <mergeCell ref="D2051:N2051"/>
    <mergeCell ref="O2051:Q2051"/>
    <mergeCell ref="S2051:T2051"/>
    <mergeCell ref="U2051:Y2051"/>
    <mergeCell ref="D2048:N2048"/>
    <mergeCell ref="O2048:Q2048"/>
    <mergeCell ref="S2048:T2048"/>
    <mergeCell ref="U2048:Y2048"/>
    <mergeCell ref="D2049:N2049"/>
    <mergeCell ref="O2049:Q2049"/>
    <mergeCell ref="S2049:T2049"/>
    <mergeCell ref="U2049:Y2049"/>
    <mergeCell ref="D2046:N2046"/>
    <mergeCell ref="O2046:Q2046"/>
    <mergeCell ref="S2046:T2046"/>
    <mergeCell ref="U2046:Y2046"/>
    <mergeCell ref="D2047:N2047"/>
    <mergeCell ref="O2047:Q2047"/>
    <mergeCell ref="S2047:T2047"/>
    <mergeCell ref="U2047:Y2047"/>
    <mergeCell ref="D2044:N2044"/>
    <mergeCell ref="O2044:Q2044"/>
    <mergeCell ref="S2044:T2044"/>
    <mergeCell ref="U2044:Y2044"/>
    <mergeCell ref="D2045:N2045"/>
    <mergeCell ref="O2045:Q2045"/>
    <mergeCell ref="S2045:T2045"/>
    <mergeCell ref="U2045:Y2045"/>
    <mergeCell ref="D2042:N2042"/>
    <mergeCell ref="O2042:Q2042"/>
    <mergeCell ref="S2042:T2042"/>
    <mergeCell ref="U2042:Y2042"/>
    <mergeCell ref="D2043:N2043"/>
    <mergeCell ref="O2043:Q2043"/>
    <mergeCell ref="S2043:T2043"/>
    <mergeCell ref="U2043:Y2043"/>
    <mergeCell ref="D2040:N2040"/>
    <mergeCell ref="O2040:Q2040"/>
    <mergeCell ref="S2040:T2040"/>
    <mergeCell ref="U2040:Y2040"/>
    <mergeCell ref="D2041:N2041"/>
    <mergeCell ref="O2041:Q2041"/>
    <mergeCell ref="S2041:T2041"/>
    <mergeCell ref="U2041:Y2041"/>
    <mergeCell ref="D2038:N2038"/>
    <mergeCell ref="O2038:Q2038"/>
    <mergeCell ref="S2038:T2038"/>
    <mergeCell ref="U2038:Y2038"/>
    <mergeCell ref="D2039:N2039"/>
    <mergeCell ref="O2039:Q2039"/>
    <mergeCell ref="S2039:T2039"/>
    <mergeCell ref="U2039:Y2039"/>
    <mergeCell ref="D2036:N2036"/>
    <mergeCell ref="O2036:Q2036"/>
    <mergeCell ref="S2036:T2036"/>
    <mergeCell ref="U2036:Y2036"/>
    <mergeCell ref="D2037:N2037"/>
    <mergeCell ref="O2037:Q2037"/>
    <mergeCell ref="S2037:T2037"/>
    <mergeCell ref="U2037:Y2037"/>
    <mergeCell ref="C2033:Y2033"/>
    <mergeCell ref="D2034:N2034"/>
    <mergeCell ref="O2034:Q2034"/>
    <mergeCell ref="S2034:T2034"/>
    <mergeCell ref="U2034:Y2034"/>
    <mergeCell ref="D2035:N2035"/>
    <mergeCell ref="D1997:N1997"/>
    <mergeCell ref="U1997:Y1997"/>
    <mergeCell ref="D1999:N1999"/>
    <mergeCell ref="U1999:Y1999"/>
    <mergeCell ref="D2001:N2001"/>
    <mergeCell ref="U2001:Y2001"/>
    <mergeCell ref="D1994:N1994"/>
    <mergeCell ref="U1994:Y1994"/>
    <mergeCell ref="D1995:N1995"/>
    <mergeCell ref="U1995:Y1995"/>
    <mergeCell ref="D1996:N1996"/>
    <mergeCell ref="U1996:Y1996"/>
    <mergeCell ref="D1989:N1989"/>
    <mergeCell ref="U1989:Y1989"/>
    <mergeCell ref="D1991:T1991"/>
    <mergeCell ref="U1991:Y1991"/>
    <mergeCell ref="D1992:T1992"/>
    <mergeCell ref="U1992:Y1992"/>
    <mergeCell ref="D1985:T1985"/>
    <mergeCell ref="U1985:Y1985"/>
    <mergeCell ref="D1987:N1987"/>
    <mergeCell ref="U1987:Y1987"/>
    <mergeCell ref="D1988:N1988"/>
    <mergeCell ref="U1988:Y1988"/>
    <mergeCell ref="D1982:N1982"/>
    <mergeCell ref="O1982:Q1982"/>
    <mergeCell ref="S1982:T1982"/>
    <mergeCell ref="U1982:Y1982"/>
    <mergeCell ref="D1984:T1984"/>
    <mergeCell ref="U1984:Y1984"/>
    <mergeCell ref="D1980:N1980"/>
    <mergeCell ref="O1980:Q1980"/>
    <mergeCell ref="S1980:T1980"/>
    <mergeCell ref="U1980:Y1980"/>
    <mergeCell ref="D1981:N1981"/>
    <mergeCell ref="O1981:Q1981"/>
    <mergeCell ref="S1981:T1981"/>
    <mergeCell ref="U1981:Y1981"/>
    <mergeCell ref="D1978:N1978"/>
    <mergeCell ref="O1978:Q1978"/>
    <mergeCell ref="S1978:T1978"/>
    <mergeCell ref="U1978:Y1978"/>
    <mergeCell ref="D1979:N1979"/>
    <mergeCell ref="O1979:Q1979"/>
    <mergeCell ref="S1979:T1979"/>
    <mergeCell ref="U1979:Y1979"/>
    <mergeCell ref="D1976:N1976"/>
    <mergeCell ref="O1976:Q1976"/>
    <mergeCell ref="S1976:T1976"/>
    <mergeCell ref="U1976:Y1976"/>
    <mergeCell ref="D1977:N1977"/>
    <mergeCell ref="O1977:Q1977"/>
    <mergeCell ref="S1977:T1977"/>
    <mergeCell ref="U1977:Y1977"/>
    <mergeCell ref="D1974:N1974"/>
    <mergeCell ref="O1974:Q1974"/>
    <mergeCell ref="S1974:T1974"/>
    <mergeCell ref="U1974:Y1974"/>
    <mergeCell ref="D1975:N1975"/>
    <mergeCell ref="O1975:Q1975"/>
    <mergeCell ref="S1975:T1975"/>
    <mergeCell ref="U1975:Y1975"/>
    <mergeCell ref="D1972:N1972"/>
    <mergeCell ref="O1972:Q1972"/>
    <mergeCell ref="S1972:T1972"/>
    <mergeCell ref="U1972:Y1972"/>
    <mergeCell ref="D1973:N1973"/>
    <mergeCell ref="O1973:Q1973"/>
    <mergeCell ref="S1973:T1973"/>
    <mergeCell ref="U1973:Y1973"/>
    <mergeCell ref="D1970:N1970"/>
    <mergeCell ref="O1970:Q1970"/>
    <mergeCell ref="S1970:T1970"/>
    <mergeCell ref="U1970:Y1970"/>
    <mergeCell ref="D1971:N1971"/>
    <mergeCell ref="O1971:Q1971"/>
    <mergeCell ref="S1971:T1971"/>
    <mergeCell ref="U1971:Y1971"/>
    <mergeCell ref="D1968:N1968"/>
    <mergeCell ref="O1968:Q1968"/>
    <mergeCell ref="S1968:T1968"/>
    <mergeCell ref="U1968:Y1968"/>
    <mergeCell ref="D1969:N1969"/>
    <mergeCell ref="O1969:Q1969"/>
    <mergeCell ref="S1969:T1969"/>
    <mergeCell ref="U1969:Y1969"/>
    <mergeCell ref="D1966:N1966"/>
    <mergeCell ref="O1966:Q1966"/>
    <mergeCell ref="S1966:T1966"/>
    <mergeCell ref="U1966:Y1966"/>
    <mergeCell ref="D1967:N1967"/>
    <mergeCell ref="O1967:Q1967"/>
    <mergeCell ref="S1967:T1967"/>
    <mergeCell ref="U1967:Y1967"/>
    <mergeCell ref="D1964:N1964"/>
    <mergeCell ref="O1964:Q1964"/>
    <mergeCell ref="S1964:T1964"/>
    <mergeCell ref="U1964:Y1964"/>
    <mergeCell ref="D1965:N1965"/>
    <mergeCell ref="O1965:Q1965"/>
    <mergeCell ref="S1965:T1965"/>
    <mergeCell ref="U1965:Y1965"/>
    <mergeCell ref="D1962:N1962"/>
    <mergeCell ref="O1962:Q1962"/>
    <mergeCell ref="S1962:T1962"/>
    <mergeCell ref="U1962:Y1962"/>
    <mergeCell ref="D1963:N1963"/>
    <mergeCell ref="O1963:Q1963"/>
    <mergeCell ref="S1963:T1963"/>
    <mergeCell ref="U1963:Y1963"/>
    <mergeCell ref="D1960:N1960"/>
    <mergeCell ref="O1960:Q1960"/>
    <mergeCell ref="S1960:T1960"/>
    <mergeCell ref="U1960:Y1960"/>
    <mergeCell ref="D1961:N1961"/>
    <mergeCell ref="O1961:Q1961"/>
    <mergeCell ref="S1961:T1961"/>
    <mergeCell ref="U1961:Y1961"/>
    <mergeCell ref="D1958:N1958"/>
    <mergeCell ref="O1958:Q1958"/>
    <mergeCell ref="S1958:T1958"/>
    <mergeCell ref="U1958:Y1958"/>
    <mergeCell ref="D1959:N1959"/>
    <mergeCell ref="O1959:Q1959"/>
    <mergeCell ref="S1959:T1959"/>
    <mergeCell ref="U1959:Y1959"/>
    <mergeCell ref="D1956:N1956"/>
    <mergeCell ref="O1956:Q1956"/>
    <mergeCell ref="S1956:T1956"/>
    <mergeCell ref="U1956:Y1956"/>
    <mergeCell ref="D1957:N1957"/>
    <mergeCell ref="O1957:Q1957"/>
    <mergeCell ref="S1957:T1957"/>
    <mergeCell ref="U1957:Y1957"/>
    <mergeCell ref="D1954:N1954"/>
    <mergeCell ref="O1954:Q1954"/>
    <mergeCell ref="S1954:T1954"/>
    <mergeCell ref="U1954:Y1954"/>
    <mergeCell ref="D1955:N1955"/>
    <mergeCell ref="O1955:Q1955"/>
    <mergeCell ref="S1955:T1955"/>
    <mergeCell ref="U1955:Y1955"/>
    <mergeCell ref="D1952:N1952"/>
    <mergeCell ref="O1952:Q1952"/>
    <mergeCell ref="S1952:T1952"/>
    <mergeCell ref="U1952:Y1952"/>
    <mergeCell ref="D1953:N1953"/>
    <mergeCell ref="O1953:Q1953"/>
    <mergeCell ref="S1953:T1953"/>
    <mergeCell ref="U1953:Y1953"/>
    <mergeCell ref="D1950:N1950"/>
    <mergeCell ref="O1950:Q1950"/>
    <mergeCell ref="S1950:T1950"/>
    <mergeCell ref="U1950:Y1950"/>
    <mergeCell ref="D1951:N1951"/>
    <mergeCell ref="O1951:Q1951"/>
    <mergeCell ref="S1951:T1951"/>
    <mergeCell ref="U1951:Y1951"/>
    <mergeCell ref="D1948:N1948"/>
    <mergeCell ref="O1948:Q1948"/>
    <mergeCell ref="S1948:T1948"/>
    <mergeCell ref="U1948:Y1948"/>
    <mergeCell ref="D1949:N1949"/>
    <mergeCell ref="O1949:Q1949"/>
    <mergeCell ref="S1949:T1949"/>
    <mergeCell ref="U1949:Y1949"/>
    <mergeCell ref="D1946:N1946"/>
    <mergeCell ref="O1946:Q1946"/>
    <mergeCell ref="S1946:T1946"/>
    <mergeCell ref="U1946:Y1946"/>
    <mergeCell ref="D1947:N1947"/>
    <mergeCell ref="O1947:Q1947"/>
    <mergeCell ref="S1947:T1947"/>
    <mergeCell ref="U1947:Y1947"/>
    <mergeCell ref="D1944:N1944"/>
    <mergeCell ref="O1944:Q1944"/>
    <mergeCell ref="S1944:T1944"/>
    <mergeCell ref="U1944:Y1944"/>
    <mergeCell ref="D1945:N1945"/>
    <mergeCell ref="O1945:Q1945"/>
    <mergeCell ref="S1945:T1945"/>
    <mergeCell ref="U1945:Y1945"/>
    <mergeCell ref="D1942:N1942"/>
    <mergeCell ref="O1942:Q1942"/>
    <mergeCell ref="S1942:T1942"/>
    <mergeCell ref="U1942:Y1942"/>
    <mergeCell ref="D1943:N1943"/>
    <mergeCell ref="O1943:Q1943"/>
    <mergeCell ref="S1943:T1943"/>
    <mergeCell ref="U1943:Y1943"/>
    <mergeCell ref="D1940:N1940"/>
    <mergeCell ref="O1940:Q1940"/>
    <mergeCell ref="S1940:T1940"/>
    <mergeCell ref="U1940:Y1940"/>
    <mergeCell ref="D1941:N1941"/>
    <mergeCell ref="O1941:Q1941"/>
    <mergeCell ref="S1941:T1941"/>
    <mergeCell ref="U1941:Y1941"/>
    <mergeCell ref="D1938:N1938"/>
    <mergeCell ref="O1938:Q1938"/>
    <mergeCell ref="S1938:T1938"/>
    <mergeCell ref="U1938:Y1938"/>
    <mergeCell ref="D1939:N1939"/>
    <mergeCell ref="O1939:Q1939"/>
    <mergeCell ref="S1939:T1939"/>
    <mergeCell ref="U1939:Y1939"/>
    <mergeCell ref="D1936:N1936"/>
    <mergeCell ref="O1936:Q1936"/>
    <mergeCell ref="S1936:T1936"/>
    <mergeCell ref="U1936:Y1936"/>
    <mergeCell ref="D1937:N1937"/>
    <mergeCell ref="O1937:Q1937"/>
    <mergeCell ref="S1937:T1937"/>
    <mergeCell ref="U1937:Y1937"/>
    <mergeCell ref="D1934:N1934"/>
    <mergeCell ref="O1934:Q1934"/>
    <mergeCell ref="S1934:T1934"/>
    <mergeCell ref="U1934:Y1934"/>
    <mergeCell ref="D1935:N1935"/>
    <mergeCell ref="O1935:Q1935"/>
    <mergeCell ref="S1935:T1935"/>
    <mergeCell ref="U1935:Y1935"/>
    <mergeCell ref="D1932:N1932"/>
    <mergeCell ref="O1932:Q1932"/>
    <mergeCell ref="S1932:T1932"/>
    <mergeCell ref="U1932:Y1932"/>
    <mergeCell ref="D1933:N1933"/>
    <mergeCell ref="O1933:Q1933"/>
    <mergeCell ref="S1933:T1933"/>
    <mergeCell ref="U1933:Y1933"/>
    <mergeCell ref="D1930:N1930"/>
    <mergeCell ref="O1930:Q1930"/>
    <mergeCell ref="S1930:T1930"/>
    <mergeCell ref="U1930:Y1930"/>
    <mergeCell ref="D1931:N1931"/>
    <mergeCell ref="O1931:Q1931"/>
    <mergeCell ref="S1931:T1931"/>
    <mergeCell ref="U1931:Y1931"/>
    <mergeCell ref="D1928:N1928"/>
    <mergeCell ref="O1928:Q1928"/>
    <mergeCell ref="S1928:T1928"/>
    <mergeCell ref="U1928:Y1928"/>
    <mergeCell ref="D1929:N1929"/>
    <mergeCell ref="O1929:Q1929"/>
    <mergeCell ref="S1929:T1929"/>
    <mergeCell ref="U1929:Y1929"/>
    <mergeCell ref="D1926:N1926"/>
    <mergeCell ref="O1926:Q1926"/>
    <mergeCell ref="S1926:T1926"/>
    <mergeCell ref="U1926:Y1926"/>
    <mergeCell ref="D1927:N1927"/>
    <mergeCell ref="O1927:Q1927"/>
    <mergeCell ref="S1927:T1927"/>
    <mergeCell ref="U1927:Y1927"/>
    <mergeCell ref="D1924:N1924"/>
    <mergeCell ref="O1924:Q1924"/>
    <mergeCell ref="S1924:T1924"/>
    <mergeCell ref="U1924:Y1924"/>
    <mergeCell ref="D1925:N1925"/>
    <mergeCell ref="O1925:Q1925"/>
    <mergeCell ref="S1925:T1925"/>
    <mergeCell ref="U1925:Y1925"/>
    <mergeCell ref="D1922:N1922"/>
    <mergeCell ref="O1922:Q1922"/>
    <mergeCell ref="S1922:T1922"/>
    <mergeCell ref="U1922:Y1922"/>
    <mergeCell ref="D1923:N1923"/>
    <mergeCell ref="O1923:Q1923"/>
    <mergeCell ref="S1923:T1923"/>
    <mergeCell ref="U1923:Y1923"/>
    <mergeCell ref="D1920:N1920"/>
    <mergeCell ref="O1920:Q1920"/>
    <mergeCell ref="S1920:T1920"/>
    <mergeCell ref="U1920:Y1920"/>
    <mergeCell ref="D1921:N1921"/>
    <mergeCell ref="O1921:Q1921"/>
    <mergeCell ref="S1921:T1921"/>
    <mergeCell ref="U1921:Y1921"/>
    <mergeCell ref="D1917:N1917"/>
    <mergeCell ref="D1918:N1918"/>
    <mergeCell ref="D1919:N1919"/>
    <mergeCell ref="O1919:Q1919"/>
    <mergeCell ref="S1919:T1919"/>
    <mergeCell ref="U1919:Y1919"/>
    <mergeCell ref="D1891:N1891"/>
    <mergeCell ref="U1891:Y1891"/>
    <mergeCell ref="C1915:Y1915"/>
    <mergeCell ref="D1916:N1916"/>
    <mergeCell ref="O1916:Q1916"/>
    <mergeCell ref="S1916:T1916"/>
    <mergeCell ref="U1916:Y1916"/>
    <mergeCell ref="D1886:N1886"/>
    <mergeCell ref="U1886:Y1886"/>
    <mergeCell ref="D1887:N1887"/>
    <mergeCell ref="U1887:Y1887"/>
    <mergeCell ref="D1889:N1889"/>
    <mergeCell ref="U1889:Y1889"/>
    <mergeCell ref="D1882:T1882"/>
    <mergeCell ref="U1882:Y1882"/>
    <mergeCell ref="D1884:N1884"/>
    <mergeCell ref="U1884:Y1884"/>
    <mergeCell ref="D1885:N1885"/>
    <mergeCell ref="U1885:Y1885"/>
    <mergeCell ref="D1878:N1878"/>
    <mergeCell ref="U1878:Y1878"/>
    <mergeCell ref="D1879:N1879"/>
    <mergeCell ref="U1879:Y1879"/>
    <mergeCell ref="D1881:T1881"/>
    <mergeCell ref="U1881:Y1881"/>
    <mergeCell ref="D1874:T1874"/>
    <mergeCell ref="U1874:Y1874"/>
    <mergeCell ref="D1875:T1875"/>
    <mergeCell ref="U1875:Y1875"/>
    <mergeCell ref="D1877:N1877"/>
    <mergeCell ref="U1877:Y1877"/>
    <mergeCell ref="D1871:N1871"/>
    <mergeCell ref="O1871:Q1871"/>
    <mergeCell ref="S1871:T1871"/>
    <mergeCell ref="U1871:Y1871"/>
    <mergeCell ref="D1872:N1872"/>
    <mergeCell ref="O1872:Q1872"/>
    <mergeCell ref="S1872:T1872"/>
    <mergeCell ref="U1872:Y1872"/>
    <mergeCell ref="D1869:N1869"/>
    <mergeCell ref="O1869:Q1869"/>
    <mergeCell ref="S1869:T1869"/>
    <mergeCell ref="U1869:Y1869"/>
    <mergeCell ref="D1870:N1870"/>
    <mergeCell ref="O1870:Q1870"/>
    <mergeCell ref="S1870:T1870"/>
    <mergeCell ref="U1870:Y1870"/>
    <mergeCell ref="D1867:N1867"/>
    <mergeCell ref="O1867:Q1867"/>
    <mergeCell ref="S1867:T1867"/>
    <mergeCell ref="U1867:Y1867"/>
    <mergeCell ref="D1868:N1868"/>
    <mergeCell ref="O1868:Q1868"/>
    <mergeCell ref="S1868:T1868"/>
    <mergeCell ref="U1868:Y1868"/>
    <mergeCell ref="D1865:N1865"/>
    <mergeCell ref="O1865:Q1865"/>
    <mergeCell ref="S1865:T1865"/>
    <mergeCell ref="U1865:Y1865"/>
    <mergeCell ref="D1866:N1866"/>
    <mergeCell ref="O1866:Q1866"/>
    <mergeCell ref="S1866:T1866"/>
    <mergeCell ref="U1866:Y1866"/>
    <mergeCell ref="D1863:N1863"/>
    <mergeCell ref="O1863:Q1863"/>
    <mergeCell ref="S1863:T1863"/>
    <mergeCell ref="U1863:Y1863"/>
    <mergeCell ref="D1864:N1864"/>
    <mergeCell ref="O1864:Q1864"/>
    <mergeCell ref="S1864:T1864"/>
    <mergeCell ref="U1864:Y1864"/>
    <mergeCell ref="D1861:N1861"/>
    <mergeCell ref="O1861:Q1861"/>
    <mergeCell ref="S1861:T1861"/>
    <mergeCell ref="U1861:Y1861"/>
    <mergeCell ref="D1862:N1862"/>
    <mergeCell ref="O1862:Q1862"/>
    <mergeCell ref="S1862:T1862"/>
    <mergeCell ref="U1862:Y1862"/>
    <mergeCell ref="D1859:N1859"/>
    <mergeCell ref="O1859:Q1859"/>
    <mergeCell ref="S1859:T1859"/>
    <mergeCell ref="U1859:Y1859"/>
    <mergeCell ref="D1860:N1860"/>
    <mergeCell ref="O1860:Q1860"/>
    <mergeCell ref="S1860:T1860"/>
    <mergeCell ref="U1860:Y1860"/>
    <mergeCell ref="D1857:N1857"/>
    <mergeCell ref="O1857:Q1857"/>
    <mergeCell ref="S1857:T1857"/>
    <mergeCell ref="U1857:Y1857"/>
    <mergeCell ref="D1858:N1858"/>
    <mergeCell ref="O1858:Q1858"/>
    <mergeCell ref="S1858:T1858"/>
    <mergeCell ref="U1858:Y1858"/>
    <mergeCell ref="D1855:N1855"/>
    <mergeCell ref="O1855:Q1855"/>
    <mergeCell ref="S1855:T1855"/>
    <mergeCell ref="U1855:Y1855"/>
    <mergeCell ref="D1856:N1856"/>
    <mergeCell ref="O1856:Q1856"/>
    <mergeCell ref="S1856:T1856"/>
    <mergeCell ref="U1856:Y1856"/>
    <mergeCell ref="D1853:N1853"/>
    <mergeCell ref="O1853:Q1853"/>
    <mergeCell ref="S1853:T1853"/>
    <mergeCell ref="U1853:Y1853"/>
    <mergeCell ref="D1854:N1854"/>
    <mergeCell ref="O1854:Q1854"/>
    <mergeCell ref="S1854:T1854"/>
    <mergeCell ref="U1854:Y1854"/>
    <mergeCell ref="D1851:N1851"/>
    <mergeCell ref="O1851:Q1851"/>
    <mergeCell ref="S1851:T1851"/>
    <mergeCell ref="U1851:Y1851"/>
    <mergeCell ref="D1852:N1852"/>
    <mergeCell ref="O1852:Q1852"/>
    <mergeCell ref="S1852:T1852"/>
    <mergeCell ref="U1852:Y1852"/>
    <mergeCell ref="D1849:N1849"/>
    <mergeCell ref="O1849:Q1849"/>
    <mergeCell ref="S1849:T1849"/>
    <mergeCell ref="U1849:Y1849"/>
    <mergeCell ref="D1850:N1850"/>
    <mergeCell ref="O1850:Q1850"/>
    <mergeCell ref="S1850:T1850"/>
    <mergeCell ref="U1850:Y1850"/>
    <mergeCell ref="D1847:N1847"/>
    <mergeCell ref="O1847:Q1847"/>
    <mergeCell ref="S1847:T1847"/>
    <mergeCell ref="U1847:Y1847"/>
    <mergeCell ref="D1848:N1848"/>
    <mergeCell ref="O1848:Q1848"/>
    <mergeCell ref="S1848:T1848"/>
    <mergeCell ref="U1848:Y1848"/>
    <mergeCell ref="D1845:N1845"/>
    <mergeCell ref="O1845:Q1845"/>
    <mergeCell ref="S1845:T1845"/>
    <mergeCell ref="U1845:Y1845"/>
    <mergeCell ref="D1846:N1846"/>
    <mergeCell ref="O1846:Q1846"/>
    <mergeCell ref="S1846:T1846"/>
    <mergeCell ref="U1846:Y1846"/>
    <mergeCell ref="D1843:N1843"/>
    <mergeCell ref="O1843:Q1843"/>
    <mergeCell ref="S1843:T1843"/>
    <mergeCell ref="U1843:Y1843"/>
    <mergeCell ref="D1844:N1844"/>
    <mergeCell ref="O1844:Q1844"/>
    <mergeCell ref="S1844:T1844"/>
    <mergeCell ref="U1844:Y1844"/>
    <mergeCell ref="D1841:N1841"/>
    <mergeCell ref="O1841:Q1841"/>
    <mergeCell ref="S1841:T1841"/>
    <mergeCell ref="U1841:Y1841"/>
    <mergeCell ref="D1842:N1842"/>
    <mergeCell ref="O1842:Q1842"/>
    <mergeCell ref="S1842:T1842"/>
    <mergeCell ref="U1842:Y1842"/>
    <mergeCell ref="D1839:N1839"/>
    <mergeCell ref="O1839:Q1839"/>
    <mergeCell ref="S1839:T1839"/>
    <mergeCell ref="U1839:Y1839"/>
    <mergeCell ref="D1840:N1840"/>
    <mergeCell ref="O1840:Q1840"/>
    <mergeCell ref="S1840:T1840"/>
    <mergeCell ref="U1840:Y1840"/>
    <mergeCell ref="D1837:N1837"/>
    <mergeCell ref="O1837:Q1837"/>
    <mergeCell ref="S1837:T1837"/>
    <mergeCell ref="U1837:Y1837"/>
    <mergeCell ref="D1838:N1838"/>
    <mergeCell ref="O1838:Q1838"/>
    <mergeCell ref="S1838:T1838"/>
    <mergeCell ref="U1838:Y1838"/>
    <mergeCell ref="D1835:N1835"/>
    <mergeCell ref="O1835:Q1835"/>
    <mergeCell ref="S1835:T1835"/>
    <mergeCell ref="U1835:Y1835"/>
    <mergeCell ref="D1836:N1836"/>
    <mergeCell ref="O1836:Q1836"/>
    <mergeCell ref="S1836:T1836"/>
    <mergeCell ref="U1836:Y1836"/>
    <mergeCell ref="D1833:N1833"/>
    <mergeCell ref="O1833:Q1833"/>
    <mergeCell ref="S1833:T1833"/>
    <mergeCell ref="U1833:Y1833"/>
    <mergeCell ref="D1834:N1834"/>
    <mergeCell ref="O1834:Q1834"/>
    <mergeCell ref="S1834:T1834"/>
    <mergeCell ref="U1834:Y1834"/>
    <mergeCell ref="D1831:N1831"/>
    <mergeCell ref="O1831:Q1831"/>
    <mergeCell ref="S1831:T1831"/>
    <mergeCell ref="U1831:Y1831"/>
    <mergeCell ref="D1832:N1832"/>
    <mergeCell ref="O1832:Q1832"/>
    <mergeCell ref="S1832:T1832"/>
    <mergeCell ref="U1832:Y1832"/>
    <mergeCell ref="D1829:N1829"/>
    <mergeCell ref="O1829:Q1829"/>
    <mergeCell ref="S1829:T1829"/>
    <mergeCell ref="U1829:Y1829"/>
    <mergeCell ref="D1830:N1830"/>
    <mergeCell ref="O1830:Q1830"/>
    <mergeCell ref="S1830:T1830"/>
    <mergeCell ref="U1830:Y1830"/>
    <mergeCell ref="D1827:N1827"/>
    <mergeCell ref="O1827:Q1827"/>
    <mergeCell ref="S1827:T1827"/>
    <mergeCell ref="U1827:Y1827"/>
    <mergeCell ref="D1828:N1828"/>
    <mergeCell ref="O1828:Q1828"/>
    <mergeCell ref="S1828:T1828"/>
    <mergeCell ref="U1828:Y1828"/>
    <mergeCell ref="D1825:N1825"/>
    <mergeCell ref="O1825:Q1825"/>
    <mergeCell ref="S1825:T1825"/>
    <mergeCell ref="U1825:Y1825"/>
    <mergeCell ref="D1826:N1826"/>
    <mergeCell ref="O1826:Q1826"/>
    <mergeCell ref="S1826:T1826"/>
    <mergeCell ref="U1826:Y1826"/>
    <mergeCell ref="D1823:N1823"/>
    <mergeCell ref="O1823:Q1823"/>
    <mergeCell ref="S1823:T1823"/>
    <mergeCell ref="U1823:Y1823"/>
    <mergeCell ref="D1824:N1824"/>
    <mergeCell ref="O1824:Q1824"/>
    <mergeCell ref="S1824:T1824"/>
    <mergeCell ref="U1824:Y1824"/>
    <mergeCell ref="D1821:N1821"/>
    <mergeCell ref="O1821:Q1821"/>
    <mergeCell ref="S1821:T1821"/>
    <mergeCell ref="U1821:Y1821"/>
    <mergeCell ref="D1822:N1822"/>
    <mergeCell ref="O1822:Q1822"/>
    <mergeCell ref="S1822:T1822"/>
    <mergeCell ref="U1822:Y1822"/>
    <mergeCell ref="D1819:N1819"/>
    <mergeCell ref="O1819:Q1819"/>
    <mergeCell ref="S1819:T1819"/>
    <mergeCell ref="U1819:Y1819"/>
    <mergeCell ref="D1820:N1820"/>
    <mergeCell ref="O1820:Q1820"/>
    <mergeCell ref="S1820:T1820"/>
    <mergeCell ref="U1820:Y1820"/>
    <mergeCell ref="D1817:N1817"/>
    <mergeCell ref="O1817:Q1817"/>
    <mergeCell ref="S1817:T1817"/>
    <mergeCell ref="U1817:Y1817"/>
    <mergeCell ref="D1818:N1818"/>
    <mergeCell ref="O1818:Q1818"/>
    <mergeCell ref="S1818:T1818"/>
    <mergeCell ref="U1818:Y1818"/>
    <mergeCell ref="D1815:N1815"/>
    <mergeCell ref="O1815:Q1815"/>
    <mergeCell ref="S1815:T1815"/>
    <mergeCell ref="U1815:Y1815"/>
    <mergeCell ref="D1816:N1816"/>
    <mergeCell ref="O1816:Q1816"/>
    <mergeCell ref="S1816:T1816"/>
    <mergeCell ref="U1816:Y1816"/>
    <mergeCell ref="D1813:N1813"/>
    <mergeCell ref="O1813:Q1813"/>
    <mergeCell ref="S1813:T1813"/>
    <mergeCell ref="U1813:Y1813"/>
    <mergeCell ref="D1814:N1814"/>
    <mergeCell ref="O1814:Q1814"/>
    <mergeCell ref="S1814:T1814"/>
    <mergeCell ref="U1814:Y1814"/>
    <mergeCell ref="D1811:N1811"/>
    <mergeCell ref="O1811:Q1811"/>
    <mergeCell ref="S1811:T1811"/>
    <mergeCell ref="U1811:Y1811"/>
    <mergeCell ref="D1812:N1812"/>
    <mergeCell ref="O1812:Q1812"/>
    <mergeCell ref="S1812:T1812"/>
    <mergeCell ref="U1812:Y1812"/>
    <mergeCell ref="D1809:N1809"/>
    <mergeCell ref="O1809:Q1809"/>
    <mergeCell ref="S1809:T1809"/>
    <mergeCell ref="U1809:Y1809"/>
    <mergeCell ref="D1810:N1810"/>
    <mergeCell ref="O1810:Q1810"/>
    <mergeCell ref="S1810:T1810"/>
    <mergeCell ref="U1810:Y1810"/>
    <mergeCell ref="D1807:N1807"/>
    <mergeCell ref="O1807:Q1807"/>
    <mergeCell ref="S1807:T1807"/>
    <mergeCell ref="U1807:Y1807"/>
    <mergeCell ref="D1808:N1808"/>
    <mergeCell ref="O1808:Q1808"/>
    <mergeCell ref="S1808:T1808"/>
    <mergeCell ref="U1808:Y1808"/>
    <mergeCell ref="D1805:N1805"/>
    <mergeCell ref="O1805:Q1805"/>
    <mergeCell ref="S1805:T1805"/>
    <mergeCell ref="U1805:Y1805"/>
    <mergeCell ref="D1806:N1806"/>
    <mergeCell ref="O1806:Q1806"/>
    <mergeCell ref="S1806:T1806"/>
    <mergeCell ref="U1806:Y1806"/>
    <mergeCell ref="D1803:N1803"/>
    <mergeCell ref="O1803:Q1803"/>
    <mergeCell ref="S1803:T1803"/>
    <mergeCell ref="U1803:Y1803"/>
    <mergeCell ref="D1804:N1804"/>
    <mergeCell ref="O1804:Q1804"/>
    <mergeCell ref="S1804:T1804"/>
    <mergeCell ref="U1804:Y1804"/>
    <mergeCell ref="D1800:N1800"/>
    <mergeCell ref="D1801:N1801"/>
    <mergeCell ref="O1801:Q1801"/>
    <mergeCell ref="S1801:T1801"/>
    <mergeCell ref="U1801:Y1801"/>
    <mergeCell ref="D1802:N1802"/>
    <mergeCell ref="O1802:Q1802"/>
    <mergeCell ref="S1802:T1802"/>
    <mergeCell ref="U1802:Y1802"/>
    <mergeCell ref="C1797:Y1797"/>
    <mergeCell ref="D1798:N1798"/>
    <mergeCell ref="O1798:Q1798"/>
    <mergeCell ref="S1798:T1798"/>
    <mergeCell ref="U1798:Y1798"/>
    <mergeCell ref="D1799:N1799"/>
    <mergeCell ref="D1773:N1773"/>
    <mergeCell ref="U1773:Y1773"/>
    <mergeCell ref="D1775:N1775"/>
    <mergeCell ref="U1775:Y1775"/>
    <mergeCell ref="D1777:N1777"/>
    <mergeCell ref="U1777:Y1777"/>
    <mergeCell ref="D1770:N1770"/>
    <mergeCell ref="U1770:Y1770"/>
    <mergeCell ref="D1771:N1771"/>
    <mergeCell ref="U1771:Y1771"/>
    <mergeCell ref="D1772:N1772"/>
    <mergeCell ref="U1772:Y1772"/>
    <mergeCell ref="D1765:N1765"/>
    <mergeCell ref="U1765:Y1765"/>
    <mergeCell ref="D1767:T1767"/>
    <mergeCell ref="U1767:Y1767"/>
    <mergeCell ref="D1768:T1768"/>
    <mergeCell ref="U1768:Y1768"/>
    <mergeCell ref="D1761:T1761"/>
    <mergeCell ref="U1761:Y1761"/>
    <mergeCell ref="D1763:N1763"/>
    <mergeCell ref="U1763:Y1763"/>
    <mergeCell ref="D1764:N1764"/>
    <mergeCell ref="U1764:Y1764"/>
    <mergeCell ref="D1758:N1758"/>
    <mergeCell ref="O1758:Q1758"/>
    <mergeCell ref="S1758:T1758"/>
    <mergeCell ref="U1758:Y1758"/>
    <mergeCell ref="D1760:T1760"/>
    <mergeCell ref="U1760:Y1760"/>
    <mergeCell ref="D1756:N1756"/>
    <mergeCell ref="O1756:Q1756"/>
    <mergeCell ref="S1756:T1756"/>
    <mergeCell ref="U1756:Y1756"/>
    <mergeCell ref="D1757:N1757"/>
    <mergeCell ref="O1757:Q1757"/>
    <mergeCell ref="S1757:T1757"/>
    <mergeCell ref="U1757:Y1757"/>
    <mergeCell ref="D1754:N1754"/>
    <mergeCell ref="O1754:Q1754"/>
    <mergeCell ref="S1754:T1754"/>
    <mergeCell ref="U1754:Y1754"/>
    <mergeCell ref="D1755:N1755"/>
    <mergeCell ref="O1755:Q1755"/>
    <mergeCell ref="S1755:T1755"/>
    <mergeCell ref="U1755:Y1755"/>
    <mergeCell ref="D1752:N1752"/>
    <mergeCell ref="O1752:Q1752"/>
    <mergeCell ref="S1752:T1752"/>
    <mergeCell ref="U1752:Y1752"/>
    <mergeCell ref="D1753:N1753"/>
    <mergeCell ref="O1753:Q1753"/>
    <mergeCell ref="S1753:T1753"/>
    <mergeCell ref="U1753:Y1753"/>
    <mergeCell ref="D1750:N1750"/>
    <mergeCell ref="O1750:Q1750"/>
    <mergeCell ref="S1750:T1750"/>
    <mergeCell ref="U1750:Y1750"/>
    <mergeCell ref="D1751:N1751"/>
    <mergeCell ref="O1751:Q1751"/>
    <mergeCell ref="S1751:T1751"/>
    <mergeCell ref="U1751:Y1751"/>
    <mergeCell ref="D1748:N1748"/>
    <mergeCell ref="O1748:Q1748"/>
    <mergeCell ref="S1748:T1748"/>
    <mergeCell ref="U1748:Y1748"/>
    <mergeCell ref="D1749:N1749"/>
    <mergeCell ref="O1749:Q1749"/>
    <mergeCell ref="S1749:T1749"/>
    <mergeCell ref="U1749:Y1749"/>
    <mergeCell ref="D1746:N1746"/>
    <mergeCell ref="O1746:Q1746"/>
    <mergeCell ref="S1746:T1746"/>
    <mergeCell ref="U1746:Y1746"/>
    <mergeCell ref="D1747:N1747"/>
    <mergeCell ref="O1747:Q1747"/>
    <mergeCell ref="S1747:T1747"/>
    <mergeCell ref="U1747:Y1747"/>
    <mergeCell ref="D1744:N1744"/>
    <mergeCell ref="O1744:Q1744"/>
    <mergeCell ref="S1744:T1744"/>
    <mergeCell ref="U1744:Y1744"/>
    <mergeCell ref="D1745:N1745"/>
    <mergeCell ref="O1745:Q1745"/>
    <mergeCell ref="S1745:T1745"/>
    <mergeCell ref="U1745:Y1745"/>
    <mergeCell ref="D1742:N1742"/>
    <mergeCell ref="O1742:Q1742"/>
    <mergeCell ref="S1742:T1742"/>
    <mergeCell ref="U1742:Y1742"/>
    <mergeCell ref="D1743:N1743"/>
    <mergeCell ref="O1743:Q1743"/>
    <mergeCell ref="S1743:T1743"/>
    <mergeCell ref="U1743:Y1743"/>
    <mergeCell ref="D1740:N1740"/>
    <mergeCell ref="O1740:Q1740"/>
    <mergeCell ref="S1740:T1740"/>
    <mergeCell ref="U1740:Y1740"/>
    <mergeCell ref="D1741:N1741"/>
    <mergeCell ref="O1741:Q1741"/>
    <mergeCell ref="S1741:T1741"/>
    <mergeCell ref="U1741:Y1741"/>
    <mergeCell ref="D1738:N1738"/>
    <mergeCell ref="O1738:Q1738"/>
    <mergeCell ref="S1738:T1738"/>
    <mergeCell ref="U1738:Y1738"/>
    <mergeCell ref="D1739:N1739"/>
    <mergeCell ref="O1739:Q1739"/>
    <mergeCell ref="S1739:T1739"/>
    <mergeCell ref="U1739:Y1739"/>
    <mergeCell ref="D1736:N1736"/>
    <mergeCell ref="O1736:Q1736"/>
    <mergeCell ref="S1736:T1736"/>
    <mergeCell ref="U1736:Y1736"/>
    <mergeCell ref="D1737:N1737"/>
    <mergeCell ref="O1737:Q1737"/>
    <mergeCell ref="S1737:T1737"/>
    <mergeCell ref="U1737:Y1737"/>
    <mergeCell ref="D1734:N1734"/>
    <mergeCell ref="O1734:Q1734"/>
    <mergeCell ref="S1734:T1734"/>
    <mergeCell ref="U1734:Y1734"/>
    <mergeCell ref="D1735:N1735"/>
    <mergeCell ref="O1735:Q1735"/>
    <mergeCell ref="S1735:T1735"/>
    <mergeCell ref="U1735:Y1735"/>
    <mergeCell ref="D1732:N1732"/>
    <mergeCell ref="O1732:Q1732"/>
    <mergeCell ref="S1732:T1732"/>
    <mergeCell ref="U1732:Y1732"/>
    <mergeCell ref="D1733:N1733"/>
    <mergeCell ref="O1733:Q1733"/>
    <mergeCell ref="S1733:T1733"/>
    <mergeCell ref="U1733:Y1733"/>
    <mergeCell ref="D1730:N1730"/>
    <mergeCell ref="O1730:Q1730"/>
    <mergeCell ref="S1730:T1730"/>
    <mergeCell ref="U1730:Y1730"/>
    <mergeCell ref="D1731:N1731"/>
    <mergeCell ref="O1731:Q1731"/>
    <mergeCell ref="S1731:T1731"/>
    <mergeCell ref="U1731:Y1731"/>
    <mergeCell ref="D1728:N1728"/>
    <mergeCell ref="O1728:Q1728"/>
    <mergeCell ref="S1728:T1728"/>
    <mergeCell ref="U1728:Y1728"/>
    <mergeCell ref="D1729:N1729"/>
    <mergeCell ref="O1729:Q1729"/>
    <mergeCell ref="S1729:T1729"/>
    <mergeCell ref="U1729:Y1729"/>
    <mergeCell ref="D1726:N1726"/>
    <mergeCell ref="O1726:Q1726"/>
    <mergeCell ref="S1726:T1726"/>
    <mergeCell ref="U1726:Y1726"/>
    <mergeCell ref="D1727:N1727"/>
    <mergeCell ref="O1727:Q1727"/>
    <mergeCell ref="S1727:T1727"/>
    <mergeCell ref="U1727:Y1727"/>
    <mergeCell ref="D1724:N1724"/>
    <mergeCell ref="O1724:Q1724"/>
    <mergeCell ref="S1724:T1724"/>
    <mergeCell ref="U1724:Y1724"/>
    <mergeCell ref="D1725:N1725"/>
    <mergeCell ref="O1725:Q1725"/>
    <mergeCell ref="S1725:T1725"/>
    <mergeCell ref="U1725:Y1725"/>
    <mergeCell ref="D1722:N1722"/>
    <mergeCell ref="O1722:Q1722"/>
    <mergeCell ref="S1722:T1722"/>
    <mergeCell ref="U1722:Y1722"/>
    <mergeCell ref="D1723:N1723"/>
    <mergeCell ref="O1723:Q1723"/>
    <mergeCell ref="S1723:T1723"/>
    <mergeCell ref="U1723:Y1723"/>
    <mergeCell ref="D1720:N1720"/>
    <mergeCell ref="O1720:Q1720"/>
    <mergeCell ref="S1720:T1720"/>
    <mergeCell ref="U1720:Y1720"/>
    <mergeCell ref="D1721:N1721"/>
    <mergeCell ref="O1721:Q1721"/>
    <mergeCell ref="S1721:T1721"/>
    <mergeCell ref="U1721:Y1721"/>
    <mergeCell ref="D1718:N1718"/>
    <mergeCell ref="O1718:Q1718"/>
    <mergeCell ref="S1718:T1718"/>
    <mergeCell ref="U1718:Y1718"/>
    <mergeCell ref="D1719:N1719"/>
    <mergeCell ref="O1719:Q1719"/>
    <mergeCell ref="S1719:T1719"/>
    <mergeCell ref="U1719:Y1719"/>
    <mergeCell ref="D1716:N1716"/>
    <mergeCell ref="O1716:Q1716"/>
    <mergeCell ref="S1716:T1716"/>
    <mergeCell ref="U1716:Y1716"/>
    <mergeCell ref="D1717:N1717"/>
    <mergeCell ref="O1717:Q1717"/>
    <mergeCell ref="S1717:T1717"/>
    <mergeCell ref="U1717:Y1717"/>
    <mergeCell ref="D1714:N1714"/>
    <mergeCell ref="O1714:Q1714"/>
    <mergeCell ref="S1714:T1714"/>
    <mergeCell ref="U1714:Y1714"/>
    <mergeCell ref="D1715:N1715"/>
    <mergeCell ref="O1715:Q1715"/>
    <mergeCell ref="S1715:T1715"/>
    <mergeCell ref="U1715:Y1715"/>
    <mergeCell ref="D1712:N1712"/>
    <mergeCell ref="O1712:Q1712"/>
    <mergeCell ref="S1712:T1712"/>
    <mergeCell ref="U1712:Y1712"/>
    <mergeCell ref="D1713:N1713"/>
    <mergeCell ref="O1713:Q1713"/>
    <mergeCell ref="S1713:T1713"/>
    <mergeCell ref="U1713:Y1713"/>
    <mergeCell ref="D1710:N1710"/>
    <mergeCell ref="O1710:Q1710"/>
    <mergeCell ref="S1710:T1710"/>
    <mergeCell ref="U1710:Y1710"/>
    <mergeCell ref="D1711:N1711"/>
    <mergeCell ref="O1711:Q1711"/>
    <mergeCell ref="S1711:T1711"/>
    <mergeCell ref="U1711:Y1711"/>
    <mergeCell ref="D1708:N1708"/>
    <mergeCell ref="O1708:Q1708"/>
    <mergeCell ref="S1708:T1708"/>
    <mergeCell ref="U1708:Y1708"/>
    <mergeCell ref="D1709:N1709"/>
    <mergeCell ref="O1709:Q1709"/>
    <mergeCell ref="S1709:T1709"/>
    <mergeCell ref="U1709:Y1709"/>
    <mergeCell ref="D1706:N1706"/>
    <mergeCell ref="O1706:Q1706"/>
    <mergeCell ref="S1706:T1706"/>
    <mergeCell ref="U1706:Y1706"/>
    <mergeCell ref="D1707:N1707"/>
    <mergeCell ref="O1707:Q1707"/>
    <mergeCell ref="S1707:T1707"/>
    <mergeCell ref="U1707:Y1707"/>
    <mergeCell ref="D1704:N1704"/>
    <mergeCell ref="O1704:Q1704"/>
    <mergeCell ref="S1704:T1704"/>
    <mergeCell ref="U1704:Y1704"/>
    <mergeCell ref="D1705:N1705"/>
    <mergeCell ref="O1705:Q1705"/>
    <mergeCell ref="S1705:T1705"/>
    <mergeCell ref="U1705:Y1705"/>
    <mergeCell ref="D1702:N1702"/>
    <mergeCell ref="O1702:Q1702"/>
    <mergeCell ref="S1702:T1702"/>
    <mergeCell ref="U1702:Y1702"/>
    <mergeCell ref="D1703:N1703"/>
    <mergeCell ref="O1703:Q1703"/>
    <mergeCell ref="S1703:T1703"/>
    <mergeCell ref="U1703:Y1703"/>
    <mergeCell ref="D1700:N1700"/>
    <mergeCell ref="O1700:Q1700"/>
    <mergeCell ref="S1700:T1700"/>
    <mergeCell ref="U1700:Y1700"/>
    <mergeCell ref="D1701:N1701"/>
    <mergeCell ref="O1701:Q1701"/>
    <mergeCell ref="S1701:T1701"/>
    <mergeCell ref="U1701:Y1701"/>
    <mergeCell ref="D1698:N1698"/>
    <mergeCell ref="O1698:Q1698"/>
    <mergeCell ref="S1698:T1698"/>
    <mergeCell ref="U1698:Y1698"/>
    <mergeCell ref="D1699:N1699"/>
    <mergeCell ref="O1699:Q1699"/>
    <mergeCell ref="S1699:T1699"/>
    <mergeCell ref="U1699:Y1699"/>
    <mergeCell ref="D1696:N1696"/>
    <mergeCell ref="O1696:Q1696"/>
    <mergeCell ref="S1696:T1696"/>
    <mergeCell ref="U1696:Y1696"/>
    <mergeCell ref="D1697:N1697"/>
    <mergeCell ref="O1697:Q1697"/>
    <mergeCell ref="S1697:T1697"/>
    <mergeCell ref="U1697:Y1697"/>
    <mergeCell ref="D1694:N1694"/>
    <mergeCell ref="O1694:Q1694"/>
    <mergeCell ref="S1694:T1694"/>
    <mergeCell ref="U1694:Y1694"/>
    <mergeCell ref="D1695:N1695"/>
    <mergeCell ref="O1695:Q1695"/>
    <mergeCell ref="S1695:T1695"/>
    <mergeCell ref="U1695:Y1695"/>
    <mergeCell ref="D1692:N1692"/>
    <mergeCell ref="O1692:Q1692"/>
    <mergeCell ref="S1692:T1692"/>
    <mergeCell ref="U1692:Y1692"/>
    <mergeCell ref="D1693:N1693"/>
    <mergeCell ref="O1693:Q1693"/>
    <mergeCell ref="S1693:T1693"/>
    <mergeCell ref="U1693:Y1693"/>
    <mergeCell ref="D1690:N1690"/>
    <mergeCell ref="O1690:Q1690"/>
    <mergeCell ref="S1690:T1690"/>
    <mergeCell ref="U1690:Y1690"/>
    <mergeCell ref="D1691:N1691"/>
    <mergeCell ref="O1691:Q1691"/>
    <mergeCell ref="S1691:T1691"/>
    <mergeCell ref="U1691:Y1691"/>
    <mergeCell ref="D1688:N1688"/>
    <mergeCell ref="O1688:Q1688"/>
    <mergeCell ref="S1688:T1688"/>
    <mergeCell ref="U1688:Y1688"/>
    <mergeCell ref="D1689:N1689"/>
    <mergeCell ref="O1689:Q1689"/>
    <mergeCell ref="S1689:T1689"/>
    <mergeCell ref="U1689:Y1689"/>
    <mergeCell ref="D1685:N1685"/>
    <mergeCell ref="D1686:N1686"/>
    <mergeCell ref="D1687:N1687"/>
    <mergeCell ref="O1687:Q1687"/>
    <mergeCell ref="S1687:T1687"/>
    <mergeCell ref="U1687:Y1687"/>
    <mergeCell ref="D1663:N1663"/>
    <mergeCell ref="U1663:Y1663"/>
    <mergeCell ref="C1683:Y1683"/>
    <mergeCell ref="D1684:N1684"/>
    <mergeCell ref="O1684:Q1684"/>
    <mergeCell ref="S1684:T1684"/>
    <mergeCell ref="U1684:Y1684"/>
    <mergeCell ref="D1658:N1658"/>
    <mergeCell ref="U1658:Y1658"/>
    <mergeCell ref="D1659:N1659"/>
    <mergeCell ref="U1659:Y1659"/>
    <mergeCell ref="D1661:N1661"/>
    <mergeCell ref="U1661:Y1661"/>
    <mergeCell ref="D1654:T1654"/>
    <mergeCell ref="U1654:Y1654"/>
    <mergeCell ref="D1656:N1656"/>
    <mergeCell ref="U1656:Y1656"/>
    <mergeCell ref="D1657:N1657"/>
    <mergeCell ref="U1657:Y1657"/>
    <mergeCell ref="D1650:N1650"/>
    <mergeCell ref="U1650:Y1650"/>
    <mergeCell ref="D1651:N1651"/>
    <mergeCell ref="U1651:Y1651"/>
    <mergeCell ref="D1653:T1653"/>
    <mergeCell ref="U1653:Y1653"/>
    <mergeCell ref="D1646:T1646"/>
    <mergeCell ref="U1646:Y1646"/>
    <mergeCell ref="D1647:T1647"/>
    <mergeCell ref="U1647:Y1647"/>
    <mergeCell ref="D1649:N1649"/>
    <mergeCell ref="U1649:Y1649"/>
    <mergeCell ref="D1643:N1643"/>
    <mergeCell ref="O1643:Q1643"/>
    <mergeCell ref="S1643:T1643"/>
    <mergeCell ref="U1643:Y1643"/>
    <mergeCell ref="D1644:N1644"/>
    <mergeCell ref="O1644:Q1644"/>
    <mergeCell ref="S1644:T1644"/>
    <mergeCell ref="U1644:Y1644"/>
    <mergeCell ref="D1641:N1641"/>
    <mergeCell ref="O1641:Q1641"/>
    <mergeCell ref="S1641:T1641"/>
    <mergeCell ref="U1641:Y1641"/>
    <mergeCell ref="D1642:N1642"/>
    <mergeCell ref="O1642:Q1642"/>
    <mergeCell ref="S1642:T1642"/>
    <mergeCell ref="U1642:Y1642"/>
    <mergeCell ref="D1639:N1639"/>
    <mergeCell ref="O1639:Q1639"/>
    <mergeCell ref="S1639:T1639"/>
    <mergeCell ref="U1639:Y1639"/>
    <mergeCell ref="D1640:N1640"/>
    <mergeCell ref="O1640:Q1640"/>
    <mergeCell ref="S1640:T1640"/>
    <mergeCell ref="U1640:Y1640"/>
    <mergeCell ref="D1637:N1637"/>
    <mergeCell ref="O1637:Q1637"/>
    <mergeCell ref="S1637:T1637"/>
    <mergeCell ref="U1637:Y1637"/>
    <mergeCell ref="D1638:N1638"/>
    <mergeCell ref="O1638:Q1638"/>
    <mergeCell ref="S1638:T1638"/>
    <mergeCell ref="U1638:Y1638"/>
    <mergeCell ref="D1635:N1635"/>
    <mergeCell ref="O1635:Q1635"/>
    <mergeCell ref="S1635:T1635"/>
    <mergeCell ref="U1635:Y1635"/>
    <mergeCell ref="D1636:N1636"/>
    <mergeCell ref="O1636:Q1636"/>
    <mergeCell ref="S1636:T1636"/>
    <mergeCell ref="U1636:Y1636"/>
    <mergeCell ref="D1633:N1633"/>
    <mergeCell ref="O1633:Q1633"/>
    <mergeCell ref="S1633:T1633"/>
    <mergeCell ref="U1633:Y1633"/>
    <mergeCell ref="D1634:N1634"/>
    <mergeCell ref="O1634:Q1634"/>
    <mergeCell ref="S1634:T1634"/>
    <mergeCell ref="U1634:Y1634"/>
    <mergeCell ref="D1631:N1631"/>
    <mergeCell ref="O1631:Q1631"/>
    <mergeCell ref="S1631:T1631"/>
    <mergeCell ref="U1631:Y1631"/>
    <mergeCell ref="D1632:N1632"/>
    <mergeCell ref="O1632:Q1632"/>
    <mergeCell ref="S1632:T1632"/>
    <mergeCell ref="U1632:Y1632"/>
    <mergeCell ref="D1629:N1629"/>
    <mergeCell ref="O1629:Q1629"/>
    <mergeCell ref="S1629:T1629"/>
    <mergeCell ref="U1629:Y1629"/>
    <mergeCell ref="D1630:N1630"/>
    <mergeCell ref="O1630:Q1630"/>
    <mergeCell ref="S1630:T1630"/>
    <mergeCell ref="U1630:Y1630"/>
    <mergeCell ref="D1627:N1627"/>
    <mergeCell ref="O1627:Q1627"/>
    <mergeCell ref="S1627:T1627"/>
    <mergeCell ref="U1627:Y1627"/>
    <mergeCell ref="D1628:N1628"/>
    <mergeCell ref="O1628:Q1628"/>
    <mergeCell ref="S1628:T1628"/>
    <mergeCell ref="U1628:Y1628"/>
    <mergeCell ref="D1625:N1625"/>
    <mergeCell ref="O1625:Q1625"/>
    <mergeCell ref="S1625:T1625"/>
    <mergeCell ref="U1625:Y1625"/>
    <mergeCell ref="D1626:N1626"/>
    <mergeCell ref="O1626:Q1626"/>
    <mergeCell ref="S1626:T1626"/>
    <mergeCell ref="U1626:Y1626"/>
    <mergeCell ref="D1623:N1623"/>
    <mergeCell ref="O1623:Q1623"/>
    <mergeCell ref="S1623:T1623"/>
    <mergeCell ref="U1623:Y1623"/>
    <mergeCell ref="D1624:N1624"/>
    <mergeCell ref="O1624:Q1624"/>
    <mergeCell ref="S1624:T1624"/>
    <mergeCell ref="U1624:Y1624"/>
    <mergeCell ref="D1621:N1621"/>
    <mergeCell ref="O1621:Q1621"/>
    <mergeCell ref="S1621:T1621"/>
    <mergeCell ref="U1621:Y1621"/>
    <mergeCell ref="D1622:N1622"/>
    <mergeCell ref="O1622:Q1622"/>
    <mergeCell ref="S1622:T1622"/>
    <mergeCell ref="U1622:Y1622"/>
    <mergeCell ref="D1619:N1619"/>
    <mergeCell ref="O1619:Q1619"/>
    <mergeCell ref="S1619:T1619"/>
    <mergeCell ref="U1619:Y1619"/>
    <mergeCell ref="D1620:N1620"/>
    <mergeCell ref="O1620:Q1620"/>
    <mergeCell ref="S1620:T1620"/>
    <mergeCell ref="U1620:Y1620"/>
    <mergeCell ref="D1617:N1617"/>
    <mergeCell ref="O1617:Q1617"/>
    <mergeCell ref="S1617:T1617"/>
    <mergeCell ref="U1617:Y1617"/>
    <mergeCell ref="D1618:N1618"/>
    <mergeCell ref="O1618:Q1618"/>
    <mergeCell ref="S1618:T1618"/>
    <mergeCell ref="U1618:Y1618"/>
    <mergeCell ref="D1615:N1615"/>
    <mergeCell ref="O1615:Q1615"/>
    <mergeCell ref="S1615:T1615"/>
    <mergeCell ref="U1615:Y1615"/>
    <mergeCell ref="D1616:N1616"/>
    <mergeCell ref="O1616:Q1616"/>
    <mergeCell ref="S1616:T1616"/>
    <mergeCell ref="U1616:Y1616"/>
    <mergeCell ref="D1613:N1613"/>
    <mergeCell ref="O1613:Q1613"/>
    <mergeCell ref="S1613:T1613"/>
    <mergeCell ref="U1613:Y1613"/>
    <mergeCell ref="D1614:N1614"/>
    <mergeCell ref="O1614:Q1614"/>
    <mergeCell ref="S1614:T1614"/>
    <mergeCell ref="U1614:Y1614"/>
    <mergeCell ref="D1611:N1611"/>
    <mergeCell ref="O1611:Q1611"/>
    <mergeCell ref="S1611:T1611"/>
    <mergeCell ref="U1611:Y1611"/>
    <mergeCell ref="D1612:N1612"/>
    <mergeCell ref="O1612:Q1612"/>
    <mergeCell ref="S1612:T1612"/>
    <mergeCell ref="U1612:Y1612"/>
    <mergeCell ref="D1609:N1609"/>
    <mergeCell ref="O1609:Q1609"/>
    <mergeCell ref="S1609:T1609"/>
    <mergeCell ref="U1609:Y1609"/>
    <mergeCell ref="D1610:N1610"/>
    <mergeCell ref="O1610:Q1610"/>
    <mergeCell ref="S1610:T1610"/>
    <mergeCell ref="U1610:Y1610"/>
    <mergeCell ref="D1607:N1607"/>
    <mergeCell ref="O1607:Q1607"/>
    <mergeCell ref="S1607:T1607"/>
    <mergeCell ref="U1607:Y1607"/>
    <mergeCell ref="D1608:N1608"/>
    <mergeCell ref="O1608:Q1608"/>
    <mergeCell ref="S1608:T1608"/>
    <mergeCell ref="U1608:Y1608"/>
    <mergeCell ref="D1605:N1605"/>
    <mergeCell ref="O1605:Q1605"/>
    <mergeCell ref="S1605:T1605"/>
    <mergeCell ref="U1605:Y1605"/>
    <mergeCell ref="D1606:N1606"/>
    <mergeCell ref="O1606:Q1606"/>
    <mergeCell ref="S1606:T1606"/>
    <mergeCell ref="U1606:Y1606"/>
    <mergeCell ref="D1603:N1603"/>
    <mergeCell ref="O1603:Q1603"/>
    <mergeCell ref="S1603:T1603"/>
    <mergeCell ref="U1603:Y1603"/>
    <mergeCell ref="D1604:N1604"/>
    <mergeCell ref="O1604:Q1604"/>
    <mergeCell ref="S1604:T1604"/>
    <mergeCell ref="U1604:Y1604"/>
    <mergeCell ref="D1601:N1601"/>
    <mergeCell ref="O1601:Q1601"/>
    <mergeCell ref="S1601:T1601"/>
    <mergeCell ref="U1601:Y1601"/>
    <mergeCell ref="D1602:N1602"/>
    <mergeCell ref="O1602:Q1602"/>
    <mergeCell ref="S1602:T1602"/>
    <mergeCell ref="U1602:Y1602"/>
    <mergeCell ref="D1599:N1599"/>
    <mergeCell ref="O1599:Q1599"/>
    <mergeCell ref="S1599:T1599"/>
    <mergeCell ref="U1599:Y1599"/>
    <mergeCell ref="D1600:N1600"/>
    <mergeCell ref="O1600:Q1600"/>
    <mergeCell ref="S1600:T1600"/>
    <mergeCell ref="U1600:Y1600"/>
    <mergeCell ref="D1597:N1597"/>
    <mergeCell ref="O1597:Q1597"/>
    <mergeCell ref="S1597:T1597"/>
    <mergeCell ref="U1597:Y1597"/>
    <mergeCell ref="D1598:N1598"/>
    <mergeCell ref="O1598:Q1598"/>
    <mergeCell ref="S1598:T1598"/>
    <mergeCell ref="U1598:Y1598"/>
    <mergeCell ref="D1595:N1595"/>
    <mergeCell ref="O1595:Q1595"/>
    <mergeCell ref="S1595:T1595"/>
    <mergeCell ref="U1595:Y1595"/>
    <mergeCell ref="D1596:N1596"/>
    <mergeCell ref="O1596:Q1596"/>
    <mergeCell ref="S1596:T1596"/>
    <mergeCell ref="U1596:Y1596"/>
    <mergeCell ref="D1593:N1593"/>
    <mergeCell ref="O1593:Q1593"/>
    <mergeCell ref="S1593:T1593"/>
    <mergeCell ref="U1593:Y1593"/>
    <mergeCell ref="D1594:N1594"/>
    <mergeCell ref="O1594:Q1594"/>
    <mergeCell ref="S1594:T1594"/>
    <mergeCell ref="U1594:Y1594"/>
    <mergeCell ref="D1591:N1591"/>
    <mergeCell ref="O1591:Q1591"/>
    <mergeCell ref="S1591:T1591"/>
    <mergeCell ref="U1591:Y1591"/>
    <mergeCell ref="D1592:N1592"/>
    <mergeCell ref="O1592:Q1592"/>
    <mergeCell ref="S1592:T1592"/>
    <mergeCell ref="U1592:Y1592"/>
    <mergeCell ref="D1589:N1589"/>
    <mergeCell ref="O1589:Q1589"/>
    <mergeCell ref="S1589:T1589"/>
    <mergeCell ref="U1589:Y1589"/>
    <mergeCell ref="D1590:N1590"/>
    <mergeCell ref="O1590:Q1590"/>
    <mergeCell ref="S1590:T1590"/>
    <mergeCell ref="U1590:Y1590"/>
    <mergeCell ref="D1587:N1587"/>
    <mergeCell ref="O1587:Q1587"/>
    <mergeCell ref="S1587:T1587"/>
    <mergeCell ref="U1587:Y1587"/>
    <mergeCell ref="D1588:N1588"/>
    <mergeCell ref="O1588:Q1588"/>
    <mergeCell ref="S1588:T1588"/>
    <mergeCell ref="U1588:Y1588"/>
    <mergeCell ref="D1585:N1585"/>
    <mergeCell ref="O1585:Q1585"/>
    <mergeCell ref="S1585:T1585"/>
    <mergeCell ref="U1585:Y1585"/>
    <mergeCell ref="D1586:N1586"/>
    <mergeCell ref="O1586:Q1586"/>
    <mergeCell ref="S1586:T1586"/>
    <mergeCell ref="U1586:Y1586"/>
    <mergeCell ref="D1583:N1583"/>
    <mergeCell ref="O1583:Q1583"/>
    <mergeCell ref="S1583:T1583"/>
    <mergeCell ref="U1583:Y1583"/>
    <mergeCell ref="D1584:N1584"/>
    <mergeCell ref="O1584:Q1584"/>
    <mergeCell ref="S1584:T1584"/>
    <mergeCell ref="U1584:Y1584"/>
    <mergeCell ref="D1581:N1581"/>
    <mergeCell ref="O1581:Q1581"/>
    <mergeCell ref="S1581:T1581"/>
    <mergeCell ref="U1581:Y1581"/>
    <mergeCell ref="D1582:N1582"/>
    <mergeCell ref="O1582:Q1582"/>
    <mergeCell ref="S1582:T1582"/>
    <mergeCell ref="U1582:Y1582"/>
    <mergeCell ref="D1579:N1579"/>
    <mergeCell ref="O1579:Q1579"/>
    <mergeCell ref="S1579:T1579"/>
    <mergeCell ref="U1579:Y1579"/>
    <mergeCell ref="D1580:N1580"/>
    <mergeCell ref="O1580:Q1580"/>
    <mergeCell ref="S1580:T1580"/>
    <mergeCell ref="U1580:Y1580"/>
    <mergeCell ref="D1577:N1577"/>
    <mergeCell ref="O1577:Q1577"/>
    <mergeCell ref="S1577:T1577"/>
    <mergeCell ref="U1577:Y1577"/>
    <mergeCell ref="D1578:N1578"/>
    <mergeCell ref="O1578:Q1578"/>
    <mergeCell ref="S1578:T1578"/>
    <mergeCell ref="U1578:Y1578"/>
    <mergeCell ref="D1574:N1574"/>
    <mergeCell ref="D1575:N1575"/>
    <mergeCell ref="D1576:N1576"/>
    <mergeCell ref="O1576:Q1576"/>
    <mergeCell ref="S1576:T1576"/>
    <mergeCell ref="U1576:Y1576"/>
    <mergeCell ref="D1566:N1566"/>
    <mergeCell ref="U1566:Y1566"/>
    <mergeCell ref="C1572:Y1572"/>
    <mergeCell ref="D1573:N1573"/>
    <mergeCell ref="O1573:Q1573"/>
    <mergeCell ref="S1573:T1573"/>
    <mergeCell ref="U1573:Y1573"/>
    <mergeCell ref="D1561:N1561"/>
    <mergeCell ref="U1561:Y1561"/>
    <mergeCell ref="D1562:N1562"/>
    <mergeCell ref="U1562:Y1562"/>
    <mergeCell ref="D1564:N1564"/>
    <mergeCell ref="U1564:Y1564"/>
    <mergeCell ref="D1557:T1557"/>
    <mergeCell ref="U1557:Y1557"/>
    <mergeCell ref="D1559:N1559"/>
    <mergeCell ref="U1559:Y1559"/>
    <mergeCell ref="D1560:N1560"/>
    <mergeCell ref="U1560:Y1560"/>
    <mergeCell ref="D1553:N1553"/>
    <mergeCell ref="U1553:Y1553"/>
    <mergeCell ref="D1554:N1554"/>
    <mergeCell ref="U1554:Y1554"/>
    <mergeCell ref="D1556:T1556"/>
    <mergeCell ref="U1556:Y1556"/>
    <mergeCell ref="D1549:T1549"/>
    <mergeCell ref="U1549:Y1549"/>
    <mergeCell ref="D1550:T1550"/>
    <mergeCell ref="U1550:Y1550"/>
    <mergeCell ref="D1552:N1552"/>
    <mergeCell ref="U1552:Y1552"/>
    <mergeCell ref="D1546:N1546"/>
    <mergeCell ref="O1546:Q1546"/>
    <mergeCell ref="S1546:T1546"/>
    <mergeCell ref="U1546:Y1546"/>
    <mergeCell ref="D1547:N1547"/>
    <mergeCell ref="O1547:Q1547"/>
    <mergeCell ref="S1547:T1547"/>
    <mergeCell ref="U1547:Y1547"/>
    <mergeCell ref="D1544:N1544"/>
    <mergeCell ref="O1544:Q1544"/>
    <mergeCell ref="S1544:T1544"/>
    <mergeCell ref="U1544:Y1544"/>
    <mergeCell ref="D1545:N1545"/>
    <mergeCell ref="O1545:Q1545"/>
    <mergeCell ref="S1545:T1545"/>
    <mergeCell ref="U1545:Y1545"/>
    <mergeCell ref="D1542:N1542"/>
    <mergeCell ref="O1542:Q1542"/>
    <mergeCell ref="S1542:T1542"/>
    <mergeCell ref="U1542:Y1542"/>
    <mergeCell ref="D1543:N1543"/>
    <mergeCell ref="O1543:Q1543"/>
    <mergeCell ref="S1543:T1543"/>
    <mergeCell ref="U1543:Y1543"/>
    <mergeCell ref="D1540:N1540"/>
    <mergeCell ref="O1540:Q1540"/>
    <mergeCell ref="S1540:T1540"/>
    <mergeCell ref="U1540:Y1540"/>
    <mergeCell ref="D1541:N1541"/>
    <mergeCell ref="O1541:Q1541"/>
    <mergeCell ref="S1541:T1541"/>
    <mergeCell ref="U1541:Y1541"/>
    <mergeCell ref="D1538:N1538"/>
    <mergeCell ref="O1538:Q1538"/>
    <mergeCell ref="S1538:T1538"/>
    <mergeCell ref="U1538:Y1538"/>
    <mergeCell ref="D1539:N1539"/>
    <mergeCell ref="O1539:Q1539"/>
    <mergeCell ref="S1539:T1539"/>
    <mergeCell ref="U1539:Y1539"/>
    <mergeCell ref="D1536:N1536"/>
    <mergeCell ref="O1536:Q1536"/>
    <mergeCell ref="S1536:T1536"/>
    <mergeCell ref="U1536:Y1536"/>
    <mergeCell ref="D1537:N1537"/>
    <mergeCell ref="O1537:Q1537"/>
    <mergeCell ref="S1537:T1537"/>
    <mergeCell ref="U1537:Y1537"/>
    <mergeCell ref="D1534:N1534"/>
    <mergeCell ref="O1534:Q1534"/>
    <mergeCell ref="S1534:T1534"/>
    <mergeCell ref="U1534:Y1534"/>
    <mergeCell ref="D1535:N1535"/>
    <mergeCell ref="O1535:Q1535"/>
    <mergeCell ref="S1535:T1535"/>
    <mergeCell ref="U1535:Y1535"/>
    <mergeCell ref="D1532:N1532"/>
    <mergeCell ref="O1532:Q1532"/>
    <mergeCell ref="S1532:T1532"/>
    <mergeCell ref="U1532:Y1532"/>
    <mergeCell ref="D1533:N1533"/>
    <mergeCell ref="O1533:Q1533"/>
    <mergeCell ref="S1533:T1533"/>
    <mergeCell ref="U1533:Y1533"/>
    <mergeCell ref="D1530:N1530"/>
    <mergeCell ref="O1530:Q1530"/>
    <mergeCell ref="S1530:T1530"/>
    <mergeCell ref="U1530:Y1530"/>
    <mergeCell ref="D1531:N1531"/>
    <mergeCell ref="O1531:Q1531"/>
    <mergeCell ref="S1531:T1531"/>
    <mergeCell ref="U1531:Y1531"/>
    <mergeCell ref="D1528:N1528"/>
    <mergeCell ref="O1528:Q1528"/>
    <mergeCell ref="S1528:T1528"/>
    <mergeCell ref="U1528:Y1528"/>
    <mergeCell ref="D1529:N1529"/>
    <mergeCell ref="O1529:Q1529"/>
    <mergeCell ref="S1529:T1529"/>
    <mergeCell ref="U1529:Y1529"/>
    <mergeCell ref="D1526:N1526"/>
    <mergeCell ref="O1526:Q1526"/>
    <mergeCell ref="S1526:T1526"/>
    <mergeCell ref="U1526:Y1526"/>
    <mergeCell ref="D1527:N1527"/>
    <mergeCell ref="O1527:Q1527"/>
    <mergeCell ref="S1527:T1527"/>
    <mergeCell ref="U1527:Y1527"/>
    <mergeCell ref="D1524:N1524"/>
    <mergeCell ref="O1524:Q1524"/>
    <mergeCell ref="S1524:T1524"/>
    <mergeCell ref="U1524:Y1524"/>
    <mergeCell ref="D1525:N1525"/>
    <mergeCell ref="O1525:Q1525"/>
    <mergeCell ref="S1525:T1525"/>
    <mergeCell ref="U1525:Y1525"/>
    <mergeCell ref="D1522:N1522"/>
    <mergeCell ref="O1522:Q1522"/>
    <mergeCell ref="S1522:T1522"/>
    <mergeCell ref="U1522:Y1522"/>
    <mergeCell ref="D1523:N1523"/>
    <mergeCell ref="O1523:Q1523"/>
    <mergeCell ref="S1523:T1523"/>
    <mergeCell ref="U1523:Y1523"/>
    <mergeCell ref="D1520:N1520"/>
    <mergeCell ref="O1520:Q1520"/>
    <mergeCell ref="S1520:T1520"/>
    <mergeCell ref="U1520:Y1520"/>
    <mergeCell ref="D1521:N1521"/>
    <mergeCell ref="O1521:Q1521"/>
    <mergeCell ref="S1521:T1521"/>
    <mergeCell ref="U1521:Y1521"/>
    <mergeCell ref="D1518:N1518"/>
    <mergeCell ref="O1518:Q1518"/>
    <mergeCell ref="S1518:T1518"/>
    <mergeCell ref="U1518:Y1518"/>
    <mergeCell ref="D1519:N1519"/>
    <mergeCell ref="O1519:Q1519"/>
    <mergeCell ref="S1519:T1519"/>
    <mergeCell ref="U1519:Y1519"/>
    <mergeCell ref="D1516:N1516"/>
    <mergeCell ref="O1516:Q1516"/>
    <mergeCell ref="S1516:T1516"/>
    <mergeCell ref="U1516:Y1516"/>
    <mergeCell ref="D1517:N1517"/>
    <mergeCell ref="O1517:Q1517"/>
    <mergeCell ref="S1517:T1517"/>
    <mergeCell ref="U1517:Y1517"/>
    <mergeCell ref="D1514:N1514"/>
    <mergeCell ref="O1514:Q1514"/>
    <mergeCell ref="S1514:T1514"/>
    <mergeCell ref="U1514:Y1514"/>
    <mergeCell ref="D1515:N1515"/>
    <mergeCell ref="O1515:Q1515"/>
    <mergeCell ref="S1515:T1515"/>
    <mergeCell ref="U1515:Y1515"/>
    <mergeCell ref="D1512:N1512"/>
    <mergeCell ref="O1512:Q1512"/>
    <mergeCell ref="S1512:T1512"/>
    <mergeCell ref="U1512:Y1512"/>
    <mergeCell ref="D1513:N1513"/>
    <mergeCell ref="O1513:Q1513"/>
    <mergeCell ref="S1513:T1513"/>
    <mergeCell ref="U1513:Y1513"/>
    <mergeCell ref="D1510:N1510"/>
    <mergeCell ref="O1510:Q1510"/>
    <mergeCell ref="S1510:T1510"/>
    <mergeCell ref="U1510:Y1510"/>
    <mergeCell ref="D1511:N1511"/>
    <mergeCell ref="O1511:Q1511"/>
    <mergeCell ref="S1511:T1511"/>
    <mergeCell ref="U1511:Y1511"/>
    <mergeCell ref="D1508:N1508"/>
    <mergeCell ref="O1508:Q1508"/>
    <mergeCell ref="S1508:T1508"/>
    <mergeCell ref="U1508:Y1508"/>
    <mergeCell ref="D1509:N1509"/>
    <mergeCell ref="O1509:Q1509"/>
    <mergeCell ref="S1509:T1509"/>
    <mergeCell ref="U1509:Y1509"/>
    <mergeCell ref="D1506:N1506"/>
    <mergeCell ref="O1506:Q1506"/>
    <mergeCell ref="S1506:T1506"/>
    <mergeCell ref="U1506:Y1506"/>
    <mergeCell ref="D1507:N1507"/>
    <mergeCell ref="O1507:Q1507"/>
    <mergeCell ref="S1507:T1507"/>
    <mergeCell ref="U1507:Y1507"/>
    <mergeCell ref="D1504:N1504"/>
    <mergeCell ref="O1504:Q1504"/>
    <mergeCell ref="S1504:T1504"/>
    <mergeCell ref="U1504:Y1504"/>
    <mergeCell ref="D1505:N1505"/>
    <mergeCell ref="O1505:Q1505"/>
    <mergeCell ref="S1505:T1505"/>
    <mergeCell ref="U1505:Y1505"/>
    <mergeCell ref="D1502:N1502"/>
    <mergeCell ref="O1502:Q1502"/>
    <mergeCell ref="S1502:T1502"/>
    <mergeCell ref="U1502:Y1502"/>
    <mergeCell ref="D1503:N1503"/>
    <mergeCell ref="O1503:Q1503"/>
    <mergeCell ref="S1503:T1503"/>
    <mergeCell ref="U1503:Y1503"/>
    <mergeCell ref="D1500:N1500"/>
    <mergeCell ref="O1500:Q1500"/>
    <mergeCell ref="S1500:T1500"/>
    <mergeCell ref="U1500:Y1500"/>
    <mergeCell ref="D1501:N1501"/>
    <mergeCell ref="O1501:Q1501"/>
    <mergeCell ref="S1501:T1501"/>
    <mergeCell ref="U1501:Y1501"/>
    <mergeCell ref="D1498:N1498"/>
    <mergeCell ref="O1498:Q1498"/>
    <mergeCell ref="S1498:T1498"/>
    <mergeCell ref="U1498:Y1498"/>
    <mergeCell ref="D1499:N1499"/>
    <mergeCell ref="O1499:Q1499"/>
    <mergeCell ref="S1499:T1499"/>
    <mergeCell ref="U1499:Y1499"/>
    <mergeCell ref="D1496:N1496"/>
    <mergeCell ref="O1496:Q1496"/>
    <mergeCell ref="S1496:T1496"/>
    <mergeCell ref="U1496:Y1496"/>
    <mergeCell ref="D1497:N1497"/>
    <mergeCell ref="O1497:Q1497"/>
    <mergeCell ref="S1497:T1497"/>
    <mergeCell ref="U1497:Y1497"/>
    <mergeCell ref="D1494:N1494"/>
    <mergeCell ref="O1494:Q1494"/>
    <mergeCell ref="S1494:T1494"/>
    <mergeCell ref="U1494:Y1494"/>
    <mergeCell ref="D1495:N1495"/>
    <mergeCell ref="O1495:Q1495"/>
    <mergeCell ref="S1495:T1495"/>
    <mergeCell ref="U1495:Y1495"/>
    <mergeCell ref="D1492:N1492"/>
    <mergeCell ref="O1492:Q1492"/>
    <mergeCell ref="S1492:T1492"/>
    <mergeCell ref="U1492:Y1492"/>
    <mergeCell ref="D1493:N1493"/>
    <mergeCell ref="O1493:Q1493"/>
    <mergeCell ref="S1493:T1493"/>
    <mergeCell ref="U1493:Y1493"/>
    <mergeCell ref="D1490:N1490"/>
    <mergeCell ref="O1490:Q1490"/>
    <mergeCell ref="S1490:T1490"/>
    <mergeCell ref="U1490:Y1490"/>
    <mergeCell ref="D1491:N1491"/>
    <mergeCell ref="O1491:Q1491"/>
    <mergeCell ref="S1491:T1491"/>
    <mergeCell ref="U1491:Y1491"/>
    <mergeCell ref="D1488:N1488"/>
    <mergeCell ref="O1488:Q1488"/>
    <mergeCell ref="S1488:T1488"/>
    <mergeCell ref="U1488:Y1488"/>
    <mergeCell ref="D1489:N1489"/>
    <mergeCell ref="O1489:Q1489"/>
    <mergeCell ref="S1489:T1489"/>
    <mergeCell ref="U1489:Y1489"/>
    <mergeCell ref="D1486:N1486"/>
    <mergeCell ref="O1486:Q1486"/>
    <mergeCell ref="S1486:T1486"/>
    <mergeCell ref="U1486:Y1486"/>
    <mergeCell ref="D1487:N1487"/>
    <mergeCell ref="O1487:Q1487"/>
    <mergeCell ref="S1487:T1487"/>
    <mergeCell ref="U1487:Y1487"/>
    <mergeCell ref="D1484:N1484"/>
    <mergeCell ref="O1484:Q1484"/>
    <mergeCell ref="S1484:T1484"/>
    <mergeCell ref="U1484:Y1484"/>
    <mergeCell ref="D1485:N1485"/>
    <mergeCell ref="O1485:Q1485"/>
    <mergeCell ref="S1485:T1485"/>
    <mergeCell ref="U1485:Y1485"/>
    <mergeCell ref="D1482:N1482"/>
    <mergeCell ref="O1482:Q1482"/>
    <mergeCell ref="S1482:T1482"/>
    <mergeCell ref="U1482:Y1482"/>
    <mergeCell ref="D1483:N1483"/>
    <mergeCell ref="O1483:Q1483"/>
    <mergeCell ref="S1483:T1483"/>
    <mergeCell ref="U1483:Y1483"/>
    <mergeCell ref="D1479:N1479"/>
    <mergeCell ref="D1480:N1480"/>
    <mergeCell ref="O1480:Q1480"/>
    <mergeCell ref="S1480:T1480"/>
    <mergeCell ref="U1480:Y1480"/>
    <mergeCell ref="D1481:N1481"/>
    <mergeCell ref="O1481:Q1481"/>
    <mergeCell ref="S1481:T1481"/>
    <mergeCell ref="U1481:Y1481"/>
    <mergeCell ref="C1476:Y1476"/>
    <mergeCell ref="D1477:N1477"/>
    <mergeCell ref="O1477:Q1477"/>
    <mergeCell ref="S1477:T1477"/>
    <mergeCell ref="U1477:Y1477"/>
    <mergeCell ref="D1478:N1478"/>
    <mergeCell ref="D1452:N1452"/>
    <mergeCell ref="U1452:Y1452"/>
    <mergeCell ref="D1454:N1454"/>
    <mergeCell ref="U1454:Y1454"/>
    <mergeCell ref="D1456:N1456"/>
    <mergeCell ref="U1456:Y1456"/>
    <mergeCell ref="D1449:N1449"/>
    <mergeCell ref="U1449:Y1449"/>
    <mergeCell ref="D1450:N1450"/>
    <mergeCell ref="U1450:Y1450"/>
    <mergeCell ref="D1451:N1451"/>
    <mergeCell ref="U1451:Y1451"/>
    <mergeCell ref="D1444:N1444"/>
    <mergeCell ref="U1444:Y1444"/>
    <mergeCell ref="D1446:T1446"/>
    <mergeCell ref="U1446:Y1446"/>
    <mergeCell ref="D1447:T1447"/>
    <mergeCell ref="U1447:Y1447"/>
    <mergeCell ref="D1440:T1440"/>
    <mergeCell ref="U1440:Y1440"/>
    <mergeCell ref="D1442:N1442"/>
    <mergeCell ref="U1442:Y1442"/>
    <mergeCell ref="D1443:N1443"/>
    <mergeCell ref="U1443:Y1443"/>
    <mergeCell ref="D1437:N1437"/>
    <mergeCell ref="O1437:Q1437"/>
    <mergeCell ref="S1437:T1437"/>
    <mergeCell ref="U1437:Y1437"/>
    <mergeCell ref="D1439:T1439"/>
    <mergeCell ref="U1439:Y1439"/>
    <mergeCell ref="D1435:N1435"/>
    <mergeCell ref="O1435:Q1435"/>
    <mergeCell ref="S1435:T1435"/>
    <mergeCell ref="U1435:Y1435"/>
    <mergeCell ref="D1436:N1436"/>
    <mergeCell ref="O1436:Q1436"/>
    <mergeCell ref="S1436:T1436"/>
    <mergeCell ref="U1436:Y1436"/>
    <mergeCell ref="D1433:N1433"/>
    <mergeCell ref="O1433:Q1433"/>
    <mergeCell ref="S1433:T1433"/>
    <mergeCell ref="U1433:Y1433"/>
    <mergeCell ref="D1434:N1434"/>
    <mergeCell ref="O1434:Q1434"/>
    <mergeCell ref="S1434:T1434"/>
    <mergeCell ref="U1434:Y1434"/>
    <mergeCell ref="D1431:N1431"/>
    <mergeCell ref="O1431:Q1431"/>
    <mergeCell ref="S1431:T1431"/>
    <mergeCell ref="U1431:Y1431"/>
    <mergeCell ref="D1432:N1432"/>
    <mergeCell ref="O1432:Q1432"/>
    <mergeCell ref="S1432:T1432"/>
    <mergeCell ref="U1432:Y1432"/>
    <mergeCell ref="D1429:N1429"/>
    <mergeCell ref="O1429:Q1429"/>
    <mergeCell ref="S1429:T1429"/>
    <mergeCell ref="U1429:Y1429"/>
    <mergeCell ref="D1430:N1430"/>
    <mergeCell ref="O1430:Q1430"/>
    <mergeCell ref="S1430:T1430"/>
    <mergeCell ref="U1430:Y1430"/>
    <mergeCell ref="D1427:N1427"/>
    <mergeCell ref="O1427:Q1427"/>
    <mergeCell ref="S1427:T1427"/>
    <mergeCell ref="U1427:Y1427"/>
    <mergeCell ref="D1428:N1428"/>
    <mergeCell ref="O1428:Q1428"/>
    <mergeCell ref="S1428:T1428"/>
    <mergeCell ref="U1428:Y1428"/>
    <mergeCell ref="D1425:N1425"/>
    <mergeCell ref="O1425:Q1425"/>
    <mergeCell ref="S1425:T1425"/>
    <mergeCell ref="U1425:Y1425"/>
    <mergeCell ref="D1426:N1426"/>
    <mergeCell ref="O1426:Q1426"/>
    <mergeCell ref="S1426:T1426"/>
    <mergeCell ref="U1426:Y1426"/>
    <mergeCell ref="D1423:N1423"/>
    <mergeCell ref="O1423:Q1423"/>
    <mergeCell ref="S1423:T1423"/>
    <mergeCell ref="U1423:Y1423"/>
    <mergeCell ref="D1424:N1424"/>
    <mergeCell ref="O1424:Q1424"/>
    <mergeCell ref="S1424:T1424"/>
    <mergeCell ref="U1424:Y1424"/>
    <mergeCell ref="D1421:N1421"/>
    <mergeCell ref="O1421:Q1421"/>
    <mergeCell ref="S1421:T1421"/>
    <mergeCell ref="U1421:Y1421"/>
    <mergeCell ref="D1422:N1422"/>
    <mergeCell ref="O1422:Q1422"/>
    <mergeCell ref="S1422:T1422"/>
    <mergeCell ref="U1422:Y1422"/>
    <mergeCell ref="D1419:N1419"/>
    <mergeCell ref="O1419:Q1419"/>
    <mergeCell ref="S1419:T1419"/>
    <mergeCell ref="U1419:Y1419"/>
    <mergeCell ref="D1420:N1420"/>
    <mergeCell ref="O1420:Q1420"/>
    <mergeCell ref="S1420:T1420"/>
    <mergeCell ref="U1420:Y1420"/>
    <mergeCell ref="D1417:N1417"/>
    <mergeCell ref="O1417:Q1417"/>
    <mergeCell ref="S1417:T1417"/>
    <mergeCell ref="U1417:Y1417"/>
    <mergeCell ref="D1418:N1418"/>
    <mergeCell ref="O1418:Q1418"/>
    <mergeCell ref="S1418:T1418"/>
    <mergeCell ref="U1418:Y1418"/>
    <mergeCell ref="D1415:N1415"/>
    <mergeCell ref="O1415:Q1415"/>
    <mergeCell ref="S1415:T1415"/>
    <mergeCell ref="U1415:Y1415"/>
    <mergeCell ref="D1416:N1416"/>
    <mergeCell ref="O1416:Q1416"/>
    <mergeCell ref="S1416:T1416"/>
    <mergeCell ref="U1416:Y1416"/>
    <mergeCell ref="D1413:N1413"/>
    <mergeCell ref="O1413:Q1413"/>
    <mergeCell ref="S1413:T1413"/>
    <mergeCell ref="U1413:Y1413"/>
    <mergeCell ref="D1414:N1414"/>
    <mergeCell ref="O1414:Q1414"/>
    <mergeCell ref="S1414:T1414"/>
    <mergeCell ref="U1414:Y1414"/>
    <mergeCell ref="D1411:N1411"/>
    <mergeCell ref="O1411:Q1411"/>
    <mergeCell ref="S1411:T1411"/>
    <mergeCell ref="U1411:Y1411"/>
    <mergeCell ref="D1412:N1412"/>
    <mergeCell ref="O1412:Q1412"/>
    <mergeCell ref="S1412:T1412"/>
    <mergeCell ref="U1412:Y1412"/>
    <mergeCell ref="D1409:N1409"/>
    <mergeCell ref="O1409:Q1409"/>
    <mergeCell ref="S1409:T1409"/>
    <mergeCell ref="U1409:Y1409"/>
    <mergeCell ref="D1410:N1410"/>
    <mergeCell ref="O1410:Q1410"/>
    <mergeCell ref="S1410:T1410"/>
    <mergeCell ref="U1410:Y1410"/>
    <mergeCell ref="D1407:N1407"/>
    <mergeCell ref="O1407:Q1407"/>
    <mergeCell ref="S1407:T1407"/>
    <mergeCell ref="U1407:Y1407"/>
    <mergeCell ref="D1408:N1408"/>
    <mergeCell ref="O1408:Q1408"/>
    <mergeCell ref="S1408:T1408"/>
    <mergeCell ref="U1408:Y1408"/>
    <mergeCell ref="D1405:N1405"/>
    <mergeCell ref="O1405:Q1405"/>
    <mergeCell ref="S1405:T1405"/>
    <mergeCell ref="U1405:Y1405"/>
    <mergeCell ref="D1406:N1406"/>
    <mergeCell ref="O1406:Q1406"/>
    <mergeCell ref="S1406:T1406"/>
    <mergeCell ref="U1406:Y1406"/>
    <mergeCell ref="D1403:N1403"/>
    <mergeCell ref="O1403:Q1403"/>
    <mergeCell ref="S1403:T1403"/>
    <mergeCell ref="U1403:Y1403"/>
    <mergeCell ref="D1404:N1404"/>
    <mergeCell ref="O1404:Q1404"/>
    <mergeCell ref="S1404:T1404"/>
    <mergeCell ref="U1404:Y1404"/>
    <mergeCell ref="D1401:N1401"/>
    <mergeCell ref="O1401:Q1401"/>
    <mergeCell ref="S1401:T1401"/>
    <mergeCell ref="U1401:Y1401"/>
    <mergeCell ref="D1402:N1402"/>
    <mergeCell ref="O1402:Q1402"/>
    <mergeCell ref="S1402:T1402"/>
    <mergeCell ref="U1402:Y1402"/>
    <mergeCell ref="D1399:N1399"/>
    <mergeCell ref="O1399:Q1399"/>
    <mergeCell ref="S1399:T1399"/>
    <mergeCell ref="U1399:Y1399"/>
    <mergeCell ref="D1400:N1400"/>
    <mergeCell ref="O1400:Q1400"/>
    <mergeCell ref="S1400:T1400"/>
    <mergeCell ref="U1400:Y1400"/>
    <mergeCell ref="D1397:N1397"/>
    <mergeCell ref="O1397:Q1397"/>
    <mergeCell ref="S1397:T1397"/>
    <mergeCell ref="U1397:Y1397"/>
    <mergeCell ref="D1398:N1398"/>
    <mergeCell ref="O1398:Q1398"/>
    <mergeCell ref="S1398:T1398"/>
    <mergeCell ref="U1398:Y1398"/>
    <mergeCell ref="D1395:N1395"/>
    <mergeCell ref="O1395:Q1395"/>
    <mergeCell ref="S1395:T1395"/>
    <mergeCell ref="U1395:Y1395"/>
    <mergeCell ref="D1396:N1396"/>
    <mergeCell ref="O1396:Q1396"/>
    <mergeCell ref="S1396:T1396"/>
    <mergeCell ref="U1396:Y1396"/>
    <mergeCell ref="D1393:N1393"/>
    <mergeCell ref="O1393:Q1393"/>
    <mergeCell ref="S1393:T1393"/>
    <mergeCell ref="U1393:Y1393"/>
    <mergeCell ref="D1394:N1394"/>
    <mergeCell ref="O1394:Q1394"/>
    <mergeCell ref="S1394:T1394"/>
    <mergeCell ref="U1394:Y1394"/>
    <mergeCell ref="D1391:N1391"/>
    <mergeCell ref="O1391:Q1391"/>
    <mergeCell ref="S1391:T1391"/>
    <mergeCell ref="U1391:Y1391"/>
    <mergeCell ref="D1392:N1392"/>
    <mergeCell ref="O1392:Q1392"/>
    <mergeCell ref="S1392:T1392"/>
    <mergeCell ref="U1392:Y1392"/>
    <mergeCell ref="D1389:N1389"/>
    <mergeCell ref="O1389:Q1389"/>
    <mergeCell ref="S1389:T1389"/>
    <mergeCell ref="U1389:Y1389"/>
    <mergeCell ref="D1390:N1390"/>
    <mergeCell ref="O1390:Q1390"/>
    <mergeCell ref="S1390:T1390"/>
    <mergeCell ref="U1390:Y1390"/>
    <mergeCell ref="D1387:N1387"/>
    <mergeCell ref="O1387:Q1387"/>
    <mergeCell ref="S1387:T1387"/>
    <mergeCell ref="U1387:Y1387"/>
    <mergeCell ref="D1388:N1388"/>
    <mergeCell ref="O1388:Q1388"/>
    <mergeCell ref="S1388:T1388"/>
    <mergeCell ref="U1388:Y1388"/>
    <mergeCell ref="D1385:N1385"/>
    <mergeCell ref="O1385:Q1385"/>
    <mergeCell ref="S1385:T1385"/>
    <mergeCell ref="U1385:Y1385"/>
    <mergeCell ref="D1386:N1386"/>
    <mergeCell ref="O1386:Q1386"/>
    <mergeCell ref="S1386:T1386"/>
    <mergeCell ref="U1386:Y1386"/>
    <mergeCell ref="D1383:N1383"/>
    <mergeCell ref="O1383:Q1383"/>
    <mergeCell ref="S1383:T1383"/>
    <mergeCell ref="U1383:Y1383"/>
    <mergeCell ref="D1384:N1384"/>
    <mergeCell ref="O1384:Q1384"/>
    <mergeCell ref="S1384:T1384"/>
    <mergeCell ref="U1384:Y1384"/>
    <mergeCell ref="D1381:N1381"/>
    <mergeCell ref="O1381:Q1381"/>
    <mergeCell ref="S1381:T1381"/>
    <mergeCell ref="U1381:Y1381"/>
    <mergeCell ref="D1382:N1382"/>
    <mergeCell ref="O1382:Q1382"/>
    <mergeCell ref="S1382:T1382"/>
    <mergeCell ref="U1382:Y1382"/>
    <mergeCell ref="D1378:N1378"/>
    <mergeCell ref="D1379:N1379"/>
    <mergeCell ref="D1380:N1380"/>
    <mergeCell ref="O1380:Q1380"/>
    <mergeCell ref="S1380:T1380"/>
    <mergeCell ref="U1380:Y1380"/>
    <mergeCell ref="D1375:N1375"/>
    <mergeCell ref="U1375:Y1375"/>
    <mergeCell ref="C1376:Y1376"/>
    <mergeCell ref="D1377:N1377"/>
    <mergeCell ref="O1377:Q1377"/>
    <mergeCell ref="S1377:T1377"/>
    <mergeCell ref="U1377:Y1377"/>
    <mergeCell ref="D1370:N1370"/>
    <mergeCell ref="U1370:Y1370"/>
    <mergeCell ref="D1371:N1371"/>
    <mergeCell ref="U1371:Y1371"/>
    <mergeCell ref="D1373:N1373"/>
    <mergeCell ref="U1373:Y1373"/>
    <mergeCell ref="D1366:T1366"/>
    <mergeCell ref="U1366:Y1366"/>
    <mergeCell ref="D1368:N1368"/>
    <mergeCell ref="U1368:Y1368"/>
    <mergeCell ref="D1369:N1369"/>
    <mergeCell ref="U1369:Y1369"/>
    <mergeCell ref="D1362:N1362"/>
    <mergeCell ref="U1362:Y1362"/>
    <mergeCell ref="D1363:N1363"/>
    <mergeCell ref="U1363:Y1363"/>
    <mergeCell ref="D1365:T1365"/>
    <mergeCell ref="U1365:Y1365"/>
    <mergeCell ref="D1358:T1358"/>
    <mergeCell ref="U1358:Y1358"/>
    <mergeCell ref="D1359:T1359"/>
    <mergeCell ref="U1359:Y1359"/>
    <mergeCell ref="D1361:N1361"/>
    <mergeCell ref="U1361:Y1361"/>
    <mergeCell ref="D1355:N1355"/>
    <mergeCell ref="O1355:Q1355"/>
    <mergeCell ref="S1355:T1355"/>
    <mergeCell ref="U1355:Y1355"/>
    <mergeCell ref="D1356:N1356"/>
    <mergeCell ref="O1356:Q1356"/>
    <mergeCell ref="S1356:T1356"/>
    <mergeCell ref="U1356:Y1356"/>
    <mergeCell ref="D1353:N1353"/>
    <mergeCell ref="O1353:Q1353"/>
    <mergeCell ref="S1353:T1353"/>
    <mergeCell ref="U1353:Y1353"/>
    <mergeCell ref="D1354:N1354"/>
    <mergeCell ref="O1354:Q1354"/>
    <mergeCell ref="S1354:T1354"/>
    <mergeCell ref="U1354:Y1354"/>
    <mergeCell ref="D1351:N1351"/>
    <mergeCell ref="O1351:Q1351"/>
    <mergeCell ref="S1351:T1351"/>
    <mergeCell ref="U1351:Y1351"/>
    <mergeCell ref="D1352:N1352"/>
    <mergeCell ref="O1352:Q1352"/>
    <mergeCell ref="S1352:T1352"/>
    <mergeCell ref="U1352:Y1352"/>
    <mergeCell ref="D1349:N1349"/>
    <mergeCell ref="O1349:Q1349"/>
    <mergeCell ref="S1349:T1349"/>
    <mergeCell ref="U1349:Y1349"/>
    <mergeCell ref="D1350:N1350"/>
    <mergeCell ref="O1350:Q1350"/>
    <mergeCell ref="S1350:T1350"/>
    <mergeCell ref="U1350:Y1350"/>
    <mergeCell ref="D1347:N1347"/>
    <mergeCell ref="O1347:Q1347"/>
    <mergeCell ref="S1347:T1347"/>
    <mergeCell ref="U1347:Y1347"/>
    <mergeCell ref="D1348:N1348"/>
    <mergeCell ref="O1348:Q1348"/>
    <mergeCell ref="S1348:T1348"/>
    <mergeCell ref="U1348:Y1348"/>
    <mergeCell ref="D1345:N1345"/>
    <mergeCell ref="O1345:Q1345"/>
    <mergeCell ref="S1345:T1345"/>
    <mergeCell ref="U1345:Y1345"/>
    <mergeCell ref="D1346:N1346"/>
    <mergeCell ref="O1346:Q1346"/>
    <mergeCell ref="S1346:T1346"/>
    <mergeCell ref="U1346:Y1346"/>
    <mergeCell ref="D1343:N1343"/>
    <mergeCell ref="O1343:Q1343"/>
    <mergeCell ref="S1343:T1343"/>
    <mergeCell ref="U1343:Y1343"/>
    <mergeCell ref="D1344:N1344"/>
    <mergeCell ref="O1344:Q1344"/>
    <mergeCell ref="S1344:T1344"/>
    <mergeCell ref="U1344:Y1344"/>
    <mergeCell ref="D1341:N1341"/>
    <mergeCell ref="O1341:Q1341"/>
    <mergeCell ref="S1341:T1341"/>
    <mergeCell ref="U1341:Y1341"/>
    <mergeCell ref="D1342:N1342"/>
    <mergeCell ref="O1342:Q1342"/>
    <mergeCell ref="S1342:T1342"/>
    <mergeCell ref="U1342:Y1342"/>
    <mergeCell ref="D1339:N1339"/>
    <mergeCell ref="O1339:Q1339"/>
    <mergeCell ref="S1339:T1339"/>
    <mergeCell ref="U1339:Y1339"/>
    <mergeCell ref="D1340:N1340"/>
    <mergeCell ref="O1340:Q1340"/>
    <mergeCell ref="S1340:T1340"/>
    <mergeCell ref="U1340:Y1340"/>
    <mergeCell ref="D1337:N1337"/>
    <mergeCell ref="O1337:Q1337"/>
    <mergeCell ref="S1337:T1337"/>
    <mergeCell ref="U1337:Y1337"/>
    <mergeCell ref="D1338:N1338"/>
    <mergeCell ref="O1338:Q1338"/>
    <mergeCell ref="S1338:T1338"/>
    <mergeCell ref="U1338:Y1338"/>
    <mergeCell ref="D1335:N1335"/>
    <mergeCell ref="O1335:Q1335"/>
    <mergeCell ref="S1335:T1335"/>
    <mergeCell ref="U1335:Y1335"/>
    <mergeCell ref="D1336:N1336"/>
    <mergeCell ref="O1336:Q1336"/>
    <mergeCell ref="S1336:T1336"/>
    <mergeCell ref="U1336:Y1336"/>
    <mergeCell ref="D1333:N1333"/>
    <mergeCell ref="O1333:Q1333"/>
    <mergeCell ref="S1333:T1333"/>
    <mergeCell ref="U1333:Y1333"/>
    <mergeCell ref="D1334:N1334"/>
    <mergeCell ref="O1334:Q1334"/>
    <mergeCell ref="S1334:T1334"/>
    <mergeCell ref="U1334:Y1334"/>
    <mergeCell ref="D1331:N1331"/>
    <mergeCell ref="O1331:Q1331"/>
    <mergeCell ref="S1331:T1331"/>
    <mergeCell ref="U1331:Y1331"/>
    <mergeCell ref="D1332:N1332"/>
    <mergeCell ref="O1332:Q1332"/>
    <mergeCell ref="S1332:T1332"/>
    <mergeCell ref="U1332:Y1332"/>
    <mergeCell ref="D1329:N1329"/>
    <mergeCell ref="O1329:Q1329"/>
    <mergeCell ref="S1329:T1329"/>
    <mergeCell ref="U1329:Y1329"/>
    <mergeCell ref="D1330:N1330"/>
    <mergeCell ref="O1330:Q1330"/>
    <mergeCell ref="S1330:T1330"/>
    <mergeCell ref="U1330:Y1330"/>
    <mergeCell ref="D1327:N1327"/>
    <mergeCell ref="O1327:Q1327"/>
    <mergeCell ref="S1327:T1327"/>
    <mergeCell ref="U1327:Y1327"/>
    <mergeCell ref="D1328:N1328"/>
    <mergeCell ref="O1328:Q1328"/>
    <mergeCell ref="S1328:T1328"/>
    <mergeCell ref="U1328:Y1328"/>
    <mergeCell ref="D1325:N1325"/>
    <mergeCell ref="O1325:Q1325"/>
    <mergeCell ref="S1325:T1325"/>
    <mergeCell ref="U1325:Y1325"/>
    <mergeCell ref="D1326:N1326"/>
    <mergeCell ref="O1326:Q1326"/>
    <mergeCell ref="S1326:T1326"/>
    <mergeCell ref="U1326:Y1326"/>
    <mergeCell ref="D1323:N1323"/>
    <mergeCell ref="O1323:Q1323"/>
    <mergeCell ref="S1323:T1323"/>
    <mergeCell ref="U1323:Y1323"/>
    <mergeCell ref="D1324:N1324"/>
    <mergeCell ref="O1324:Q1324"/>
    <mergeCell ref="S1324:T1324"/>
    <mergeCell ref="U1324:Y1324"/>
    <mergeCell ref="D1321:N1321"/>
    <mergeCell ref="O1321:Q1321"/>
    <mergeCell ref="S1321:T1321"/>
    <mergeCell ref="U1321:Y1321"/>
    <mergeCell ref="D1322:N1322"/>
    <mergeCell ref="O1322:Q1322"/>
    <mergeCell ref="S1322:T1322"/>
    <mergeCell ref="U1322:Y1322"/>
    <mergeCell ref="D1319:N1319"/>
    <mergeCell ref="O1319:Q1319"/>
    <mergeCell ref="S1319:T1319"/>
    <mergeCell ref="U1319:Y1319"/>
    <mergeCell ref="D1320:N1320"/>
    <mergeCell ref="O1320:Q1320"/>
    <mergeCell ref="S1320:T1320"/>
    <mergeCell ref="U1320:Y1320"/>
    <mergeCell ref="D1317:N1317"/>
    <mergeCell ref="O1317:Q1317"/>
    <mergeCell ref="S1317:T1317"/>
    <mergeCell ref="U1317:Y1317"/>
    <mergeCell ref="D1318:N1318"/>
    <mergeCell ref="O1318:Q1318"/>
    <mergeCell ref="S1318:T1318"/>
    <mergeCell ref="U1318:Y1318"/>
    <mergeCell ref="D1315:N1315"/>
    <mergeCell ref="O1315:Q1315"/>
    <mergeCell ref="S1315:T1315"/>
    <mergeCell ref="U1315:Y1315"/>
    <mergeCell ref="D1316:N1316"/>
    <mergeCell ref="O1316:Q1316"/>
    <mergeCell ref="S1316:T1316"/>
    <mergeCell ref="U1316:Y1316"/>
    <mergeCell ref="D1313:N1313"/>
    <mergeCell ref="O1313:Q1313"/>
    <mergeCell ref="S1313:T1313"/>
    <mergeCell ref="U1313:Y1313"/>
    <mergeCell ref="D1314:N1314"/>
    <mergeCell ref="O1314:Q1314"/>
    <mergeCell ref="S1314:T1314"/>
    <mergeCell ref="U1314:Y1314"/>
    <mergeCell ref="D1311:N1311"/>
    <mergeCell ref="O1311:Q1311"/>
    <mergeCell ref="S1311:T1311"/>
    <mergeCell ref="U1311:Y1311"/>
    <mergeCell ref="D1312:N1312"/>
    <mergeCell ref="O1312:Q1312"/>
    <mergeCell ref="S1312:T1312"/>
    <mergeCell ref="U1312:Y1312"/>
    <mergeCell ref="D1309:N1309"/>
    <mergeCell ref="O1309:Q1309"/>
    <mergeCell ref="S1309:T1309"/>
    <mergeCell ref="U1309:Y1309"/>
    <mergeCell ref="D1310:N1310"/>
    <mergeCell ref="O1310:Q1310"/>
    <mergeCell ref="S1310:T1310"/>
    <mergeCell ref="U1310:Y1310"/>
    <mergeCell ref="D1307:N1307"/>
    <mergeCell ref="O1307:Q1307"/>
    <mergeCell ref="S1307:T1307"/>
    <mergeCell ref="U1307:Y1307"/>
    <mergeCell ref="D1308:N1308"/>
    <mergeCell ref="O1308:Q1308"/>
    <mergeCell ref="S1308:T1308"/>
    <mergeCell ref="U1308:Y1308"/>
    <mergeCell ref="D1304:N1304"/>
    <mergeCell ref="D1305:N1305"/>
    <mergeCell ref="O1305:Q1305"/>
    <mergeCell ref="S1305:T1305"/>
    <mergeCell ref="U1305:Y1305"/>
    <mergeCell ref="D1306:N1306"/>
    <mergeCell ref="O1306:Q1306"/>
    <mergeCell ref="S1306:T1306"/>
    <mergeCell ref="U1306:Y1306"/>
    <mergeCell ref="D1282:N1282"/>
    <mergeCell ref="U1282:Y1282"/>
    <mergeCell ref="C1302:Y1302"/>
    <mergeCell ref="D1303:N1303"/>
    <mergeCell ref="O1303:Q1303"/>
    <mergeCell ref="S1303:T1303"/>
    <mergeCell ref="U1303:Y1303"/>
    <mergeCell ref="D1277:N1277"/>
    <mergeCell ref="U1277:Y1277"/>
    <mergeCell ref="D1278:N1278"/>
    <mergeCell ref="U1278:Y1278"/>
    <mergeCell ref="D1280:N1280"/>
    <mergeCell ref="U1280:Y1280"/>
    <mergeCell ref="D1273:T1273"/>
    <mergeCell ref="U1273:Y1273"/>
    <mergeCell ref="D1275:N1275"/>
    <mergeCell ref="U1275:Y1275"/>
    <mergeCell ref="D1276:N1276"/>
    <mergeCell ref="U1276:Y1276"/>
    <mergeCell ref="D1269:N1269"/>
    <mergeCell ref="U1269:Y1269"/>
    <mergeCell ref="D1270:N1270"/>
    <mergeCell ref="U1270:Y1270"/>
    <mergeCell ref="D1272:T1272"/>
    <mergeCell ref="U1272:Y1272"/>
    <mergeCell ref="D1265:T1265"/>
    <mergeCell ref="U1265:Y1265"/>
    <mergeCell ref="D1266:T1266"/>
    <mergeCell ref="U1266:Y1266"/>
    <mergeCell ref="D1268:N1268"/>
    <mergeCell ref="U1268:Y1268"/>
    <mergeCell ref="D1262:N1262"/>
    <mergeCell ref="O1262:Q1262"/>
    <mergeCell ref="S1262:T1262"/>
    <mergeCell ref="U1262:Y1262"/>
    <mergeCell ref="D1263:N1263"/>
    <mergeCell ref="O1263:Q1263"/>
    <mergeCell ref="S1263:T1263"/>
    <mergeCell ref="U1263:Y1263"/>
    <mergeCell ref="D1260:N1260"/>
    <mergeCell ref="O1260:Q1260"/>
    <mergeCell ref="S1260:T1260"/>
    <mergeCell ref="U1260:Y1260"/>
    <mergeCell ref="D1261:N1261"/>
    <mergeCell ref="O1261:Q1261"/>
    <mergeCell ref="S1261:T1261"/>
    <mergeCell ref="U1261:Y1261"/>
    <mergeCell ref="D1258:N1258"/>
    <mergeCell ref="O1258:Q1258"/>
    <mergeCell ref="S1258:T1258"/>
    <mergeCell ref="U1258:Y1258"/>
    <mergeCell ref="D1259:N1259"/>
    <mergeCell ref="O1259:Q1259"/>
    <mergeCell ref="S1259:T1259"/>
    <mergeCell ref="U1259:Y1259"/>
    <mergeCell ref="D1256:N1256"/>
    <mergeCell ref="O1256:Q1256"/>
    <mergeCell ref="S1256:T1256"/>
    <mergeCell ref="U1256:Y1256"/>
    <mergeCell ref="D1257:N1257"/>
    <mergeCell ref="O1257:Q1257"/>
    <mergeCell ref="S1257:T1257"/>
    <mergeCell ref="U1257:Y1257"/>
    <mergeCell ref="D1254:N1254"/>
    <mergeCell ref="O1254:Q1254"/>
    <mergeCell ref="S1254:T1254"/>
    <mergeCell ref="U1254:Y1254"/>
    <mergeCell ref="D1255:N1255"/>
    <mergeCell ref="O1255:Q1255"/>
    <mergeCell ref="S1255:T1255"/>
    <mergeCell ref="U1255:Y1255"/>
    <mergeCell ref="D1252:N1252"/>
    <mergeCell ref="O1252:Q1252"/>
    <mergeCell ref="S1252:T1252"/>
    <mergeCell ref="U1252:Y1252"/>
    <mergeCell ref="D1253:N1253"/>
    <mergeCell ref="O1253:Q1253"/>
    <mergeCell ref="S1253:T1253"/>
    <mergeCell ref="U1253:Y1253"/>
    <mergeCell ref="D1250:N1250"/>
    <mergeCell ref="O1250:Q1250"/>
    <mergeCell ref="S1250:T1250"/>
    <mergeCell ref="U1250:Y1250"/>
    <mergeCell ref="D1251:N1251"/>
    <mergeCell ref="O1251:Q1251"/>
    <mergeCell ref="S1251:T1251"/>
    <mergeCell ref="U1251:Y1251"/>
    <mergeCell ref="D1248:N1248"/>
    <mergeCell ref="O1248:Q1248"/>
    <mergeCell ref="S1248:T1248"/>
    <mergeCell ref="U1248:Y1248"/>
    <mergeCell ref="D1249:N1249"/>
    <mergeCell ref="O1249:Q1249"/>
    <mergeCell ref="S1249:T1249"/>
    <mergeCell ref="U1249:Y1249"/>
    <mergeCell ref="D1246:N1246"/>
    <mergeCell ref="O1246:Q1246"/>
    <mergeCell ref="S1246:T1246"/>
    <mergeCell ref="U1246:Y1246"/>
    <mergeCell ref="D1247:N1247"/>
    <mergeCell ref="O1247:Q1247"/>
    <mergeCell ref="S1247:T1247"/>
    <mergeCell ref="U1247:Y1247"/>
    <mergeCell ref="D1244:N1244"/>
    <mergeCell ref="O1244:Q1244"/>
    <mergeCell ref="S1244:T1244"/>
    <mergeCell ref="U1244:Y1244"/>
    <mergeCell ref="D1245:N1245"/>
    <mergeCell ref="O1245:Q1245"/>
    <mergeCell ref="S1245:T1245"/>
    <mergeCell ref="U1245:Y1245"/>
    <mergeCell ref="D1242:N1242"/>
    <mergeCell ref="O1242:Q1242"/>
    <mergeCell ref="S1242:T1242"/>
    <mergeCell ref="U1242:Y1242"/>
    <mergeCell ref="D1243:N1243"/>
    <mergeCell ref="O1243:Q1243"/>
    <mergeCell ref="S1243:T1243"/>
    <mergeCell ref="U1243:Y1243"/>
    <mergeCell ref="D1240:N1240"/>
    <mergeCell ref="O1240:Q1240"/>
    <mergeCell ref="S1240:T1240"/>
    <mergeCell ref="U1240:Y1240"/>
    <mergeCell ref="D1241:N1241"/>
    <mergeCell ref="O1241:Q1241"/>
    <mergeCell ref="S1241:T1241"/>
    <mergeCell ref="U1241:Y1241"/>
    <mergeCell ref="D1238:N1238"/>
    <mergeCell ref="O1238:Q1238"/>
    <mergeCell ref="S1238:T1238"/>
    <mergeCell ref="U1238:Y1238"/>
    <mergeCell ref="D1239:N1239"/>
    <mergeCell ref="O1239:Q1239"/>
    <mergeCell ref="S1239:T1239"/>
    <mergeCell ref="U1239:Y1239"/>
    <mergeCell ref="D1236:N1236"/>
    <mergeCell ref="O1236:Q1236"/>
    <mergeCell ref="S1236:T1236"/>
    <mergeCell ref="U1236:Y1236"/>
    <mergeCell ref="D1237:N1237"/>
    <mergeCell ref="O1237:Q1237"/>
    <mergeCell ref="S1237:T1237"/>
    <mergeCell ref="U1237:Y1237"/>
    <mergeCell ref="D1234:N1234"/>
    <mergeCell ref="O1234:Q1234"/>
    <mergeCell ref="S1234:T1234"/>
    <mergeCell ref="U1234:Y1234"/>
    <mergeCell ref="D1235:N1235"/>
    <mergeCell ref="O1235:Q1235"/>
    <mergeCell ref="S1235:T1235"/>
    <mergeCell ref="U1235:Y1235"/>
    <mergeCell ref="D1232:N1232"/>
    <mergeCell ref="O1232:Q1232"/>
    <mergeCell ref="S1232:T1232"/>
    <mergeCell ref="U1232:Y1232"/>
    <mergeCell ref="D1233:N1233"/>
    <mergeCell ref="O1233:Q1233"/>
    <mergeCell ref="S1233:T1233"/>
    <mergeCell ref="U1233:Y1233"/>
    <mergeCell ref="D1230:N1230"/>
    <mergeCell ref="O1230:Q1230"/>
    <mergeCell ref="S1230:T1230"/>
    <mergeCell ref="U1230:Y1230"/>
    <mergeCell ref="D1231:N1231"/>
    <mergeCell ref="O1231:Q1231"/>
    <mergeCell ref="S1231:T1231"/>
    <mergeCell ref="U1231:Y1231"/>
    <mergeCell ref="D1228:N1228"/>
    <mergeCell ref="O1228:Q1228"/>
    <mergeCell ref="S1228:T1228"/>
    <mergeCell ref="U1228:Y1228"/>
    <mergeCell ref="D1229:N1229"/>
    <mergeCell ref="O1229:Q1229"/>
    <mergeCell ref="S1229:T1229"/>
    <mergeCell ref="U1229:Y1229"/>
    <mergeCell ref="D1226:N1226"/>
    <mergeCell ref="O1226:Q1226"/>
    <mergeCell ref="S1226:T1226"/>
    <mergeCell ref="U1226:Y1226"/>
    <mergeCell ref="D1227:N1227"/>
    <mergeCell ref="O1227:Q1227"/>
    <mergeCell ref="S1227:T1227"/>
    <mergeCell ref="U1227:Y1227"/>
    <mergeCell ref="D1224:N1224"/>
    <mergeCell ref="O1224:Q1224"/>
    <mergeCell ref="S1224:T1224"/>
    <mergeCell ref="U1224:Y1224"/>
    <mergeCell ref="D1225:N1225"/>
    <mergeCell ref="O1225:Q1225"/>
    <mergeCell ref="S1225:T1225"/>
    <mergeCell ref="U1225:Y1225"/>
    <mergeCell ref="D1222:N1222"/>
    <mergeCell ref="O1222:Q1222"/>
    <mergeCell ref="S1222:T1222"/>
    <mergeCell ref="U1222:Y1222"/>
    <mergeCell ref="D1223:N1223"/>
    <mergeCell ref="O1223:Q1223"/>
    <mergeCell ref="S1223:T1223"/>
    <mergeCell ref="U1223:Y1223"/>
    <mergeCell ref="D1220:N1220"/>
    <mergeCell ref="O1220:Q1220"/>
    <mergeCell ref="S1220:T1220"/>
    <mergeCell ref="U1220:Y1220"/>
    <mergeCell ref="D1221:N1221"/>
    <mergeCell ref="O1221:Q1221"/>
    <mergeCell ref="S1221:T1221"/>
    <mergeCell ref="U1221:Y1221"/>
    <mergeCell ref="D1218:N1218"/>
    <mergeCell ref="O1218:Q1218"/>
    <mergeCell ref="S1218:T1218"/>
    <mergeCell ref="U1218:Y1218"/>
    <mergeCell ref="D1219:N1219"/>
    <mergeCell ref="O1219:Q1219"/>
    <mergeCell ref="S1219:T1219"/>
    <mergeCell ref="U1219:Y1219"/>
    <mergeCell ref="D1216:N1216"/>
    <mergeCell ref="O1216:Q1216"/>
    <mergeCell ref="S1216:T1216"/>
    <mergeCell ref="U1216:Y1216"/>
    <mergeCell ref="D1217:N1217"/>
    <mergeCell ref="O1217:Q1217"/>
    <mergeCell ref="S1217:T1217"/>
    <mergeCell ref="U1217:Y1217"/>
    <mergeCell ref="D1214:N1214"/>
    <mergeCell ref="O1214:Q1214"/>
    <mergeCell ref="S1214:T1214"/>
    <mergeCell ref="U1214:Y1214"/>
    <mergeCell ref="D1215:N1215"/>
    <mergeCell ref="O1215:Q1215"/>
    <mergeCell ref="S1215:T1215"/>
    <mergeCell ref="U1215:Y1215"/>
    <mergeCell ref="D1212:N1212"/>
    <mergeCell ref="O1212:Q1212"/>
    <mergeCell ref="S1212:T1212"/>
    <mergeCell ref="U1212:Y1212"/>
    <mergeCell ref="D1213:N1213"/>
    <mergeCell ref="O1213:Q1213"/>
    <mergeCell ref="S1213:T1213"/>
    <mergeCell ref="U1213:Y1213"/>
    <mergeCell ref="D1210:N1210"/>
    <mergeCell ref="O1210:Q1210"/>
    <mergeCell ref="S1210:T1210"/>
    <mergeCell ref="U1210:Y1210"/>
    <mergeCell ref="D1211:N1211"/>
    <mergeCell ref="O1211:Q1211"/>
    <mergeCell ref="S1211:T1211"/>
    <mergeCell ref="U1211:Y1211"/>
    <mergeCell ref="D1208:N1208"/>
    <mergeCell ref="O1208:Q1208"/>
    <mergeCell ref="S1208:T1208"/>
    <mergeCell ref="U1208:Y1208"/>
    <mergeCell ref="D1209:N1209"/>
    <mergeCell ref="O1209:Q1209"/>
    <mergeCell ref="S1209:T1209"/>
    <mergeCell ref="U1209:Y1209"/>
    <mergeCell ref="D1206:N1206"/>
    <mergeCell ref="O1206:Q1206"/>
    <mergeCell ref="S1206:T1206"/>
    <mergeCell ref="U1206:Y1206"/>
    <mergeCell ref="D1207:N1207"/>
    <mergeCell ref="O1207:Q1207"/>
    <mergeCell ref="S1207:T1207"/>
    <mergeCell ref="U1207:Y1207"/>
    <mergeCell ref="D1203:N1203"/>
    <mergeCell ref="D1204:N1204"/>
    <mergeCell ref="O1204:Q1204"/>
    <mergeCell ref="S1204:T1204"/>
    <mergeCell ref="U1204:Y1204"/>
    <mergeCell ref="D1205:N1205"/>
    <mergeCell ref="O1205:Q1205"/>
    <mergeCell ref="S1205:T1205"/>
    <mergeCell ref="U1205:Y1205"/>
    <mergeCell ref="D1181:N1181"/>
    <mergeCell ref="U1181:Y1181"/>
    <mergeCell ref="C1201:Y1201"/>
    <mergeCell ref="D1202:N1202"/>
    <mergeCell ref="O1202:Q1202"/>
    <mergeCell ref="S1202:T1202"/>
    <mergeCell ref="U1202:Y1202"/>
    <mergeCell ref="D1176:N1176"/>
    <mergeCell ref="U1176:Y1176"/>
    <mergeCell ref="D1177:N1177"/>
    <mergeCell ref="U1177:Y1177"/>
    <mergeCell ref="D1179:N1179"/>
    <mergeCell ref="U1179:Y1179"/>
    <mergeCell ref="D1172:T1172"/>
    <mergeCell ref="U1172:Y1172"/>
    <mergeCell ref="D1174:N1174"/>
    <mergeCell ref="U1174:Y1174"/>
    <mergeCell ref="D1175:N1175"/>
    <mergeCell ref="U1175:Y1175"/>
    <mergeCell ref="D1168:N1168"/>
    <mergeCell ref="U1168:Y1168"/>
    <mergeCell ref="D1169:N1169"/>
    <mergeCell ref="U1169:Y1169"/>
    <mergeCell ref="D1171:T1171"/>
    <mergeCell ref="U1171:Y1171"/>
    <mergeCell ref="D1164:T1164"/>
    <mergeCell ref="U1164:Y1164"/>
    <mergeCell ref="D1165:T1165"/>
    <mergeCell ref="U1165:Y1165"/>
    <mergeCell ref="D1167:N1167"/>
    <mergeCell ref="U1167:Y1167"/>
    <mergeCell ref="D1161:N1161"/>
    <mergeCell ref="O1161:Q1161"/>
    <mergeCell ref="S1161:T1161"/>
    <mergeCell ref="U1161:Y1161"/>
    <mergeCell ref="D1162:N1162"/>
    <mergeCell ref="O1162:Q1162"/>
    <mergeCell ref="S1162:T1162"/>
    <mergeCell ref="U1162:Y1162"/>
    <mergeCell ref="D1159:N1159"/>
    <mergeCell ref="O1159:Q1159"/>
    <mergeCell ref="S1159:T1159"/>
    <mergeCell ref="U1159:Y1159"/>
    <mergeCell ref="D1160:N1160"/>
    <mergeCell ref="O1160:Q1160"/>
    <mergeCell ref="S1160:T1160"/>
    <mergeCell ref="U1160:Y1160"/>
    <mergeCell ref="D1157:N1157"/>
    <mergeCell ref="O1157:Q1157"/>
    <mergeCell ref="S1157:T1157"/>
    <mergeCell ref="U1157:Y1157"/>
    <mergeCell ref="D1158:N1158"/>
    <mergeCell ref="O1158:Q1158"/>
    <mergeCell ref="S1158:T1158"/>
    <mergeCell ref="U1158:Y1158"/>
    <mergeCell ref="D1155:N1155"/>
    <mergeCell ref="O1155:Q1155"/>
    <mergeCell ref="S1155:T1155"/>
    <mergeCell ref="U1155:Y1155"/>
    <mergeCell ref="D1156:N1156"/>
    <mergeCell ref="O1156:Q1156"/>
    <mergeCell ref="S1156:T1156"/>
    <mergeCell ref="U1156:Y1156"/>
    <mergeCell ref="D1153:N1153"/>
    <mergeCell ref="O1153:Q1153"/>
    <mergeCell ref="S1153:T1153"/>
    <mergeCell ref="U1153:Y1153"/>
    <mergeCell ref="D1154:N1154"/>
    <mergeCell ref="O1154:Q1154"/>
    <mergeCell ref="S1154:T1154"/>
    <mergeCell ref="U1154:Y1154"/>
    <mergeCell ref="D1151:N1151"/>
    <mergeCell ref="O1151:Q1151"/>
    <mergeCell ref="S1151:T1151"/>
    <mergeCell ref="U1151:Y1151"/>
    <mergeCell ref="D1152:N1152"/>
    <mergeCell ref="O1152:Q1152"/>
    <mergeCell ref="S1152:T1152"/>
    <mergeCell ref="U1152:Y1152"/>
    <mergeCell ref="D1149:N1149"/>
    <mergeCell ref="O1149:Q1149"/>
    <mergeCell ref="S1149:T1149"/>
    <mergeCell ref="U1149:Y1149"/>
    <mergeCell ref="D1150:N1150"/>
    <mergeCell ref="O1150:Q1150"/>
    <mergeCell ref="S1150:T1150"/>
    <mergeCell ref="U1150:Y1150"/>
    <mergeCell ref="D1147:N1147"/>
    <mergeCell ref="O1147:Q1147"/>
    <mergeCell ref="S1147:T1147"/>
    <mergeCell ref="U1147:Y1147"/>
    <mergeCell ref="D1148:N1148"/>
    <mergeCell ref="O1148:Q1148"/>
    <mergeCell ref="S1148:T1148"/>
    <mergeCell ref="U1148:Y1148"/>
    <mergeCell ref="D1145:N1145"/>
    <mergeCell ref="O1145:Q1145"/>
    <mergeCell ref="S1145:T1145"/>
    <mergeCell ref="U1145:Y1145"/>
    <mergeCell ref="D1146:N1146"/>
    <mergeCell ref="O1146:Q1146"/>
    <mergeCell ref="S1146:T1146"/>
    <mergeCell ref="U1146:Y1146"/>
    <mergeCell ref="D1143:N1143"/>
    <mergeCell ref="O1143:Q1143"/>
    <mergeCell ref="S1143:T1143"/>
    <mergeCell ref="U1143:Y1143"/>
    <mergeCell ref="D1144:N1144"/>
    <mergeCell ref="O1144:Q1144"/>
    <mergeCell ref="S1144:T1144"/>
    <mergeCell ref="U1144:Y1144"/>
    <mergeCell ref="D1141:N1141"/>
    <mergeCell ref="O1141:Q1141"/>
    <mergeCell ref="S1141:T1141"/>
    <mergeCell ref="U1141:Y1141"/>
    <mergeCell ref="D1142:N1142"/>
    <mergeCell ref="O1142:Q1142"/>
    <mergeCell ref="S1142:T1142"/>
    <mergeCell ref="U1142:Y1142"/>
    <mergeCell ref="D1139:N1139"/>
    <mergeCell ref="O1139:Q1139"/>
    <mergeCell ref="S1139:T1139"/>
    <mergeCell ref="U1139:Y1139"/>
    <mergeCell ref="D1140:N1140"/>
    <mergeCell ref="O1140:Q1140"/>
    <mergeCell ref="S1140:T1140"/>
    <mergeCell ref="U1140:Y1140"/>
    <mergeCell ref="D1137:N1137"/>
    <mergeCell ref="O1137:Q1137"/>
    <mergeCell ref="S1137:T1137"/>
    <mergeCell ref="U1137:Y1137"/>
    <mergeCell ref="D1138:N1138"/>
    <mergeCell ref="O1138:Q1138"/>
    <mergeCell ref="S1138:T1138"/>
    <mergeCell ref="U1138:Y1138"/>
    <mergeCell ref="D1135:N1135"/>
    <mergeCell ref="O1135:Q1135"/>
    <mergeCell ref="S1135:T1135"/>
    <mergeCell ref="U1135:Y1135"/>
    <mergeCell ref="D1136:N1136"/>
    <mergeCell ref="O1136:Q1136"/>
    <mergeCell ref="S1136:T1136"/>
    <mergeCell ref="U1136:Y1136"/>
    <mergeCell ref="D1133:N1133"/>
    <mergeCell ref="O1133:Q1133"/>
    <mergeCell ref="S1133:T1133"/>
    <mergeCell ref="U1133:Y1133"/>
    <mergeCell ref="D1134:N1134"/>
    <mergeCell ref="O1134:Q1134"/>
    <mergeCell ref="S1134:T1134"/>
    <mergeCell ref="U1134:Y1134"/>
    <mergeCell ref="D1131:N1131"/>
    <mergeCell ref="O1131:Q1131"/>
    <mergeCell ref="S1131:T1131"/>
    <mergeCell ref="U1131:Y1131"/>
    <mergeCell ref="D1132:N1132"/>
    <mergeCell ref="O1132:Q1132"/>
    <mergeCell ref="S1132:T1132"/>
    <mergeCell ref="U1132:Y1132"/>
    <mergeCell ref="D1129:N1129"/>
    <mergeCell ref="O1129:Q1129"/>
    <mergeCell ref="S1129:T1129"/>
    <mergeCell ref="U1129:Y1129"/>
    <mergeCell ref="D1130:N1130"/>
    <mergeCell ref="O1130:Q1130"/>
    <mergeCell ref="S1130:T1130"/>
    <mergeCell ref="U1130:Y1130"/>
    <mergeCell ref="D1127:N1127"/>
    <mergeCell ref="O1127:Q1127"/>
    <mergeCell ref="S1127:T1127"/>
    <mergeCell ref="U1127:Y1127"/>
    <mergeCell ref="D1128:N1128"/>
    <mergeCell ref="O1128:Q1128"/>
    <mergeCell ref="S1128:T1128"/>
    <mergeCell ref="U1128:Y1128"/>
    <mergeCell ref="D1125:N1125"/>
    <mergeCell ref="O1125:Q1125"/>
    <mergeCell ref="S1125:T1125"/>
    <mergeCell ref="U1125:Y1125"/>
    <mergeCell ref="D1126:N1126"/>
    <mergeCell ref="O1126:Q1126"/>
    <mergeCell ref="S1126:T1126"/>
    <mergeCell ref="U1126:Y1126"/>
    <mergeCell ref="D1123:N1123"/>
    <mergeCell ref="O1123:Q1123"/>
    <mergeCell ref="S1123:T1123"/>
    <mergeCell ref="U1123:Y1123"/>
    <mergeCell ref="D1124:N1124"/>
    <mergeCell ref="O1124:Q1124"/>
    <mergeCell ref="S1124:T1124"/>
    <mergeCell ref="U1124:Y1124"/>
    <mergeCell ref="D1121:N1121"/>
    <mergeCell ref="O1121:Q1121"/>
    <mergeCell ref="S1121:T1121"/>
    <mergeCell ref="U1121:Y1121"/>
    <mergeCell ref="D1122:N1122"/>
    <mergeCell ref="O1122:Q1122"/>
    <mergeCell ref="S1122:T1122"/>
    <mergeCell ref="U1122:Y1122"/>
    <mergeCell ref="D1119:N1119"/>
    <mergeCell ref="O1119:Q1119"/>
    <mergeCell ref="S1119:T1119"/>
    <mergeCell ref="U1119:Y1119"/>
    <mergeCell ref="D1120:N1120"/>
    <mergeCell ref="O1120:Q1120"/>
    <mergeCell ref="S1120:T1120"/>
    <mergeCell ref="U1120:Y1120"/>
    <mergeCell ref="D1117:N1117"/>
    <mergeCell ref="O1117:Q1117"/>
    <mergeCell ref="S1117:T1117"/>
    <mergeCell ref="U1117:Y1117"/>
    <mergeCell ref="D1118:N1118"/>
    <mergeCell ref="O1118:Q1118"/>
    <mergeCell ref="S1118:T1118"/>
    <mergeCell ref="U1118:Y1118"/>
    <mergeCell ref="D1115:N1115"/>
    <mergeCell ref="O1115:Q1115"/>
    <mergeCell ref="S1115:T1115"/>
    <mergeCell ref="U1115:Y1115"/>
    <mergeCell ref="D1116:N1116"/>
    <mergeCell ref="O1116:Q1116"/>
    <mergeCell ref="S1116:T1116"/>
    <mergeCell ref="U1116:Y1116"/>
    <mergeCell ref="D1113:N1113"/>
    <mergeCell ref="O1113:Q1113"/>
    <mergeCell ref="S1113:T1113"/>
    <mergeCell ref="U1113:Y1113"/>
    <mergeCell ref="D1114:N1114"/>
    <mergeCell ref="O1114:Q1114"/>
    <mergeCell ref="S1114:T1114"/>
    <mergeCell ref="U1114:Y1114"/>
    <mergeCell ref="C1110:Y1110"/>
    <mergeCell ref="D1111:N1111"/>
    <mergeCell ref="O1111:Q1111"/>
    <mergeCell ref="S1111:T1111"/>
    <mergeCell ref="U1111:Y1111"/>
    <mergeCell ref="D1112:N1112"/>
    <mergeCell ref="D1086:N1086"/>
    <mergeCell ref="U1086:Y1086"/>
    <mergeCell ref="D1088:N1088"/>
    <mergeCell ref="U1088:Y1088"/>
    <mergeCell ref="D1090:N1090"/>
    <mergeCell ref="U1090:Y1090"/>
    <mergeCell ref="D1083:N1083"/>
    <mergeCell ref="U1083:Y1083"/>
    <mergeCell ref="D1084:N1084"/>
    <mergeCell ref="U1084:Y1084"/>
    <mergeCell ref="D1085:N1085"/>
    <mergeCell ref="U1085:Y1085"/>
    <mergeCell ref="D1078:N1078"/>
    <mergeCell ref="U1078:Y1078"/>
    <mergeCell ref="D1080:T1080"/>
    <mergeCell ref="U1080:Y1080"/>
    <mergeCell ref="D1081:T1081"/>
    <mergeCell ref="U1081:Y1081"/>
    <mergeCell ref="D1074:T1074"/>
    <mergeCell ref="U1074:Y1074"/>
    <mergeCell ref="D1076:N1076"/>
    <mergeCell ref="U1076:Y1076"/>
    <mergeCell ref="D1077:N1077"/>
    <mergeCell ref="U1077:Y1077"/>
    <mergeCell ref="D1071:N1071"/>
    <mergeCell ref="O1071:Q1071"/>
    <mergeCell ref="S1071:T1071"/>
    <mergeCell ref="U1071:Y1071"/>
    <mergeCell ref="D1073:T1073"/>
    <mergeCell ref="U1073:Y1073"/>
    <mergeCell ref="D1069:N1069"/>
    <mergeCell ref="O1069:Q1069"/>
    <mergeCell ref="S1069:T1069"/>
    <mergeCell ref="U1069:Y1069"/>
    <mergeCell ref="D1070:N1070"/>
    <mergeCell ref="O1070:Q1070"/>
    <mergeCell ref="S1070:T1070"/>
    <mergeCell ref="U1070:Y1070"/>
    <mergeCell ref="D1067:N1067"/>
    <mergeCell ref="O1067:Q1067"/>
    <mergeCell ref="S1067:T1067"/>
    <mergeCell ref="U1067:Y1067"/>
    <mergeCell ref="D1068:N1068"/>
    <mergeCell ref="O1068:Q1068"/>
    <mergeCell ref="S1068:T1068"/>
    <mergeCell ref="U1068:Y1068"/>
    <mergeCell ref="D1065:N1065"/>
    <mergeCell ref="O1065:Q1065"/>
    <mergeCell ref="S1065:T1065"/>
    <mergeCell ref="U1065:Y1065"/>
    <mergeCell ref="D1066:N1066"/>
    <mergeCell ref="O1066:Q1066"/>
    <mergeCell ref="S1066:T1066"/>
    <mergeCell ref="U1066:Y1066"/>
    <mergeCell ref="D1063:N1063"/>
    <mergeCell ref="O1063:Q1063"/>
    <mergeCell ref="S1063:T1063"/>
    <mergeCell ref="U1063:Y1063"/>
    <mergeCell ref="D1064:N1064"/>
    <mergeCell ref="O1064:Q1064"/>
    <mergeCell ref="S1064:T1064"/>
    <mergeCell ref="U1064:Y1064"/>
    <mergeCell ref="D1061:N1061"/>
    <mergeCell ref="O1061:Q1061"/>
    <mergeCell ref="S1061:T1061"/>
    <mergeCell ref="U1061:Y1061"/>
    <mergeCell ref="D1062:N1062"/>
    <mergeCell ref="O1062:Q1062"/>
    <mergeCell ref="S1062:T1062"/>
    <mergeCell ref="U1062:Y1062"/>
    <mergeCell ref="D1059:N1059"/>
    <mergeCell ref="O1059:Q1059"/>
    <mergeCell ref="S1059:T1059"/>
    <mergeCell ref="U1059:Y1059"/>
    <mergeCell ref="D1060:N1060"/>
    <mergeCell ref="O1060:Q1060"/>
    <mergeCell ref="S1060:T1060"/>
    <mergeCell ref="U1060:Y1060"/>
    <mergeCell ref="D1057:N1057"/>
    <mergeCell ref="O1057:Q1057"/>
    <mergeCell ref="S1057:T1057"/>
    <mergeCell ref="U1057:Y1057"/>
    <mergeCell ref="D1058:N1058"/>
    <mergeCell ref="O1058:Q1058"/>
    <mergeCell ref="S1058:T1058"/>
    <mergeCell ref="U1058:Y1058"/>
    <mergeCell ref="D1055:N1055"/>
    <mergeCell ref="O1055:Q1055"/>
    <mergeCell ref="S1055:T1055"/>
    <mergeCell ref="U1055:Y1055"/>
    <mergeCell ref="D1056:N1056"/>
    <mergeCell ref="O1056:Q1056"/>
    <mergeCell ref="S1056:T1056"/>
    <mergeCell ref="U1056:Y1056"/>
    <mergeCell ref="D1053:N1053"/>
    <mergeCell ref="O1053:Q1053"/>
    <mergeCell ref="S1053:T1053"/>
    <mergeCell ref="U1053:Y1053"/>
    <mergeCell ref="D1054:N1054"/>
    <mergeCell ref="O1054:Q1054"/>
    <mergeCell ref="S1054:T1054"/>
    <mergeCell ref="U1054:Y1054"/>
    <mergeCell ref="D1051:N1051"/>
    <mergeCell ref="O1051:Q1051"/>
    <mergeCell ref="S1051:T1051"/>
    <mergeCell ref="U1051:Y1051"/>
    <mergeCell ref="D1052:N1052"/>
    <mergeCell ref="O1052:Q1052"/>
    <mergeCell ref="S1052:T1052"/>
    <mergeCell ref="U1052:Y1052"/>
    <mergeCell ref="D1049:N1049"/>
    <mergeCell ref="O1049:Q1049"/>
    <mergeCell ref="S1049:T1049"/>
    <mergeCell ref="U1049:Y1049"/>
    <mergeCell ref="D1050:N1050"/>
    <mergeCell ref="O1050:Q1050"/>
    <mergeCell ref="S1050:T1050"/>
    <mergeCell ref="U1050:Y1050"/>
    <mergeCell ref="D1047:N1047"/>
    <mergeCell ref="O1047:Q1047"/>
    <mergeCell ref="S1047:T1047"/>
    <mergeCell ref="U1047:Y1047"/>
    <mergeCell ref="D1048:N1048"/>
    <mergeCell ref="O1048:Q1048"/>
    <mergeCell ref="S1048:T1048"/>
    <mergeCell ref="U1048:Y1048"/>
    <mergeCell ref="D1045:N1045"/>
    <mergeCell ref="O1045:Q1045"/>
    <mergeCell ref="S1045:T1045"/>
    <mergeCell ref="U1045:Y1045"/>
    <mergeCell ref="D1046:N1046"/>
    <mergeCell ref="O1046:Q1046"/>
    <mergeCell ref="S1046:T1046"/>
    <mergeCell ref="U1046:Y1046"/>
    <mergeCell ref="D1043:N1043"/>
    <mergeCell ref="O1043:Q1043"/>
    <mergeCell ref="S1043:T1043"/>
    <mergeCell ref="U1043:Y1043"/>
    <mergeCell ref="D1044:N1044"/>
    <mergeCell ref="O1044:Q1044"/>
    <mergeCell ref="S1044:T1044"/>
    <mergeCell ref="U1044:Y1044"/>
    <mergeCell ref="D1041:N1041"/>
    <mergeCell ref="O1041:Q1041"/>
    <mergeCell ref="S1041:T1041"/>
    <mergeCell ref="U1041:Y1041"/>
    <mergeCell ref="D1042:N1042"/>
    <mergeCell ref="O1042:Q1042"/>
    <mergeCell ref="S1042:T1042"/>
    <mergeCell ref="U1042:Y1042"/>
    <mergeCell ref="D1039:N1039"/>
    <mergeCell ref="O1039:Q1039"/>
    <mergeCell ref="S1039:T1039"/>
    <mergeCell ref="U1039:Y1039"/>
    <mergeCell ref="D1040:N1040"/>
    <mergeCell ref="O1040:Q1040"/>
    <mergeCell ref="S1040:T1040"/>
    <mergeCell ref="U1040:Y1040"/>
    <mergeCell ref="D1037:N1037"/>
    <mergeCell ref="O1037:Q1037"/>
    <mergeCell ref="S1037:T1037"/>
    <mergeCell ref="U1037:Y1037"/>
    <mergeCell ref="D1038:N1038"/>
    <mergeCell ref="O1038:Q1038"/>
    <mergeCell ref="S1038:T1038"/>
    <mergeCell ref="U1038:Y1038"/>
    <mergeCell ref="D1035:N1035"/>
    <mergeCell ref="O1035:Q1035"/>
    <mergeCell ref="S1035:T1035"/>
    <mergeCell ref="U1035:Y1035"/>
    <mergeCell ref="D1036:N1036"/>
    <mergeCell ref="O1036:Q1036"/>
    <mergeCell ref="S1036:T1036"/>
    <mergeCell ref="U1036:Y1036"/>
    <mergeCell ref="D1033:N1033"/>
    <mergeCell ref="O1033:Q1033"/>
    <mergeCell ref="S1033:T1033"/>
    <mergeCell ref="U1033:Y1033"/>
    <mergeCell ref="D1034:N1034"/>
    <mergeCell ref="O1034:Q1034"/>
    <mergeCell ref="S1034:T1034"/>
    <mergeCell ref="U1034:Y1034"/>
    <mergeCell ref="D1031:N1031"/>
    <mergeCell ref="O1031:Q1031"/>
    <mergeCell ref="S1031:T1031"/>
    <mergeCell ref="U1031:Y1031"/>
    <mergeCell ref="D1032:N1032"/>
    <mergeCell ref="O1032:Q1032"/>
    <mergeCell ref="S1032:T1032"/>
    <mergeCell ref="U1032:Y1032"/>
    <mergeCell ref="D1029:N1029"/>
    <mergeCell ref="O1029:Q1029"/>
    <mergeCell ref="S1029:T1029"/>
    <mergeCell ref="U1029:Y1029"/>
    <mergeCell ref="D1030:N1030"/>
    <mergeCell ref="O1030:Q1030"/>
    <mergeCell ref="S1030:T1030"/>
    <mergeCell ref="U1030:Y1030"/>
    <mergeCell ref="D1027:N1027"/>
    <mergeCell ref="O1027:Q1027"/>
    <mergeCell ref="S1027:T1027"/>
    <mergeCell ref="U1027:Y1027"/>
    <mergeCell ref="D1028:N1028"/>
    <mergeCell ref="O1028:Q1028"/>
    <mergeCell ref="S1028:T1028"/>
    <mergeCell ref="U1028:Y1028"/>
    <mergeCell ref="D1025:N1025"/>
    <mergeCell ref="O1025:Q1025"/>
    <mergeCell ref="S1025:T1025"/>
    <mergeCell ref="U1025:Y1025"/>
    <mergeCell ref="D1026:N1026"/>
    <mergeCell ref="O1026:Q1026"/>
    <mergeCell ref="S1026:T1026"/>
    <mergeCell ref="U1026:Y1026"/>
    <mergeCell ref="D1023:N1023"/>
    <mergeCell ref="O1023:Q1023"/>
    <mergeCell ref="S1023:T1023"/>
    <mergeCell ref="U1023:Y1023"/>
    <mergeCell ref="D1024:N1024"/>
    <mergeCell ref="O1024:Q1024"/>
    <mergeCell ref="S1024:T1024"/>
    <mergeCell ref="U1024:Y1024"/>
    <mergeCell ref="D1021:N1021"/>
    <mergeCell ref="O1021:Q1021"/>
    <mergeCell ref="S1021:T1021"/>
    <mergeCell ref="U1021:Y1021"/>
    <mergeCell ref="D1022:N1022"/>
    <mergeCell ref="O1022:Q1022"/>
    <mergeCell ref="S1022:T1022"/>
    <mergeCell ref="U1022:Y1022"/>
    <mergeCell ref="D1019:N1019"/>
    <mergeCell ref="O1019:Q1019"/>
    <mergeCell ref="S1019:T1019"/>
    <mergeCell ref="U1019:Y1019"/>
    <mergeCell ref="D1020:N1020"/>
    <mergeCell ref="O1020:Q1020"/>
    <mergeCell ref="S1020:T1020"/>
    <mergeCell ref="U1020:Y1020"/>
    <mergeCell ref="D1017:N1017"/>
    <mergeCell ref="O1017:Q1017"/>
    <mergeCell ref="S1017:T1017"/>
    <mergeCell ref="U1017:Y1017"/>
    <mergeCell ref="D1018:N1018"/>
    <mergeCell ref="O1018:Q1018"/>
    <mergeCell ref="S1018:T1018"/>
    <mergeCell ref="U1018:Y1018"/>
    <mergeCell ref="D1015:N1015"/>
    <mergeCell ref="O1015:Q1015"/>
    <mergeCell ref="S1015:T1015"/>
    <mergeCell ref="U1015:Y1015"/>
    <mergeCell ref="D1016:N1016"/>
    <mergeCell ref="O1016:Q1016"/>
    <mergeCell ref="S1016:T1016"/>
    <mergeCell ref="U1016:Y1016"/>
    <mergeCell ref="D1013:N1013"/>
    <mergeCell ref="O1013:Q1013"/>
    <mergeCell ref="S1013:T1013"/>
    <mergeCell ref="U1013:Y1013"/>
    <mergeCell ref="D1014:N1014"/>
    <mergeCell ref="O1014:Q1014"/>
    <mergeCell ref="S1014:T1014"/>
    <mergeCell ref="U1014:Y1014"/>
    <mergeCell ref="D1011:N1011"/>
    <mergeCell ref="O1011:Q1011"/>
    <mergeCell ref="S1011:T1011"/>
    <mergeCell ref="U1011:Y1011"/>
    <mergeCell ref="D1012:N1012"/>
    <mergeCell ref="O1012:Q1012"/>
    <mergeCell ref="S1012:T1012"/>
    <mergeCell ref="U1012:Y1012"/>
    <mergeCell ref="D1009:N1009"/>
    <mergeCell ref="O1009:Q1009"/>
    <mergeCell ref="S1009:T1009"/>
    <mergeCell ref="U1009:Y1009"/>
    <mergeCell ref="D1010:N1010"/>
    <mergeCell ref="O1010:Q1010"/>
    <mergeCell ref="S1010:T1010"/>
    <mergeCell ref="U1010:Y1010"/>
    <mergeCell ref="D1006:N1006"/>
    <mergeCell ref="D1007:N1007"/>
    <mergeCell ref="D1008:N1008"/>
    <mergeCell ref="O1008:Q1008"/>
    <mergeCell ref="S1008:T1008"/>
    <mergeCell ref="U1008:Y1008"/>
    <mergeCell ref="D984:N984"/>
    <mergeCell ref="U984:Y984"/>
    <mergeCell ref="C1004:Y1004"/>
    <mergeCell ref="D1005:N1005"/>
    <mergeCell ref="O1005:Q1005"/>
    <mergeCell ref="S1005:T1005"/>
    <mergeCell ref="U1005:Y1005"/>
    <mergeCell ref="D979:N979"/>
    <mergeCell ref="U979:Y979"/>
    <mergeCell ref="D980:N980"/>
    <mergeCell ref="U980:Y980"/>
    <mergeCell ref="D982:N982"/>
    <mergeCell ref="U982:Y982"/>
    <mergeCell ref="D975:T975"/>
    <mergeCell ref="U975:Y975"/>
    <mergeCell ref="D977:N977"/>
    <mergeCell ref="U977:Y977"/>
    <mergeCell ref="D978:N978"/>
    <mergeCell ref="U978:Y978"/>
    <mergeCell ref="D971:N971"/>
    <mergeCell ref="U971:Y971"/>
    <mergeCell ref="D972:N972"/>
    <mergeCell ref="U972:Y972"/>
    <mergeCell ref="D974:T974"/>
    <mergeCell ref="U974:Y974"/>
    <mergeCell ref="D967:T967"/>
    <mergeCell ref="U967:Y967"/>
    <mergeCell ref="D968:T968"/>
    <mergeCell ref="U968:Y968"/>
    <mergeCell ref="D970:N970"/>
    <mergeCell ref="U970:Y970"/>
    <mergeCell ref="D964:N964"/>
    <mergeCell ref="O964:Q964"/>
    <mergeCell ref="S964:T964"/>
    <mergeCell ref="U964:Y964"/>
    <mergeCell ref="D965:N965"/>
    <mergeCell ref="O965:Q965"/>
    <mergeCell ref="S965:T965"/>
    <mergeCell ref="U965:Y965"/>
    <mergeCell ref="D962:N962"/>
    <mergeCell ref="O962:Q962"/>
    <mergeCell ref="S962:T962"/>
    <mergeCell ref="U962:Y962"/>
    <mergeCell ref="D963:N963"/>
    <mergeCell ref="O963:Q963"/>
    <mergeCell ref="S963:T963"/>
    <mergeCell ref="U963:Y963"/>
    <mergeCell ref="D960:N960"/>
    <mergeCell ref="O960:Q960"/>
    <mergeCell ref="S960:T960"/>
    <mergeCell ref="U960:Y960"/>
    <mergeCell ref="D961:N961"/>
    <mergeCell ref="O961:Q961"/>
    <mergeCell ref="S961:T961"/>
    <mergeCell ref="U961:Y961"/>
    <mergeCell ref="D958:N958"/>
    <mergeCell ref="O958:Q958"/>
    <mergeCell ref="S958:T958"/>
    <mergeCell ref="U958:Y958"/>
    <mergeCell ref="D959:N959"/>
    <mergeCell ref="O959:Q959"/>
    <mergeCell ref="S959:T959"/>
    <mergeCell ref="U959:Y959"/>
    <mergeCell ref="D956:N956"/>
    <mergeCell ref="O956:Q956"/>
    <mergeCell ref="S956:T956"/>
    <mergeCell ref="U956:Y956"/>
    <mergeCell ref="D957:N957"/>
    <mergeCell ref="O957:Q957"/>
    <mergeCell ref="S957:T957"/>
    <mergeCell ref="U957:Y957"/>
    <mergeCell ref="D954:N954"/>
    <mergeCell ref="O954:Q954"/>
    <mergeCell ref="S954:T954"/>
    <mergeCell ref="U954:Y954"/>
    <mergeCell ref="D955:N955"/>
    <mergeCell ref="O955:Q955"/>
    <mergeCell ref="S955:T955"/>
    <mergeCell ref="U955:Y955"/>
    <mergeCell ref="D952:N952"/>
    <mergeCell ref="O952:Q952"/>
    <mergeCell ref="S952:T952"/>
    <mergeCell ref="U952:Y952"/>
    <mergeCell ref="D953:N953"/>
    <mergeCell ref="O953:Q953"/>
    <mergeCell ref="S953:T953"/>
    <mergeCell ref="U953:Y953"/>
    <mergeCell ref="D950:N950"/>
    <mergeCell ref="O950:Q950"/>
    <mergeCell ref="S950:T950"/>
    <mergeCell ref="U950:Y950"/>
    <mergeCell ref="D951:N951"/>
    <mergeCell ref="O951:Q951"/>
    <mergeCell ref="S951:T951"/>
    <mergeCell ref="U951:Y951"/>
    <mergeCell ref="D948:N948"/>
    <mergeCell ref="O948:Q948"/>
    <mergeCell ref="S948:T948"/>
    <mergeCell ref="U948:Y948"/>
    <mergeCell ref="D949:N949"/>
    <mergeCell ref="O949:Q949"/>
    <mergeCell ref="S949:T949"/>
    <mergeCell ref="U949:Y949"/>
    <mergeCell ref="D946:N946"/>
    <mergeCell ref="O946:Q946"/>
    <mergeCell ref="S946:T946"/>
    <mergeCell ref="U946:Y946"/>
    <mergeCell ref="D947:N947"/>
    <mergeCell ref="O947:Q947"/>
    <mergeCell ref="S947:T947"/>
    <mergeCell ref="U947:Y947"/>
    <mergeCell ref="D944:N944"/>
    <mergeCell ref="O944:Q944"/>
    <mergeCell ref="S944:T944"/>
    <mergeCell ref="U944:Y944"/>
    <mergeCell ref="D945:N945"/>
    <mergeCell ref="O945:Q945"/>
    <mergeCell ref="S945:T945"/>
    <mergeCell ref="U945:Y945"/>
    <mergeCell ref="D942:N942"/>
    <mergeCell ref="O942:Q942"/>
    <mergeCell ref="S942:T942"/>
    <mergeCell ref="U942:Y942"/>
    <mergeCell ref="D943:N943"/>
    <mergeCell ref="O943:Q943"/>
    <mergeCell ref="S943:T943"/>
    <mergeCell ref="U943:Y943"/>
    <mergeCell ref="D940:N940"/>
    <mergeCell ref="O940:Q940"/>
    <mergeCell ref="S940:T940"/>
    <mergeCell ref="U940:Y940"/>
    <mergeCell ref="D941:N941"/>
    <mergeCell ref="O941:Q941"/>
    <mergeCell ref="S941:T941"/>
    <mergeCell ref="U941:Y941"/>
    <mergeCell ref="D938:N938"/>
    <mergeCell ref="O938:Q938"/>
    <mergeCell ref="S938:T938"/>
    <mergeCell ref="U938:Y938"/>
    <mergeCell ref="D939:N939"/>
    <mergeCell ref="O939:Q939"/>
    <mergeCell ref="S939:T939"/>
    <mergeCell ref="U939:Y939"/>
    <mergeCell ref="D936:N936"/>
    <mergeCell ref="O936:Q936"/>
    <mergeCell ref="S936:T936"/>
    <mergeCell ref="U936:Y936"/>
    <mergeCell ref="D937:N937"/>
    <mergeCell ref="O937:Q937"/>
    <mergeCell ref="S937:T937"/>
    <mergeCell ref="U937:Y937"/>
    <mergeCell ref="D934:N934"/>
    <mergeCell ref="O934:Q934"/>
    <mergeCell ref="S934:T934"/>
    <mergeCell ref="U934:Y934"/>
    <mergeCell ref="D935:N935"/>
    <mergeCell ref="O935:Q935"/>
    <mergeCell ref="S935:T935"/>
    <mergeCell ref="U935:Y935"/>
    <mergeCell ref="D932:N932"/>
    <mergeCell ref="O932:Q932"/>
    <mergeCell ref="S932:T932"/>
    <mergeCell ref="U932:Y932"/>
    <mergeCell ref="D933:N933"/>
    <mergeCell ref="O933:Q933"/>
    <mergeCell ref="S933:T933"/>
    <mergeCell ref="U933:Y933"/>
    <mergeCell ref="D930:N930"/>
    <mergeCell ref="O930:Q930"/>
    <mergeCell ref="S930:T930"/>
    <mergeCell ref="U930:Y930"/>
    <mergeCell ref="D931:N931"/>
    <mergeCell ref="O931:Q931"/>
    <mergeCell ref="S931:T931"/>
    <mergeCell ref="U931:Y931"/>
    <mergeCell ref="D928:N928"/>
    <mergeCell ref="O928:Q928"/>
    <mergeCell ref="S928:T928"/>
    <mergeCell ref="U928:Y928"/>
    <mergeCell ref="D929:N929"/>
    <mergeCell ref="O929:Q929"/>
    <mergeCell ref="S929:T929"/>
    <mergeCell ref="U929:Y929"/>
    <mergeCell ref="D926:N926"/>
    <mergeCell ref="O926:Q926"/>
    <mergeCell ref="S926:T926"/>
    <mergeCell ref="U926:Y926"/>
    <mergeCell ref="D927:N927"/>
    <mergeCell ref="O927:Q927"/>
    <mergeCell ref="S927:T927"/>
    <mergeCell ref="U927:Y927"/>
    <mergeCell ref="D924:N924"/>
    <mergeCell ref="O924:Q924"/>
    <mergeCell ref="S924:T924"/>
    <mergeCell ref="U924:Y924"/>
    <mergeCell ref="D925:N925"/>
    <mergeCell ref="O925:Q925"/>
    <mergeCell ref="S925:T925"/>
    <mergeCell ref="U925:Y925"/>
    <mergeCell ref="D922:N922"/>
    <mergeCell ref="O922:Q922"/>
    <mergeCell ref="S922:T922"/>
    <mergeCell ref="U922:Y922"/>
    <mergeCell ref="D923:N923"/>
    <mergeCell ref="O923:Q923"/>
    <mergeCell ref="S923:T923"/>
    <mergeCell ref="U923:Y923"/>
    <mergeCell ref="D920:N920"/>
    <mergeCell ref="O920:Q920"/>
    <mergeCell ref="S920:T920"/>
    <mergeCell ref="U920:Y920"/>
    <mergeCell ref="D921:N921"/>
    <mergeCell ref="O921:Q921"/>
    <mergeCell ref="S921:T921"/>
    <mergeCell ref="U921:Y921"/>
    <mergeCell ref="D918:N918"/>
    <mergeCell ref="O918:Q918"/>
    <mergeCell ref="S918:T918"/>
    <mergeCell ref="U918:Y918"/>
    <mergeCell ref="D919:N919"/>
    <mergeCell ref="O919:Q919"/>
    <mergeCell ref="S919:T919"/>
    <mergeCell ref="U919:Y919"/>
    <mergeCell ref="D916:N916"/>
    <mergeCell ref="O916:Q916"/>
    <mergeCell ref="S916:T916"/>
    <mergeCell ref="U916:Y916"/>
    <mergeCell ref="D917:N917"/>
    <mergeCell ref="O917:Q917"/>
    <mergeCell ref="S917:T917"/>
    <mergeCell ref="U917:Y917"/>
    <mergeCell ref="D914:N914"/>
    <mergeCell ref="O914:Q914"/>
    <mergeCell ref="S914:T914"/>
    <mergeCell ref="U914:Y914"/>
    <mergeCell ref="D915:N915"/>
    <mergeCell ref="O915:Q915"/>
    <mergeCell ref="S915:T915"/>
    <mergeCell ref="U915:Y915"/>
    <mergeCell ref="D912:N912"/>
    <mergeCell ref="O912:Q912"/>
    <mergeCell ref="S912:T912"/>
    <mergeCell ref="U912:Y912"/>
    <mergeCell ref="D913:N913"/>
    <mergeCell ref="O913:Q913"/>
    <mergeCell ref="S913:T913"/>
    <mergeCell ref="U913:Y913"/>
    <mergeCell ref="D910:N910"/>
    <mergeCell ref="O910:Q910"/>
    <mergeCell ref="S910:T910"/>
    <mergeCell ref="U910:Y910"/>
    <mergeCell ref="D911:N911"/>
    <mergeCell ref="O911:Q911"/>
    <mergeCell ref="S911:T911"/>
    <mergeCell ref="U911:Y911"/>
    <mergeCell ref="D908:N908"/>
    <mergeCell ref="O908:Q908"/>
    <mergeCell ref="S908:T908"/>
    <mergeCell ref="U908:Y908"/>
    <mergeCell ref="D909:N909"/>
    <mergeCell ref="O909:Q909"/>
    <mergeCell ref="S909:T909"/>
    <mergeCell ref="U909:Y909"/>
    <mergeCell ref="D906:N906"/>
    <mergeCell ref="O906:Q906"/>
    <mergeCell ref="S906:T906"/>
    <mergeCell ref="U906:Y906"/>
    <mergeCell ref="D907:N907"/>
    <mergeCell ref="O907:Q907"/>
    <mergeCell ref="S907:T907"/>
    <mergeCell ref="U907:Y907"/>
    <mergeCell ref="D904:N904"/>
    <mergeCell ref="O904:Q904"/>
    <mergeCell ref="S904:T904"/>
    <mergeCell ref="U904:Y904"/>
    <mergeCell ref="D905:N905"/>
    <mergeCell ref="O905:Q905"/>
    <mergeCell ref="S905:T905"/>
    <mergeCell ref="U905:Y905"/>
    <mergeCell ref="D902:N902"/>
    <mergeCell ref="O902:Q902"/>
    <mergeCell ref="S902:T902"/>
    <mergeCell ref="U902:Y902"/>
    <mergeCell ref="D903:N903"/>
    <mergeCell ref="O903:Q903"/>
    <mergeCell ref="S903:T903"/>
    <mergeCell ref="U903:Y903"/>
    <mergeCell ref="D900:N900"/>
    <mergeCell ref="O900:Q900"/>
    <mergeCell ref="S900:T900"/>
    <mergeCell ref="U900:Y900"/>
    <mergeCell ref="D901:N901"/>
    <mergeCell ref="O901:Q901"/>
    <mergeCell ref="S901:T901"/>
    <mergeCell ref="U901:Y901"/>
    <mergeCell ref="D898:N898"/>
    <mergeCell ref="O898:Q898"/>
    <mergeCell ref="S898:T898"/>
    <mergeCell ref="U898:Y898"/>
    <mergeCell ref="D899:N899"/>
    <mergeCell ref="O899:Q899"/>
    <mergeCell ref="S899:T899"/>
    <mergeCell ref="U899:Y899"/>
    <mergeCell ref="D896:N896"/>
    <mergeCell ref="O896:Q896"/>
    <mergeCell ref="S896:T896"/>
    <mergeCell ref="U896:Y896"/>
    <mergeCell ref="D897:N897"/>
    <mergeCell ref="O897:Q897"/>
    <mergeCell ref="S897:T897"/>
    <mergeCell ref="U897:Y897"/>
    <mergeCell ref="D893:N893"/>
    <mergeCell ref="D894:N894"/>
    <mergeCell ref="O894:Q894"/>
    <mergeCell ref="S894:T894"/>
    <mergeCell ref="U894:Y894"/>
    <mergeCell ref="D895:N895"/>
    <mergeCell ref="O895:Q895"/>
    <mergeCell ref="S895:T895"/>
    <mergeCell ref="U895:Y895"/>
    <mergeCell ref="C890:Y890"/>
    <mergeCell ref="D891:N891"/>
    <mergeCell ref="O891:Q891"/>
    <mergeCell ref="S891:T891"/>
    <mergeCell ref="U891:Y891"/>
    <mergeCell ref="D892:N892"/>
    <mergeCell ref="D866:N866"/>
    <mergeCell ref="U866:Y866"/>
    <mergeCell ref="D868:N868"/>
    <mergeCell ref="U868:Y868"/>
    <mergeCell ref="D870:N870"/>
    <mergeCell ref="U870:Y870"/>
    <mergeCell ref="D863:N863"/>
    <mergeCell ref="U863:Y863"/>
    <mergeCell ref="D864:N864"/>
    <mergeCell ref="U864:Y864"/>
    <mergeCell ref="D865:N865"/>
    <mergeCell ref="U865:Y865"/>
    <mergeCell ref="D858:N858"/>
    <mergeCell ref="U858:Y858"/>
    <mergeCell ref="D860:T860"/>
    <mergeCell ref="U860:Y860"/>
    <mergeCell ref="D861:T861"/>
    <mergeCell ref="U861:Y861"/>
    <mergeCell ref="D854:T854"/>
    <mergeCell ref="U854:Y854"/>
    <mergeCell ref="D856:N856"/>
    <mergeCell ref="U856:Y856"/>
    <mergeCell ref="D857:N857"/>
    <mergeCell ref="U857:Y857"/>
    <mergeCell ref="D851:N851"/>
    <mergeCell ref="O851:Q851"/>
    <mergeCell ref="S851:T851"/>
    <mergeCell ref="U851:Y851"/>
    <mergeCell ref="D853:T853"/>
    <mergeCell ref="U853:Y853"/>
    <mergeCell ref="D849:N849"/>
    <mergeCell ref="O849:Q849"/>
    <mergeCell ref="S849:T849"/>
    <mergeCell ref="U849:Y849"/>
    <mergeCell ref="D850:N850"/>
    <mergeCell ref="O850:Q850"/>
    <mergeCell ref="S850:T850"/>
    <mergeCell ref="U850:Y850"/>
    <mergeCell ref="D847:N847"/>
    <mergeCell ref="O847:Q847"/>
    <mergeCell ref="S847:T847"/>
    <mergeCell ref="U847:Y847"/>
    <mergeCell ref="D848:N848"/>
    <mergeCell ref="O848:Q848"/>
    <mergeCell ref="S848:T848"/>
    <mergeCell ref="U848:Y848"/>
    <mergeCell ref="D845:N845"/>
    <mergeCell ref="O845:Q845"/>
    <mergeCell ref="S845:T845"/>
    <mergeCell ref="U845:Y845"/>
    <mergeCell ref="D846:N846"/>
    <mergeCell ref="O846:Q846"/>
    <mergeCell ref="S846:T846"/>
    <mergeCell ref="U846:Y846"/>
    <mergeCell ref="D843:N843"/>
    <mergeCell ref="O843:Q843"/>
    <mergeCell ref="S843:T843"/>
    <mergeCell ref="U843:Y843"/>
    <mergeCell ref="D844:N844"/>
    <mergeCell ref="O844:Q844"/>
    <mergeCell ref="S844:T844"/>
    <mergeCell ref="U844:Y844"/>
    <mergeCell ref="D841:N841"/>
    <mergeCell ref="O841:Q841"/>
    <mergeCell ref="S841:T841"/>
    <mergeCell ref="U841:Y841"/>
    <mergeCell ref="D842:N842"/>
    <mergeCell ref="O842:Q842"/>
    <mergeCell ref="S842:T842"/>
    <mergeCell ref="U842:Y842"/>
    <mergeCell ref="D839:N839"/>
    <mergeCell ref="O839:Q839"/>
    <mergeCell ref="S839:T839"/>
    <mergeCell ref="U839:Y839"/>
    <mergeCell ref="D840:N840"/>
    <mergeCell ref="O840:Q840"/>
    <mergeCell ref="S840:T840"/>
    <mergeCell ref="U840:Y840"/>
    <mergeCell ref="D837:N837"/>
    <mergeCell ref="O837:Q837"/>
    <mergeCell ref="S837:T837"/>
    <mergeCell ref="U837:Y837"/>
    <mergeCell ref="D838:N838"/>
    <mergeCell ref="O838:Q838"/>
    <mergeCell ref="S838:T838"/>
    <mergeCell ref="U838:Y838"/>
    <mergeCell ref="D835:N835"/>
    <mergeCell ref="O835:Q835"/>
    <mergeCell ref="S835:T835"/>
    <mergeCell ref="U835:Y835"/>
    <mergeCell ref="D836:N836"/>
    <mergeCell ref="O836:Q836"/>
    <mergeCell ref="S836:T836"/>
    <mergeCell ref="U836:Y836"/>
    <mergeCell ref="D833:N833"/>
    <mergeCell ref="O833:Q833"/>
    <mergeCell ref="S833:T833"/>
    <mergeCell ref="U833:Y833"/>
    <mergeCell ref="D834:N834"/>
    <mergeCell ref="O834:Q834"/>
    <mergeCell ref="S834:T834"/>
    <mergeCell ref="U834:Y834"/>
    <mergeCell ref="D831:N831"/>
    <mergeCell ref="O831:Q831"/>
    <mergeCell ref="S831:T831"/>
    <mergeCell ref="U831:Y831"/>
    <mergeCell ref="D832:N832"/>
    <mergeCell ref="O832:Q832"/>
    <mergeCell ref="S832:T832"/>
    <mergeCell ref="U832:Y832"/>
    <mergeCell ref="D829:N829"/>
    <mergeCell ref="O829:Q829"/>
    <mergeCell ref="S829:T829"/>
    <mergeCell ref="U829:Y829"/>
    <mergeCell ref="D830:N830"/>
    <mergeCell ref="O830:Q830"/>
    <mergeCell ref="S830:T830"/>
    <mergeCell ref="U830:Y830"/>
    <mergeCell ref="D827:N827"/>
    <mergeCell ref="O827:Q827"/>
    <mergeCell ref="S827:T827"/>
    <mergeCell ref="U827:Y827"/>
    <mergeCell ref="D828:N828"/>
    <mergeCell ref="O828:Q828"/>
    <mergeCell ref="S828:T828"/>
    <mergeCell ref="U828:Y828"/>
    <mergeCell ref="D825:N825"/>
    <mergeCell ref="O825:Q825"/>
    <mergeCell ref="S825:T825"/>
    <mergeCell ref="U825:Y825"/>
    <mergeCell ref="D826:N826"/>
    <mergeCell ref="O826:Q826"/>
    <mergeCell ref="S826:T826"/>
    <mergeCell ref="U826:Y826"/>
    <mergeCell ref="D823:N823"/>
    <mergeCell ref="O823:Q823"/>
    <mergeCell ref="S823:T823"/>
    <mergeCell ref="U823:Y823"/>
    <mergeCell ref="D824:N824"/>
    <mergeCell ref="O824:Q824"/>
    <mergeCell ref="S824:T824"/>
    <mergeCell ref="U824:Y824"/>
    <mergeCell ref="D821:N821"/>
    <mergeCell ref="O821:Q821"/>
    <mergeCell ref="S821:T821"/>
    <mergeCell ref="U821:Y821"/>
    <mergeCell ref="D822:N822"/>
    <mergeCell ref="O822:Q822"/>
    <mergeCell ref="S822:T822"/>
    <mergeCell ref="U822:Y822"/>
    <mergeCell ref="D819:N819"/>
    <mergeCell ref="O819:Q819"/>
    <mergeCell ref="S819:T819"/>
    <mergeCell ref="U819:Y819"/>
    <mergeCell ref="D820:N820"/>
    <mergeCell ref="O820:Q820"/>
    <mergeCell ref="S820:T820"/>
    <mergeCell ref="U820:Y820"/>
    <mergeCell ref="D817:N817"/>
    <mergeCell ref="O817:Q817"/>
    <mergeCell ref="S817:T817"/>
    <mergeCell ref="U817:Y817"/>
    <mergeCell ref="D818:N818"/>
    <mergeCell ref="O818:Q818"/>
    <mergeCell ref="S818:T818"/>
    <mergeCell ref="U818:Y818"/>
    <mergeCell ref="D815:N815"/>
    <mergeCell ref="O815:Q815"/>
    <mergeCell ref="S815:T815"/>
    <mergeCell ref="U815:Y815"/>
    <mergeCell ref="D816:N816"/>
    <mergeCell ref="O816:Q816"/>
    <mergeCell ref="S816:T816"/>
    <mergeCell ref="U816:Y816"/>
    <mergeCell ref="D813:N813"/>
    <mergeCell ref="O813:Q813"/>
    <mergeCell ref="S813:T813"/>
    <mergeCell ref="U813:Y813"/>
    <mergeCell ref="D814:N814"/>
    <mergeCell ref="O814:Q814"/>
    <mergeCell ref="S814:T814"/>
    <mergeCell ref="U814:Y814"/>
    <mergeCell ref="D811:N811"/>
    <mergeCell ref="O811:Q811"/>
    <mergeCell ref="S811:T811"/>
    <mergeCell ref="U811:Y811"/>
    <mergeCell ref="D812:N812"/>
    <mergeCell ref="O812:Q812"/>
    <mergeCell ref="S812:T812"/>
    <mergeCell ref="U812:Y812"/>
    <mergeCell ref="D809:N809"/>
    <mergeCell ref="O809:Q809"/>
    <mergeCell ref="S809:T809"/>
    <mergeCell ref="U809:Y809"/>
    <mergeCell ref="D810:N810"/>
    <mergeCell ref="O810:Q810"/>
    <mergeCell ref="S810:T810"/>
    <mergeCell ref="U810:Y810"/>
    <mergeCell ref="D807:N807"/>
    <mergeCell ref="O807:Q807"/>
    <mergeCell ref="S807:T807"/>
    <mergeCell ref="U807:Y807"/>
    <mergeCell ref="D808:N808"/>
    <mergeCell ref="O808:Q808"/>
    <mergeCell ref="S808:T808"/>
    <mergeCell ref="U808:Y808"/>
    <mergeCell ref="D805:N805"/>
    <mergeCell ref="O805:Q805"/>
    <mergeCell ref="S805:T805"/>
    <mergeCell ref="U805:Y805"/>
    <mergeCell ref="D806:N806"/>
    <mergeCell ref="O806:Q806"/>
    <mergeCell ref="S806:T806"/>
    <mergeCell ref="U806:Y806"/>
    <mergeCell ref="D803:N803"/>
    <mergeCell ref="O803:Q803"/>
    <mergeCell ref="S803:T803"/>
    <mergeCell ref="U803:Y803"/>
    <mergeCell ref="D804:N804"/>
    <mergeCell ref="O804:Q804"/>
    <mergeCell ref="S804:T804"/>
    <mergeCell ref="U804:Y804"/>
    <mergeCell ref="D801:N801"/>
    <mergeCell ref="O801:Q801"/>
    <mergeCell ref="S801:T801"/>
    <mergeCell ref="U801:Y801"/>
    <mergeCell ref="D802:N802"/>
    <mergeCell ref="O802:Q802"/>
    <mergeCell ref="S802:T802"/>
    <mergeCell ref="U802:Y802"/>
    <mergeCell ref="D799:N799"/>
    <mergeCell ref="O799:Q799"/>
    <mergeCell ref="S799:T799"/>
    <mergeCell ref="U799:Y799"/>
    <mergeCell ref="D800:N800"/>
    <mergeCell ref="O800:Q800"/>
    <mergeCell ref="S800:T800"/>
    <mergeCell ref="U800:Y800"/>
    <mergeCell ref="D797:N797"/>
    <mergeCell ref="O797:Q797"/>
    <mergeCell ref="S797:T797"/>
    <mergeCell ref="U797:Y797"/>
    <mergeCell ref="D798:N798"/>
    <mergeCell ref="O798:Q798"/>
    <mergeCell ref="S798:T798"/>
    <mergeCell ref="U798:Y798"/>
    <mergeCell ref="D795:N795"/>
    <mergeCell ref="O795:Q795"/>
    <mergeCell ref="S795:T795"/>
    <mergeCell ref="U795:Y795"/>
    <mergeCell ref="D796:N796"/>
    <mergeCell ref="O796:Q796"/>
    <mergeCell ref="S796:T796"/>
    <mergeCell ref="U796:Y796"/>
    <mergeCell ref="D793:N793"/>
    <mergeCell ref="O793:Q793"/>
    <mergeCell ref="S793:T793"/>
    <mergeCell ref="U793:Y793"/>
    <mergeCell ref="D794:N794"/>
    <mergeCell ref="O794:Q794"/>
    <mergeCell ref="S794:T794"/>
    <mergeCell ref="U794:Y794"/>
    <mergeCell ref="D790:N790"/>
    <mergeCell ref="D791:N791"/>
    <mergeCell ref="O791:Q791"/>
    <mergeCell ref="S791:T791"/>
    <mergeCell ref="U791:Y791"/>
    <mergeCell ref="D792:N792"/>
    <mergeCell ref="O792:Q792"/>
    <mergeCell ref="S792:T792"/>
    <mergeCell ref="U792:Y792"/>
    <mergeCell ref="C787:Y787"/>
    <mergeCell ref="D788:N788"/>
    <mergeCell ref="O788:Q788"/>
    <mergeCell ref="S788:T788"/>
    <mergeCell ref="U788:Y788"/>
    <mergeCell ref="D789:N789"/>
    <mergeCell ref="D782:N782"/>
    <mergeCell ref="U782:Y782"/>
    <mergeCell ref="D784:N784"/>
    <mergeCell ref="U784:Y784"/>
    <mergeCell ref="D786:N786"/>
    <mergeCell ref="U786:Y786"/>
    <mergeCell ref="D779:N779"/>
    <mergeCell ref="U779:Y779"/>
    <mergeCell ref="D780:N780"/>
    <mergeCell ref="U780:Y780"/>
    <mergeCell ref="D781:N781"/>
    <mergeCell ref="U781:Y781"/>
    <mergeCell ref="D774:N774"/>
    <mergeCell ref="U774:Y774"/>
    <mergeCell ref="D776:T776"/>
    <mergeCell ref="U776:Y776"/>
    <mergeCell ref="D777:T777"/>
    <mergeCell ref="U777:Y777"/>
    <mergeCell ref="D770:T770"/>
    <mergeCell ref="U770:Y770"/>
    <mergeCell ref="D772:N772"/>
    <mergeCell ref="U772:Y772"/>
    <mergeCell ref="D773:N773"/>
    <mergeCell ref="U773:Y773"/>
    <mergeCell ref="D767:N767"/>
    <mergeCell ref="O767:Q767"/>
    <mergeCell ref="S767:T767"/>
    <mergeCell ref="U767:Y767"/>
    <mergeCell ref="D769:T769"/>
    <mergeCell ref="U769:Y769"/>
    <mergeCell ref="D765:N765"/>
    <mergeCell ref="O765:Q765"/>
    <mergeCell ref="S765:T765"/>
    <mergeCell ref="U765:Y765"/>
    <mergeCell ref="D766:N766"/>
    <mergeCell ref="O766:Q766"/>
    <mergeCell ref="S766:T766"/>
    <mergeCell ref="U766:Y766"/>
    <mergeCell ref="D763:N763"/>
    <mergeCell ref="O763:Q763"/>
    <mergeCell ref="S763:T763"/>
    <mergeCell ref="U763:Y763"/>
    <mergeCell ref="D764:N764"/>
    <mergeCell ref="O764:Q764"/>
    <mergeCell ref="S764:T764"/>
    <mergeCell ref="U764:Y764"/>
    <mergeCell ref="D761:N761"/>
    <mergeCell ref="O761:Q761"/>
    <mergeCell ref="S761:T761"/>
    <mergeCell ref="U761:Y761"/>
    <mergeCell ref="D762:N762"/>
    <mergeCell ref="O762:Q762"/>
    <mergeCell ref="S762:T762"/>
    <mergeCell ref="U762:Y762"/>
    <mergeCell ref="D759:N759"/>
    <mergeCell ref="O759:Q759"/>
    <mergeCell ref="S759:T759"/>
    <mergeCell ref="U759:Y759"/>
    <mergeCell ref="D760:N760"/>
    <mergeCell ref="O760:Q760"/>
    <mergeCell ref="S760:T760"/>
    <mergeCell ref="U760:Y760"/>
    <mergeCell ref="D757:N757"/>
    <mergeCell ref="O757:Q757"/>
    <mergeCell ref="S757:T757"/>
    <mergeCell ref="U757:Y757"/>
    <mergeCell ref="D758:N758"/>
    <mergeCell ref="O758:Q758"/>
    <mergeCell ref="S758:T758"/>
    <mergeCell ref="U758:Y758"/>
    <mergeCell ref="D755:N755"/>
    <mergeCell ref="O755:Q755"/>
    <mergeCell ref="S755:T755"/>
    <mergeCell ref="U755:Y755"/>
    <mergeCell ref="D756:N756"/>
    <mergeCell ref="O756:Q756"/>
    <mergeCell ref="S756:T756"/>
    <mergeCell ref="U756:Y756"/>
    <mergeCell ref="D753:N753"/>
    <mergeCell ref="O753:Q753"/>
    <mergeCell ref="S753:T753"/>
    <mergeCell ref="U753:Y753"/>
    <mergeCell ref="D754:N754"/>
    <mergeCell ref="O754:Q754"/>
    <mergeCell ref="S754:T754"/>
    <mergeCell ref="U754:Y754"/>
    <mergeCell ref="D751:N751"/>
    <mergeCell ref="O751:Q751"/>
    <mergeCell ref="S751:T751"/>
    <mergeCell ref="U751:Y751"/>
    <mergeCell ref="D752:N752"/>
    <mergeCell ref="O752:Q752"/>
    <mergeCell ref="S752:T752"/>
    <mergeCell ref="U752:Y752"/>
    <mergeCell ref="D749:N749"/>
    <mergeCell ref="O749:Q749"/>
    <mergeCell ref="S749:T749"/>
    <mergeCell ref="U749:Y749"/>
    <mergeCell ref="D750:N750"/>
    <mergeCell ref="O750:Q750"/>
    <mergeCell ref="S750:T750"/>
    <mergeCell ref="U750:Y750"/>
    <mergeCell ref="D747:N747"/>
    <mergeCell ref="O747:Q747"/>
    <mergeCell ref="S747:T747"/>
    <mergeCell ref="U747:Y747"/>
    <mergeCell ref="D748:N748"/>
    <mergeCell ref="O748:Q748"/>
    <mergeCell ref="S748:T748"/>
    <mergeCell ref="U748:Y748"/>
    <mergeCell ref="D745:N745"/>
    <mergeCell ref="O745:Q745"/>
    <mergeCell ref="S745:T745"/>
    <mergeCell ref="U745:Y745"/>
    <mergeCell ref="D746:N746"/>
    <mergeCell ref="O746:Q746"/>
    <mergeCell ref="S746:T746"/>
    <mergeCell ref="U746:Y746"/>
    <mergeCell ref="D743:N743"/>
    <mergeCell ref="O743:Q743"/>
    <mergeCell ref="S743:T743"/>
    <mergeCell ref="U743:Y743"/>
    <mergeCell ref="D744:N744"/>
    <mergeCell ref="O744:Q744"/>
    <mergeCell ref="S744:T744"/>
    <mergeCell ref="U744:Y744"/>
    <mergeCell ref="D741:N741"/>
    <mergeCell ref="O741:Q741"/>
    <mergeCell ref="S741:T741"/>
    <mergeCell ref="U741:Y741"/>
    <mergeCell ref="D742:N742"/>
    <mergeCell ref="O742:Q742"/>
    <mergeCell ref="S742:T742"/>
    <mergeCell ref="U742:Y742"/>
    <mergeCell ref="D739:N739"/>
    <mergeCell ref="O739:Q739"/>
    <mergeCell ref="S739:T739"/>
    <mergeCell ref="U739:Y739"/>
    <mergeCell ref="D740:N740"/>
    <mergeCell ref="O740:Q740"/>
    <mergeCell ref="S740:T740"/>
    <mergeCell ref="U740:Y740"/>
    <mergeCell ref="D737:N737"/>
    <mergeCell ref="O737:Q737"/>
    <mergeCell ref="S737:T737"/>
    <mergeCell ref="U737:Y737"/>
    <mergeCell ref="D738:N738"/>
    <mergeCell ref="O738:Q738"/>
    <mergeCell ref="S738:T738"/>
    <mergeCell ref="U738:Y738"/>
    <mergeCell ref="D735:N735"/>
    <mergeCell ref="O735:Q735"/>
    <mergeCell ref="S735:T735"/>
    <mergeCell ref="U735:Y735"/>
    <mergeCell ref="D736:N736"/>
    <mergeCell ref="O736:Q736"/>
    <mergeCell ref="S736:T736"/>
    <mergeCell ref="U736:Y736"/>
    <mergeCell ref="D733:N733"/>
    <mergeCell ref="O733:Q733"/>
    <mergeCell ref="S733:T733"/>
    <mergeCell ref="U733:Y733"/>
    <mergeCell ref="D734:N734"/>
    <mergeCell ref="O734:Q734"/>
    <mergeCell ref="S734:T734"/>
    <mergeCell ref="U734:Y734"/>
    <mergeCell ref="D731:N731"/>
    <mergeCell ref="O731:Q731"/>
    <mergeCell ref="S731:T731"/>
    <mergeCell ref="U731:Y731"/>
    <mergeCell ref="D732:N732"/>
    <mergeCell ref="O732:Q732"/>
    <mergeCell ref="S732:T732"/>
    <mergeCell ref="U732:Y732"/>
    <mergeCell ref="D729:N729"/>
    <mergeCell ref="O729:Q729"/>
    <mergeCell ref="S729:T729"/>
    <mergeCell ref="U729:Y729"/>
    <mergeCell ref="D730:N730"/>
    <mergeCell ref="O730:Q730"/>
    <mergeCell ref="S730:T730"/>
    <mergeCell ref="U730:Y730"/>
    <mergeCell ref="D727:N727"/>
    <mergeCell ref="O727:Q727"/>
    <mergeCell ref="S727:T727"/>
    <mergeCell ref="U727:Y727"/>
    <mergeCell ref="D728:N728"/>
    <mergeCell ref="O728:Q728"/>
    <mergeCell ref="S728:T728"/>
    <mergeCell ref="U728:Y728"/>
    <mergeCell ref="D725:N725"/>
    <mergeCell ref="O725:Q725"/>
    <mergeCell ref="S725:T725"/>
    <mergeCell ref="U725:Y725"/>
    <mergeCell ref="D726:N726"/>
    <mergeCell ref="O726:Q726"/>
    <mergeCell ref="S726:T726"/>
    <mergeCell ref="U726:Y726"/>
    <mergeCell ref="D723:N723"/>
    <mergeCell ref="O723:Q723"/>
    <mergeCell ref="S723:T723"/>
    <mergeCell ref="U723:Y723"/>
    <mergeCell ref="D724:N724"/>
    <mergeCell ref="O724:Q724"/>
    <mergeCell ref="S724:T724"/>
    <mergeCell ref="U724:Y724"/>
    <mergeCell ref="D721:N721"/>
    <mergeCell ref="O721:Q721"/>
    <mergeCell ref="S721:T721"/>
    <mergeCell ref="U721:Y721"/>
    <mergeCell ref="D722:N722"/>
    <mergeCell ref="O722:Q722"/>
    <mergeCell ref="S722:T722"/>
    <mergeCell ref="U722:Y722"/>
    <mergeCell ref="D719:N719"/>
    <mergeCell ref="O719:Q719"/>
    <mergeCell ref="S719:T719"/>
    <mergeCell ref="U719:Y719"/>
    <mergeCell ref="D720:N720"/>
    <mergeCell ref="O720:Q720"/>
    <mergeCell ref="S720:T720"/>
    <mergeCell ref="U720:Y720"/>
    <mergeCell ref="D716:N716"/>
    <mergeCell ref="D717:N717"/>
    <mergeCell ref="D718:N718"/>
    <mergeCell ref="O718:Q718"/>
    <mergeCell ref="S718:T718"/>
    <mergeCell ref="U718:Y718"/>
    <mergeCell ref="D694:N694"/>
    <mergeCell ref="U694:Y694"/>
    <mergeCell ref="C714:Y714"/>
    <mergeCell ref="D715:N715"/>
    <mergeCell ref="O715:Q715"/>
    <mergeCell ref="S715:T715"/>
    <mergeCell ref="U715:Y715"/>
    <mergeCell ref="D689:N689"/>
    <mergeCell ref="U689:Y689"/>
    <mergeCell ref="D690:N690"/>
    <mergeCell ref="U690:Y690"/>
    <mergeCell ref="D692:N692"/>
    <mergeCell ref="U692:Y692"/>
    <mergeCell ref="D685:T685"/>
    <mergeCell ref="U685:Y685"/>
    <mergeCell ref="D687:N687"/>
    <mergeCell ref="U687:Y687"/>
    <mergeCell ref="D688:N688"/>
    <mergeCell ref="U688:Y688"/>
    <mergeCell ref="D681:N681"/>
    <mergeCell ref="U681:Y681"/>
    <mergeCell ref="D682:N682"/>
    <mergeCell ref="U682:Y682"/>
    <mergeCell ref="D684:T684"/>
    <mergeCell ref="U684:Y684"/>
    <mergeCell ref="D677:T677"/>
    <mergeCell ref="U677:Y677"/>
    <mergeCell ref="D678:T678"/>
    <mergeCell ref="U678:Y678"/>
    <mergeCell ref="D680:N680"/>
    <mergeCell ref="U680:Y680"/>
    <mergeCell ref="D674:N674"/>
    <mergeCell ref="O674:Q674"/>
    <mergeCell ref="S674:T674"/>
    <mergeCell ref="U674:Y674"/>
    <mergeCell ref="D675:N675"/>
    <mergeCell ref="O675:Q675"/>
    <mergeCell ref="S675:T675"/>
    <mergeCell ref="U675:Y675"/>
    <mergeCell ref="D672:N672"/>
    <mergeCell ref="O672:Q672"/>
    <mergeCell ref="S672:T672"/>
    <mergeCell ref="U672:Y672"/>
    <mergeCell ref="D673:N673"/>
    <mergeCell ref="O673:Q673"/>
    <mergeCell ref="S673:T673"/>
    <mergeCell ref="U673:Y673"/>
    <mergeCell ref="D670:N670"/>
    <mergeCell ref="O670:Q670"/>
    <mergeCell ref="S670:T670"/>
    <mergeCell ref="U670:Y670"/>
    <mergeCell ref="D671:N671"/>
    <mergeCell ref="O671:Q671"/>
    <mergeCell ref="S671:T671"/>
    <mergeCell ref="U671:Y671"/>
    <mergeCell ref="D668:N668"/>
    <mergeCell ref="O668:Q668"/>
    <mergeCell ref="S668:T668"/>
    <mergeCell ref="U668:Y668"/>
    <mergeCell ref="D669:N669"/>
    <mergeCell ref="O669:Q669"/>
    <mergeCell ref="S669:T669"/>
    <mergeCell ref="U669:Y669"/>
    <mergeCell ref="D666:N666"/>
    <mergeCell ref="O666:Q666"/>
    <mergeCell ref="S666:T666"/>
    <mergeCell ref="U666:Y666"/>
    <mergeCell ref="D667:N667"/>
    <mergeCell ref="O667:Q667"/>
    <mergeCell ref="S667:T667"/>
    <mergeCell ref="U667:Y667"/>
    <mergeCell ref="D664:N664"/>
    <mergeCell ref="O664:Q664"/>
    <mergeCell ref="S664:T664"/>
    <mergeCell ref="U664:Y664"/>
    <mergeCell ref="D665:N665"/>
    <mergeCell ref="O665:Q665"/>
    <mergeCell ref="S665:T665"/>
    <mergeCell ref="U665:Y665"/>
    <mergeCell ref="D662:N662"/>
    <mergeCell ref="O662:Q662"/>
    <mergeCell ref="S662:T662"/>
    <mergeCell ref="U662:Y662"/>
    <mergeCell ref="D663:N663"/>
    <mergeCell ref="O663:Q663"/>
    <mergeCell ref="S663:T663"/>
    <mergeCell ref="U663:Y663"/>
    <mergeCell ref="D660:N660"/>
    <mergeCell ref="O660:Q660"/>
    <mergeCell ref="S660:T660"/>
    <mergeCell ref="U660:Y660"/>
    <mergeCell ref="D661:N661"/>
    <mergeCell ref="O661:Q661"/>
    <mergeCell ref="S661:T661"/>
    <mergeCell ref="U661:Y661"/>
    <mergeCell ref="D658:N658"/>
    <mergeCell ref="O658:Q658"/>
    <mergeCell ref="S658:T658"/>
    <mergeCell ref="U658:Y658"/>
    <mergeCell ref="D659:N659"/>
    <mergeCell ref="O659:Q659"/>
    <mergeCell ref="S659:T659"/>
    <mergeCell ref="U659:Y659"/>
    <mergeCell ref="D656:N656"/>
    <mergeCell ref="O656:Q656"/>
    <mergeCell ref="S656:T656"/>
    <mergeCell ref="U656:Y656"/>
    <mergeCell ref="D657:N657"/>
    <mergeCell ref="O657:Q657"/>
    <mergeCell ref="S657:T657"/>
    <mergeCell ref="U657:Y657"/>
    <mergeCell ref="D654:N654"/>
    <mergeCell ref="O654:Q654"/>
    <mergeCell ref="S654:T654"/>
    <mergeCell ref="U654:Y654"/>
    <mergeCell ref="D655:N655"/>
    <mergeCell ref="O655:Q655"/>
    <mergeCell ref="S655:T655"/>
    <mergeCell ref="U655:Y655"/>
    <mergeCell ref="D652:N652"/>
    <mergeCell ref="O652:Q652"/>
    <mergeCell ref="S652:T652"/>
    <mergeCell ref="U652:Y652"/>
    <mergeCell ref="D653:N653"/>
    <mergeCell ref="O653:Q653"/>
    <mergeCell ref="S653:T653"/>
    <mergeCell ref="U653:Y653"/>
    <mergeCell ref="D650:N650"/>
    <mergeCell ref="O650:Q650"/>
    <mergeCell ref="S650:T650"/>
    <mergeCell ref="U650:Y650"/>
    <mergeCell ref="D651:N651"/>
    <mergeCell ref="O651:Q651"/>
    <mergeCell ref="S651:T651"/>
    <mergeCell ref="U651:Y651"/>
    <mergeCell ref="D648:N648"/>
    <mergeCell ref="O648:Q648"/>
    <mergeCell ref="S648:T648"/>
    <mergeCell ref="U648:Y648"/>
    <mergeCell ref="D649:N649"/>
    <mergeCell ref="O649:Q649"/>
    <mergeCell ref="S649:T649"/>
    <mergeCell ref="U649:Y649"/>
    <mergeCell ref="D646:N646"/>
    <mergeCell ref="O646:Q646"/>
    <mergeCell ref="S646:T646"/>
    <mergeCell ref="U646:Y646"/>
    <mergeCell ref="D647:N647"/>
    <mergeCell ref="O647:Q647"/>
    <mergeCell ref="S647:T647"/>
    <mergeCell ref="U647:Y647"/>
    <mergeCell ref="D644:N644"/>
    <mergeCell ref="O644:Q644"/>
    <mergeCell ref="S644:T644"/>
    <mergeCell ref="U644:Y644"/>
    <mergeCell ref="D645:N645"/>
    <mergeCell ref="O645:Q645"/>
    <mergeCell ref="S645:T645"/>
    <mergeCell ref="U645:Y645"/>
    <mergeCell ref="D642:N642"/>
    <mergeCell ref="O642:Q642"/>
    <mergeCell ref="S642:T642"/>
    <mergeCell ref="U642:Y642"/>
    <mergeCell ref="D643:N643"/>
    <mergeCell ref="O643:Q643"/>
    <mergeCell ref="S643:T643"/>
    <mergeCell ref="U643:Y643"/>
    <mergeCell ref="D640:N640"/>
    <mergeCell ref="O640:Q640"/>
    <mergeCell ref="S640:T640"/>
    <mergeCell ref="U640:Y640"/>
    <mergeCell ref="D641:N641"/>
    <mergeCell ref="O641:Q641"/>
    <mergeCell ref="S641:T641"/>
    <mergeCell ref="U641:Y641"/>
    <mergeCell ref="D638:N638"/>
    <mergeCell ref="O638:Q638"/>
    <mergeCell ref="S638:T638"/>
    <mergeCell ref="U638:Y638"/>
    <mergeCell ref="D639:N639"/>
    <mergeCell ref="O639:Q639"/>
    <mergeCell ref="S639:T639"/>
    <mergeCell ref="U639:Y639"/>
    <mergeCell ref="D636:N636"/>
    <mergeCell ref="O636:Q636"/>
    <mergeCell ref="S636:T636"/>
    <mergeCell ref="U636:Y636"/>
    <mergeCell ref="D637:N637"/>
    <mergeCell ref="O637:Q637"/>
    <mergeCell ref="S637:T637"/>
    <mergeCell ref="U637:Y637"/>
    <mergeCell ref="D634:N634"/>
    <mergeCell ref="O634:Q634"/>
    <mergeCell ref="S634:T634"/>
    <mergeCell ref="U634:Y634"/>
    <mergeCell ref="D635:N635"/>
    <mergeCell ref="O635:Q635"/>
    <mergeCell ref="S635:T635"/>
    <mergeCell ref="U635:Y635"/>
    <mergeCell ref="D632:N632"/>
    <mergeCell ref="O632:Q632"/>
    <mergeCell ref="S632:T632"/>
    <mergeCell ref="U632:Y632"/>
    <mergeCell ref="D633:N633"/>
    <mergeCell ref="O633:Q633"/>
    <mergeCell ref="S633:T633"/>
    <mergeCell ref="U633:Y633"/>
    <mergeCell ref="D630:N630"/>
    <mergeCell ref="O630:Q630"/>
    <mergeCell ref="S630:T630"/>
    <mergeCell ref="U630:Y630"/>
    <mergeCell ref="D631:N631"/>
    <mergeCell ref="O631:Q631"/>
    <mergeCell ref="S631:T631"/>
    <mergeCell ref="U631:Y631"/>
    <mergeCell ref="D628:N628"/>
    <mergeCell ref="O628:Q628"/>
    <mergeCell ref="S628:T628"/>
    <mergeCell ref="U628:Y628"/>
    <mergeCell ref="D629:N629"/>
    <mergeCell ref="O629:Q629"/>
    <mergeCell ref="S629:T629"/>
    <mergeCell ref="U629:Y629"/>
    <mergeCell ref="D626:N626"/>
    <mergeCell ref="O626:Q626"/>
    <mergeCell ref="S626:T626"/>
    <mergeCell ref="U626:Y626"/>
    <mergeCell ref="D627:N627"/>
    <mergeCell ref="O627:Q627"/>
    <mergeCell ref="S627:T627"/>
    <mergeCell ref="U627:Y627"/>
    <mergeCell ref="D624:N624"/>
    <mergeCell ref="O624:Q624"/>
    <mergeCell ref="S624:T624"/>
    <mergeCell ref="U624:Y624"/>
    <mergeCell ref="D625:N625"/>
    <mergeCell ref="O625:Q625"/>
    <mergeCell ref="S625:T625"/>
    <mergeCell ref="U625:Y625"/>
    <mergeCell ref="D622:N622"/>
    <mergeCell ref="O622:Q622"/>
    <mergeCell ref="S622:T622"/>
    <mergeCell ref="U622:Y622"/>
    <mergeCell ref="D623:N623"/>
    <mergeCell ref="O623:Q623"/>
    <mergeCell ref="S623:T623"/>
    <mergeCell ref="U623:Y623"/>
    <mergeCell ref="D620:N620"/>
    <mergeCell ref="O620:Q620"/>
    <mergeCell ref="S620:T620"/>
    <mergeCell ref="U620:Y620"/>
    <mergeCell ref="D621:N621"/>
    <mergeCell ref="O621:Q621"/>
    <mergeCell ref="S621:T621"/>
    <mergeCell ref="U621:Y621"/>
    <mergeCell ref="D618:N618"/>
    <mergeCell ref="O618:Q618"/>
    <mergeCell ref="S618:T618"/>
    <mergeCell ref="U618:Y618"/>
    <mergeCell ref="D619:N619"/>
    <mergeCell ref="O619:Q619"/>
    <mergeCell ref="S619:T619"/>
    <mergeCell ref="U619:Y619"/>
    <mergeCell ref="D616:N616"/>
    <mergeCell ref="O616:Q616"/>
    <mergeCell ref="S616:T616"/>
    <mergeCell ref="U616:Y616"/>
    <mergeCell ref="D617:N617"/>
    <mergeCell ref="O617:Q617"/>
    <mergeCell ref="S617:T617"/>
    <mergeCell ref="U617:Y617"/>
    <mergeCell ref="D614:N614"/>
    <mergeCell ref="O614:Q614"/>
    <mergeCell ref="S614:T614"/>
    <mergeCell ref="U614:Y614"/>
    <mergeCell ref="D615:N615"/>
    <mergeCell ref="O615:Q615"/>
    <mergeCell ref="S615:T615"/>
    <mergeCell ref="U615:Y615"/>
    <mergeCell ref="D611:N611"/>
    <mergeCell ref="D612:N612"/>
    <mergeCell ref="D613:N613"/>
    <mergeCell ref="O613:Q613"/>
    <mergeCell ref="S613:T613"/>
    <mergeCell ref="U613:Y613"/>
    <mergeCell ref="D605:N605"/>
    <mergeCell ref="U605:Y605"/>
    <mergeCell ref="C609:Y609"/>
    <mergeCell ref="D610:N610"/>
    <mergeCell ref="O610:Q610"/>
    <mergeCell ref="S610:T610"/>
    <mergeCell ref="U610:Y610"/>
    <mergeCell ref="D600:N600"/>
    <mergeCell ref="U600:Y600"/>
    <mergeCell ref="D601:N601"/>
    <mergeCell ref="U601:Y601"/>
    <mergeCell ref="D603:N603"/>
    <mergeCell ref="U603:Y603"/>
    <mergeCell ref="D596:T596"/>
    <mergeCell ref="U596:Y596"/>
    <mergeCell ref="D598:N598"/>
    <mergeCell ref="U598:Y598"/>
    <mergeCell ref="D599:N599"/>
    <mergeCell ref="U599:Y599"/>
    <mergeCell ref="D592:N592"/>
    <mergeCell ref="U592:Y592"/>
    <mergeCell ref="D593:N593"/>
    <mergeCell ref="U593:Y593"/>
    <mergeCell ref="D595:T595"/>
    <mergeCell ref="U595:Y595"/>
    <mergeCell ref="D588:T588"/>
    <mergeCell ref="U588:Y588"/>
    <mergeCell ref="D589:T589"/>
    <mergeCell ref="U589:Y589"/>
    <mergeCell ref="D591:N591"/>
    <mergeCell ref="U591:Y591"/>
    <mergeCell ref="D585:N585"/>
    <mergeCell ref="O585:Q585"/>
    <mergeCell ref="S585:T585"/>
    <mergeCell ref="U585:Y585"/>
    <mergeCell ref="D586:N586"/>
    <mergeCell ref="O586:Q586"/>
    <mergeCell ref="S586:T586"/>
    <mergeCell ref="U586:Y586"/>
    <mergeCell ref="D583:N583"/>
    <mergeCell ref="O583:Q583"/>
    <mergeCell ref="S583:T583"/>
    <mergeCell ref="U583:Y583"/>
    <mergeCell ref="D584:N584"/>
    <mergeCell ref="O584:Q584"/>
    <mergeCell ref="S584:T584"/>
    <mergeCell ref="U584:Y584"/>
    <mergeCell ref="D581:N581"/>
    <mergeCell ref="O581:Q581"/>
    <mergeCell ref="S581:T581"/>
    <mergeCell ref="U581:Y581"/>
    <mergeCell ref="D582:N582"/>
    <mergeCell ref="O582:Q582"/>
    <mergeCell ref="S582:T582"/>
    <mergeCell ref="U582:Y582"/>
    <mergeCell ref="D579:N579"/>
    <mergeCell ref="O579:Q579"/>
    <mergeCell ref="S579:T579"/>
    <mergeCell ref="U579:Y579"/>
    <mergeCell ref="D580:N580"/>
    <mergeCell ref="O580:Q580"/>
    <mergeCell ref="S580:T580"/>
    <mergeCell ref="U580:Y580"/>
    <mergeCell ref="D577:N577"/>
    <mergeCell ref="O577:Q577"/>
    <mergeCell ref="S577:T577"/>
    <mergeCell ref="U577:Y577"/>
    <mergeCell ref="D578:N578"/>
    <mergeCell ref="O578:Q578"/>
    <mergeCell ref="S578:T578"/>
    <mergeCell ref="U578:Y578"/>
    <mergeCell ref="D575:N575"/>
    <mergeCell ref="O575:Q575"/>
    <mergeCell ref="S575:T575"/>
    <mergeCell ref="U575:Y575"/>
    <mergeCell ref="D576:N576"/>
    <mergeCell ref="O576:Q576"/>
    <mergeCell ref="S576:T576"/>
    <mergeCell ref="U576:Y576"/>
    <mergeCell ref="D573:N573"/>
    <mergeCell ref="O573:Q573"/>
    <mergeCell ref="S573:T573"/>
    <mergeCell ref="U573:Y573"/>
    <mergeCell ref="D574:N574"/>
    <mergeCell ref="O574:Q574"/>
    <mergeCell ref="S574:T574"/>
    <mergeCell ref="U574:Y574"/>
    <mergeCell ref="D571:N571"/>
    <mergeCell ref="O571:Q571"/>
    <mergeCell ref="S571:T571"/>
    <mergeCell ref="U571:Y571"/>
    <mergeCell ref="D572:N572"/>
    <mergeCell ref="O572:Q572"/>
    <mergeCell ref="S572:T572"/>
    <mergeCell ref="U572:Y572"/>
    <mergeCell ref="D569:N569"/>
    <mergeCell ref="O569:Q569"/>
    <mergeCell ref="S569:T569"/>
    <mergeCell ref="U569:Y569"/>
    <mergeCell ref="D570:N570"/>
    <mergeCell ref="O570:Q570"/>
    <mergeCell ref="S570:T570"/>
    <mergeCell ref="U570:Y570"/>
    <mergeCell ref="D567:N567"/>
    <mergeCell ref="O567:Q567"/>
    <mergeCell ref="S567:T567"/>
    <mergeCell ref="U567:Y567"/>
    <mergeCell ref="D568:N568"/>
    <mergeCell ref="O568:Q568"/>
    <mergeCell ref="S568:T568"/>
    <mergeCell ref="U568:Y568"/>
    <mergeCell ref="D565:N565"/>
    <mergeCell ref="O565:Q565"/>
    <mergeCell ref="S565:T565"/>
    <mergeCell ref="U565:Y565"/>
    <mergeCell ref="D566:N566"/>
    <mergeCell ref="O566:Q566"/>
    <mergeCell ref="S566:T566"/>
    <mergeCell ref="U566:Y566"/>
    <mergeCell ref="D563:N563"/>
    <mergeCell ref="O563:Q563"/>
    <mergeCell ref="S563:T563"/>
    <mergeCell ref="U563:Y563"/>
    <mergeCell ref="D564:N564"/>
    <mergeCell ref="O564:Q564"/>
    <mergeCell ref="S564:T564"/>
    <mergeCell ref="U564:Y564"/>
    <mergeCell ref="D561:N561"/>
    <mergeCell ref="O561:Q561"/>
    <mergeCell ref="S561:T561"/>
    <mergeCell ref="U561:Y561"/>
    <mergeCell ref="D562:N562"/>
    <mergeCell ref="O562:Q562"/>
    <mergeCell ref="S562:T562"/>
    <mergeCell ref="U562:Y562"/>
    <mergeCell ref="D559:N559"/>
    <mergeCell ref="O559:Q559"/>
    <mergeCell ref="S559:T559"/>
    <mergeCell ref="U559:Y559"/>
    <mergeCell ref="D560:N560"/>
    <mergeCell ref="O560:Q560"/>
    <mergeCell ref="S560:T560"/>
    <mergeCell ref="U560:Y560"/>
    <mergeCell ref="D557:N557"/>
    <mergeCell ref="O557:Q557"/>
    <mergeCell ref="S557:T557"/>
    <mergeCell ref="U557:Y557"/>
    <mergeCell ref="D558:N558"/>
    <mergeCell ref="O558:Q558"/>
    <mergeCell ref="S558:T558"/>
    <mergeCell ref="U558:Y558"/>
    <mergeCell ref="D555:N555"/>
    <mergeCell ref="O555:Q555"/>
    <mergeCell ref="S555:T555"/>
    <mergeCell ref="U555:Y555"/>
    <mergeCell ref="D556:N556"/>
    <mergeCell ref="O556:Q556"/>
    <mergeCell ref="S556:T556"/>
    <mergeCell ref="U556:Y556"/>
    <mergeCell ref="D553:N553"/>
    <mergeCell ref="O553:Q553"/>
    <mergeCell ref="S553:T553"/>
    <mergeCell ref="U553:Y553"/>
    <mergeCell ref="D554:N554"/>
    <mergeCell ref="O554:Q554"/>
    <mergeCell ref="S554:T554"/>
    <mergeCell ref="U554:Y554"/>
    <mergeCell ref="D551:N551"/>
    <mergeCell ref="O551:Q551"/>
    <mergeCell ref="S551:T551"/>
    <mergeCell ref="U551:Y551"/>
    <mergeCell ref="D552:N552"/>
    <mergeCell ref="O552:Q552"/>
    <mergeCell ref="S552:T552"/>
    <mergeCell ref="U552:Y552"/>
    <mergeCell ref="D549:N549"/>
    <mergeCell ref="O549:Q549"/>
    <mergeCell ref="S549:T549"/>
    <mergeCell ref="U549:Y549"/>
    <mergeCell ref="D550:N550"/>
    <mergeCell ref="O550:Q550"/>
    <mergeCell ref="S550:T550"/>
    <mergeCell ref="U550:Y550"/>
    <mergeCell ref="D547:N547"/>
    <mergeCell ref="O547:Q547"/>
    <mergeCell ref="S547:T547"/>
    <mergeCell ref="U547:Y547"/>
    <mergeCell ref="D548:N548"/>
    <mergeCell ref="O548:Q548"/>
    <mergeCell ref="S548:T548"/>
    <mergeCell ref="U548:Y548"/>
    <mergeCell ref="D545:N545"/>
    <mergeCell ref="O545:Q545"/>
    <mergeCell ref="S545:T545"/>
    <mergeCell ref="U545:Y545"/>
    <mergeCell ref="D546:N546"/>
    <mergeCell ref="O546:Q546"/>
    <mergeCell ref="S546:T546"/>
    <mergeCell ref="U546:Y546"/>
    <mergeCell ref="D543:N543"/>
    <mergeCell ref="O543:Q543"/>
    <mergeCell ref="S543:T543"/>
    <mergeCell ref="U543:Y543"/>
    <mergeCell ref="D544:N544"/>
    <mergeCell ref="O544:Q544"/>
    <mergeCell ref="S544:T544"/>
    <mergeCell ref="U544:Y544"/>
    <mergeCell ref="D541:N541"/>
    <mergeCell ref="O541:Q541"/>
    <mergeCell ref="S541:T541"/>
    <mergeCell ref="U541:Y541"/>
    <mergeCell ref="D542:N542"/>
    <mergeCell ref="O542:Q542"/>
    <mergeCell ref="S542:T542"/>
    <mergeCell ref="U542:Y542"/>
    <mergeCell ref="D539:N539"/>
    <mergeCell ref="O539:Q539"/>
    <mergeCell ref="S539:T539"/>
    <mergeCell ref="U539:Y539"/>
    <mergeCell ref="D540:N540"/>
    <mergeCell ref="O540:Q540"/>
    <mergeCell ref="S540:T540"/>
    <mergeCell ref="U540:Y540"/>
    <mergeCell ref="D537:N537"/>
    <mergeCell ref="O537:Q537"/>
    <mergeCell ref="S537:T537"/>
    <mergeCell ref="U537:Y537"/>
    <mergeCell ref="D538:N538"/>
    <mergeCell ref="O538:Q538"/>
    <mergeCell ref="S538:T538"/>
    <mergeCell ref="U538:Y538"/>
    <mergeCell ref="D535:N535"/>
    <mergeCell ref="O535:Q535"/>
    <mergeCell ref="S535:T535"/>
    <mergeCell ref="U535:Y535"/>
    <mergeCell ref="D536:N536"/>
    <mergeCell ref="O536:Q536"/>
    <mergeCell ref="S536:T536"/>
    <mergeCell ref="U536:Y536"/>
    <mergeCell ref="D533:N533"/>
    <mergeCell ref="O533:Q533"/>
    <mergeCell ref="S533:T533"/>
    <mergeCell ref="U533:Y533"/>
    <mergeCell ref="D534:N534"/>
    <mergeCell ref="O534:Q534"/>
    <mergeCell ref="S534:T534"/>
    <mergeCell ref="U534:Y534"/>
    <mergeCell ref="D531:N531"/>
    <mergeCell ref="O531:Q531"/>
    <mergeCell ref="S531:T531"/>
    <mergeCell ref="U531:Y531"/>
    <mergeCell ref="D532:N532"/>
    <mergeCell ref="O532:Q532"/>
    <mergeCell ref="S532:T532"/>
    <mergeCell ref="U532:Y532"/>
    <mergeCell ref="D529:N529"/>
    <mergeCell ref="O529:Q529"/>
    <mergeCell ref="S529:T529"/>
    <mergeCell ref="U529:Y529"/>
    <mergeCell ref="D530:N530"/>
    <mergeCell ref="O530:Q530"/>
    <mergeCell ref="S530:T530"/>
    <mergeCell ref="U530:Y530"/>
    <mergeCell ref="D527:N527"/>
    <mergeCell ref="O527:Q527"/>
    <mergeCell ref="S527:T527"/>
    <mergeCell ref="U527:Y527"/>
    <mergeCell ref="D528:N528"/>
    <mergeCell ref="O528:Q528"/>
    <mergeCell ref="S528:T528"/>
    <mergeCell ref="U528:Y528"/>
    <mergeCell ref="D525:N525"/>
    <mergeCell ref="O525:Q525"/>
    <mergeCell ref="S525:T525"/>
    <mergeCell ref="U525:Y525"/>
    <mergeCell ref="D526:N526"/>
    <mergeCell ref="O526:Q526"/>
    <mergeCell ref="S526:T526"/>
    <mergeCell ref="U526:Y526"/>
    <mergeCell ref="D523:N523"/>
    <mergeCell ref="O523:Q523"/>
    <mergeCell ref="S523:T523"/>
    <mergeCell ref="U523:Y523"/>
    <mergeCell ref="D524:N524"/>
    <mergeCell ref="O524:Q524"/>
    <mergeCell ref="S524:T524"/>
    <mergeCell ref="U524:Y524"/>
    <mergeCell ref="D521:N521"/>
    <mergeCell ref="O521:Q521"/>
    <mergeCell ref="S521:T521"/>
    <mergeCell ref="U521:Y521"/>
    <mergeCell ref="D522:N522"/>
    <mergeCell ref="O522:Q522"/>
    <mergeCell ref="S522:T522"/>
    <mergeCell ref="U522:Y522"/>
    <mergeCell ref="D519:N519"/>
    <mergeCell ref="O519:Q519"/>
    <mergeCell ref="S519:T519"/>
    <mergeCell ref="U519:Y519"/>
    <mergeCell ref="D520:N520"/>
    <mergeCell ref="O520:Q520"/>
    <mergeCell ref="S520:T520"/>
    <mergeCell ref="U520:Y520"/>
    <mergeCell ref="D516:N516"/>
    <mergeCell ref="D517:N517"/>
    <mergeCell ref="D518:N518"/>
    <mergeCell ref="O518:Q518"/>
    <mergeCell ref="S518:T518"/>
    <mergeCell ref="U518:Y518"/>
    <mergeCell ref="D494:N494"/>
    <mergeCell ref="U494:Y494"/>
    <mergeCell ref="C514:Y514"/>
    <mergeCell ref="D515:N515"/>
    <mergeCell ref="O515:Q515"/>
    <mergeCell ref="S515:T515"/>
    <mergeCell ref="U515:Y515"/>
    <mergeCell ref="D489:N489"/>
    <mergeCell ref="U489:Y489"/>
    <mergeCell ref="D490:N490"/>
    <mergeCell ref="U490:Y490"/>
    <mergeCell ref="D492:N492"/>
    <mergeCell ref="U492:Y492"/>
    <mergeCell ref="D485:T485"/>
    <mergeCell ref="U485:Y485"/>
    <mergeCell ref="D487:N487"/>
    <mergeCell ref="U487:Y487"/>
    <mergeCell ref="D488:N488"/>
    <mergeCell ref="U488:Y488"/>
    <mergeCell ref="D481:N481"/>
    <mergeCell ref="U481:Y481"/>
    <mergeCell ref="D482:N482"/>
    <mergeCell ref="U482:Y482"/>
    <mergeCell ref="D484:T484"/>
    <mergeCell ref="U484:Y484"/>
    <mergeCell ref="D477:T477"/>
    <mergeCell ref="U477:Y477"/>
    <mergeCell ref="D478:T478"/>
    <mergeCell ref="U478:Y478"/>
    <mergeCell ref="D480:N480"/>
    <mergeCell ref="U480:Y480"/>
    <mergeCell ref="D474:N474"/>
    <mergeCell ref="O474:Q474"/>
    <mergeCell ref="S474:T474"/>
    <mergeCell ref="U474:Y474"/>
    <mergeCell ref="D475:N475"/>
    <mergeCell ref="O475:Q475"/>
    <mergeCell ref="S475:T475"/>
    <mergeCell ref="U475:Y475"/>
    <mergeCell ref="D472:N472"/>
    <mergeCell ref="O472:Q472"/>
    <mergeCell ref="S472:T472"/>
    <mergeCell ref="U472:Y472"/>
    <mergeCell ref="D473:N473"/>
    <mergeCell ref="O473:Q473"/>
    <mergeCell ref="S473:T473"/>
    <mergeCell ref="U473:Y473"/>
    <mergeCell ref="D470:N470"/>
    <mergeCell ref="O470:Q470"/>
    <mergeCell ref="S470:T470"/>
    <mergeCell ref="U470:Y470"/>
    <mergeCell ref="D471:N471"/>
    <mergeCell ref="O471:Q471"/>
    <mergeCell ref="S471:T471"/>
    <mergeCell ref="U471:Y471"/>
    <mergeCell ref="D468:N468"/>
    <mergeCell ref="O468:Q468"/>
    <mergeCell ref="S468:T468"/>
    <mergeCell ref="U468:Y468"/>
    <mergeCell ref="D469:N469"/>
    <mergeCell ref="O469:Q469"/>
    <mergeCell ref="S469:T469"/>
    <mergeCell ref="U469:Y469"/>
    <mergeCell ref="D466:N466"/>
    <mergeCell ref="O466:Q466"/>
    <mergeCell ref="S466:T466"/>
    <mergeCell ref="U466:Y466"/>
    <mergeCell ref="D467:N467"/>
    <mergeCell ref="O467:Q467"/>
    <mergeCell ref="S467:T467"/>
    <mergeCell ref="U467:Y467"/>
    <mergeCell ref="D464:N464"/>
    <mergeCell ref="O464:Q464"/>
    <mergeCell ref="S464:T464"/>
    <mergeCell ref="U464:Y464"/>
    <mergeCell ref="D465:N465"/>
    <mergeCell ref="O465:Q465"/>
    <mergeCell ref="S465:T465"/>
    <mergeCell ref="U465:Y465"/>
    <mergeCell ref="D462:N462"/>
    <mergeCell ref="O462:Q462"/>
    <mergeCell ref="S462:T462"/>
    <mergeCell ref="U462:Y462"/>
    <mergeCell ref="D463:N463"/>
    <mergeCell ref="O463:Q463"/>
    <mergeCell ref="S463:T463"/>
    <mergeCell ref="U463:Y463"/>
    <mergeCell ref="D460:N460"/>
    <mergeCell ref="O460:Q460"/>
    <mergeCell ref="S460:T460"/>
    <mergeCell ref="U460:Y460"/>
    <mergeCell ref="D461:N461"/>
    <mergeCell ref="O461:Q461"/>
    <mergeCell ref="S461:T461"/>
    <mergeCell ref="U461:Y461"/>
    <mergeCell ref="D458:N458"/>
    <mergeCell ref="O458:Q458"/>
    <mergeCell ref="S458:T458"/>
    <mergeCell ref="U458:Y458"/>
    <mergeCell ref="D459:N459"/>
    <mergeCell ref="O459:Q459"/>
    <mergeCell ref="S459:T459"/>
    <mergeCell ref="U459:Y459"/>
    <mergeCell ref="D456:N456"/>
    <mergeCell ref="O456:Q456"/>
    <mergeCell ref="S456:T456"/>
    <mergeCell ref="U456:Y456"/>
    <mergeCell ref="D457:N457"/>
    <mergeCell ref="O457:Q457"/>
    <mergeCell ref="S457:T457"/>
    <mergeCell ref="U457:Y457"/>
    <mergeCell ref="D454:N454"/>
    <mergeCell ref="O454:Q454"/>
    <mergeCell ref="S454:T454"/>
    <mergeCell ref="U454:Y454"/>
    <mergeCell ref="D455:N455"/>
    <mergeCell ref="O455:Q455"/>
    <mergeCell ref="S455:T455"/>
    <mergeCell ref="U455:Y455"/>
    <mergeCell ref="D452:N452"/>
    <mergeCell ref="O452:Q452"/>
    <mergeCell ref="S452:T452"/>
    <mergeCell ref="U452:Y452"/>
    <mergeCell ref="D453:N453"/>
    <mergeCell ref="O453:Q453"/>
    <mergeCell ref="S453:T453"/>
    <mergeCell ref="U453:Y453"/>
    <mergeCell ref="D450:N450"/>
    <mergeCell ref="O450:Q450"/>
    <mergeCell ref="S450:T450"/>
    <mergeCell ref="U450:Y450"/>
    <mergeCell ref="D451:N451"/>
    <mergeCell ref="O451:Q451"/>
    <mergeCell ref="S451:T451"/>
    <mergeCell ref="U451:Y451"/>
    <mergeCell ref="D448:N448"/>
    <mergeCell ref="O448:Q448"/>
    <mergeCell ref="S448:T448"/>
    <mergeCell ref="U448:Y448"/>
    <mergeCell ref="D449:N449"/>
    <mergeCell ref="O449:Q449"/>
    <mergeCell ref="S449:T449"/>
    <mergeCell ref="U449:Y449"/>
    <mergeCell ref="D446:N446"/>
    <mergeCell ref="O446:Q446"/>
    <mergeCell ref="S446:T446"/>
    <mergeCell ref="U446:Y446"/>
    <mergeCell ref="D447:N447"/>
    <mergeCell ref="O447:Q447"/>
    <mergeCell ref="S447:T447"/>
    <mergeCell ref="U447:Y447"/>
    <mergeCell ref="D444:N444"/>
    <mergeCell ref="O444:Q444"/>
    <mergeCell ref="S444:T444"/>
    <mergeCell ref="U444:Y444"/>
    <mergeCell ref="D445:N445"/>
    <mergeCell ref="O445:Q445"/>
    <mergeCell ref="S445:T445"/>
    <mergeCell ref="U445:Y445"/>
    <mergeCell ref="D442:N442"/>
    <mergeCell ref="O442:Q442"/>
    <mergeCell ref="S442:T442"/>
    <mergeCell ref="U442:Y442"/>
    <mergeCell ref="D443:N443"/>
    <mergeCell ref="O443:Q443"/>
    <mergeCell ref="S443:T443"/>
    <mergeCell ref="U443:Y443"/>
    <mergeCell ref="D440:N440"/>
    <mergeCell ref="O440:Q440"/>
    <mergeCell ref="S440:T440"/>
    <mergeCell ref="U440:Y440"/>
    <mergeCell ref="D441:N441"/>
    <mergeCell ref="O441:Q441"/>
    <mergeCell ref="S441:T441"/>
    <mergeCell ref="U441:Y441"/>
    <mergeCell ref="D438:N438"/>
    <mergeCell ref="O438:Q438"/>
    <mergeCell ref="S438:T438"/>
    <mergeCell ref="U438:Y438"/>
    <mergeCell ref="D439:N439"/>
    <mergeCell ref="O439:Q439"/>
    <mergeCell ref="S439:T439"/>
    <mergeCell ref="U439:Y439"/>
    <mergeCell ref="D436:N436"/>
    <mergeCell ref="O436:Q436"/>
    <mergeCell ref="S436:T436"/>
    <mergeCell ref="U436:Y436"/>
    <mergeCell ref="D437:N437"/>
    <mergeCell ref="O437:Q437"/>
    <mergeCell ref="S437:T437"/>
    <mergeCell ref="U437:Y437"/>
    <mergeCell ref="D434:N434"/>
    <mergeCell ref="O434:Q434"/>
    <mergeCell ref="S434:T434"/>
    <mergeCell ref="U434:Y434"/>
    <mergeCell ref="D435:N435"/>
    <mergeCell ref="O435:Q435"/>
    <mergeCell ref="S435:T435"/>
    <mergeCell ref="U435:Y435"/>
    <mergeCell ref="D432:N432"/>
    <mergeCell ref="O432:Q432"/>
    <mergeCell ref="S432:T432"/>
    <mergeCell ref="U432:Y432"/>
    <mergeCell ref="D433:N433"/>
    <mergeCell ref="O433:Q433"/>
    <mergeCell ref="S433:T433"/>
    <mergeCell ref="U433:Y433"/>
    <mergeCell ref="D429:N429"/>
    <mergeCell ref="D430:N430"/>
    <mergeCell ref="O430:Q430"/>
    <mergeCell ref="S430:T430"/>
    <mergeCell ref="U430:Y430"/>
    <mergeCell ref="D431:N431"/>
    <mergeCell ref="O431:Q431"/>
    <mergeCell ref="S431:T431"/>
    <mergeCell ref="U431:Y431"/>
    <mergeCell ref="D372:N372"/>
    <mergeCell ref="U372:Y372"/>
    <mergeCell ref="C427:Y427"/>
    <mergeCell ref="D428:N428"/>
    <mergeCell ref="O428:Q428"/>
    <mergeCell ref="S428:T428"/>
    <mergeCell ref="U428:Y428"/>
    <mergeCell ref="D367:N367"/>
    <mergeCell ref="U367:Y367"/>
    <mergeCell ref="D368:N368"/>
    <mergeCell ref="U368:Y368"/>
    <mergeCell ref="D370:N370"/>
    <mergeCell ref="U370:Y370"/>
    <mergeCell ref="D363:T363"/>
    <mergeCell ref="U363:Y363"/>
    <mergeCell ref="D365:N365"/>
    <mergeCell ref="U365:Y365"/>
    <mergeCell ref="D366:N366"/>
    <mergeCell ref="U366:Y366"/>
    <mergeCell ref="D359:N359"/>
    <mergeCell ref="U359:Y359"/>
    <mergeCell ref="D360:N360"/>
    <mergeCell ref="U360:Y360"/>
    <mergeCell ref="D362:T362"/>
    <mergeCell ref="U362:Y362"/>
    <mergeCell ref="D355:T355"/>
    <mergeCell ref="U355:Y355"/>
    <mergeCell ref="D356:T356"/>
    <mergeCell ref="U356:Y356"/>
    <mergeCell ref="D358:N358"/>
    <mergeCell ref="U358:Y358"/>
    <mergeCell ref="D352:N352"/>
    <mergeCell ref="O352:Q352"/>
    <mergeCell ref="S352:T352"/>
    <mergeCell ref="U352:Y352"/>
    <mergeCell ref="D353:N353"/>
    <mergeCell ref="O353:Q353"/>
    <mergeCell ref="S353:T353"/>
    <mergeCell ref="U353:Y353"/>
    <mergeCell ref="D350:N350"/>
    <mergeCell ref="O350:Q350"/>
    <mergeCell ref="S350:T350"/>
    <mergeCell ref="U350:Y350"/>
    <mergeCell ref="D351:N351"/>
    <mergeCell ref="O351:Q351"/>
    <mergeCell ref="S351:T351"/>
    <mergeCell ref="U351:Y351"/>
    <mergeCell ref="D348:N348"/>
    <mergeCell ref="O348:Q348"/>
    <mergeCell ref="S348:T348"/>
    <mergeCell ref="U348:Y348"/>
    <mergeCell ref="D349:N349"/>
    <mergeCell ref="O349:Q349"/>
    <mergeCell ref="S349:T349"/>
    <mergeCell ref="U349:Y349"/>
    <mergeCell ref="D346:N346"/>
    <mergeCell ref="O346:Q346"/>
    <mergeCell ref="S346:T346"/>
    <mergeCell ref="U346:Y346"/>
    <mergeCell ref="D347:N347"/>
    <mergeCell ref="O347:Q347"/>
    <mergeCell ref="S347:T347"/>
    <mergeCell ref="U347:Y347"/>
    <mergeCell ref="D344:N344"/>
    <mergeCell ref="O344:Q344"/>
    <mergeCell ref="S344:T344"/>
    <mergeCell ref="U344:Y344"/>
    <mergeCell ref="D345:N345"/>
    <mergeCell ref="O345:Q345"/>
    <mergeCell ref="S345:T345"/>
    <mergeCell ref="U345:Y345"/>
    <mergeCell ref="D342:N342"/>
    <mergeCell ref="O342:Q342"/>
    <mergeCell ref="S342:T342"/>
    <mergeCell ref="U342:Y342"/>
    <mergeCell ref="D343:N343"/>
    <mergeCell ref="O343:Q343"/>
    <mergeCell ref="S343:T343"/>
    <mergeCell ref="U343:Y343"/>
    <mergeCell ref="D340:N340"/>
    <mergeCell ref="O340:Q340"/>
    <mergeCell ref="S340:T340"/>
    <mergeCell ref="U340:Y340"/>
    <mergeCell ref="D341:N341"/>
    <mergeCell ref="O341:Q341"/>
    <mergeCell ref="S341:T341"/>
    <mergeCell ref="U341:Y341"/>
    <mergeCell ref="D338:N338"/>
    <mergeCell ref="O338:Q338"/>
    <mergeCell ref="S338:T338"/>
    <mergeCell ref="U338:Y338"/>
    <mergeCell ref="D339:N339"/>
    <mergeCell ref="O339:Q339"/>
    <mergeCell ref="S339:T339"/>
    <mergeCell ref="U339:Y339"/>
    <mergeCell ref="D336:N336"/>
    <mergeCell ref="O336:Q336"/>
    <mergeCell ref="S336:T336"/>
    <mergeCell ref="U336:Y336"/>
    <mergeCell ref="D337:N337"/>
    <mergeCell ref="O337:Q337"/>
    <mergeCell ref="S337:T337"/>
    <mergeCell ref="U337:Y337"/>
    <mergeCell ref="D334:N334"/>
    <mergeCell ref="O334:Q334"/>
    <mergeCell ref="S334:T334"/>
    <mergeCell ref="U334:Y334"/>
    <mergeCell ref="D335:N335"/>
    <mergeCell ref="O335:Q335"/>
    <mergeCell ref="S335:T335"/>
    <mergeCell ref="U335:Y335"/>
    <mergeCell ref="D332:N332"/>
    <mergeCell ref="O332:Q332"/>
    <mergeCell ref="S332:T332"/>
    <mergeCell ref="U332:Y332"/>
    <mergeCell ref="D333:N333"/>
    <mergeCell ref="O333:Q333"/>
    <mergeCell ref="S333:T333"/>
    <mergeCell ref="U333:Y333"/>
    <mergeCell ref="D330:N330"/>
    <mergeCell ref="O330:Q330"/>
    <mergeCell ref="S330:T330"/>
    <mergeCell ref="U330:Y330"/>
    <mergeCell ref="D331:N331"/>
    <mergeCell ref="O331:Q331"/>
    <mergeCell ref="S331:T331"/>
    <mergeCell ref="U331:Y331"/>
    <mergeCell ref="D328:N328"/>
    <mergeCell ref="O328:Q328"/>
    <mergeCell ref="S328:T328"/>
    <mergeCell ref="U328:Y328"/>
    <mergeCell ref="D329:N329"/>
    <mergeCell ref="O329:Q329"/>
    <mergeCell ref="S329:T329"/>
    <mergeCell ref="U329:Y329"/>
    <mergeCell ref="D326:N326"/>
    <mergeCell ref="O326:Q326"/>
    <mergeCell ref="S326:T326"/>
    <mergeCell ref="U326:Y326"/>
    <mergeCell ref="D327:N327"/>
    <mergeCell ref="O327:Q327"/>
    <mergeCell ref="S327:T327"/>
    <mergeCell ref="U327:Y327"/>
    <mergeCell ref="D324:N324"/>
    <mergeCell ref="O324:Q324"/>
    <mergeCell ref="S324:T324"/>
    <mergeCell ref="U324:Y324"/>
    <mergeCell ref="D325:N325"/>
    <mergeCell ref="O325:Q325"/>
    <mergeCell ref="S325:T325"/>
    <mergeCell ref="U325:Y325"/>
    <mergeCell ref="D322:N322"/>
    <mergeCell ref="O322:Q322"/>
    <mergeCell ref="S322:T322"/>
    <mergeCell ref="U322:Y322"/>
    <mergeCell ref="D323:N323"/>
    <mergeCell ref="O323:Q323"/>
    <mergeCell ref="S323:T323"/>
    <mergeCell ref="U323:Y323"/>
    <mergeCell ref="D320:N320"/>
    <mergeCell ref="O320:Q320"/>
    <mergeCell ref="S320:T320"/>
    <mergeCell ref="U320:Y320"/>
    <mergeCell ref="D321:N321"/>
    <mergeCell ref="O321:Q321"/>
    <mergeCell ref="S321:T321"/>
    <mergeCell ref="U321:Y321"/>
    <mergeCell ref="D318:N318"/>
    <mergeCell ref="O318:Q318"/>
    <mergeCell ref="S318:T318"/>
    <mergeCell ref="U318:Y318"/>
    <mergeCell ref="D319:N319"/>
    <mergeCell ref="O319:Q319"/>
    <mergeCell ref="S319:T319"/>
    <mergeCell ref="U319:Y319"/>
    <mergeCell ref="D316:N316"/>
    <mergeCell ref="O316:Q316"/>
    <mergeCell ref="S316:T316"/>
    <mergeCell ref="U316:Y316"/>
    <mergeCell ref="D317:N317"/>
    <mergeCell ref="O317:Q317"/>
    <mergeCell ref="S317:T317"/>
    <mergeCell ref="U317:Y317"/>
    <mergeCell ref="D314:N314"/>
    <mergeCell ref="O314:Q314"/>
    <mergeCell ref="S314:T314"/>
    <mergeCell ref="U314:Y314"/>
    <mergeCell ref="D315:N315"/>
    <mergeCell ref="O315:Q315"/>
    <mergeCell ref="S315:T315"/>
    <mergeCell ref="U315:Y315"/>
    <mergeCell ref="D312:N312"/>
    <mergeCell ref="O312:Q312"/>
    <mergeCell ref="S312:T312"/>
    <mergeCell ref="U312:Y312"/>
    <mergeCell ref="D313:N313"/>
    <mergeCell ref="O313:Q313"/>
    <mergeCell ref="S313:T313"/>
    <mergeCell ref="U313:Y313"/>
    <mergeCell ref="D310:N310"/>
    <mergeCell ref="O310:Q310"/>
    <mergeCell ref="S310:T310"/>
    <mergeCell ref="U310:Y310"/>
    <mergeCell ref="D311:N311"/>
    <mergeCell ref="O311:Q311"/>
    <mergeCell ref="S311:T311"/>
    <mergeCell ref="U311:Y311"/>
    <mergeCell ref="D307:N307"/>
    <mergeCell ref="D308:N308"/>
    <mergeCell ref="O308:Q308"/>
    <mergeCell ref="S308:T308"/>
    <mergeCell ref="U308:Y308"/>
    <mergeCell ref="D309:N309"/>
    <mergeCell ref="O309:Q309"/>
    <mergeCell ref="S309:T309"/>
    <mergeCell ref="U309:Y309"/>
    <mergeCell ref="U294:Y294"/>
    <mergeCell ref="U295:Y295"/>
    <mergeCell ref="U296:Y296"/>
    <mergeCell ref="C305:Y305"/>
    <mergeCell ref="D306:N306"/>
    <mergeCell ref="O306:Q306"/>
    <mergeCell ref="S306:T306"/>
    <mergeCell ref="U306:Y306"/>
    <mergeCell ref="D287:N287"/>
    <mergeCell ref="U287:Y287"/>
    <mergeCell ref="D289:N289"/>
    <mergeCell ref="U289:Y289"/>
    <mergeCell ref="D291:N291"/>
    <mergeCell ref="U291:Y291"/>
    <mergeCell ref="D284:N284"/>
    <mergeCell ref="U284:Y284"/>
    <mergeCell ref="D285:N285"/>
    <mergeCell ref="U285:Y285"/>
    <mergeCell ref="D286:N286"/>
    <mergeCell ref="U286:Y286"/>
    <mergeCell ref="D279:N279"/>
    <mergeCell ref="U279:Y279"/>
    <mergeCell ref="D281:T281"/>
    <mergeCell ref="U281:Y281"/>
    <mergeCell ref="D282:T282"/>
    <mergeCell ref="U282:Y282"/>
    <mergeCell ref="D275:T275"/>
    <mergeCell ref="U275:Y275"/>
    <mergeCell ref="D277:N277"/>
    <mergeCell ref="U277:Y277"/>
    <mergeCell ref="D278:N278"/>
    <mergeCell ref="U278:Y278"/>
    <mergeCell ref="D272:N272"/>
    <mergeCell ref="O272:Q272"/>
    <mergeCell ref="S272:T272"/>
    <mergeCell ref="U272:Y272"/>
    <mergeCell ref="D274:T274"/>
    <mergeCell ref="U274:Y274"/>
    <mergeCell ref="D270:N270"/>
    <mergeCell ref="O270:Q270"/>
    <mergeCell ref="S270:T270"/>
    <mergeCell ref="U270:Y270"/>
    <mergeCell ref="D271:N271"/>
    <mergeCell ref="O271:Q271"/>
    <mergeCell ref="S271:T271"/>
    <mergeCell ref="U271:Y271"/>
    <mergeCell ref="D268:N268"/>
    <mergeCell ref="O268:Q268"/>
    <mergeCell ref="S268:T268"/>
    <mergeCell ref="U268:Y268"/>
    <mergeCell ref="D269:N269"/>
    <mergeCell ref="O269:Q269"/>
    <mergeCell ref="S269:T269"/>
    <mergeCell ref="U269:Y269"/>
    <mergeCell ref="D266:N266"/>
    <mergeCell ref="O266:Q266"/>
    <mergeCell ref="S266:T266"/>
    <mergeCell ref="U266:Y266"/>
    <mergeCell ref="D267:N267"/>
    <mergeCell ref="O267:Q267"/>
    <mergeCell ref="S267:T267"/>
    <mergeCell ref="U267:Y267"/>
    <mergeCell ref="D264:N264"/>
    <mergeCell ref="O264:Q264"/>
    <mergeCell ref="S264:T264"/>
    <mergeCell ref="U264:Y264"/>
    <mergeCell ref="D265:N265"/>
    <mergeCell ref="O265:Q265"/>
    <mergeCell ref="S265:T265"/>
    <mergeCell ref="U265:Y265"/>
    <mergeCell ref="D262:N262"/>
    <mergeCell ref="O262:Q262"/>
    <mergeCell ref="S262:T262"/>
    <mergeCell ref="U262:Y262"/>
    <mergeCell ref="D263:N263"/>
    <mergeCell ref="O263:Q263"/>
    <mergeCell ref="S263:T263"/>
    <mergeCell ref="U263:Y263"/>
    <mergeCell ref="D260:N260"/>
    <mergeCell ref="O260:Q260"/>
    <mergeCell ref="S260:T260"/>
    <mergeCell ref="U260:Y260"/>
    <mergeCell ref="D261:N261"/>
    <mergeCell ref="O261:Q261"/>
    <mergeCell ref="S261:T261"/>
    <mergeCell ref="U261:Y261"/>
    <mergeCell ref="D258:N258"/>
    <mergeCell ref="O258:Q258"/>
    <mergeCell ref="S258:T258"/>
    <mergeCell ref="U258:Y258"/>
    <mergeCell ref="D259:N259"/>
    <mergeCell ref="O259:Q259"/>
    <mergeCell ref="S259:T259"/>
    <mergeCell ref="U259:Y259"/>
    <mergeCell ref="D256:N256"/>
    <mergeCell ref="O256:Q256"/>
    <mergeCell ref="S256:T256"/>
    <mergeCell ref="U256:Y256"/>
    <mergeCell ref="D257:N257"/>
    <mergeCell ref="O257:Q257"/>
    <mergeCell ref="S257:T257"/>
    <mergeCell ref="U257:Y257"/>
    <mergeCell ref="D254:N254"/>
    <mergeCell ref="O254:Q254"/>
    <mergeCell ref="S254:T254"/>
    <mergeCell ref="U254:Y254"/>
    <mergeCell ref="D255:N255"/>
    <mergeCell ref="O255:Q255"/>
    <mergeCell ref="S255:T255"/>
    <mergeCell ref="U255:Y255"/>
    <mergeCell ref="D252:N252"/>
    <mergeCell ref="O252:Q252"/>
    <mergeCell ref="S252:T252"/>
    <mergeCell ref="U252:Y252"/>
    <mergeCell ref="D253:N253"/>
    <mergeCell ref="O253:Q253"/>
    <mergeCell ref="S253:T253"/>
    <mergeCell ref="U253:Y253"/>
    <mergeCell ref="D250:N250"/>
    <mergeCell ref="O250:Q250"/>
    <mergeCell ref="S250:T250"/>
    <mergeCell ref="U250:Y250"/>
    <mergeCell ref="D251:N251"/>
    <mergeCell ref="O251:Q251"/>
    <mergeCell ref="S251:T251"/>
    <mergeCell ref="U251:Y251"/>
    <mergeCell ref="D248:N248"/>
    <mergeCell ref="O248:Q248"/>
    <mergeCell ref="S248:T248"/>
    <mergeCell ref="U248:Y248"/>
    <mergeCell ref="D249:N249"/>
    <mergeCell ref="O249:Q249"/>
    <mergeCell ref="S249:T249"/>
    <mergeCell ref="U249:Y249"/>
    <mergeCell ref="D246:N246"/>
    <mergeCell ref="O246:Q246"/>
    <mergeCell ref="S246:T246"/>
    <mergeCell ref="U246:Y246"/>
    <mergeCell ref="D247:N247"/>
    <mergeCell ref="O247:Q247"/>
    <mergeCell ref="S247:T247"/>
    <mergeCell ref="U247:Y247"/>
    <mergeCell ref="D244:N244"/>
    <mergeCell ref="O244:Q244"/>
    <mergeCell ref="S244:T244"/>
    <mergeCell ref="U244:Y244"/>
    <mergeCell ref="D245:N245"/>
    <mergeCell ref="O245:Q245"/>
    <mergeCell ref="S245:T245"/>
    <mergeCell ref="U245:Y245"/>
    <mergeCell ref="D242:N242"/>
    <mergeCell ref="O242:Q242"/>
    <mergeCell ref="S242:T242"/>
    <mergeCell ref="U242:Y242"/>
    <mergeCell ref="D243:N243"/>
    <mergeCell ref="O243:Q243"/>
    <mergeCell ref="S243:T243"/>
    <mergeCell ref="U243:Y243"/>
    <mergeCell ref="D240:N240"/>
    <mergeCell ref="O240:Q240"/>
    <mergeCell ref="S240:T240"/>
    <mergeCell ref="U240:Y240"/>
    <mergeCell ref="D241:N241"/>
    <mergeCell ref="O241:Q241"/>
    <mergeCell ref="S241:T241"/>
    <mergeCell ref="U241:Y241"/>
    <mergeCell ref="D238:N238"/>
    <mergeCell ref="O238:Q238"/>
    <mergeCell ref="S238:T238"/>
    <mergeCell ref="U238:Y238"/>
    <mergeCell ref="D239:N239"/>
    <mergeCell ref="O239:Q239"/>
    <mergeCell ref="S239:T239"/>
    <mergeCell ref="U239:Y239"/>
    <mergeCell ref="D236:N236"/>
    <mergeCell ref="O236:Q236"/>
    <mergeCell ref="S236:T236"/>
    <mergeCell ref="U236:Y236"/>
    <mergeCell ref="D237:N237"/>
    <mergeCell ref="O237:Q237"/>
    <mergeCell ref="S237:T237"/>
    <mergeCell ref="U237:Y237"/>
    <mergeCell ref="D234:N234"/>
    <mergeCell ref="O234:Q234"/>
    <mergeCell ref="S234:T234"/>
    <mergeCell ref="U234:Y234"/>
    <mergeCell ref="D235:N235"/>
    <mergeCell ref="O235:Q235"/>
    <mergeCell ref="S235:T235"/>
    <mergeCell ref="U235:Y235"/>
    <mergeCell ref="D232:N232"/>
    <mergeCell ref="O232:Q232"/>
    <mergeCell ref="S232:T232"/>
    <mergeCell ref="U232:Y232"/>
    <mergeCell ref="D233:N233"/>
    <mergeCell ref="O233:Q233"/>
    <mergeCell ref="S233:T233"/>
    <mergeCell ref="U233:Y233"/>
    <mergeCell ref="D230:N230"/>
    <mergeCell ref="O230:Q230"/>
    <mergeCell ref="S230:T230"/>
    <mergeCell ref="U230:Y230"/>
    <mergeCell ref="D231:N231"/>
    <mergeCell ref="O231:Q231"/>
    <mergeCell ref="S231:T231"/>
    <mergeCell ref="U231:Y231"/>
    <mergeCell ref="D228:N228"/>
    <mergeCell ref="O228:Q228"/>
    <mergeCell ref="S228:T228"/>
    <mergeCell ref="U228:Y228"/>
    <mergeCell ref="D229:N229"/>
    <mergeCell ref="O229:Q229"/>
    <mergeCell ref="S229:T229"/>
    <mergeCell ref="U229:Y229"/>
    <mergeCell ref="D226:N226"/>
    <mergeCell ref="O226:Q226"/>
    <mergeCell ref="S226:T226"/>
    <mergeCell ref="U226:Y226"/>
    <mergeCell ref="D227:N227"/>
    <mergeCell ref="O227:Q227"/>
    <mergeCell ref="S227:T227"/>
    <mergeCell ref="U227:Y227"/>
    <mergeCell ref="D224:N224"/>
    <mergeCell ref="O224:Q224"/>
    <mergeCell ref="S224:T224"/>
    <mergeCell ref="U224:Y224"/>
    <mergeCell ref="D225:N225"/>
    <mergeCell ref="O225:Q225"/>
    <mergeCell ref="S225:T225"/>
    <mergeCell ref="U225:Y225"/>
    <mergeCell ref="D222:N222"/>
    <mergeCell ref="O222:Q222"/>
    <mergeCell ref="S222:T222"/>
    <mergeCell ref="U222:Y222"/>
    <mergeCell ref="D223:N223"/>
    <mergeCell ref="O223:Q223"/>
    <mergeCell ref="S223:T223"/>
    <mergeCell ref="U223:Y223"/>
    <mergeCell ref="D220:N220"/>
    <mergeCell ref="O220:Q220"/>
    <mergeCell ref="S220:T220"/>
    <mergeCell ref="U220:Y220"/>
    <mergeCell ref="D221:N221"/>
    <mergeCell ref="O221:Q221"/>
    <mergeCell ref="S221:T221"/>
    <mergeCell ref="U221:Y221"/>
    <mergeCell ref="D218:N218"/>
    <mergeCell ref="O218:Q218"/>
    <mergeCell ref="S218:T218"/>
    <mergeCell ref="U218:Y218"/>
    <mergeCell ref="D219:N219"/>
    <mergeCell ref="O219:Q219"/>
    <mergeCell ref="S219:T219"/>
    <mergeCell ref="U219:Y219"/>
    <mergeCell ref="D216:N216"/>
    <mergeCell ref="O216:Q216"/>
    <mergeCell ref="S216:T216"/>
    <mergeCell ref="U216:Y216"/>
    <mergeCell ref="D217:N217"/>
    <mergeCell ref="O217:Q217"/>
    <mergeCell ref="S217:T217"/>
    <mergeCell ref="U217:Y217"/>
    <mergeCell ref="D214:N214"/>
    <mergeCell ref="O214:Q214"/>
    <mergeCell ref="S214:T214"/>
    <mergeCell ref="U214:Y214"/>
    <mergeCell ref="D215:N215"/>
    <mergeCell ref="O215:Q215"/>
    <mergeCell ref="S215:T215"/>
    <mergeCell ref="U215:Y215"/>
    <mergeCell ref="D212:N212"/>
    <mergeCell ref="O212:Q212"/>
    <mergeCell ref="S212:T212"/>
    <mergeCell ref="U212:Y212"/>
    <mergeCell ref="D213:N213"/>
    <mergeCell ref="O213:Q213"/>
    <mergeCell ref="S213:T213"/>
    <mergeCell ref="U213:Y213"/>
    <mergeCell ref="D210:N210"/>
    <mergeCell ref="O210:Q210"/>
    <mergeCell ref="S210:T210"/>
    <mergeCell ref="U210:Y210"/>
    <mergeCell ref="D211:N211"/>
    <mergeCell ref="O211:Q211"/>
    <mergeCell ref="S211:T211"/>
    <mergeCell ref="U211:Y211"/>
    <mergeCell ref="D208:N208"/>
    <mergeCell ref="O208:Q208"/>
    <mergeCell ref="S208:T208"/>
    <mergeCell ref="U208:Y208"/>
    <mergeCell ref="D209:N209"/>
    <mergeCell ref="O209:Q209"/>
    <mergeCell ref="S209:T209"/>
    <mergeCell ref="U209:Y209"/>
    <mergeCell ref="D206:N206"/>
    <mergeCell ref="O206:Q206"/>
    <mergeCell ref="S206:T206"/>
    <mergeCell ref="U206:Y206"/>
    <mergeCell ref="D207:N207"/>
    <mergeCell ref="O207:Q207"/>
    <mergeCell ref="S207:T207"/>
    <mergeCell ref="U207:Y207"/>
    <mergeCell ref="D204:N204"/>
    <mergeCell ref="O204:Q204"/>
    <mergeCell ref="S204:T204"/>
    <mergeCell ref="U204:Y204"/>
    <mergeCell ref="D205:N205"/>
    <mergeCell ref="O205:Q205"/>
    <mergeCell ref="S205:T205"/>
    <mergeCell ref="U205:Y205"/>
    <mergeCell ref="D202:N202"/>
    <mergeCell ref="O202:Q202"/>
    <mergeCell ref="S202:T202"/>
    <mergeCell ref="U202:Y202"/>
    <mergeCell ref="D203:N203"/>
    <mergeCell ref="O203:Q203"/>
    <mergeCell ref="S203:T203"/>
    <mergeCell ref="U203:Y203"/>
    <mergeCell ref="D200:N200"/>
    <mergeCell ref="O200:Q200"/>
    <mergeCell ref="S200:T200"/>
    <mergeCell ref="U200:Y200"/>
    <mergeCell ref="D201:N201"/>
    <mergeCell ref="O201:Q201"/>
    <mergeCell ref="S201:T201"/>
    <mergeCell ref="U201:Y201"/>
    <mergeCell ref="D198:N198"/>
    <mergeCell ref="O198:Q198"/>
    <mergeCell ref="S198:T198"/>
    <mergeCell ref="U198:Y198"/>
    <mergeCell ref="D199:N199"/>
    <mergeCell ref="O199:Q199"/>
    <mergeCell ref="S199:T199"/>
    <mergeCell ref="U199:Y199"/>
    <mergeCell ref="D196:N196"/>
    <mergeCell ref="O196:Q196"/>
    <mergeCell ref="S196:T196"/>
    <mergeCell ref="U196:Y196"/>
    <mergeCell ref="D197:N197"/>
    <mergeCell ref="O197:Q197"/>
    <mergeCell ref="S197:T197"/>
    <mergeCell ref="U197:Y197"/>
    <mergeCell ref="D194:N194"/>
    <mergeCell ref="O194:Q194"/>
    <mergeCell ref="S194:T194"/>
    <mergeCell ref="U194:Y194"/>
    <mergeCell ref="D195:N195"/>
    <mergeCell ref="O195:Q195"/>
    <mergeCell ref="S195:T195"/>
    <mergeCell ref="U195:Y195"/>
    <mergeCell ref="D192:N192"/>
    <mergeCell ref="O192:Q192"/>
    <mergeCell ref="S192:T192"/>
    <mergeCell ref="U192:Y192"/>
    <mergeCell ref="D193:N193"/>
    <mergeCell ref="O193:Q193"/>
    <mergeCell ref="S193:T193"/>
    <mergeCell ref="U193:Y193"/>
    <mergeCell ref="D190:N190"/>
    <mergeCell ref="O190:Q190"/>
    <mergeCell ref="S190:T190"/>
    <mergeCell ref="U190:Y190"/>
    <mergeCell ref="D191:N191"/>
    <mergeCell ref="O191:Q191"/>
    <mergeCell ref="S191:T191"/>
    <mergeCell ref="U191:Y191"/>
    <mergeCell ref="D188:N188"/>
    <mergeCell ref="O188:Q188"/>
    <mergeCell ref="S188:T188"/>
    <mergeCell ref="U188:Y188"/>
    <mergeCell ref="D189:N189"/>
    <mergeCell ref="O189:Q189"/>
    <mergeCell ref="S189:T189"/>
    <mergeCell ref="U189:Y189"/>
    <mergeCell ref="D186:N186"/>
    <mergeCell ref="O186:Q186"/>
    <mergeCell ref="S186:T186"/>
    <mergeCell ref="U186:Y186"/>
    <mergeCell ref="D187:N187"/>
    <mergeCell ref="O187:Q187"/>
    <mergeCell ref="S187:T187"/>
    <mergeCell ref="U187:Y187"/>
    <mergeCell ref="D184:N184"/>
    <mergeCell ref="O184:Q184"/>
    <mergeCell ref="S184:T184"/>
    <mergeCell ref="U184:Y184"/>
    <mergeCell ref="D185:N185"/>
    <mergeCell ref="O185:Q185"/>
    <mergeCell ref="S185:T185"/>
    <mergeCell ref="U185:Y185"/>
    <mergeCell ref="D182:N182"/>
    <mergeCell ref="O182:Q182"/>
    <mergeCell ref="S182:T182"/>
    <mergeCell ref="U182:Y182"/>
    <mergeCell ref="D183:N183"/>
    <mergeCell ref="O183:Q183"/>
    <mergeCell ref="S183:T183"/>
    <mergeCell ref="U183:Y183"/>
    <mergeCell ref="D180:N180"/>
    <mergeCell ref="O180:Q180"/>
    <mergeCell ref="S180:T180"/>
    <mergeCell ref="U180:Y180"/>
    <mergeCell ref="D181:N181"/>
    <mergeCell ref="O181:Q181"/>
    <mergeCell ref="S181:T181"/>
    <mergeCell ref="U181:Y181"/>
    <mergeCell ref="D178:N178"/>
    <mergeCell ref="O178:Q178"/>
    <mergeCell ref="S178:T178"/>
    <mergeCell ref="U178:Y178"/>
    <mergeCell ref="D179:N179"/>
    <mergeCell ref="O179:Q179"/>
    <mergeCell ref="S179:T179"/>
    <mergeCell ref="U179:Y179"/>
    <mergeCell ref="D176:N176"/>
    <mergeCell ref="O176:Q176"/>
    <mergeCell ref="S176:T176"/>
    <mergeCell ref="U176:Y176"/>
    <mergeCell ref="D177:N177"/>
    <mergeCell ref="O177:Q177"/>
    <mergeCell ref="S177:T177"/>
    <mergeCell ref="U177:Y177"/>
    <mergeCell ref="D174:N174"/>
    <mergeCell ref="O174:Q174"/>
    <mergeCell ref="S174:T174"/>
    <mergeCell ref="U174:Y174"/>
    <mergeCell ref="D175:N175"/>
    <mergeCell ref="O175:Q175"/>
    <mergeCell ref="S175:T175"/>
    <mergeCell ref="U175:Y175"/>
    <mergeCell ref="D172:N172"/>
    <mergeCell ref="O172:Q172"/>
    <mergeCell ref="S172:T172"/>
    <mergeCell ref="U172:Y172"/>
    <mergeCell ref="D173:N173"/>
    <mergeCell ref="O173:Q173"/>
    <mergeCell ref="S173:T173"/>
    <mergeCell ref="U173:Y173"/>
    <mergeCell ref="D170:N170"/>
    <mergeCell ref="O170:Q170"/>
    <mergeCell ref="S170:T170"/>
    <mergeCell ref="U170:Y170"/>
    <mergeCell ref="D171:N171"/>
    <mergeCell ref="O171:Q171"/>
    <mergeCell ref="S171:T171"/>
    <mergeCell ref="U171:Y171"/>
    <mergeCell ref="D168:N168"/>
    <mergeCell ref="O168:Q168"/>
    <mergeCell ref="S168:T168"/>
    <mergeCell ref="U168:Y168"/>
    <mergeCell ref="D169:N169"/>
    <mergeCell ref="O169:Q169"/>
    <mergeCell ref="S169:T169"/>
    <mergeCell ref="U169:Y169"/>
    <mergeCell ref="D166:N166"/>
    <mergeCell ref="O166:Q166"/>
    <mergeCell ref="S166:T166"/>
    <mergeCell ref="U166:Y166"/>
    <mergeCell ref="D167:N167"/>
    <mergeCell ref="O167:Q167"/>
    <mergeCell ref="S167:T167"/>
    <mergeCell ref="U167:Y167"/>
    <mergeCell ref="D164:N164"/>
    <mergeCell ref="O164:Q164"/>
    <mergeCell ref="S164:T164"/>
    <mergeCell ref="U164:Y164"/>
    <mergeCell ref="D165:N165"/>
    <mergeCell ref="O165:Q165"/>
    <mergeCell ref="S165:T165"/>
    <mergeCell ref="U165:Y165"/>
    <mergeCell ref="D162:N162"/>
    <mergeCell ref="O162:Q162"/>
    <mergeCell ref="S162:T162"/>
    <mergeCell ref="U162:Y162"/>
    <mergeCell ref="D163:N163"/>
    <mergeCell ref="O163:Q163"/>
    <mergeCell ref="S163:T163"/>
    <mergeCell ref="U163:Y163"/>
    <mergeCell ref="D160:N160"/>
    <mergeCell ref="O160:Q160"/>
    <mergeCell ref="S160:T160"/>
    <mergeCell ref="U160:Y160"/>
    <mergeCell ref="D161:N161"/>
    <mergeCell ref="O161:Q161"/>
    <mergeCell ref="S161:T161"/>
    <mergeCell ref="U161:Y161"/>
    <mergeCell ref="D158:N158"/>
    <mergeCell ref="O158:Q158"/>
    <mergeCell ref="S158:T158"/>
    <mergeCell ref="U158:Y158"/>
    <mergeCell ref="D159:N159"/>
    <mergeCell ref="O159:Q159"/>
    <mergeCell ref="S159:T159"/>
    <mergeCell ref="U159:Y159"/>
    <mergeCell ref="D156:N156"/>
    <mergeCell ref="O156:Q156"/>
    <mergeCell ref="S156:T156"/>
    <mergeCell ref="U156:Y156"/>
    <mergeCell ref="D157:N157"/>
    <mergeCell ref="O157:Q157"/>
    <mergeCell ref="S157:T157"/>
    <mergeCell ref="U157:Y157"/>
    <mergeCell ref="D154:N154"/>
    <mergeCell ref="O154:Q154"/>
    <mergeCell ref="S154:T154"/>
    <mergeCell ref="U154:Y154"/>
    <mergeCell ref="D155:N155"/>
    <mergeCell ref="O155:Q155"/>
    <mergeCell ref="S155:T155"/>
    <mergeCell ref="U155:Y155"/>
    <mergeCell ref="D152:N152"/>
    <mergeCell ref="O152:Q152"/>
    <mergeCell ref="S152:T152"/>
    <mergeCell ref="U152:Y152"/>
    <mergeCell ref="D153:N153"/>
    <mergeCell ref="O153:Q153"/>
    <mergeCell ref="S153:T153"/>
    <mergeCell ref="U153:Y153"/>
    <mergeCell ref="D150:N150"/>
    <mergeCell ref="O150:Q150"/>
    <mergeCell ref="S150:T150"/>
    <mergeCell ref="U150:Y150"/>
    <mergeCell ref="D151:N151"/>
    <mergeCell ref="O151:Q151"/>
    <mergeCell ref="S151:T151"/>
    <mergeCell ref="U151:Y151"/>
    <mergeCell ref="D148:N148"/>
    <mergeCell ref="O148:Q148"/>
    <mergeCell ref="S148:T148"/>
    <mergeCell ref="U148:Y148"/>
    <mergeCell ref="D149:N149"/>
    <mergeCell ref="O149:Q149"/>
    <mergeCell ref="S149:T149"/>
    <mergeCell ref="U149:Y149"/>
    <mergeCell ref="D146:N146"/>
    <mergeCell ref="O146:Q146"/>
    <mergeCell ref="S146:T146"/>
    <mergeCell ref="U146:Y146"/>
    <mergeCell ref="D147:N147"/>
    <mergeCell ref="O147:Q147"/>
    <mergeCell ref="S147:T147"/>
    <mergeCell ref="U147:Y147"/>
    <mergeCell ref="D144:N144"/>
    <mergeCell ref="O144:Q144"/>
    <mergeCell ref="S144:T144"/>
    <mergeCell ref="U144:Y144"/>
    <mergeCell ref="D145:N145"/>
    <mergeCell ref="O145:Q145"/>
    <mergeCell ref="S145:T145"/>
    <mergeCell ref="U145:Y145"/>
    <mergeCell ref="D142:N142"/>
    <mergeCell ref="O142:Q142"/>
    <mergeCell ref="S142:T142"/>
    <mergeCell ref="U142:Y142"/>
    <mergeCell ref="D143:N143"/>
    <mergeCell ref="O143:Q143"/>
    <mergeCell ref="S143:T143"/>
    <mergeCell ref="U143:Y143"/>
    <mergeCell ref="D140:N140"/>
    <mergeCell ref="O140:Q140"/>
    <mergeCell ref="S140:T140"/>
    <mergeCell ref="U140:Y140"/>
    <mergeCell ref="D141:N141"/>
    <mergeCell ref="O141:Q141"/>
    <mergeCell ref="S141:T141"/>
    <mergeCell ref="U141:Y141"/>
    <mergeCell ref="D138:N138"/>
    <mergeCell ref="O138:Q138"/>
    <mergeCell ref="S138:T138"/>
    <mergeCell ref="U138:Y138"/>
    <mergeCell ref="D139:N139"/>
    <mergeCell ref="O139:Q139"/>
    <mergeCell ref="S139:T139"/>
    <mergeCell ref="U139:Y139"/>
    <mergeCell ref="D136:N136"/>
    <mergeCell ref="O136:Q136"/>
    <mergeCell ref="S136:T136"/>
    <mergeCell ref="U136:Y136"/>
    <mergeCell ref="D137:N137"/>
    <mergeCell ref="O137:Q137"/>
    <mergeCell ref="S137:T137"/>
    <mergeCell ref="U137:Y137"/>
    <mergeCell ref="D134:N134"/>
    <mergeCell ref="O134:Q134"/>
    <mergeCell ref="S134:T134"/>
    <mergeCell ref="U134:Y134"/>
    <mergeCell ref="D135:N135"/>
    <mergeCell ref="O135:Q135"/>
    <mergeCell ref="S135:T135"/>
    <mergeCell ref="U135:Y135"/>
    <mergeCell ref="D132:N132"/>
    <mergeCell ref="O132:Q132"/>
    <mergeCell ref="S132:T132"/>
    <mergeCell ref="U132:Y132"/>
    <mergeCell ref="D133:N133"/>
    <mergeCell ref="O133:Q133"/>
    <mergeCell ref="S133:T133"/>
    <mergeCell ref="U133:Y133"/>
    <mergeCell ref="D130:N130"/>
    <mergeCell ref="O130:Q130"/>
    <mergeCell ref="S130:T130"/>
    <mergeCell ref="U130:Y130"/>
    <mergeCell ref="D131:N131"/>
    <mergeCell ref="O131:Q131"/>
    <mergeCell ref="S131:T131"/>
    <mergeCell ref="U131:Y131"/>
    <mergeCell ref="D128:N128"/>
    <mergeCell ref="O128:Q128"/>
    <mergeCell ref="S128:T128"/>
    <mergeCell ref="U128:Y128"/>
    <mergeCell ref="D129:N129"/>
    <mergeCell ref="O129:Q129"/>
    <mergeCell ref="S129:T129"/>
    <mergeCell ref="U129:Y129"/>
    <mergeCell ref="D126:N126"/>
    <mergeCell ref="O126:Q126"/>
    <mergeCell ref="S126:T126"/>
    <mergeCell ref="U126:Y126"/>
    <mergeCell ref="D127:N127"/>
    <mergeCell ref="O127:Q127"/>
    <mergeCell ref="S127:T127"/>
    <mergeCell ref="U127:Y127"/>
    <mergeCell ref="D124:N124"/>
    <mergeCell ref="O124:Q124"/>
    <mergeCell ref="S124:T124"/>
    <mergeCell ref="U124:Y124"/>
    <mergeCell ref="D125:N125"/>
    <mergeCell ref="O125:Q125"/>
    <mergeCell ref="S125:T125"/>
    <mergeCell ref="U125:Y125"/>
    <mergeCell ref="D122:N122"/>
    <mergeCell ref="O122:Q122"/>
    <mergeCell ref="S122:T122"/>
    <mergeCell ref="U122:Y122"/>
    <mergeCell ref="D123:N123"/>
    <mergeCell ref="O123:Q123"/>
    <mergeCell ref="S123:T123"/>
    <mergeCell ref="U123:Y123"/>
    <mergeCell ref="D120:N120"/>
    <mergeCell ref="O120:Q120"/>
    <mergeCell ref="S120:T120"/>
    <mergeCell ref="U120:Y120"/>
    <mergeCell ref="D121:N121"/>
    <mergeCell ref="O121:Q121"/>
    <mergeCell ref="S121:T121"/>
    <mergeCell ref="U121:Y121"/>
    <mergeCell ref="D118:N118"/>
    <mergeCell ref="O118:Q118"/>
    <mergeCell ref="S118:T118"/>
    <mergeCell ref="U118:Y118"/>
    <mergeCell ref="D119:N119"/>
    <mergeCell ref="O119:Q119"/>
    <mergeCell ref="S119:T119"/>
    <mergeCell ref="U119:Y119"/>
    <mergeCell ref="D116:N116"/>
    <mergeCell ref="O116:Q116"/>
    <mergeCell ref="S116:T116"/>
    <mergeCell ref="U116:Y116"/>
    <mergeCell ref="D117:N117"/>
    <mergeCell ref="O117:Q117"/>
    <mergeCell ref="S117:T117"/>
    <mergeCell ref="U117:Y117"/>
    <mergeCell ref="D114:N114"/>
    <mergeCell ref="O114:Q114"/>
    <mergeCell ref="S114:T114"/>
    <mergeCell ref="U114:Y114"/>
    <mergeCell ref="D115:N115"/>
    <mergeCell ref="O115:Q115"/>
    <mergeCell ref="S115:T115"/>
    <mergeCell ref="U115:Y115"/>
    <mergeCell ref="D112:N112"/>
    <mergeCell ref="O112:Q112"/>
    <mergeCell ref="S112:T112"/>
    <mergeCell ref="U112:Y112"/>
    <mergeCell ref="D113:N113"/>
    <mergeCell ref="O113:Q113"/>
    <mergeCell ref="S113:T113"/>
    <mergeCell ref="U113:Y113"/>
    <mergeCell ref="D110:N110"/>
    <mergeCell ref="O110:Q110"/>
    <mergeCell ref="S110:T110"/>
    <mergeCell ref="U110:Y110"/>
    <mergeCell ref="D111:N111"/>
    <mergeCell ref="O111:Q111"/>
    <mergeCell ref="S111:T111"/>
    <mergeCell ref="U111:Y111"/>
    <mergeCell ref="D108:N108"/>
    <mergeCell ref="O108:Q108"/>
    <mergeCell ref="S108:T108"/>
    <mergeCell ref="U108:Y108"/>
    <mergeCell ref="D109:N109"/>
    <mergeCell ref="O109:Q109"/>
    <mergeCell ref="S109:T109"/>
    <mergeCell ref="U109:Y109"/>
    <mergeCell ref="D105:N105"/>
    <mergeCell ref="D106:N106"/>
    <mergeCell ref="O106:Q106"/>
    <mergeCell ref="S106:T106"/>
    <mergeCell ref="U106:Y106"/>
    <mergeCell ref="D107:N107"/>
    <mergeCell ref="O107:Q107"/>
    <mergeCell ref="S107:T107"/>
    <mergeCell ref="U107:Y107"/>
    <mergeCell ref="D102:N102"/>
    <mergeCell ref="D103:N103"/>
    <mergeCell ref="O103:Q103"/>
    <mergeCell ref="S103:T103"/>
    <mergeCell ref="U103:Y103"/>
    <mergeCell ref="D104:N104"/>
    <mergeCell ref="C99:Y99"/>
    <mergeCell ref="C100:Y100"/>
    <mergeCell ref="D101:N101"/>
    <mergeCell ref="O101:Q101"/>
    <mergeCell ref="S101:T101"/>
    <mergeCell ref="U101:Y101"/>
    <mergeCell ref="S91:U91"/>
    <mergeCell ref="V91:Y91"/>
    <mergeCell ref="S93:U93"/>
    <mergeCell ref="D94:J94"/>
    <mergeCell ref="K94:P94"/>
    <mergeCell ref="D96:J96"/>
    <mergeCell ref="K96:P96"/>
    <mergeCell ref="H89:K89"/>
    <mergeCell ref="M89:O89"/>
    <mergeCell ref="P89:R89"/>
    <mergeCell ref="S89:U89"/>
    <mergeCell ref="V89:Y89"/>
    <mergeCell ref="H90:K90"/>
    <mergeCell ref="M90:O90"/>
    <mergeCell ref="P90:R90"/>
    <mergeCell ref="S90:U90"/>
    <mergeCell ref="V90:Y90"/>
    <mergeCell ref="I85:K85"/>
    <mergeCell ref="M85:O85"/>
    <mergeCell ref="P85:R85"/>
    <mergeCell ref="S85:U85"/>
    <mergeCell ref="V85:Y85"/>
    <mergeCell ref="S86:U86"/>
    <mergeCell ref="V86:Y86"/>
    <mergeCell ref="S81:U81"/>
    <mergeCell ref="V81:Y81"/>
    <mergeCell ref="I84:K84"/>
    <mergeCell ref="M84:O84"/>
    <mergeCell ref="P84:R84"/>
    <mergeCell ref="S84:U84"/>
    <mergeCell ref="V84:Y84"/>
    <mergeCell ref="I79:K79"/>
    <mergeCell ref="M79:O79"/>
    <mergeCell ref="P79:R79"/>
    <mergeCell ref="S79:U79"/>
    <mergeCell ref="V79:Y79"/>
    <mergeCell ref="I80:K80"/>
    <mergeCell ref="M80:O80"/>
    <mergeCell ref="P80:R80"/>
    <mergeCell ref="S80:U80"/>
    <mergeCell ref="V80:Y80"/>
    <mergeCell ref="D74:I74"/>
    <mergeCell ref="F75:G75"/>
    <mergeCell ref="I75:K75"/>
    <mergeCell ref="L75:N75"/>
    <mergeCell ref="O75:Q75"/>
    <mergeCell ref="R75:Y75"/>
    <mergeCell ref="D71:M71"/>
    <mergeCell ref="N71:O71"/>
    <mergeCell ref="R71:S71"/>
    <mergeCell ref="U71:Y71"/>
    <mergeCell ref="D73:J73"/>
    <mergeCell ref="M73:O73"/>
    <mergeCell ref="M66:O66"/>
    <mergeCell ref="V66:Y66"/>
    <mergeCell ref="S67:U67"/>
    <mergeCell ref="V67:Y67"/>
    <mergeCell ref="D70:M70"/>
    <mergeCell ref="N70:O70"/>
    <mergeCell ref="P70:Q70"/>
    <mergeCell ref="R70:S70"/>
    <mergeCell ref="U70:Y70"/>
    <mergeCell ref="D64:K64"/>
    <mergeCell ref="M64:O64"/>
    <mergeCell ref="P64:S64"/>
    <mergeCell ref="T64:U64"/>
    <mergeCell ref="V64:Y64"/>
    <mergeCell ref="D65:K65"/>
    <mergeCell ref="M65:O65"/>
    <mergeCell ref="P65:R65"/>
    <mergeCell ref="S65:U65"/>
    <mergeCell ref="V65:Y65"/>
    <mergeCell ref="D62:K62"/>
    <mergeCell ref="M62:O62"/>
    <mergeCell ref="P62:S62"/>
    <mergeCell ref="T62:U62"/>
    <mergeCell ref="V62:Y62"/>
    <mergeCell ref="D63:K63"/>
    <mergeCell ref="M63:O63"/>
    <mergeCell ref="P63:S63"/>
    <mergeCell ref="T63:U63"/>
    <mergeCell ref="V63:Y63"/>
    <mergeCell ref="D60:K60"/>
    <mergeCell ref="M60:O60"/>
    <mergeCell ref="P60:S60"/>
    <mergeCell ref="T60:U60"/>
    <mergeCell ref="V60:Y60"/>
    <mergeCell ref="D61:K61"/>
    <mergeCell ref="M61:O61"/>
    <mergeCell ref="P61:S61"/>
    <mergeCell ref="T61:U61"/>
    <mergeCell ref="V61:Y61"/>
    <mergeCell ref="D58:K58"/>
    <mergeCell ref="M58:O58"/>
    <mergeCell ref="P58:S58"/>
    <mergeCell ref="T58:U58"/>
    <mergeCell ref="V58:Y58"/>
    <mergeCell ref="D59:K59"/>
    <mergeCell ref="M59:O59"/>
    <mergeCell ref="P59:S59"/>
    <mergeCell ref="T59:U59"/>
    <mergeCell ref="V59:Y59"/>
    <mergeCell ref="D53:M53"/>
    <mergeCell ref="N53:Y53"/>
    <mergeCell ref="D54:M54"/>
    <mergeCell ref="N54:Y54"/>
    <mergeCell ref="D57:J57"/>
    <mergeCell ref="M57:O57"/>
    <mergeCell ref="I48:K48"/>
    <mergeCell ref="M48:O48"/>
    <mergeCell ref="P48:R48"/>
    <mergeCell ref="S48:U48"/>
    <mergeCell ref="V48:Y48"/>
    <mergeCell ref="I50:Q50"/>
    <mergeCell ref="S50:U50"/>
    <mergeCell ref="V50:Y50"/>
    <mergeCell ref="C44:Z44"/>
    <mergeCell ref="D46:I46"/>
    <mergeCell ref="I47:K47"/>
    <mergeCell ref="M47:O47"/>
    <mergeCell ref="P47:R47"/>
    <mergeCell ref="S47:U47"/>
    <mergeCell ref="V47:Y47"/>
    <mergeCell ref="N39:O39"/>
    <mergeCell ref="R39:S39"/>
    <mergeCell ref="U39:Y39"/>
    <mergeCell ref="D41:J41"/>
    <mergeCell ref="N41:Y41"/>
    <mergeCell ref="D42:M42"/>
    <mergeCell ref="N42:Y42"/>
    <mergeCell ref="H34:Y34"/>
    <mergeCell ref="D35:M35"/>
    <mergeCell ref="N35:Y35"/>
    <mergeCell ref="D36:M36"/>
    <mergeCell ref="N36:Y36"/>
    <mergeCell ref="D38:M38"/>
    <mergeCell ref="N38:O38"/>
    <mergeCell ref="P38:Q38"/>
    <mergeCell ref="R38:S38"/>
    <mergeCell ref="U38:Y38"/>
    <mergeCell ref="H30:S30"/>
    <mergeCell ref="U30:Y30"/>
    <mergeCell ref="D31:K31"/>
    <mergeCell ref="N31:Y31"/>
    <mergeCell ref="H32:Y32"/>
    <mergeCell ref="D33:M33"/>
    <mergeCell ref="N33:Y33"/>
    <mergeCell ref="D27:L27"/>
    <mergeCell ref="N27:Y27"/>
    <mergeCell ref="N28:Y28"/>
    <mergeCell ref="D29:G29"/>
    <mergeCell ref="H29:S29"/>
    <mergeCell ref="U29:Y29"/>
    <mergeCell ref="D20:Y23"/>
    <mergeCell ref="D24:Y24"/>
    <mergeCell ref="D25:G25"/>
    <mergeCell ref="H25:S25"/>
    <mergeCell ref="U25:Y25"/>
    <mergeCell ref="H26:S26"/>
    <mergeCell ref="U26:Y26"/>
    <mergeCell ref="C1:U1"/>
    <mergeCell ref="C2:U2"/>
    <mergeCell ref="C3:E3"/>
    <mergeCell ref="F3:Q3"/>
    <mergeCell ref="R3:U3"/>
    <mergeCell ref="C4:E4"/>
    <mergeCell ref="F4:Q4"/>
    <mergeCell ref="R4:U4"/>
    <mergeCell ref="D16:L16"/>
    <mergeCell ref="M16:Y16"/>
    <mergeCell ref="D17:L17"/>
    <mergeCell ref="M17:Y17"/>
    <mergeCell ref="M18:Y18"/>
    <mergeCell ref="D19:Y19"/>
    <mergeCell ref="D9:I9"/>
    <mergeCell ref="J9:K9"/>
    <mergeCell ref="L9:Y9"/>
    <mergeCell ref="C12:Z12"/>
    <mergeCell ref="D14:I15"/>
    <mergeCell ref="J14:S14"/>
    <mergeCell ref="T14:Y14"/>
    <mergeCell ref="J15:S15"/>
    <mergeCell ref="C5:D5"/>
    <mergeCell ref="E5:F5"/>
    <mergeCell ref="H5:L5"/>
    <mergeCell ref="G6:T6"/>
    <mergeCell ref="C7:H7"/>
    <mergeCell ref="I7:O7"/>
    <mergeCell ref="P7:Y7"/>
  </mergeCells>
  <dataValidations count="7">
    <dataValidation type="textLength" allowBlank="1" showErrorMessage="1" sqref="D236:D238 D475 D353 D240:D272 R263:R272 D584:D586 D673:D675 D763:D767 D847:D851 R851 D1071 D958:D965 D1262:D1263 D1354:D1356 D1430:D1437 R1437 D1543:D1547 R1546:R1547 D1639:D1644 R1644 D1753:D1758 R1758 D1868:D1872 D1979:D1982 D2101:D2106 D2331 D2225:D2229 D2547 D2410 D2412:D2418 R2417:R2418 D2664:D2665 R2664:R2665 R2784 D2731:D2732 R2732 D2784 R2868 D2867:D2868" xr:uid="{00000000-0002-0000-0000-000000000000}">
      <formula1>0</formula1>
      <formula2>1000</formula2>
    </dataValidation>
    <dataValidation type="custom" allowBlank="1" showInputMessage="1" prompt="Deje este espacio libre para la firma del Contratista" sqref="D3100" xr:uid="{00000000-0002-0000-0000-000001000000}">
      <formula1>AND(GTE(LEN(D3100),MIN((0),(0))),LTE(LEN(D3100),MAX((0),(0))))</formula1>
    </dataValidation>
    <dataValidation type="decimal" allowBlank="1" showInputMessage="1" showErrorMessage="1" prompt="Número de Acta - Escriba el número consecutivo asignado al acta" sqref="J9" xr:uid="{00000000-0002-0000-0000-000002000000}">
      <formula1>0</formula1>
      <formula2>1000000</formula2>
    </dataValidation>
    <dataValidation type="custom" allowBlank="1" showInputMessage="1" prompt="Deje este espacio libre para la firma el profesional de Apoyo Técnico a la supervisión del contrato de interventoría." sqref="E3105" xr:uid="{00000000-0002-0000-0000-000003000000}">
      <formula1>AND(GTE(LEN(E3105),MIN((0),(0))),LTE(LEN(E3105),MAX((0),(0))))</formula1>
    </dataValidation>
    <dataValidation type="custom" allowBlank="1" showInputMessage="1" prompt="Deje este espacio libre para la firma del Director(a) Técnico(a) del área encargada de la supervisión del contrato de interventoría." sqref="E3110" xr:uid="{00000000-0002-0000-0000-000004000000}">
      <formula1>AND(GTE(LEN(E3110),MIN((0),(0))),LTE(LEN(E3110),MAX((0),(0))))</formula1>
    </dataValidation>
    <dataValidation type="custom" allowBlank="1" showInputMessage="1" prompt="Deje este espacio libre para la firma del subdirector(a) Técnico(a) del área encargada de la supervisión del contrato de interventoría." sqref="Q3105" xr:uid="{00000000-0002-0000-0000-000005000000}">
      <formula1>AND(GTE(LEN(Q3105),MIN((0),(0))),LTE(LEN(Q3105),MAX((0),(0))))</formula1>
    </dataValidation>
    <dataValidation type="custom" allowBlank="1" showInputMessage="1" prompt="Deje este espacio libre para la firma del Interventor" sqref="O3100" xr:uid="{00000000-0002-0000-0000-000006000000}">
      <formula1>AND(GTE(LEN(O3100),MIN((0),(0))),LTE(LEN(O3100),MAX((0),(0))))</formula1>
    </dataValidation>
  </dataValidations>
  <printOptions horizontalCentered="1"/>
  <pageMargins left="0.19685039370078741" right="0.19685039370078741" top="0.59055118110236227" bottom="0.19685039370078741" header="0" footer="0"/>
  <pageSetup scale="60" orientation="portrait" r:id="rId1"/>
  <headerFooter>
    <oddFooter>&amp;LFormato: FO-AC-07 Versión: 3&amp;CPágina &amp;P</oddFooter>
  </headerFooter>
  <rowBreaks count="45" manualBreakCount="45">
    <brk id="98" max="25" man="1"/>
    <brk id="173" max="25" man="1"/>
    <brk id="235" max="25" man="1"/>
    <brk id="304" max="25" man="1"/>
    <brk id="353" max="25" man="1"/>
    <brk id="426" max="25" man="1"/>
    <brk id="475" max="25" man="1"/>
    <brk id="513" max="25" man="1"/>
    <brk id="608" max="25" man="1"/>
    <brk id="713" max="25" man="1"/>
    <brk id="786" max="25" man="1"/>
    <brk id="852" max="25" man="1"/>
    <brk id="889" max="25" man="1"/>
    <brk id="1003" max="25" man="1"/>
    <brk id="1071" max="25" man="1"/>
    <brk id="1109" max="25" man="1"/>
    <brk id="1163" max="25" man="1"/>
    <brk id="1200" max="25" man="1"/>
    <brk id="1264" max="25" man="1"/>
    <brk id="1301" max="25" man="1"/>
    <brk id="1375" max="25" man="1"/>
    <brk id="1438" max="25" man="1"/>
    <brk id="1475" max="25" man="1"/>
    <brk id="1547" max="25" man="1"/>
    <brk id="1571" max="25" man="1"/>
    <brk id="1644" max="25" man="1"/>
    <brk id="1682" max="25" man="1"/>
    <brk id="1759" max="25" man="1"/>
    <brk id="1796" max="25" man="1"/>
    <brk id="1914" max="25" man="1"/>
    <brk id="1983" max="25" man="1"/>
    <brk id="2032" max="25" man="1"/>
    <brk id="2156" max="25" man="1"/>
    <brk id="2279" max="25" man="1"/>
    <brk id="2351" max="25" man="1"/>
    <brk id="2419" max="25" man="1"/>
    <brk id="2483" max="25" man="1"/>
    <brk id="2548" max="25" man="1"/>
    <brk id="2612" max="25" man="1"/>
    <brk id="2684" max="25" man="1"/>
    <brk id="2751" max="25" man="1"/>
    <brk id="2828" max="25" man="1"/>
    <brk id="2903" max="25" man="1"/>
    <brk id="2981" max="25" man="1"/>
    <brk id="3053" max="25" man="1"/>
  </rowBreaks>
  <drawing r:id="rId2"/>
  <legacyDrawing r:id="rId3"/>
  <extLst>
    <ext xmlns:x14="http://schemas.microsoft.com/office/spreadsheetml/2009/9/main" uri="{CCE6A557-97BC-4b89-ADB6-D9C93CAAB3DF}">
      <x14:dataValidations xmlns:xm="http://schemas.microsoft.com/office/excel/2006/main" count="1">
        <x14:dataValidation type="list" allowBlank="1" showErrorMessage="1" xr:uid="{00000000-0002-0000-0000-000007000000}">
          <x14:formula1>
            <xm:f>paramentros!$A$7:$A$8</xm:f>
          </x14:formula1>
          <xm:sqref>P7</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ACACE-7EF5-4A60-BC24-D83157569643}">
  <dimension ref="B1:AG3122"/>
  <sheetViews>
    <sheetView showGridLines="0" view="pageBreakPreview" topLeftCell="D2996" zoomScaleNormal="100" zoomScaleSheetLayoutView="100" workbookViewId="0">
      <selection activeCell="I3002" sqref="I3002:R3002"/>
    </sheetView>
  </sheetViews>
  <sheetFormatPr baseColWidth="10" defaultColWidth="14.42578125" defaultRowHeight="15" customHeight="1"/>
  <cols>
    <col min="1" max="1" width="2.7109375" customWidth="1"/>
    <col min="2" max="2" width="8.140625" customWidth="1"/>
    <col min="3" max="3" width="10.5703125" customWidth="1"/>
    <col min="4" max="11" width="6.7109375" customWidth="1"/>
    <col min="12" max="12" width="5.5703125" customWidth="1"/>
    <col min="13" max="13" width="6.7109375" customWidth="1"/>
    <col min="14" max="14" width="5.28515625" customWidth="1"/>
    <col min="15" max="15" width="6.28515625" style="350" customWidth="1"/>
    <col min="16" max="16" width="5.140625" style="350" customWidth="1"/>
    <col min="17" max="17" width="5.42578125" style="351" customWidth="1"/>
    <col min="18" max="18" width="7.85546875" customWidth="1"/>
    <col min="19" max="19" width="6.7109375" customWidth="1"/>
    <col min="20" max="20" width="6.5703125" customWidth="1"/>
    <col min="21" max="21" width="4.140625" customWidth="1"/>
    <col min="22" max="25" width="4.28515625" customWidth="1"/>
    <col min="26" max="26" width="3" customWidth="1"/>
    <col min="27" max="27" width="14.85546875" bestFit="1" customWidth="1"/>
    <col min="28" max="28" width="18.140625" customWidth="1"/>
    <col min="29" max="29" width="16.7109375" customWidth="1"/>
  </cols>
  <sheetData>
    <row r="1" spans="2:26" ht="14.25" customHeight="1" thickTop="1">
      <c r="B1" s="4"/>
      <c r="C1" s="704" t="s">
        <v>95</v>
      </c>
      <c r="D1" s="705"/>
      <c r="E1" s="705"/>
      <c r="F1" s="705"/>
      <c r="G1" s="705"/>
      <c r="H1" s="705"/>
      <c r="I1" s="705"/>
      <c r="J1" s="705"/>
      <c r="K1" s="705"/>
      <c r="L1" s="705"/>
      <c r="M1" s="705"/>
      <c r="N1" s="705"/>
      <c r="O1" s="705"/>
      <c r="P1" s="705"/>
      <c r="Q1" s="705"/>
      <c r="R1" s="705"/>
      <c r="S1" s="705"/>
      <c r="T1" s="705"/>
      <c r="U1" s="706"/>
      <c r="V1" s="5"/>
      <c r="W1" s="6"/>
      <c r="X1" s="6"/>
      <c r="Y1" s="6"/>
      <c r="Z1" s="7"/>
    </row>
    <row r="2" spans="2:26" ht="12.75" customHeight="1">
      <c r="B2" s="4"/>
      <c r="C2" s="707" t="str">
        <f>Control!A2</f>
        <v>ACTA DE RECIBO FINAL DE OBRA</v>
      </c>
      <c r="D2" s="708"/>
      <c r="E2" s="708"/>
      <c r="F2" s="708"/>
      <c r="G2" s="708"/>
      <c r="H2" s="708"/>
      <c r="I2" s="708"/>
      <c r="J2" s="708"/>
      <c r="K2" s="708"/>
      <c r="L2" s="708"/>
      <c r="M2" s="708"/>
      <c r="N2" s="708"/>
      <c r="O2" s="708"/>
      <c r="P2" s="708"/>
      <c r="Q2" s="708"/>
      <c r="R2" s="708"/>
      <c r="S2" s="708"/>
      <c r="T2" s="708"/>
      <c r="U2" s="709"/>
      <c r="V2" s="8"/>
      <c r="W2" s="9"/>
      <c r="X2" s="9"/>
      <c r="Y2" s="9"/>
      <c r="Z2" s="10"/>
    </row>
    <row r="3" spans="2:26" ht="12.75" customHeight="1">
      <c r="B3" s="4"/>
      <c r="C3" s="710" t="s">
        <v>96</v>
      </c>
      <c r="D3" s="711"/>
      <c r="E3" s="712"/>
      <c r="F3" s="713" t="s">
        <v>97</v>
      </c>
      <c r="G3" s="711"/>
      <c r="H3" s="711"/>
      <c r="I3" s="711"/>
      <c r="J3" s="711"/>
      <c r="K3" s="711"/>
      <c r="L3" s="711"/>
      <c r="M3" s="711"/>
      <c r="N3" s="711"/>
      <c r="O3" s="711"/>
      <c r="P3" s="711"/>
      <c r="Q3" s="712"/>
      <c r="R3" s="714" t="s">
        <v>98</v>
      </c>
      <c r="S3" s="711"/>
      <c r="T3" s="711"/>
      <c r="U3" s="712"/>
      <c r="V3" s="11"/>
      <c r="W3" s="12"/>
      <c r="X3" s="12"/>
      <c r="Y3" s="12"/>
      <c r="Z3" s="13"/>
    </row>
    <row r="4" spans="2:26" ht="15" customHeight="1" thickBot="1">
      <c r="B4" s="4"/>
      <c r="C4" s="715" t="str">
        <f>Control!A4</f>
        <v>FO-EO-184</v>
      </c>
      <c r="D4" s="716"/>
      <c r="E4" s="717"/>
      <c r="F4" s="718" t="str">
        <f>Control!C4</f>
        <v>Ejecución de Obras</v>
      </c>
      <c r="G4" s="716"/>
      <c r="H4" s="716"/>
      <c r="I4" s="716"/>
      <c r="J4" s="716"/>
      <c r="K4" s="716"/>
      <c r="L4" s="716"/>
      <c r="M4" s="716"/>
      <c r="N4" s="716"/>
      <c r="O4" s="716"/>
      <c r="P4" s="716"/>
      <c r="Q4" s="717"/>
      <c r="R4" s="719">
        <f>Control!H4</f>
        <v>3</v>
      </c>
      <c r="S4" s="716"/>
      <c r="T4" s="716"/>
      <c r="U4" s="717"/>
      <c r="V4" s="14"/>
      <c r="W4" s="15"/>
      <c r="X4" s="16"/>
      <c r="Y4" s="16"/>
      <c r="Z4" s="17"/>
    </row>
    <row r="5" spans="2:26" ht="7.5" customHeight="1" thickTop="1">
      <c r="B5" s="4"/>
      <c r="C5" s="735"/>
      <c r="D5" s="721"/>
      <c r="E5" s="736"/>
      <c r="F5" s="721"/>
      <c r="G5" s="9"/>
      <c r="H5" s="737"/>
      <c r="I5" s="721"/>
      <c r="J5" s="721"/>
      <c r="K5" s="721"/>
      <c r="L5" s="721"/>
      <c r="M5" s="9"/>
      <c r="N5" s="19"/>
      <c r="O5" s="309"/>
      <c r="P5" s="309"/>
      <c r="Q5" s="310"/>
      <c r="R5" s="19"/>
      <c r="S5" s="19"/>
      <c r="T5" s="19"/>
      <c r="U5" s="19"/>
      <c r="V5" s="9"/>
      <c r="W5" s="9"/>
      <c r="X5" s="9"/>
      <c r="Y5" s="9"/>
      <c r="Z5" s="20"/>
    </row>
    <row r="6" spans="2:26" ht="18" customHeight="1">
      <c r="B6" s="4"/>
      <c r="C6" s="21"/>
      <c r="D6" s="22"/>
      <c r="E6" s="22"/>
      <c r="F6" s="22"/>
      <c r="G6" s="738" t="s">
        <v>99</v>
      </c>
      <c r="H6" s="721"/>
      <c r="I6" s="721"/>
      <c r="J6" s="721"/>
      <c r="K6" s="721"/>
      <c r="L6" s="721"/>
      <c r="M6" s="721"/>
      <c r="N6" s="721"/>
      <c r="O6" s="721"/>
      <c r="P6" s="721"/>
      <c r="Q6" s="721"/>
      <c r="R6" s="721"/>
      <c r="S6" s="721"/>
      <c r="T6" s="721"/>
      <c r="U6" s="23"/>
      <c r="V6" s="23"/>
      <c r="W6" s="23"/>
      <c r="X6" s="23"/>
      <c r="Y6" s="4"/>
      <c r="Z6" s="20"/>
    </row>
    <row r="7" spans="2:26" ht="21.75" customHeight="1">
      <c r="B7" s="4"/>
      <c r="C7" s="739" t="s">
        <v>100</v>
      </c>
      <c r="D7" s="721"/>
      <c r="E7" s="721"/>
      <c r="F7" s="721"/>
      <c r="G7" s="721"/>
      <c r="H7" s="721"/>
      <c r="I7" s="740" t="s">
        <v>101</v>
      </c>
      <c r="J7" s="721"/>
      <c r="K7" s="721"/>
      <c r="L7" s="721"/>
      <c r="M7" s="721"/>
      <c r="N7" s="721"/>
      <c r="O7" s="721"/>
      <c r="P7" s="741"/>
      <c r="Q7" s="708"/>
      <c r="R7" s="708"/>
      <c r="S7" s="708"/>
      <c r="T7" s="708"/>
      <c r="U7" s="708"/>
      <c r="V7" s="708"/>
      <c r="W7" s="708"/>
      <c r="X7" s="708"/>
      <c r="Y7" s="708"/>
      <c r="Z7" s="20"/>
    </row>
    <row r="8" spans="2:26" ht="7.5" customHeight="1">
      <c r="B8" s="4"/>
      <c r="C8" s="8"/>
      <c r="D8" s="9"/>
      <c r="E8" s="9"/>
      <c r="F8" s="9"/>
      <c r="G8" s="9"/>
      <c r="H8" s="18"/>
      <c r="I8" s="18"/>
      <c r="J8" s="18"/>
      <c r="K8" s="18"/>
      <c r="L8" s="18"/>
      <c r="M8" s="9"/>
      <c r="N8" s="19"/>
      <c r="O8" s="309"/>
      <c r="P8" s="309"/>
      <c r="Q8" s="310"/>
      <c r="R8" s="19"/>
      <c r="S8" s="19"/>
      <c r="T8" s="19"/>
      <c r="U8" s="19"/>
      <c r="V8" s="9"/>
      <c r="W8" s="9"/>
      <c r="X8" s="9"/>
      <c r="Y8" s="9"/>
      <c r="Z8" s="20"/>
    </row>
    <row r="9" spans="2:26" ht="15.75" customHeight="1">
      <c r="B9" s="4"/>
      <c r="C9" s="26"/>
      <c r="D9" s="726" t="s">
        <v>102</v>
      </c>
      <c r="E9" s="721"/>
      <c r="F9" s="721"/>
      <c r="G9" s="721"/>
      <c r="H9" s="721"/>
      <c r="I9" s="721"/>
      <c r="J9" s="727">
        <v>1</v>
      </c>
      <c r="K9" s="708"/>
      <c r="L9" s="728" t="s">
        <v>103</v>
      </c>
      <c r="M9" s="721"/>
      <c r="N9" s="721"/>
      <c r="O9" s="721"/>
      <c r="P9" s="721"/>
      <c r="Q9" s="721"/>
      <c r="R9" s="721"/>
      <c r="S9" s="721"/>
      <c r="T9" s="721"/>
      <c r="U9" s="721"/>
      <c r="V9" s="721"/>
      <c r="W9" s="721"/>
      <c r="X9" s="721"/>
      <c r="Y9" s="721"/>
      <c r="Z9" s="27"/>
    </row>
    <row r="10" spans="2:26" ht="6.75" customHeight="1">
      <c r="B10" s="4"/>
      <c r="C10" s="28"/>
      <c r="D10" s="29"/>
      <c r="E10" s="29"/>
      <c r="F10" s="29"/>
      <c r="G10" s="29"/>
      <c r="H10" s="29"/>
      <c r="I10" s="29"/>
      <c r="J10" s="29"/>
      <c r="K10" s="30"/>
      <c r="L10" s="30"/>
      <c r="M10" s="29"/>
      <c r="N10" s="29"/>
      <c r="O10" s="230"/>
      <c r="P10" s="311"/>
      <c r="Q10" s="30"/>
      <c r="R10" s="29"/>
      <c r="S10" s="29"/>
      <c r="T10" s="29"/>
      <c r="U10" s="29"/>
      <c r="V10" s="29"/>
      <c r="W10" s="29"/>
      <c r="X10" s="29"/>
      <c r="Y10" s="29"/>
      <c r="Z10" s="32"/>
    </row>
    <row r="11" spans="2:26" ht="9.75" customHeight="1">
      <c r="B11" s="4"/>
      <c r="C11" s="33"/>
      <c r="D11" s="4"/>
      <c r="E11" s="4"/>
      <c r="F11" s="4"/>
      <c r="G11" s="4"/>
      <c r="H11" s="4"/>
      <c r="I11" s="4"/>
      <c r="J11" s="4"/>
      <c r="K11" s="34"/>
      <c r="L11" s="34"/>
      <c r="M11" s="4"/>
      <c r="N11" s="4"/>
      <c r="O11" s="131"/>
      <c r="P11" s="177"/>
      <c r="Q11" s="34"/>
      <c r="R11" s="4"/>
      <c r="S11" s="4"/>
      <c r="T11" s="4"/>
      <c r="U11" s="4"/>
      <c r="V11" s="4"/>
      <c r="W11" s="4"/>
      <c r="X11" s="4"/>
      <c r="Y11" s="4"/>
      <c r="Z11" s="36"/>
    </row>
    <row r="12" spans="2:26" ht="11.25" customHeight="1">
      <c r="B12" s="4"/>
      <c r="C12" s="729" t="s">
        <v>104</v>
      </c>
      <c r="D12" s="730"/>
      <c r="E12" s="730"/>
      <c r="F12" s="730"/>
      <c r="G12" s="730"/>
      <c r="H12" s="730"/>
      <c r="I12" s="730"/>
      <c r="J12" s="730"/>
      <c r="K12" s="730"/>
      <c r="L12" s="730"/>
      <c r="M12" s="730"/>
      <c r="N12" s="730"/>
      <c r="O12" s="730"/>
      <c r="P12" s="730"/>
      <c r="Q12" s="730"/>
      <c r="R12" s="730"/>
      <c r="S12" s="730"/>
      <c r="T12" s="730"/>
      <c r="U12" s="730"/>
      <c r="V12" s="730"/>
      <c r="W12" s="730"/>
      <c r="X12" s="730"/>
      <c r="Y12" s="730"/>
      <c r="Z12" s="731"/>
    </row>
    <row r="13" spans="2:26" ht="11.25" customHeight="1">
      <c r="B13" s="4"/>
      <c r="C13" s="37"/>
      <c r="D13" s="38"/>
      <c r="E13" s="38"/>
      <c r="F13" s="38"/>
      <c r="G13" s="38"/>
      <c r="H13" s="38"/>
      <c r="I13" s="38"/>
      <c r="J13" s="39"/>
      <c r="K13" s="39"/>
      <c r="L13" s="39"/>
      <c r="M13" s="39"/>
      <c r="N13" s="39"/>
      <c r="O13" s="72"/>
      <c r="P13" s="72"/>
      <c r="Q13" s="39"/>
      <c r="R13" s="39"/>
      <c r="S13" s="39"/>
      <c r="T13" s="39"/>
      <c r="U13" s="39"/>
      <c r="V13" s="39"/>
      <c r="W13" s="39"/>
      <c r="X13" s="39"/>
      <c r="Y13" s="39"/>
      <c r="Z13" s="40"/>
    </row>
    <row r="14" spans="2:26" ht="11.25" customHeight="1">
      <c r="B14" s="4"/>
      <c r="C14" s="37"/>
      <c r="D14" s="720" t="s">
        <v>105</v>
      </c>
      <c r="E14" s="721"/>
      <c r="F14" s="721"/>
      <c r="G14" s="721"/>
      <c r="H14" s="721"/>
      <c r="I14" s="721"/>
      <c r="J14" s="732" t="s">
        <v>340</v>
      </c>
      <c r="K14" s="708"/>
      <c r="L14" s="708"/>
      <c r="M14" s="708"/>
      <c r="N14" s="708"/>
      <c r="O14" s="708"/>
      <c r="P14" s="708"/>
      <c r="Q14" s="708"/>
      <c r="R14" s="708"/>
      <c r="S14" s="708"/>
      <c r="T14" s="733"/>
      <c r="U14" s="721"/>
      <c r="V14" s="721"/>
      <c r="W14" s="721"/>
      <c r="X14" s="721"/>
      <c r="Y14" s="721"/>
      <c r="Z14" s="40"/>
    </row>
    <row r="15" spans="2:26" ht="11.25" customHeight="1">
      <c r="B15" s="4"/>
      <c r="C15" s="37"/>
      <c r="D15" s="721"/>
      <c r="E15" s="721"/>
      <c r="F15" s="721"/>
      <c r="G15" s="721"/>
      <c r="H15" s="721"/>
      <c r="I15" s="721"/>
      <c r="J15" s="734" t="s">
        <v>106</v>
      </c>
      <c r="K15" s="721"/>
      <c r="L15" s="721"/>
      <c r="M15" s="721"/>
      <c r="N15" s="721"/>
      <c r="O15" s="721"/>
      <c r="P15" s="721"/>
      <c r="Q15" s="721"/>
      <c r="R15" s="721"/>
      <c r="S15" s="721"/>
      <c r="T15" s="43"/>
      <c r="U15" s="43"/>
      <c r="V15" s="43"/>
      <c r="W15" s="43"/>
      <c r="X15" s="43"/>
      <c r="Y15" s="43"/>
      <c r="Z15" s="40"/>
    </row>
    <row r="16" spans="2:26" ht="11.25" customHeight="1">
      <c r="B16" s="4"/>
      <c r="C16" s="37"/>
      <c r="D16" s="720" t="s">
        <v>107</v>
      </c>
      <c r="E16" s="721"/>
      <c r="F16" s="721"/>
      <c r="G16" s="721"/>
      <c r="H16" s="721"/>
      <c r="I16" s="721"/>
      <c r="J16" s="721"/>
      <c r="K16" s="721"/>
      <c r="L16" s="721"/>
      <c r="M16" s="722"/>
      <c r="N16" s="721"/>
      <c r="O16" s="721"/>
      <c r="P16" s="721"/>
      <c r="Q16" s="721"/>
      <c r="R16" s="721"/>
      <c r="S16" s="721"/>
      <c r="T16" s="721"/>
      <c r="U16" s="721"/>
      <c r="V16" s="721"/>
      <c r="W16" s="721"/>
      <c r="X16" s="721"/>
      <c r="Y16" s="721"/>
      <c r="Z16" s="40"/>
    </row>
    <row r="17" spans="2:26" ht="11.25" customHeight="1">
      <c r="B17" s="4"/>
      <c r="C17" s="37"/>
      <c r="D17" s="720" t="s">
        <v>108</v>
      </c>
      <c r="E17" s="721"/>
      <c r="F17" s="721"/>
      <c r="G17" s="721"/>
      <c r="H17" s="721"/>
      <c r="I17" s="721"/>
      <c r="J17" s="721"/>
      <c r="K17" s="721"/>
      <c r="L17" s="721"/>
      <c r="M17" s="723" t="s">
        <v>341</v>
      </c>
      <c r="N17" s="708"/>
      <c r="O17" s="708"/>
      <c r="P17" s="708"/>
      <c r="Q17" s="708"/>
      <c r="R17" s="708"/>
      <c r="S17" s="708"/>
      <c r="T17" s="708"/>
      <c r="U17" s="708"/>
      <c r="V17" s="708"/>
      <c r="W17" s="708"/>
      <c r="X17" s="708"/>
      <c r="Y17" s="708"/>
      <c r="Z17" s="40"/>
    </row>
    <row r="18" spans="2:26" ht="6.75" customHeight="1">
      <c r="B18" s="4"/>
      <c r="C18" s="37"/>
      <c r="D18" s="46"/>
      <c r="E18" s="41"/>
      <c r="F18" s="41"/>
      <c r="G18" s="41"/>
      <c r="H18" s="41"/>
      <c r="I18" s="41"/>
      <c r="J18" s="41"/>
      <c r="K18" s="41"/>
      <c r="L18" s="41"/>
      <c r="M18" s="724" t="s">
        <v>109</v>
      </c>
      <c r="N18" s="725"/>
      <c r="O18" s="725"/>
      <c r="P18" s="725"/>
      <c r="Q18" s="725"/>
      <c r="R18" s="725"/>
      <c r="S18" s="725"/>
      <c r="T18" s="725"/>
      <c r="U18" s="725"/>
      <c r="V18" s="725"/>
      <c r="W18" s="725"/>
      <c r="X18" s="725"/>
      <c r="Y18" s="725"/>
      <c r="Z18" s="40"/>
    </row>
    <row r="19" spans="2:26" ht="11.25" customHeight="1">
      <c r="B19" s="4"/>
      <c r="C19" s="37"/>
      <c r="D19" s="720" t="s">
        <v>110</v>
      </c>
      <c r="E19" s="721"/>
      <c r="F19" s="721"/>
      <c r="G19" s="721"/>
      <c r="H19" s="721"/>
      <c r="I19" s="721"/>
      <c r="J19" s="721"/>
      <c r="K19" s="721"/>
      <c r="L19" s="721"/>
      <c r="M19" s="721"/>
      <c r="N19" s="721"/>
      <c r="O19" s="721"/>
      <c r="P19" s="721"/>
      <c r="Q19" s="721"/>
      <c r="R19" s="721"/>
      <c r="S19" s="721"/>
      <c r="T19" s="721"/>
      <c r="U19" s="721"/>
      <c r="V19" s="721"/>
      <c r="W19" s="721"/>
      <c r="X19" s="721"/>
      <c r="Y19" s="721"/>
      <c r="Z19" s="40"/>
    </row>
    <row r="20" spans="2:26" ht="11.25" customHeight="1">
      <c r="B20" s="4"/>
      <c r="C20" s="37"/>
      <c r="D20" s="748" t="s">
        <v>342</v>
      </c>
      <c r="E20" s="725"/>
      <c r="F20" s="725"/>
      <c r="G20" s="725"/>
      <c r="H20" s="725"/>
      <c r="I20" s="725"/>
      <c r="J20" s="725"/>
      <c r="K20" s="725"/>
      <c r="L20" s="725"/>
      <c r="M20" s="725"/>
      <c r="N20" s="725"/>
      <c r="O20" s="725"/>
      <c r="P20" s="725"/>
      <c r="Q20" s="725"/>
      <c r="R20" s="725"/>
      <c r="S20" s="725"/>
      <c r="T20" s="725"/>
      <c r="U20" s="725"/>
      <c r="V20" s="725"/>
      <c r="W20" s="725"/>
      <c r="X20" s="725"/>
      <c r="Y20" s="749"/>
      <c r="Z20" s="40"/>
    </row>
    <row r="21" spans="2:26" ht="11.25" customHeight="1">
      <c r="B21" s="4"/>
      <c r="C21" s="37"/>
      <c r="D21" s="750"/>
      <c r="E21" s="721"/>
      <c r="F21" s="721"/>
      <c r="G21" s="721"/>
      <c r="H21" s="721"/>
      <c r="I21" s="721"/>
      <c r="J21" s="721"/>
      <c r="K21" s="721"/>
      <c r="L21" s="721"/>
      <c r="M21" s="721"/>
      <c r="N21" s="721"/>
      <c r="O21" s="721"/>
      <c r="P21" s="721"/>
      <c r="Q21" s="721"/>
      <c r="R21" s="721"/>
      <c r="S21" s="721"/>
      <c r="T21" s="721"/>
      <c r="U21" s="721"/>
      <c r="V21" s="721"/>
      <c r="W21" s="721"/>
      <c r="X21" s="721"/>
      <c r="Y21" s="751"/>
      <c r="Z21" s="40"/>
    </row>
    <row r="22" spans="2:26" ht="11.25" customHeight="1">
      <c r="B22" s="4"/>
      <c r="C22" s="37"/>
      <c r="D22" s="750"/>
      <c r="E22" s="721"/>
      <c r="F22" s="721"/>
      <c r="G22" s="721"/>
      <c r="H22" s="721"/>
      <c r="I22" s="721"/>
      <c r="J22" s="721"/>
      <c r="K22" s="721"/>
      <c r="L22" s="721"/>
      <c r="M22" s="721"/>
      <c r="N22" s="721"/>
      <c r="O22" s="721"/>
      <c r="P22" s="721"/>
      <c r="Q22" s="721"/>
      <c r="R22" s="721"/>
      <c r="S22" s="721"/>
      <c r="T22" s="721"/>
      <c r="U22" s="721"/>
      <c r="V22" s="721"/>
      <c r="W22" s="721"/>
      <c r="X22" s="721"/>
      <c r="Y22" s="751"/>
      <c r="Z22" s="40"/>
    </row>
    <row r="23" spans="2:26" ht="11.25" customHeight="1">
      <c r="B23" s="4"/>
      <c r="C23" s="37"/>
      <c r="D23" s="752"/>
      <c r="E23" s="708"/>
      <c r="F23" s="708"/>
      <c r="G23" s="708"/>
      <c r="H23" s="708"/>
      <c r="I23" s="708"/>
      <c r="J23" s="708"/>
      <c r="K23" s="708"/>
      <c r="L23" s="708"/>
      <c r="M23" s="708"/>
      <c r="N23" s="708"/>
      <c r="O23" s="708"/>
      <c r="P23" s="708"/>
      <c r="Q23" s="708"/>
      <c r="R23" s="708"/>
      <c r="S23" s="708"/>
      <c r="T23" s="708"/>
      <c r="U23" s="708"/>
      <c r="V23" s="708"/>
      <c r="W23" s="708"/>
      <c r="X23" s="708"/>
      <c r="Y23" s="709"/>
      <c r="Z23" s="40"/>
    </row>
    <row r="24" spans="2:26" ht="11.25" customHeight="1">
      <c r="B24" s="4"/>
      <c r="C24" s="37"/>
      <c r="D24" s="753" t="s">
        <v>111</v>
      </c>
      <c r="E24" s="721"/>
      <c r="F24" s="721"/>
      <c r="G24" s="721"/>
      <c r="H24" s="721"/>
      <c r="I24" s="721"/>
      <c r="J24" s="721"/>
      <c r="K24" s="721"/>
      <c r="L24" s="721"/>
      <c r="M24" s="721"/>
      <c r="N24" s="721"/>
      <c r="O24" s="721"/>
      <c r="P24" s="721"/>
      <c r="Q24" s="721"/>
      <c r="R24" s="721"/>
      <c r="S24" s="721"/>
      <c r="T24" s="721"/>
      <c r="U24" s="721"/>
      <c r="V24" s="721"/>
      <c r="W24" s="721"/>
      <c r="X24" s="721"/>
      <c r="Y24" s="721"/>
      <c r="Z24" s="40"/>
    </row>
    <row r="25" spans="2:26" ht="11.25" customHeight="1">
      <c r="B25" s="4"/>
      <c r="C25" s="37"/>
      <c r="D25" s="722" t="s">
        <v>112</v>
      </c>
      <c r="E25" s="721"/>
      <c r="F25" s="721"/>
      <c r="G25" s="721"/>
      <c r="H25" s="754" t="s">
        <v>343</v>
      </c>
      <c r="I25" s="708"/>
      <c r="J25" s="708"/>
      <c r="K25" s="708"/>
      <c r="L25" s="708"/>
      <c r="M25" s="708"/>
      <c r="N25" s="708"/>
      <c r="O25" s="708"/>
      <c r="P25" s="708"/>
      <c r="Q25" s="708"/>
      <c r="R25" s="708"/>
      <c r="S25" s="708"/>
      <c r="T25" s="43" t="s">
        <v>113</v>
      </c>
      <c r="U25" s="754" t="s">
        <v>346</v>
      </c>
      <c r="V25" s="708"/>
      <c r="W25" s="708"/>
      <c r="X25" s="708"/>
      <c r="Y25" s="708"/>
      <c r="Z25" s="40"/>
    </row>
    <row r="26" spans="2:26" ht="11.25" customHeight="1">
      <c r="B26" s="4"/>
      <c r="C26" s="37"/>
      <c r="D26" s="45"/>
      <c r="E26" s="45"/>
      <c r="F26" s="45"/>
      <c r="G26" s="45"/>
      <c r="H26" s="724" t="s">
        <v>114</v>
      </c>
      <c r="I26" s="725"/>
      <c r="J26" s="725"/>
      <c r="K26" s="725"/>
      <c r="L26" s="725"/>
      <c r="M26" s="725"/>
      <c r="N26" s="725"/>
      <c r="O26" s="725"/>
      <c r="P26" s="725"/>
      <c r="Q26" s="725"/>
      <c r="R26" s="725"/>
      <c r="S26" s="725"/>
      <c r="T26" s="48"/>
      <c r="U26" s="742" t="s">
        <v>115</v>
      </c>
      <c r="V26" s="725"/>
      <c r="W26" s="725"/>
      <c r="X26" s="725"/>
      <c r="Y26" s="725"/>
      <c r="Z26" s="40"/>
    </row>
    <row r="27" spans="2:26" ht="11.25" customHeight="1">
      <c r="B27" s="4"/>
      <c r="C27" s="37"/>
      <c r="D27" s="720" t="s">
        <v>116</v>
      </c>
      <c r="E27" s="721"/>
      <c r="F27" s="721"/>
      <c r="G27" s="721"/>
      <c r="H27" s="721"/>
      <c r="I27" s="721"/>
      <c r="J27" s="721"/>
      <c r="K27" s="721"/>
      <c r="L27" s="721"/>
      <c r="M27" s="45"/>
      <c r="N27" s="743" t="s">
        <v>344</v>
      </c>
      <c r="O27" s="708"/>
      <c r="P27" s="708"/>
      <c r="Q27" s="708"/>
      <c r="R27" s="708"/>
      <c r="S27" s="708"/>
      <c r="T27" s="708"/>
      <c r="U27" s="708"/>
      <c r="V27" s="708"/>
      <c r="W27" s="708"/>
      <c r="X27" s="708"/>
      <c r="Y27" s="708"/>
      <c r="Z27" s="40"/>
    </row>
    <row r="28" spans="2:26" ht="6.75" customHeight="1">
      <c r="B28" s="4"/>
      <c r="C28" s="37"/>
      <c r="D28" s="46"/>
      <c r="E28" s="45"/>
      <c r="F28" s="45"/>
      <c r="G28" s="45"/>
      <c r="H28" s="45"/>
      <c r="I28" s="45"/>
      <c r="J28" s="45"/>
      <c r="K28" s="45"/>
      <c r="L28" s="45"/>
      <c r="M28" s="45"/>
      <c r="N28" s="746" t="s">
        <v>117</v>
      </c>
      <c r="O28" s="725"/>
      <c r="P28" s="725"/>
      <c r="Q28" s="725"/>
      <c r="R28" s="725"/>
      <c r="S28" s="725"/>
      <c r="T28" s="725"/>
      <c r="U28" s="725"/>
      <c r="V28" s="725"/>
      <c r="W28" s="725"/>
      <c r="X28" s="725"/>
      <c r="Y28" s="725"/>
      <c r="Z28" s="40"/>
    </row>
    <row r="29" spans="2:26" ht="11.25" customHeight="1">
      <c r="B29" s="4"/>
      <c r="C29" s="37"/>
      <c r="D29" s="722" t="s">
        <v>118</v>
      </c>
      <c r="E29" s="721"/>
      <c r="F29" s="721"/>
      <c r="G29" s="721"/>
      <c r="H29" s="732" t="s">
        <v>345</v>
      </c>
      <c r="I29" s="708"/>
      <c r="J29" s="708"/>
      <c r="K29" s="708"/>
      <c r="L29" s="708"/>
      <c r="M29" s="708"/>
      <c r="N29" s="708"/>
      <c r="O29" s="708"/>
      <c r="P29" s="708"/>
      <c r="Q29" s="708"/>
      <c r="R29" s="708"/>
      <c r="S29" s="708"/>
      <c r="T29" s="43" t="s">
        <v>113</v>
      </c>
      <c r="U29" s="747">
        <v>901351347</v>
      </c>
      <c r="V29" s="708"/>
      <c r="W29" s="708"/>
      <c r="X29" s="708"/>
      <c r="Y29" s="708"/>
      <c r="Z29" s="40"/>
    </row>
    <row r="30" spans="2:26" ht="6.75" customHeight="1">
      <c r="B30" s="4"/>
      <c r="C30" s="37"/>
      <c r="D30" s="45"/>
      <c r="E30" s="45"/>
      <c r="F30" s="45"/>
      <c r="G30" s="45"/>
      <c r="H30" s="724" t="s">
        <v>119</v>
      </c>
      <c r="I30" s="725"/>
      <c r="J30" s="725"/>
      <c r="K30" s="725"/>
      <c r="L30" s="725"/>
      <c r="M30" s="725"/>
      <c r="N30" s="725"/>
      <c r="O30" s="725"/>
      <c r="P30" s="725"/>
      <c r="Q30" s="725"/>
      <c r="R30" s="725"/>
      <c r="S30" s="725"/>
      <c r="T30" s="48"/>
      <c r="U30" s="742" t="s">
        <v>120</v>
      </c>
      <c r="V30" s="725"/>
      <c r="W30" s="725"/>
      <c r="X30" s="725"/>
      <c r="Y30" s="725"/>
      <c r="Z30" s="40"/>
    </row>
    <row r="31" spans="2:26" ht="11.25" customHeight="1">
      <c r="B31" s="4"/>
      <c r="C31" s="37"/>
      <c r="D31" s="720" t="s">
        <v>121</v>
      </c>
      <c r="E31" s="721"/>
      <c r="F31" s="721"/>
      <c r="G31" s="721"/>
      <c r="H31" s="721"/>
      <c r="I31" s="721"/>
      <c r="J31" s="721"/>
      <c r="K31" s="721"/>
      <c r="L31" s="4"/>
      <c r="M31" s="43"/>
      <c r="N31" s="743" t="s">
        <v>347</v>
      </c>
      <c r="O31" s="708"/>
      <c r="P31" s="708"/>
      <c r="Q31" s="708"/>
      <c r="R31" s="708"/>
      <c r="S31" s="708"/>
      <c r="T31" s="708"/>
      <c r="U31" s="708"/>
      <c r="V31" s="708"/>
      <c r="W31" s="708"/>
      <c r="X31" s="708"/>
      <c r="Y31" s="708"/>
      <c r="Z31" s="40"/>
    </row>
    <row r="32" spans="2:26" ht="6.75" customHeight="1">
      <c r="B32" s="4"/>
      <c r="C32" s="37"/>
      <c r="D32" s="43"/>
      <c r="E32" s="43"/>
      <c r="F32" s="43"/>
      <c r="G32" s="43"/>
      <c r="H32" s="744" t="s">
        <v>122</v>
      </c>
      <c r="I32" s="721"/>
      <c r="J32" s="721"/>
      <c r="K32" s="721"/>
      <c r="L32" s="721"/>
      <c r="M32" s="721"/>
      <c r="N32" s="721"/>
      <c r="O32" s="721"/>
      <c r="P32" s="721"/>
      <c r="Q32" s="721"/>
      <c r="R32" s="721"/>
      <c r="S32" s="721"/>
      <c r="T32" s="721"/>
      <c r="U32" s="721"/>
      <c r="V32" s="721"/>
      <c r="W32" s="721"/>
      <c r="X32" s="721"/>
      <c r="Y32" s="721"/>
      <c r="Z32" s="40"/>
    </row>
    <row r="33" spans="2:26" ht="11.25" customHeight="1">
      <c r="B33" s="4"/>
      <c r="C33" s="37"/>
      <c r="D33" s="745" t="s">
        <v>123</v>
      </c>
      <c r="E33" s="721"/>
      <c r="F33" s="721"/>
      <c r="G33" s="721"/>
      <c r="H33" s="721"/>
      <c r="I33" s="721"/>
      <c r="J33" s="721"/>
      <c r="K33" s="721"/>
      <c r="L33" s="721"/>
      <c r="M33" s="721"/>
      <c r="N33" s="743" t="s">
        <v>348</v>
      </c>
      <c r="O33" s="708"/>
      <c r="P33" s="708"/>
      <c r="Q33" s="708"/>
      <c r="R33" s="708"/>
      <c r="S33" s="708"/>
      <c r="T33" s="708"/>
      <c r="U33" s="708"/>
      <c r="V33" s="708"/>
      <c r="W33" s="708"/>
      <c r="X33" s="708"/>
      <c r="Y33" s="708"/>
      <c r="Z33" s="40"/>
    </row>
    <row r="34" spans="2:26" ht="6.75" customHeight="1">
      <c r="B34" s="4"/>
      <c r="C34" s="37"/>
      <c r="D34" s="43"/>
      <c r="E34" s="43"/>
      <c r="F34" s="43"/>
      <c r="G34" s="43"/>
      <c r="H34" s="744" t="s">
        <v>124</v>
      </c>
      <c r="I34" s="721"/>
      <c r="J34" s="721"/>
      <c r="K34" s="721"/>
      <c r="L34" s="721"/>
      <c r="M34" s="721"/>
      <c r="N34" s="721"/>
      <c r="O34" s="721"/>
      <c r="P34" s="721"/>
      <c r="Q34" s="721"/>
      <c r="R34" s="721"/>
      <c r="S34" s="721"/>
      <c r="T34" s="721"/>
      <c r="U34" s="721"/>
      <c r="V34" s="721"/>
      <c r="W34" s="721"/>
      <c r="X34" s="721"/>
      <c r="Y34" s="721"/>
      <c r="Z34" s="40"/>
    </row>
    <row r="35" spans="2:26" ht="11.25" customHeight="1">
      <c r="B35" s="4"/>
      <c r="C35" s="37"/>
      <c r="D35" s="720" t="s">
        <v>125</v>
      </c>
      <c r="E35" s="721"/>
      <c r="F35" s="721"/>
      <c r="G35" s="721"/>
      <c r="H35" s="721"/>
      <c r="I35" s="721"/>
      <c r="J35" s="721"/>
      <c r="K35" s="721"/>
      <c r="L35" s="721"/>
      <c r="M35" s="721"/>
      <c r="N35" s="743" t="s">
        <v>349</v>
      </c>
      <c r="O35" s="708"/>
      <c r="P35" s="708"/>
      <c r="Q35" s="708"/>
      <c r="R35" s="708"/>
      <c r="S35" s="708"/>
      <c r="T35" s="708"/>
      <c r="U35" s="708"/>
      <c r="V35" s="708"/>
      <c r="W35" s="708"/>
      <c r="X35" s="708"/>
      <c r="Y35" s="708"/>
      <c r="Z35" s="40"/>
    </row>
    <row r="36" spans="2:26" ht="6.75" customHeight="1">
      <c r="B36" s="4"/>
      <c r="C36" s="37"/>
      <c r="D36" s="758"/>
      <c r="E36" s="721"/>
      <c r="F36" s="721"/>
      <c r="G36" s="721"/>
      <c r="H36" s="721"/>
      <c r="I36" s="721"/>
      <c r="J36" s="721"/>
      <c r="K36" s="721"/>
      <c r="L36" s="721"/>
      <c r="M36" s="721"/>
      <c r="N36" s="760" t="s">
        <v>126</v>
      </c>
      <c r="O36" s="725"/>
      <c r="P36" s="725"/>
      <c r="Q36" s="725"/>
      <c r="R36" s="725"/>
      <c r="S36" s="725"/>
      <c r="T36" s="725"/>
      <c r="U36" s="725"/>
      <c r="V36" s="725"/>
      <c r="W36" s="725"/>
      <c r="X36" s="725"/>
      <c r="Y36" s="725"/>
      <c r="Z36" s="40"/>
    </row>
    <row r="37" spans="2:26" ht="6.75" customHeight="1">
      <c r="B37" s="4"/>
      <c r="C37" s="37"/>
      <c r="D37" s="38"/>
      <c r="E37" s="38"/>
      <c r="F37" s="38"/>
      <c r="G37" s="38"/>
      <c r="H37" s="38"/>
      <c r="I37" s="38"/>
      <c r="J37" s="38"/>
      <c r="K37" s="38"/>
      <c r="L37" s="38"/>
      <c r="M37" s="38"/>
      <c r="N37" s="50"/>
      <c r="O37" s="44"/>
      <c r="P37" s="44"/>
      <c r="Q37" s="229"/>
      <c r="R37" s="50"/>
      <c r="S37" s="50"/>
      <c r="T37" s="50"/>
      <c r="U37" s="50"/>
      <c r="V37" s="50"/>
      <c r="W37" s="50"/>
      <c r="X37" s="50"/>
      <c r="Y37" s="50"/>
      <c r="Z37" s="40"/>
    </row>
    <row r="38" spans="2:26" ht="11.25" customHeight="1">
      <c r="B38" s="4"/>
      <c r="C38" s="37"/>
      <c r="D38" s="720" t="s">
        <v>127</v>
      </c>
      <c r="E38" s="721"/>
      <c r="F38" s="721"/>
      <c r="G38" s="721"/>
      <c r="H38" s="721"/>
      <c r="I38" s="721"/>
      <c r="J38" s="721"/>
      <c r="K38" s="721"/>
      <c r="L38" s="721"/>
      <c r="M38" s="721"/>
      <c r="N38" s="743">
        <v>27</v>
      </c>
      <c r="O38" s="708"/>
      <c r="P38" s="745" t="s">
        <v>128</v>
      </c>
      <c r="Q38" s="761"/>
      <c r="R38" s="743" t="s">
        <v>350</v>
      </c>
      <c r="S38" s="708"/>
      <c r="T38" s="51" t="s">
        <v>128</v>
      </c>
      <c r="U38" s="743">
        <v>2020</v>
      </c>
      <c r="V38" s="708"/>
      <c r="W38" s="708"/>
      <c r="X38" s="708"/>
      <c r="Y38" s="708"/>
      <c r="Z38" s="40"/>
    </row>
    <row r="39" spans="2:26" ht="6.75" customHeight="1">
      <c r="B39" s="4"/>
      <c r="C39" s="37"/>
      <c r="D39" s="41"/>
      <c r="E39" s="41"/>
      <c r="F39" s="41"/>
      <c r="G39" s="41"/>
      <c r="H39" s="41"/>
      <c r="I39" s="41"/>
      <c r="J39" s="41"/>
      <c r="K39" s="41"/>
      <c r="L39" s="41"/>
      <c r="M39" s="41"/>
      <c r="N39" s="755" t="s">
        <v>129</v>
      </c>
      <c r="O39" s="725"/>
      <c r="P39" s="44"/>
      <c r="Q39" s="44"/>
      <c r="R39" s="755" t="s">
        <v>130</v>
      </c>
      <c r="S39" s="725"/>
      <c r="T39" s="52"/>
      <c r="U39" s="755" t="s">
        <v>131</v>
      </c>
      <c r="V39" s="725"/>
      <c r="W39" s="725"/>
      <c r="X39" s="725"/>
      <c r="Y39" s="725"/>
      <c r="Z39" s="40"/>
    </row>
    <row r="40" spans="2:26" ht="6.75" customHeight="1">
      <c r="B40" s="4"/>
      <c r="C40" s="37"/>
      <c r="D40" s="38"/>
      <c r="E40" s="38"/>
      <c r="F40" s="38"/>
      <c r="G40" s="38"/>
      <c r="H40" s="38"/>
      <c r="I40" s="38"/>
      <c r="J40" s="38"/>
      <c r="K40" s="38"/>
      <c r="L40" s="38"/>
      <c r="M40" s="38"/>
      <c r="N40" s="50"/>
      <c r="O40" s="44"/>
      <c r="P40" s="44"/>
      <c r="Q40" s="229"/>
      <c r="R40" s="50"/>
      <c r="S40" s="50"/>
      <c r="T40" s="50"/>
      <c r="U40" s="50"/>
      <c r="V40" s="50"/>
      <c r="W40" s="50"/>
      <c r="X40" s="50"/>
      <c r="Y40" s="50"/>
      <c r="Z40" s="40"/>
    </row>
    <row r="41" spans="2:26" ht="11.25" customHeight="1">
      <c r="B41" s="4"/>
      <c r="C41" s="37"/>
      <c r="D41" s="756" t="s">
        <v>132</v>
      </c>
      <c r="E41" s="721"/>
      <c r="F41" s="721"/>
      <c r="G41" s="721"/>
      <c r="H41" s="721"/>
      <c r="I41" s="721"/>
      <c r="J41" s="721"/>
      <c r="K41" s="54"/>
      <c r="L41" s="55"/>
      <c r="M41" s="55"/>
      <c r="N41" s="757">
        <v>5777021736</v>
      </c>
      <c r="O41" s="708"/>
      <c r="P41" s="708"/>
      <c r="Q41" s="708"/>
      <c r="R41" s="708"/>
      <c r="S41" s="708"/>
      <c r="T41" s="708"/>
      <c r="U41" s="708"/>
      <c r="V41" s="708"/>
      <c r="W41" s="708"/>
      <c r="X41" s="708"/>
      <c r="Y41" s="708"/>
      <c r="Z41" s="40"/>
    </row>
    <row r="42" spans="2:26" ht="6.75" customHeight="1">
      <c r="B42" s="4"/>
      <c r="C42" s="37"/>
      <c r="D42" s="758"/>
      <c r="E42" s="721"/>
      <c r="F42" s="721"/>
      <c r="G42" s="721"/>
      <c r="H42" s="721"/>
      <c r="I42" s="721"/>
      <c r="J42" s="721"/>
      <c r="K42" s="721"/>
      <c r="L42" s="721"/>
      <c r="M42" s="721"/>
      <c r="N42" s="759" t="s">
        <v>133</v>
      </c>
      <c r="O42" s="725"/>
      <c r="P42" s="725"/>
      <c r="Q42" s="725"/>
      <c r="R42" s="725"/>
      <c r="S42" s="725"/>
      <c r="T42" s="725"/>
      <c r="U42" s="725"/>
      <c r="V42" s="725"/>
      <c r="W42" s="725"/>
      <c r="X42" s="725"/>
      <c r="Y42" s="725"/>
      <c r="Z42" s="40"/>
    </row>
    <row r="43" spans="2:26" ht="6.75" customHeight="1">
      <c r="B43" s="4"/>
      <c r="C43" s="56"/>
      <c r="D43" s="46"/>
      <c r="E43" s="46"/>
      <c r="F43" s="46"/>
      <c r="G43" s="46"/>
      <c r="H43" s="46"/>
      <c r="I43" s="46"/>
      <c r="J43" s="46"/>
      <c r="K43" s="46"/>
      <c r="L43" s="46"/>
      <c r="M43" s="46"/>
      <c r="N43" s="46"/>
      <c r="O43" s="72"/>
      <c r="P43" s="72"/>
      <c r="Q43" s="43"/>
      <c r="R43" s="46"/>
      <c r="S43" s="46"/>
      <c r="T43" s="46"/>
      <c r="U43" s="46"/>
      <c r="V43" s="46"/>
      <c r="W43" s="46"/>
      <c r="X43" s="46"/>
      <c r="Y43" s="46"/>
      <c r="Z43" s="57"/>
    </row>
    <row r="44" spans="2:26" ht="11.25" customHeight="1">
      <c r="B44" s="4"/>
      <c r="C44" s="729" t="s">
        <v>134</v>
      </c>
      <c r="D44" s="730"/>
      <c r="E44" s="730"/>
      <c r="F44" s="730"/>
      <c r="G44" s="730"/>
      <c r="H44" s="730"/>
      <c r="I44" s="730"/>
      <c r="J44" s="730"/>
      <c r="K44" s="730"/>
      <c r="L44" s="730"/>
      <c r="M44" s="730"/>
      <c r="N44" s="730"/>
      <c r="O44" s="730"/>
      <c r="P44" s="730"/>
      <c r="Q44" s="730"/>
      <c r="R44" s="730"/>
      <c r="S44" s="730"/>
      <c r="T44" s="730"/>
      <c r="U44" s="730"/>
      <c r="V44" s="730"/>
      <c r="W44" s="730"/>
      <c r="X44" s="730"/>
      <c r="Y44" s="730"/>
      <c r="Z44" s="731"/>
    </row>
    <row r="45" spans="2:26" ht="11.25" customHeight="1">
      <c r="B45" s="4"/>
      <c r="C45" s="37"/>
      <c r="D45" s="58"/>
      <c r="E45" s="58"/>
      <c r="F45" s="58"/>
      <c r="G45" s="58"/>
      <c r="H45" s="58"/>
      <c r="I45" s="58"/>
      <c r="J45" s="58"/>
      <c r="K45" s="58"/>
      <c r="L45" s="58"/>
      <c r="M45" s="58"/>
      <c r="N45" s="44"/>
      <c r="O45" s="44"/>
      <c r="P45" s="44"/>
      <c r="Q45" s="44"/>
      <c r="R45" s="52"/>
      <c r="S45" s="52"/>
      <c r="T45" s="52"/>
      <c r="U45" s="52"/>
      <c r="V45" s="52"/>
      <c r="W45" s="52"/>
      <c r="X45" s="52"/>
      <c r="Y45" s="52"/>
      <c r="Z45" s="40"/>
    </row>
    <row r="46" spans="2:26" ht="11.25" customHeight="1">
      <c r="B46" s="4"/>
      <c r="C46" s="37"/>
      <c r="D46" s="720" t="s">
        <v>135</v>
      </c>
      <c r="E46" s="721"/>
      <c r="F46" s="721"/>
      <c r="G46" s="721"/>
      <c r="H46" s="721"/>
      <c r="I46" s="721"/>
      <c r="J46" s="58"/>
      <c r="K46" s="58"/>
      <c r="L46" s="58"/>
      <c r="M46" s="58"/>
      <c r="N46" s="44"/>
      <c r="O46" s="44"/>
      <c r="P46" s="44"/>
      <c r="Q46" s="44"/>
      <c r="R46" s="52"/>
      <c r="S46" s="52"/>
      <c r="T46" s="52"/>
      <c r="U46" s="52"/>
      <c r="V46" s="52"/>
      <c r="W46" s="52"/>
      <c r="X46" s="52"/>
      <c r="Y46" s="52"/>
      <c r="Z46" s="40"/>
    </row>
    <row r="47" spans="2:26" ht="11.25" customHeight="1">
      <c r="B47" s="4"/>
      <c r="C47" s="59"/>
      <c r="D47" s="45"/>
      <c r="E47" s="45"/>
      <c r="F47" s="45"/>
      <c r="G47" s="45"/>
      <c r="H47" s="45"/>
      <c r="I47" s="763" t="s">
        <v>136</v>
      </c>
      <c r="J47" s="721"/>
      <c r="K47" s="721"/>
      <c r="L47" s="25">
        <v>1</v>
      </c>
      <c r="M47" s="764" t="s">
        <v>137</v>
      </c>
      <c r="N47" s="721"/>
      <c r="O47" s="721"/>
      <c r="P47" s="765" t="s">
        <v>351</v>
      </c>
      <c r="Q47" s="708"/>
      <c r="R47" s="708"/>
      <c r="S47" s="766" t="s">
        <v>138</v>
      </c>
      <c r="T47" s="721"/>
      <c r="U47" s="721"/>
      <c r="V47" s="741" t="s">
        <v>352</v>
      </c>
      <c r="W47" s="708"/>
      <c r="X47" s="708"/>
      <c r="Y47" s="708"/>
      <c r="Z47" s="62"/>
    </row>
    <row r="48" spans="2:26" ht="11.25" customHeight="1">
      <c r="B48" s="4"/>
      <c r="C48" s="59"/>
      <c r="D48" s="41"/>
      <c r="E48" s="41"/>
      <c r="F48" s="41"/>
      <c r="G48" s="41"/>
      <c r="H48" s="41"/>
      <c r="I48" s="763" t="s">
        <v>136</v>
      </c>
      <c r="J48" s="721"/>
      <c r="K48" s="721"/>
      <c r="L48" s="25"/>
      <c r="M48" s="764" t="s">
        <v>137</v>
      </c>
      <c r="N48" s="721"/>
      <c r="O48" s="721"/>
      <c r="P48" s="765"/>
      <c r="Q48" s="708"/>
      <c r="R48" s="708"/>
      <c r="S48" s="766" t="s">
        <v>138</v>
      </c>
      <c r="T48" s="721"/>
      <c r="U48" s="721"/>
      <c r="V48" s="741"/>
      <c r="W48" s="708"/>
      <c r="X48" s="708"/>
      <c r="Y48" s="708"/>
      <c r="Z48" s="62"/>
    </row>
    <row r="49" spans="2:26" ht="6.75" customHeight="1">
      <c r="B49" s="4"/>
      <c r="C49" s="59"/>
      <c r="D49" s="41"/>
      <c r="E49" s="41"/>
      <c r="F49" s="41"/>
      <c r="G49" s="41"/>
      <c r="H49" s="41"/>
      <c r="I49" s="41"/>
      <c r="J49" s="46"/>
      <c r="K49" s="63"/>
      <c r="L49" s="64"/>
      <c r="M49" s="61"/>
      <c r="N49" s="61"/>
      <c r="O49" s="49"/>
      <c r="P49" s="64"/>
      <c r="Q49" s="64"/>
      <c r="R49" s="64"/>
      <c r="S49" s="51"/>
      <c r="T49" s="51"/>
      <c r="U49" s="51"/>
      <c r="V49" s="64"/>
      <c r="W49" s="64"/>
      <c r="X49" s="64"/>
      <c r="Y49" s="64"/>
      <c r="Z49" s="62"/>
    </row>
    <row r="50" spans="2:26" ht="11.25" customHeight="1">
      <c r="B50" s="4"/>
      <c r="C50" s="59"/>
      <c r="D50" s="54"/>
      <c r="E50" s="65"/>
      <c r="F50" s="65"/>
      <c r="G50" s="65"/>
      <c r="H50" s="65"/>
      <c r="I50" s="767" t="s">
        <v>139</v>
      </c>
      <c r="J50" s="721"/>
      <c r="K50" s="721"/>
      <c r="L50" s="721"/>
      <c r="M50" s="721"/>
      <c r="N50" s="721"/>
      <c r="O50" s="721"/>
      <c r="P50" s="721"/>
      <c r="Q50" s="721"/>
      <c r="R50" s="64"/>
      <c r="S50" s="766" t="s">
        <v>138</v>
      </c>
      <c r="T50" s="721"/>
      <c r="U50" s="721"/>
      <c r="V50" s="741" t="s">
        <v>352</v>
      </c>
      <c r="W50" s="708"/>
      <c r="X50" s="708"/>
      <c r="Y50" s="708"/>
      <c r="Z50" s="62"/>
    </row>
    <row r="51" spans="2:26" ht="11.25" customHeight="1">
      <c r="B51" s="4"/>
      <c r="C51" s="67"/>
      <c r="D51" s="68"/>
      <c r="E51" s="68"/>
      <c r="F51" s="68"/>
      <c r="G51" s="68"/>
      <c r="H51" s="68"/>
      <c r="I51" s="68"/>
      <c r="J51" s="68"/>
      <c r="K51" s="68"/>
      <c r="L51" s="25"/>
      <c r="M51" s="69"/>
      <c r="N51" s="69"/>
      <c r="O51" s="42"/>
      <c r="P51" s="25"/>
      <c r="Q51" s="25"/>
      <c r="R51" s="25"/>
      <c r="S51" s="70"/>
      <c r="T51" s="70"/>
      <c r="U51" s="70"/>
      <c r="V51" s="25"/>
      <c r="W51" s="25"/>
      <c r="X51" s="25"/>
      <c r="Y51" s="25"/>
      <c r="Z51" s="71"/>
    </row>
    <row r="52" spans="2:26" ht="6.75" customHeight="1">
      <c r="B52" s="4"/>
      <c r="C52" s="59"/>
      <c r="D52" s="66"/>
      <c r="E52" s="66"/>
      <c r="F52" s="66"/>
      <c r="G52" s="66"/>
      <c r="H52" s="66"/>
      <c r="I52" s="66"/>
      <c r="J52" s="66"/>
      <c r="K52" s="66"/>
      <c r="L52" s="64"/>
      <c r="M52" s="61"/>
      <c r="N52" s="61"/>
      <c r="O52" s="49"/>
      <c r="P52" s="64"/>
      <c r="Q52" s="64"/>
      <c r="R52" s="64"/>
      <c r="S52" s="51"/>
      <c r="T52" s="51"/>
      <c r="U52" s="51"/>
      <c r="V52" s="64"/>
      <c r="W52" s="64"/>
      <c r="X52" s="64"/>
      <c r="Y52" s="64"/>
      <c r="Z52" s="62"/>
    </row>
    <row r="53" spans="2:26" ht="11.25" customHeight="1">
      <c r="B53" s="4"/>
      <c r="C53" s="37"/>
      <c r="D53" s="720" t="s">
        <v>140</v>
      </c>
      <c r="E53" s="721"/>
      <c r="F53" s="721"/>
      <c r="G53" s="721"/>
      <c r="H53" s="721"/>
      <c r="I53" s="721"/>
      <c r="J53" s="721"/>
      <c r="K53" s="721"/>
      <c r="L53" s="721"/>
      <c r="M53" s="721"/>
      <c r="N53" s="743" t="s">
        <v>353</v>
      </c>
      <c r="O53" s="708"/>
      <c r="P53" s="708"/>
      <c r="Q53" s="708"/>
      <c r="R53" s="708"/>
      <c r="S53" s="708"/>
      <c r="T53" s="708"/>
      <c r="U53" s="708"/>
      <c r="V53" s="708"/>
      <c r="W53" s="708"/>
      <c r="X53" s="708"/>
      <c r="Y53" s="708"/>
      <c r="Z53" s="40"/>
    </row>
    <row r="54" spans="2:26" ht="6.75" customHeight="1">
      <c r="B54" s="4"/>
      <c r="C54" s="37"/>
      <c r="D54" s="758"/>
      <c r="E54" s="721"/>
      <c r="F54" s="721"/>
      <c r="G54" s="721"/>
      <c r="H54" s="721"/>
      <c r="I54" s="721"/>
      <c r="J54" s="721"/>
      <c r="K54" s="721"/>
      <c r="L54" s="721"/>
      <c r="M54" s="721"/>
      <c r="N54" s="760" t="s">
        <v>141</v>
      </c>
      <c r="O54" s="725"/>
      <c r="P54" s="725"/>
      <c r="Q54" s="725"/>
      <c r="R54" s="725"/>
      <c r="S54" s="725"/>
      <c r="T54" s="725"/>
      <c r="U54" s="725"/>
      <c r="V54" s="725"/>
      <c r="W54" s="725"/>
      <c r="X54" s="725"/>
      <c r="Y54" s="725"/>
      <c r="Z54" s="40"/>
    </row>
    <row r="55" spans="2:26" ht="6.75" customHeight="1">
      <c r="B55" s="4"/>
      <c r="C55" s="67"/>
      <c r="D55" s="68"/>
      <c r="E55" s="68"/>
      <c r="F55" s="68"/>
      <c r="G55" s="68"/>
      <c r="H55" s="68"/>
      <c r="I55" s="68"/>
      <c r="J55" s="68"/>
      <c r="K55" s="68"/>
      <c r="L55" s="25"/>
      <c r="M55" s="69"/>
      <c r="N55" s="69"/>
      <c r="O55" s="42"/>
      <c r="P55" s="25"/>
      <c r="Q55" s="25"/>
      <c r="R55" s="25"/>
      <c r="S55" s="70"/>
      <c r="T55" s="70"/>
      <c r="U55" s="70"/>
      <c r="V55" s="25"/>
      <c r="W55" s="25"/>
      <c r="X55" s="25"/>
      <c r="Y55" s="25"/>
      <c r="Z55" s="71"/>
    </row>
    <row r="56" spans="2:26" ht="6.75" customHeight="1">
      <c r="B56" s="4"/>
      <c r="C56" s="59"/>
      <c r="D56" s="66"/>
      <c r="E56" s="66"/>
      <c r="F56" s="66"/>
      <c r="G56" s="66"/>
      <c r="H56" s="66"/>
      <c r="I56" s="66"/>
      <c r="J56" s="66"/>
      <c r="K56" s="66"/>
      <c r="L56" s="64"/>
      <c r="M56" s="61"/>
      <c r="N56" s="61"/>
      <c r="O56" s="49"/>
      <c r="P56" s="64"/>
      <c r="Q56" s="64"/>
      <c r="R56" s="64"/>
      <c r="S56" s="51"/>
      <c r="T56" s="51"/>
      <c r="U56" s="51"/>
      <c r="V56" s="64"/>
      <c r="W56" s="64"/>
      <c r="X56" s="64"/>
      <c r="Y56" s="64"/>
      <c r="Z56" s="62"/>
    </row>
    <row r="57" spans="2:26" ht="11.25" customHeight="1">
      <c r="B57" s="4"/>
      <c r="C57" s="59"/>
      <c r="D57" s="720" t="s">
        <v>142</v>
      </c>
      <c r="E57" s="721"/>
      <c r="F57" s="721"/>
      <c r="G57" s="721"/>
      <c r="H57" s="721"/>
      <c r="I57" s="721"/>
      <c r="J57" s="721"/>
      <c r="K57" s="46"/>
      <c r="L57" s="72"/>
      <c r="M57" s="762"/>
      <c r="N57" s="721"/>
      <c r="O57" s="721"/>
      <c r="P57" s="72"/>
      <c r="Q57" s="72"/>
      <c r="R57" s="72"/>
      <c r="S57" s="46"/>
      <c r="T57" s="46"/>
      <c r="U57" s="46"/>
      <c r="V57" s="72"/>
      <c r="W57" s="72"/>
      <c r="X57" s="72"/>
      <c r="Y57" s="72"/>
      <c r="Z57" s="62"/>
    </row>
    <row r="58" spans="2:26" ht="11.25" customHeight="1">
      <c r="B58" s="4"/>
      <c r="C58" s="59"/>
      <c r="D58" s="768" t="s">
        <v>143</v>
      </c>
      <c r="E58" s="721"/>
      <c r="F58" s="721"/>
      <c r="G58" s="721"/>
      <c r="H58" s="721"/>
      <c r="I58" s="721"/>
      <c r="J58" s="721"/>
      <c r="K58" s="721"/>
      <c r="L58" s="25">
        <v>1</v>
      </c>
      <c r="M58" s="764" t="s">
        <v>137</v>
      </c>
      <c r="N58" s="721"/>
      <c r="O58" s="721"/>
      <c r="P58" s="772" t="s">
        <v>355</v>
      </c>
      <c r="Q58" s="772"/>
      <c r="R58" s="772"/>
      <c r="S58" s="772"/>
      <c r="T58" s="770" t="s">
        <v>144</v>
      </c>
      <c r="U58" s="770"/>
      <c r="V58" s="741" t="s">
        <v>362</v>
      </c>
      <c r="W58" s="708"/>
      <c r="X58" s="708"/>
      <c r="Y58" s="708"/>
      <c r="Z58" s="62"/>
    </row>
    <row r="59" spans="2:26" ht="11.25" customHeight="1">
      <c r="B59" s="4"/>
      <c r="C59" s="214"/>
      <c r="D59" s="768" t="s">
        <v>143</v>
      </c>
      <c r="E59" s="721"/>
      <c r="F59" s="721"/>
      <c r="G59" s="721"/>
      <c r="H59" s="721"/>
      <c r="I59" s="721"/>
      <c r="J59" s="721"/>
      <c r="K59" s="721"/>
      <c r="L59" s="215">
        <v>2</v>
      </c>
      <c r="M59" s="764" t="s">
        <v>137</v>
      </c>
      <c r="N59" s="721"/>
      <c r="O59" s="721"/>
      <c r="P59" s="769" t="s">
        <v>356</v>
      </c>
      <c r="Q59" s="769"/>
      <c r="R59" s="769"/>
      <c r="S59" s="769"/>
      <c r="T59" s="770" t="s">
        <v>144</v>
      </c>
      <c r="U59" s="770"/>
      <c r="V59" s="771" t="s">
        <v>363</v>
      </c>
      <c r="W59" s="771"/>
      <c r="X59" s="771"/>
      <c r="Y59" s="771"/>
      <c r="Z59" s="216"/>
    </row>
    <row r="60" spans="2:26" ht="11.25" customHeight="1">
      <c r="B60" s="4"/>
      <c r="C60" s="214"/>
      <c r="D60" s="768" t="s">
        <v>143</v>
      </c>
      <c r="E60" s="721"/>
      <c r="F60" s="721"/>
      <c r="G60" s="721"/>
      <c r="H60" s="721"/>
      <c r="I60" s="721"/>
      <c r="J60" s="721"/>
      <c r="K60" s="721"/>
      <c r="L60" s="215">
        <v>3</v>
      </c>
      <c r="M60" s="764" t="s">
        <v>137</v>
      </c>
      <c r="N60" s="721"/>
      <c r="O60" s="721"/>
      <c r="P60" s="769" t="s">
        <v>357</v>
      </c>
      <c r="Q60" s="769"/>
      <c r="R60" s="769"/>
      <c r="S60" s="769"/>
      <c r="T60" s="770" t="s">
        <v>144</v>
      </c>
      <c r="U60" s="770"/>
      <c r="V60" s="771" t="s">
        <v>362</v>
      </c>
      <c r="W60" s="771"/>
      <c r="X60" s="771"/>
      <c r="Y60" s="771"/>
      <c r="Z60" s="216"/>
    </row>
    <row r="61" spans="2:26" ht="11.25" customHeight="1">
      <c r="B61" s="4"/>
      <c r="C61" s="214"/>
      <c r="D61" s="768" t="s">
        <v>143</v>
      </c>
      <c r="E61" s="721"/>
      <c r="F61" s="721"/>
      <c r="G61" s="721"/>
      <c r="H61" s="721"/>
      <c r="I61" s="721"/>
      <c r="J61" s="721"/>
      <c r="K61" s="721"/>
      <c r="L61" s="215">
        <v>4</v>
      </c>
      <c r="M61" s="764" t="s">
        <v>137</v>
      </c>
      <c r="N61" s="721"/>
      <c r="O61" s="721"/>
      <c r="P61" s="769" t="s">
        <v>358</v>
      </c>
      <c r="Q61" s="769"/>
      <c r="R61" s="769"/>
      <c r="S61" s="769"/>
      <c r="T61" s="770" t="s">
        <v>144</v>
      </c>
      <c r="U61" s="770"/>
      <c r="V61" s="771" t="s">
        <v>364</v>
      </c>
      <c r="W61" s="771"/>
      <c r="X61" s="771"/>
      <c r="Y61" s="771"/>
      <c r="Z61" s="216"/>
    </row>
    <row r="62" spans="2:26" ht="11.25" customHeight="1">
      <c r="B62" s="4"/>
      <c r="C62" s="214"/>
      <c r="D62" s="768" t="s">
        <v>143</v>
      </c>
      <c r="E62" s="721"/>
      <c r="F62" s="721"/>
      <c r="G62" s="721"/>
      <c r="H62" s="721"/>
      <c r="I62" s="721"/>
      <c r="J62" s="721"/>
      <c r="K62" s="721"/>
      <c r="L62" s="215">
        <v>5</v>
      </c>
      <c r="M62" s="764" t="s">
        <v>137</v>
      </c>
      <c r="N62" s="721"/>
      <c r="O62" s="721"/>
      <c r="P62" s="769" t="s">
        <v>360</v>
      </c>
      <c r="Q62" s="769"/>
      <c r="R62" s="769"/>
      <c r="S62" s="769"/>
      <c r="T62" s="770" t="s">
        <v>144</v>
      </c>
      <c r="U62" s="770"/>
      <c r="V62" s="771" t="s">
        <v>364</v>
      </c>
      <c r="W62" s="771"/>
      <c r="X62" s="771"/>
      <c r="Y62" s="771"/>
      <c r="Z62" s="216"/>
    </row>
    <row r="63" spans="2:26" ht="11.25" customHeight="1">
      <c r="B63" s="4"/>
      <c r="C63" s="214"/>
      <c r="D63" s="768" t="s">
        <v>143</v>
      </c>
      <c r="E63" s="721"/>
      <c r="F63" s="721"/>
      <c r="G63" s="721"/>
      <c r="H63" s="721"/>
      <c r="I63" s="721"/>
      <c r="J63" s="721"/>
      <c r="K63" s="721"/>
      <c r="L63" s="215">
        <v>6</v>
      </c>
      <c r="M63" s="764" t="s">
        <v>137</v>
      </c>
      <c r="N63" s="721"/>
      <c r="O63" s="721"/>
      <c r="P63" s="769" t="s">
        <v>359</v>
      </c>
      <c r="Q63" s="769"/>
      <c r="R63" s="769"/>
      <c r="S63" s="769"/>
      <c r="T63" s="770" t="s">
        <v>144</v>
      </c>
      <c r="U63" s="770"/>
      <c r="V63" s="771" t="s">
        <v>365</v>
      </c>
      <c r="W63" s="771"/>
      <c r="X63" s="771"/>
      <c r="Y63" s="771"/>
      <c r="Z63" s="216"/>
    </row>
    <row r="64" spans="2:26" ht="11.25" customHeight="1">
      <c r="B64" s="4"/>
      <c r="C64" s="59"/>
      <c r="D64" s="768" t="s">
        <v>143</v>
      </c>
      <c r="E64" s="721"/>
      <c r="F64" s="721"/>
      <c r="G64" s="721"/>
      <c r="H64" s="721"/>
      <c r="I64" s="721"/>
      <c r="J64" s="721"/>
      <c r="K64" s="721"/>
      <c r="L64" s="25">
        <v>7</v>
      </c>
      <c r="M64" s="764" t="s">
        <v>137</v>
      </c>
      <c r="N64" s="721"/>
      <c r="O64" s="721"/>
      <c r="P64" s="769" t="s">
        <v>361</v>
      </c>
      <c r="Q64" s="769"/>
      <c r="R64" s="769"/>
      <c r="S64" s="769"/>
      <c r="T64" s="770" t="s">
        <v>144</v>
      </c>
      <c r="U64" s="770"/>
      <c r="V64" s="741" t="s">
        <v>364</v>
      </c>
      <c r="W64" s="708"/>
      <c r="X64" s="708"/>
      <c r="Y64" s="708"/>
      <c r="Z64" s="62"/>
    </row>
    <row r="65" spans="2:27" ht="11.25" customHeight="1">
      <c r="B65" s="4"/>
      <c r="C65" s="59"/>
      <c r="D65" s="768" t="s">
        <v>146</v>
      </c>
      <c r="E65" s="721"/>
      <c r="F65" s="721"/>
      <c r="G65" s="721"/>
      <c r="H65" s="721"/>
      <c r="I65" s="721"/>
      <c r="J65" s="721"/>
      <c r="K65" s="721"/>
      <c r="L65" s="25">
        <v>1</v>
      </c>
      <c r="M65" s="764" t="s">
        <v>137</v>
      </c>
      <c r="N65" s="721"/>
      <c r="O65" s="721"/>
      <c r="P65" s="765" t="s">
        <v>354</v>
      </c>
      <c r="Q65" s="708"/>
      <c r="R65" s="708"/>
      <c r="S65" s="745"/>
      <c r="T65" s="721"/>
      <c r="U65" s="721"/>
      <c r="V65" s="773"/>
      <c r="W65" s="721"/>
      <c r="X65" s="721"/>
      <c r="Y65" s="721"/>
      <c r="Z65" s="62"/>
    </row>
    <row r="66" spans="2:27" ht="6.75" customHeight="1">
      <c r="B66" s="4"/>
      <c r="C66" s="59"/>
      <c r="D66" s="63"/>
      <c r="E66" s="63"/>
      <c r="F66" s="63"/>
      <c r="G66" s="63"/>
      <c r="H66" s="63"/>
      <c r="I66" s="63"/>
      <c r="J66" s="63"/>
      <c r="K66" s="73"/>
      <c r="L66" s="74"/>
      <c r="M66" s="766"/>
      <c r="N66" s="721"/>
      <c r="O66" s="721"/>
      <c r="P66" s="64"/>
      <c r="Q66" s="106"/>
      <c r="R66" s="73"/>
      <c r="S66" s="75"/>
      <c r="T66" s="51"/>
      <c r="U66" s="51"/>
      <c r="V66" s="773"/>
      <c r="W66" s="721"/>
      <c r="X66" s="721"/>
      <c r="Y66" s="721"/>
      <c r="Z66" s="62"/>
    </row>
    <row r="67" spans="2:27" ht="11.25" customHeight="1">
      <c r="B67" s="4"/>
      <c r="C67" s="59"/>
      <c r="D67" s="54"/>
      <c r="E67" s="76"/>
      <c r="F67" s="76"/>
      <c r="G67" s="76"/>
      <c r="H67" s="76"/>
      <c r="I67" s="1" t="s">
        <v>147</v>
      </c>
      <c r="J67" s="63"/>
      <c r="K67" s="46"/>
      <c r="L67" s="46"/>
      <c r="M67" s="76"/>
      <c r="N67" s="76"/>
      <c r="O67" s="49"/>
      <c r="P67" s="64"/>
      <c r="Q67" s="106"/>
      <c r="R67" s="73"/>
      <c r="S67" s="745" t="s">
        <v>144</v>
      </c>
      <c r="T67" s="721"/>
      <c r="U67" s="721"/>
      <c r="V67" s="741">
        <v>104</v>
      </c>
      <c r="W67" s="708"/>
      <c r="X67" s="708"/>
      <c r="Y67" s="708"/>
      <c r="Z67" s="62"/>
    </row>
    <row r="68" spans="2:27" ht="6.75" customHeight="1">
      <c r="B68" s="4"/>
      <c r="C68" s="67"/>
      <c r="D68" s="77"/>
      <c r="E68" s="77"/>
      <c r="F68" s="77"/>
      <c r="G68" s="77"/>
      <c r="H68" s="77"/>
      <c r="I68" s="77"/>
      <c r="J68" s="78"/>
      <c r="K68" s="79"/>
      <c r="L68" s="79"/>
      <c r="M68" s="70"/>
      <c r="N68" s="70"/>
      <c r="O68" s="42"/>
      <c r="P68" s="25"/>
      <c r="Q68" s="181"/>
      <c r="R68" s="81"/>
      <c r="S68" s="42"/>
      <c r="T68" s="42"/>
      <c r="U68" s="42"/>
      <c r="V68" s="25"/>
      <c r="W68" s="25"/>
      <c r="X68" s="25"/>
      <c r="Y68" s="25"/>
      <c r="Z68" s="71"/>
    </row>
    <row r="69" spans="2:27" ht="6.75" customHeight="1">
      <c r="B69" s="4"/>
      <c r="C69" s="59"/>
      <c r="D69" s="53"/>
      <c r="E69" s="53"/>
      <c r="F69" s="53"/>
      <c r="G69" s="53"/>
      <c r="H69" s="53"/>
      <c r="I69" s="53"/>
      <c r="J69" s="63"/>
      <c r="K69" s="46"/>
      <c r="L69" s="46"/>
      <c r="M69" s="51"/>
      <c r="N69" s="51"/>
      <c r="O69" s="49"/>
      <c r="P69" s="64"/>
      <c r="Q69" s="106"/>
      <c r="R69" s="73"/>
      <c r="S69" s="49"/>
      <c r="T69" s="49"/>
      <c r="U69" s="49"/>
      <c r="V69" s="64"/>
      <c r="W69" s="64"/>
      <c r="X69" s="64"/>
      <c r="Y69" s="64"/>
      <c r="Z69" s="62"/>
    </row>
    <row r="70" spans="2:27" ht="11.25" customHeight="1">
      <c r="B70" s="4"/>
      <c r="C70" s="59"/>
      <c r="D70" s="720" t="s">
        <v>148</v>
      </c>
      <c r="E70" s="721"/>
      <c r="F70" s="721"/>
      <c r="G70" s="721"/>
      <c r="H70" s="721"/>
      <c r="I70" s="721"/>
      <c r="J70" s="721"/>
      <c r="K70" s="721"/>
      <c r="L70" s="721"/>
      <c r="M70" s="721"/>
      <c r="N70" s="743">
        <v>7</v>
      </c>
      <c r="O70" s="708"/>
      <c r="P70" s="745" t="s">
        <v>128</v>
      </c>
      <c r="Q70" s="761"/>
      <c r="R70" s="743" t="s">
        <v>366</v>
      </c>
      <c r="S70" s="708"/>
      <c r="T70" s="51" t="s">
        <v>128</v>
      </c>
      <c r="U70" s="743">
        <v>2021</v>
      </c>
      <c r="V70" s="708"/>
      <c r="W70" s="708"/>
      <c r="X70" s="708"/>
      <c r="Y70" s="708"/>
      <c r="Z70" s="62"/>
    </row>
    <row r="71" spans="2:27" ht="6.75" customHeight="1">
      <c r="B71" s="4"/>
      <c r="C71" s="67"/>
      <c r="D71" s="782"/>
      <c r="E71" s="708"/>
      <c r="F71" s="708"/>
      <c r="G71" s="708"/>
      <c r="H71" s="708"/>
      <c r="I71" s="708"/>
      <c r="J71" s="708"/>
      <c r="K71" s="708"/>
      <c r="L71" s="708"/>
      <c r="M71" s="708"/>
      <c r="N71" s="783" t="s">
        <v>129</v>
      </c>
      <c r="O71" s="730"/>
      <c r="P71" s="190"/>
      <c r="Q71" s="190"/>
      <c r="R71" s="783" t="s">
        <v>130</v>
      </c>
      <c r="S71" s="730"/>
      <c r="T71" s="82"/>
      <c r="U71" s="783" t="s">
        <v>131</v>
      </c>
      <c r="V71" s="730"/>
      <c r="W71" s="730"/>
      <c r="X71" s="730"/>
      <c r="Y71" s="730"/>
      <c r="Z71" s="71"/>
    </row>
    <row r="72" spans="2:27" ht="6.75" customHeight="1">
      <c r="B72" s="4"/>
      <c r="C72" s="83"/>
      <c r="D72" s="84"/>
      <c r="E72" s="84"/>
      <c r="F72" s="84"/>
      <c r="G72" s="84"/>
      <c r="H72" s="84"/>
      <c r="I72" s="84"/>
      <c r="J72" s="85"/>
      <c r="K72" s="86"/>
      <c r="L72" s="86"/>
      <c r="M72" s="87"/>
      <c r="N72" s="87"/>
      <c r="O72" s="90"/>
      <c r="P72" s="91"/>
      <c r="Q72" s="116"/>
      <c r="R72" s="89"/>
      <c r="S72" s="90"/>
      <c r="T72" s="90"/>
      <c r="U72" s="90"/>
      <c r="V72" s="91"/>
      <c r="W72" s="91"/>
      <c r="X72" s="91"/>
      <c r="Y72" s="91"/>
      <c r="Z72" s="92"/>
    </row>
    <row r="73" spans="2:27" ht="10.5" customHeight="1">
      <c r="B73" s="4"/>
      <c r="C73" s="217"/>
      <c r="D73" s="784" t="s">
        <v>149</v>
      </c>
      <c r="E73" s="775"/>
      <c r="F73" s="775"/>
      <c r="G73" s="775"/>
      <c r="H73" s="775"/>
      <c r="I73" s="775"/>
      <c r="J73" s="775"/>
      <c r="K73" s="218"/>
      <c r="L73" s="219"/>
      <c r="M73" s="777"/>
      <c r="N73" s="775"/>
      <c r="O73" s="775"/>
      <c r="P73" s="220"/>
      <c r="Q73" s="312"/>
      <c r="R73" s="218"/>
      <c r="S73" s="277"/>
      <c r="T73" s="277"/>
      <c r="U73" s="277"/>
      <c r="V73" s="219"/>
      <c r="W73" s="218"/>
      <c r="X73" s="218"/>
      <c r="Y73" s="218"/>
      <c r="Z73" s="221"/>
      <c r="AA73" s="224" t="s">
        <v>367</v>
      </c>
    </row>
    <row r="74" spans="2:27" ht="6.75" customHeight="1">
      <c r="B74" s="4"/>
      <c r="C74" s="217"/>
      <c r="D74" s="774"/>
      <c r="E74" s="775"/>
      <c r="F74" s="775"/>
      <c r="G74" s="775"/>
      <c r="H74" s="775"/>
      <c r="I74" s="775"/>
      <c r="J74" s="222"/>
      <c r="K74" s="222"/>
      <c r="L74" s="222"/>
      <c r="M74" s="222"/>
      <c r="N74" s="222"/>
      <c r="O74" s="313"/>
      <c r="P74" s="313"/>
      <c r="Q74" s="314"/>
      <c r="R74" s="222"/>
      <c r="S74" s="222"/>
      <c r="T74" s="222"/>
      <c r="U74" s="222"/>
      <c r="V74" s="222"/>
      <c r="W74" s="222"/>
      <c r="X74" s="222"/>
      <c r="Y74" s="222"/>
      <c r="Z74" s="223"/>
    </row>
    <row r="75" spans="2:27" ht="11.25" customHeight="1">
      <c r="B75" s="4"/>
      <c r="C75" s="217"/>
      <c r="D75" s="278"/>
      <c r="E75" s="278"/>
      <c r="F75" s="776" t="s">
        <v>150</v>
      </c>
      <c r="G75" s="775"/>
      <c r="H75" s="276"/>
      <c r="I75" s="777" t="s">
        <v>137</v>
      </c>
      <c r="J75" s="775"/>
      <c r="K75" s="775"/>
      <c r="L75" s="778"/>
      <c r="M75" s="779"/>
      <c r="N75" s="779"/>
      <c r="O75" s="780" t="s">
        <v>151</v>
      </c>
      <c r="P75" s="781"/>
      <c r="Q75" s="781"/>
      <c r="R75" s="778"/>
      <c r="S75" s="779"/>
      <c r="T75" s="779"/>
      <c r="U75" s="779"/>
      <c r="V75" s="779"/>
      <c r="W75" s="779"/>
      <c r="X75" s="779"/>
      <c r="Y75" s="779"/>
      <c r="Z75" s="223"/>
    </row>
    <row r="76" spans="2:27" ht="6.75" customHeight="1">
      <c r="B76" s="4"/>
      <c r="C76" s="96"/>
      <c r="D76" s="70"/>
      <c r="E76" s="70"/>
      <c r="F76" s="70"/>
      <c r="G76" s="70"/>
      <c r="H76" s="70"/>
      <c r="I76" s="70"/>
      <c r="J76" s="79"/>
      <c r="K76" s="79"/>
      <c r="L76" s="79"/>
      <c r="M76" s="79"/>
      <c r="N76" s="79"/>
      <c r="O76" s="228"/>
      <c r="P76" s="25"/>
      <c r="Q76" s="181"/>
      <c r="R76" s="81"/>
      <c r="S76" s="97"/>
      <c r="T76" s="98"/>
      <c r="U76" s="98"/>
      <c r="V76" s="99"/>
      <c r="W76" s="99"/>
      <c r="X76" s="99"/>
      <c r="Y76" s="99"/>
      <c r="Z76" s="100"/>
    </row>
    <row r="77" spans="2:27" ht="6.75" customHeight="1">
      <c r="B77" s="4"/>
      <c r="C77" s="37"/>
      <c r="D77" s="53"/>
      <c r="E77" s="53"/>
      <c r="F77" s="53"/>
      <c r="G77" s="53"/>
      <c r="H77" s="53"/>
      <c r="I77" s="53"/>
      <c r="J77" s="53"/>
      <c r="K77" s="47"/>
      <c r="L77" s="101"/>
      <c r="M77" s="101"/>
      <c r="N77" s="101"/>
      <c r="O77" s="101"/>
      <c r="P77" s="101"/>
      <c r="Q77" s="101"/>
      <c r="R77" s="47"/>
      <c r="S77" s="102"/>
      <c r="T77" s="102"/>
      <c r="U77" s="102"/>
      <c r="V77" s="102"/>
      <c r="W77" s="47"/>
      <c r="X77" s="47"/>
      <c r="Y77" s="47"/>
      <c r="Z77" s="40"/>
    </row>
    <row r="78" spans="2:27" ht="11.25" customHeight="1">
      <c r="B78" s="4"/>
      <c r="C78" s="59"/>
      <c r="D78" s="45" t="s">
        <v>152</v>
      </c>
      <c r="E78" s="63"/>
      <c r="F78" s="63"/>
      <c r="G78" s="63"/>
      <c r="H78" s="63"/>
      <c r="I78" s="63"/>
      <c r="J78" s="46"/>
      <c r="K78" s="63"/>
      <c r="L78" s="64"/>
      <c r="M78" s="61"/>
      <c r="N78" s="61"/>
      <c r="O78" s="49"/>
      <c r="P78" s="64"/>
      <c r="Q78" s="64"/>
      <c r="R78" s="64"/>
      <c r="S78" s="51"/>
      <c r="T78" s="51"/>
      <c r="U78" s="51"/>
      <c r="V78" s="64"/>
      <c r="W78" s="64"/>
      <c r="X78" s="64"/>
      <c r="Y78" s="64"/>
      <c r="Z78" s="62"/>
    </row>
    <row r="79" spans="2:27" ht="11.25" customHeight="1">
      <c r="B79" s="4"/>
      <c r="C79" s="37"/>
      <c r="D79" s="103"/>
      <c r="E79" s="103"/>
      <c r="F79" s="103"/>
      <c r="G79" s="103"/>
      <c r="H79" s="103"/>
      <c r="I79" s="763" t="s">
        <v>153</v>
      </c>
      <c r="J79" s="721"/>
      <c r="K79" s="721"/>
      <c r="L79" s="25">
        <v>1</v>
      </c>
      <c r="M79" s="766" t="s">
        <v>137</v>
      </c>
      <c r="N79" s="721"/>
      <c r="O79" s="721"/>
      <c r="P79" s="786" t="s">
        <v>368</v>
      </c>
      <c r="Q79" s="708"/>
      <c r="R79" s="708"/>
      <c r="S79" s="740" t="s">
        <v>154</v>
      </c>
      <c r="T79" s="721"/>
      <c r="U79" s="721"/>
      <c r="V79" s="787">
        <v>1462643673</v>
      </c>
      <c r="W79" s="708"/>
      <c r="X79" s="708"/>
      <c r="Y79" s="708"/>
      <c r="Z79" s="95"/>
    </row>
    <row r="80" spans="2:27" ht="11.25" customHeight="1">
      <c r="B80" s="4"/>
      <c r="C80" s="37"/>
      <c r="D80" s="41"/>
      <c r="E80" s="41"/>
      <c r="F80" s="41"/>
      <c r="G80" s="41"/>
      <c r="H80" s="41"/>
      <c r="I80" s="763" t="s">
        <v>153</v>
      </c>
      <c r="J80" s="721"/>
      <c r="K80" s="721"/>
      <c r="L80" s="25"/>
      <c r="M80" s="766" t="s">
        <v>137</v>
      </c>
      <c r="N80" s="721"/>
      <c r="O80" s="721"/>
      <c r="P80" s="765"/>
      <c r="Q80" s="708"/>
      <c r="R80" s="708"/>
      <c r="S80" s="740" t="s">
        <v>154</v>
      </c>
      <c r="T80" s="721"/>
      <c r="U80" s="721"/>
      <c r="V80" s="785"/>
      <c r="W80" s="708"/>
      <c r="X80" s="708"/>
      <c r="Y80" s="708"/>
      <c r="Z80" s="95"/>
    </row>
    <row r="81" spans="2:26" ht="11.25" customHeight="1">
      <c r="B81" s="4"/>
      <c r="C81" s="37"/>
      <c r="D81" s="94"/>
      <c r="E81" s="41"/>
      <c r="F81" s="41"/>
      <c r="G81" s="41"/>
      <c r="H81" s="41"/>
      <c r="I81" s="105" t="s">
        <v>155</v>
      </c>
      <c r="J81" s="46"/>
      <c r="K81" s="60"/>
      <c r="L81" s="106"/>
      <c r="M81" s="51"/>
      <c r="N81" s="51"/>
      <c r="O81" s="49"/>
      <c r="P81" s="64"/>
      <c r="Q81" s="106"/>
      <c r="R81" s="106"/>
      <c r="S81" s="740" t="s">
        <v>154</v>
      </c>
      <c r="T81" s="721"/>
      <c r="U81" s="721"/>
      <c r="V81" s="785">
        <f>+V79</f>
        <v>1462643673</v>
      </c>
      <c r="W81" s="708"/>
      <c r="X81" s="708"/>
      <c r="Y81" s="708"/>
      <c r="Z81" s="95"/>
    </row>
    <row r="82" spans="2:26" ht="11.25" customHeight="1">
      <c r="B82" s="4"/>
      <c r="C82" s="37"/>
      <c r="D82" s="94"/>
      <c r="E82" s="41"/>
      <c r="F82" s="41"/>
      <c r="G82" s="41"/>
      <c r="H82" s="41"/>
      <c r="I82" s="105"/>
      <c r="J82" s="46"/>
      <c r="K82" s="60"/>
      <c r="L82" s="106"/>
      <c r="M82" s="51"/>
      <c r="N82" s="51"/>
      <c r="O82" s="49"/>
      <c r="P82" s="64"/>
      <c r="Q82" s="106"/>
      <c r="R82" s="106"/>
      <c r="S82" s="24"/>
      <c r="T82" s="24"/>
      <c r="U82" s="24"/>
      <c r="V82" s="104"/>
      <c r="W82" s="104"/>
      <c r="X82" s="104"/>
      <c r="Y82" s="104"/>
      <c r="Z82" s="95"/>
    </row>
    <row r="83" spans="2:26" ht="11.25" customHeight="1">
      <c r="B83" s="4"/>
      <c r="C83" s="59"/>
      <c r="D83" s="45" t="s">
        <v>156</v>
      </c>
      <c r="E83" s="63"/>
      <c r="F83" s="63"/>
      <c r="G83" s="63"/>
      <c r="H83" s="63"/>
      <c r="I83" s="63"/>
      <c r="J83" s="46"/>
      <c r="K83" s="63"/>
      <c r="L83" s="64"/>
      <c r="M83" s="61"/>
      <c r="N83" s="61"/>
      <c r="O83" s="49"/>
      <c r="P83" s="64"/>
      <c r="Q83" s="64"/>
      <c r="R83" s="64"/>
      <c r="S83" s="51"/>
      <c r="T83" s="51"/>
      <c r="U83" s="51"/>
      <c r="V83" s="64"/>
      <c r="W83" s="64"/>
      <c r="X83" s="64"/>
      <c r="Y83" s="64"/>
      <c r="Z83" s="95"/>
    </row>
    <row r="84" spans="2:26" ht="11.25" customHeight="1">
      <c r="B84" s="4"/>
      <c r="C84" s="37"/>
      <c r="D84" s="103"/>
      <c r="E84" s="103"/>
      <c r="F84" s="103"/>
      <c r="G84" s="103"/>
      <c r="H84" s="103"/>
      <c r="I84" s="776" t="s">
        <v>157</v>
      </c>
      <c r="J84" s="775"/>
      <c r="K84" s="775"/>
      <c r="L84" s="225"/>
      <c r="M84" s="766" t="s">
        <v>137</v>
      </c>
      <c r="N84" s="721"/>
      <c r="O84" s="721"/>
      <c r="P84" s="765"/>
      <c r="Q84" s="708"/>
      <c r="R84" s="708"/>
      <c r="S84" s="740" t="s">
        <v>154</v>
      </c>
      <c r="T84" s="721"/>
      <c r="U84" s="721"/>
      <c r="V84" s="785"/>
      <c r="W84" s="708"/>
      <c r="X84" s="708"/>
      <c r="Y84" s="708"/>
      <c r="Z84" s="95"/>
    </row>
    <row r="85" spans="2:26" ht="11.25" customHeight="1">
      <c r="B85" s="4"/>
      <c r="C85" s="37"/>
      <c r="D85" s="41"/>
      <c r="E85" s="41"/>
      <c r="F85" s="41"/>
      <c r="G85" s="41"/>
      <c r="H85" s="41"/>
      <c r="I85" s="763" t="s">
        <v>157</v>
      </c>
      <c r="J85" s="721"/>
      <c r="K85" s="721"/>
      <c r="L85" s="107"/>
      <c r="M85" s="766" t="s">
        <v>137</v>
      </c>
      <c r="N85" s="721"/>
      <c r="O85" s="721"/>
      <c r="P85" s="765"/>
      <c r="Q85" s="708"/>
      <c r="R85" s="708"/>
      <c r="S85" s="740" t="s">
        <v>154</v>
      </c>
      <c r="T85" s="721"/>
      <c r="U85" s="721"/>
      <c r="V85" s="785"/>
      <c r="W85" s="708"/>
      <c r="X85" s="708"/>
      <c r="Y85" s="708"/>
      <c r="Z85" s="95"/>
    </row>
    <row r="86" spans="2:26" ht="11.25" customHeight="1">
      <c r="B86" s="4"/>
      <c r="C86" s="37"/>
      <c r="D86" s="94"/>
      <c r="E86" s="41"/>
      <c r="F86" s="41"/>
      <c r="G86" s="41"/>
      <c r="H86" s="41"/>
      <c r="I86" s="105" t="s">
        <v>158</v>
      </c>
      <c r="J86" s="46"/>
      <c r="K86" s="60"/>
      <c r="L86" s="106"/>
      <c r="M86" s="51"/>
      <c r="N86" s="51"/>
      <c r="O86" s="49"/>
      <c r="P86" s="64"/>
      <c r="Q86" s="106"/>
      <c r="R86" s="106"/>
      <c r="S86" s="740" t="s">
        <v>154</v>
      </c>
      <c r="T86" s="721"/>
      <c r="U86" s="721"/>
      <c r="V86" s="785"/>
      <c r="W86" s="708"/>
      <c r="X86" s="708"/>
      <c r="Y86" s="708"/>
      <c r="Z86" s="95"/>
    </row>
    <row r="87" spans="2:26" ht="11.25" customHeight="1">
      <c r="B87" s="4"/>
      <c r="C87" s="37"/>
      <c r="D87" s="94"/>
      <c r="E87" s="41"/>
      <c r="F87" s="41"/>
      <c r="G87" s="41"/>
      <c r="H87" s="41"/>
      <c r="I87" s="105"/>
      <c r="J87" s="46"/>
      <c r="K87" s="60"/>
      <c r="L87" s="106"/>
      <c r="M87" s="51"/>
      <c r="N87" s="51"/>
      <c r="O87" s="49"/>
      <c r="P87" s="64"/>
      <c r="Q87" s="106"/>
      <c r="R87" s="106"/>
      <c r="S87" s="24"/>
      <c r="T87" s="24"/>
      <c r="U87" s="24"/>
      <c r="V87" s="104"/>
      <c r="W87" s="104"/>
      <c r="X87" s="104"/>
      <c r="Y87" s="104"/>
      <c r="Z87" s="95"/>
    </row>
    <row r="88" spans="2:26" ht="11.25" customHeight="1">
      <c r="B88" s="4"/>
      <c r="C88" s="59"/>
      <c r="D88" s="45" t="s">
        <v>159</v>
      </c>
      <c r="E88" s="63"/>
      <c r="F88" s="63"/>
      <c r="G88" s="63"/>
      <c r="H88" s="63"/>
      <c r="I88" s="63"/>
      <c r="J88" s="46"/>
      <c r="K88" s="63"/>
      <c r="L88" s="64"/>
      <c r="M88" s="61"/>
      <c r="N88" s="61"/>
      <c r="O88" s="49"/>
      <c r="P88" s="64"/>
      <c r="Q88" s="64"/>
      <c r="R88" s="64"/>
      <c r="S88" s="51"/>
      <c r="T88" s="51"/>
      <c r="U88" s="51"/>
      <c r="V88" s="64"/>
      <c r="W88" s="64"/>
      <c r="X88" s="64"/>
      <c r="Y88" s="64"/>
      <c r="Z88" s="95"/>
    </row>
    <row r="89" spans="2:26" ht="11.25" customHeight="1">
      <c r="B89" s="4"/>
      <c r="C89" s="37"/>
      <c r="D89" s="103"/>
      <c r="E89" s="103"/>
      <c r="F89" s="103"/>
      <c r="G89" s="103"/>
      <c r="H89" s="768" t="s">
        <v>160</v>
      </c>
      <c r="I89" s="721"/>
      <c r="J89" s="721"/>
      <c r="K89" s="721"/>
      <c r="L89" s="25"/>
      <c r="M89" s="766" t="s">
        <v>137</v>
      </c>
      <c r="N89" s="721"/>
      <c r="O89" s="721"/>
      <c r="P89" s="765"/>
      <c r="Q89" s="708"/>
      <c r="R89" s="708"/>
      <c r="S89" s="740" t="s">
        <v>154</v>
      </c>
      <c r="T89" s="721"/>
      <c r="U89" s="721"/>
      <c r="V89" s="785"/>
      <c r="W89" s="708"/>
      <c r="X89" s="708"/>
      <c r="Y89" s="708"/>
      <c r="Z89" s="95"/>
    </row>
    <row r="90" spans="2:26" ht="11.25" customHeight="1">
      <c r="B90" s="4"/>
      <c r="C90" s="37"/>
      <c r="D90" s="41"/>
      <c r="E90" s="41"/>
      <c r="F90" s="41"/>
      <c r="G90" s="41"/>
      <c r="H90" s="768" t="s">
        <v>160</v>
      </c>
      <c r="I90" s="721"/>
      <c r="J90" s="721"/>
      <c r="K90" s="721"/>
      <c r="L90" s="25"/>
      <c r="M90" s="766" t="s">
        <v>137</v>
      </c>
      <c r="N90" s="721"/>
      <c r="O90" s="721"/>
      <c r="P90" s="765"/>
      <c r="Q90" s="708"/>
      <c r="R90" s="708"/>
      <c r="S90" s="740" t="s">
        <v>154</v>
      </c>
      <c r="T90" s="721"/>
      <c r="U90" s="721"/>
      <c r="V90" s="785"/>
      <c r="W90" s="708"/>
      <c r="X90" s="708"/>
      <c r="Y90" s="708"/>
      <c r="Z90" s="95"/>
    </row>
    <row r="91" spans="2:26" ht="11.25" customHeight="1">
      <c r="B91" s="4"/>
      <c r="C91" s="37"/>
      <c r="D91" s="94"/>
      <c r="E91" s="41"/>
      <c r="F91" s="41"/>
      <c r="G91" s="41"/>
      <c r="H91" s="41"/>
      <c r="I91" s="105" t="s">
        <v>161</v>
      </c>
      <c r="J91" s="46"/>
      <c r="K91" s="60"/>
      <c r="L91" s="106"/>
      <c r="M91" s="51"/>
      <c r="N91" s="51"/>
      <c r="O91" s="49"/>
      <c r="P91" s="64"/>
      <c r="Q91" s="106"/>
      <c r="R91" s="106"/>
      <c r="S91" s="740" t="s">
        <v>154</v>
      </c>
      <c r="T91" s="721"/>
      <c r="U91" s="721"/>
      <c r="V91" s="785"/>
      <c r="W91" s="708"/>
      <c r="X91" s="708"/>
      <c r="Y91" s="708"/>
      <c r="Z91" s="95"/>
    </row>
    <row r="92" spans="2:26" ht="6.75" customHeight="1">
      <c r="B92" s="4"/>
      <c r="C92" s="108"/>
      <c r="D92" s="109"/>
      <c r="E92" s="109"/>
      <c r="F92" s="109"/>
      <c r="G92" s="109"/>
      <c r="H92" s="109"/>
      <c r="I92" s="109"/>
      <c r="J92" s="78"/>
      <c r="K92" s="80"/>
      <c r="L92" s="80"/>
      <c r="M92" s="70"/>
      <c r="N92" s="70"/>
      <c r="O92" s="25"/>
      <c r="P92" s="25"/>
      <c r="Q92" s="181"/>
      <c r="R92" s="81"/>
      <c r="S92" s="110"/>
      <c r="T92" s="110"/>
      <c r="U92" s="110"/>
      <c r="V92" s="111"/>
      <c r="W92" s="112"/>
      <c r="X92" s="112"/>
      <c r="Y92" s="112"/>
      <c r="Z92" s="113"/>
    </row>
    <row r="93" spans="2:26" ht="6.75" customHeight="1">
      <c r="B93" s="4"/>
      <c r="C93" s="114"/>
      <c r="D93" s="84"/>
      <c r="E93" s="115"/>
      <c r="F93" s="115"/>
      <c r="G93" s="115"/>
      <c r="H93" s="115"/>
      <c r="I93" s="115"/>
      <c r="J93" s="85"/>
      <c r="K93" s="116"/>
      <c r="L93" s="116"/>
      <c r="M93" s="117"/>
      <c r="N93" s="117"/>
      <c r="O93" s="91"/>
      <c r="P93" s="91"/>
      <c r="Q93" s="116"/>
      <c r="R93" s="89"/>
      <c r="S93" s="788"/>
      <c r="T93" s="725"/>
      <c r="U93" s="725"/>
      <c r="V93" s="118"/>
      <c r="W93" s="119"/>
      <c r="X93" s="119"/>
      <c r="Y93" s="119"/>
      <c r="Z93" s="120"/>
    </row>
    <row r="94" spans="2:26" ht="11.25" customHeight="1">
      <c r="B94" s="4"/>
      <c r="C94" s="37"/>
      <c r="D94" s="720" t="s">
        <v>162</v>
      </c>
      <c r="E94" s="721"/>
      <c r="F94" s="721"/>
      <c r="G94" s="721"/>
      <c r="H94" s="721"/>
      <c r="I94" s="721"/>
      <c r="J94" s="721"/>
      <c r="K94" s="789">
        <v>7239665409</v>
      </c>
      <c r="L94" s="790"/>
      <c r="M94" s="790"/>
      <c r="N94" s="790"/>
      <c r="O94" s="790"/>
      <c r="P94" s="790"/>
      <c r="Q94" s="43"/>
      <c r="R94" s="122"/>
      <c r="S94" s="122"/>
      <c r="T94" s="122"/>
      <c r="U94" s="122"/>
      <c r="V94" s="122"/>
      <c r="W94" s="122"/>
      <c r="X94" s="122"/>
      <c r="Y94" s="122"/>
      <c r="Z94" s="123"/>
    </row>
    <row r="95" spans="2:26" ht="6.75" customHeight="1">
      <c r="B95" s="4"/>
      <c r="C95" s="37"/>
      <c r="D95" s="63"/>
      <c r="E95" s="63"/>
      <c r="F95" s="63"/>
      <c r="G95" s="63"/>
      <c r="H95" s="63"/>
      <c r="I95" s="63"/>
      <c r="J95" s="63"/>
      <c r="K95" s="74"/>
      <c r="L95" s="74"/>
      <c r="M95" s="51"/>
      <c r="N95" s="51"/>
      <c r="O95" s="64"/>
      <c r="P95" s="64"/>
      <c r="Q95" s="106"/>
      <c r="R95" s="73"/>
      <c r="S95" s="24"/>
      <c r="T95" s="24"/>
      <c r="U95" s="64"/>
      <c r="V95" s="124"/>
      <c r="W95" s="125"/>
      <c r="X95" s="125"/>
      <c r="Y95" s="125"/>
      <c r="Z95" s="126"/>
    </row>
    <row r="96" spans="2:26" ht="11.25" customHeight="1">
      <c r="B96" s="4"/>
      <c r="C96" s="37"/>
      <c r="D96" s="720" t="s">
        <v>163</v>
      </c>
      <c r="E96" s="721"/>
      <c r="F96" s="721"/>
      <c r="G96" s="721"/>
      <c r="H96" s="721"/>
      <c r="I96" s="721"/>
      <c r="J96" s="721"/>
      <c r="K96" s="791">
        <v>5873831710</v>
      </c>
      <c r="L96" s="792"/>
      <c r="M96" s="792"/>
      <c r="N96" s="792"/>
      <c r="O96" s="792"/>
      <c r="P96" s="792"/>
      <c r="Q96" s="43"/>
      <c r="R96" s="106"/>
      <c r="S96" s="106"/>
      <c r="T96" s="106"/>
      <c r="U96" s="106"/>
      <c r="V96" s="106"/>
      <c r="W96" s="106"/>
      <c r="X96" s="106"/>
      <c r="Y96" s="106"/>
      <c r="Z96" s="127"/>
    </row>
    <row r="97" spans="2:28" ht="6.75" customHeight="1">
      <c r="B97" s="4"/>
      <c r="C97" s="37"/>
      <c r="D97" s="41"/>
      <c r="E97" s="41"/>
      <c r="F97" s="41"/>
      <c r="G97" s="41"/>
      <c r="H97" s="41"/>
      <c r="I97" s="41"/>
      <c r="J97" s="41"/>
      <c r="K97" s="128"/>
      <c r="L97" s="128"/>
      <c r="M97" s="128"/>
      <c r="N97" s="128"/>
      <c r="O97" s="101"/>
      <c r="P97" s="101"/>
      <c r="Q97" s="43"/>
      <c r="R97" s="106"/>
      <c r="S97" s="106"/>
      <c r="T97" s="106"/>
      <c r="U97" s="106"/>
      <c r="V97" s="106"/>
      <c r="W97" s="106"/>
      <c r="X97" s="106"/>
      <c r="Y97" s="106"/>
      <c r="Z97" s="127"/>
    </row>
    <row r="98" spans="2:28" ht="12.75" customHeight="1">
      <c r="B98" s="4"/>
      <c r="C98" s="249"/>
      <c r="D98" s="250"/>
      <c r="E98" s="250"/>
      <c r="F98" s="250"/>
      <c r="G98" s="250"/>
      <c r="H98" s="250"/>
      <c r="I98" s="250"/>
      <c r="J98" s="250"/>
      <c r="K98" s="251"/>
      <c r="L98" s="251"/>
      <c r="M98" s="251"/>
      <c r="N98" s="251"/>
      <c r="O98" s="315"/>
      <c r="P98" s="315"/>
      <c r="Q98" s="316"/>
      <c r="R98" s="252"/>
      <c r="S98" s="252"/>
      <c r="T98" s="252"/>
      <c r="U98" s="252"/>
      <c r="V98" s="252"/>
      <c r="W98" s="252"/>
      <c r="X98" s="252"/>
      <c r="Y98" s="252"/>
      <c r="Z98" s="129"/>
    </row>
    <row r="99" spans="2:28" ht="12" customHeight="1">
      <c r="B99" s="4"/>
      <c r="C99" s="811" t="s">
        <v>164</v>
      </c>
      <c r="D99" s="811"/>
      <c r="E99" s="811"/>
      <c r="F99" s="811"/>
      <c r="G99" s="811"/>
      <c r="H99" s="811"/>
      <c r="I99" s="811"/>
      <c r="J99" s="811"/>
      <c r="K99" s="811"/>
      <c r="L99" s="811"/>
      <c r="M99" s="811"/>
      <c r="N99" s="811"/>
      <c r="O99" s="811"/>
      <c r="P99" s="811"/>
      <c r="Q99" s="811"/>
      <c r="R99" s="811"/>
      <c r="S99" s="811"/>
      <c r="T99" s="811"/>
      <c r="U99" s="811"/>
      <c r="V99" s="811"/>
      <c r="W99" s="811"/>
      <c r="X99" s="811"/>
      <c r="Y99" s="811"/>
      <c r="Z99" s="255"/>
    </row>
    <row r="100" spans="2:28" ht="15" customHeight="1">
      <c r="B100" s="4"/>
      <c r="C100" s="812" t="s">
        <v>514</v>
      </c>
      <c r="D100" s="813"/>
      <c r="E100" s="813"/>
      <c r="F100" s="813"/>
      <c r="G100" s="813"/>
      <c r="H100" s="813"/>
      <c r="I100" s="813"/>
      <c r="J100" s="813"/>
      <c r="K100" s="813"/>
      <c r="L100" s="813"/>
      <c r="M100" s="813"/>
      <c r="N100" s="813"/>
      <c r="O100" s="813"/>
      <c r="P100" s="813"/>
      <c r="Q100" s="813"/>
      <c r="R100" s="813"/>
      <c r="S100" s="813"/>
      <c r="T100" s="813"/>
      <c r="U100" s="813"/>
      <c r="V100" s="813"/>
      <c r="W100" s="813"/>
      <c r="X100" s="813"/>
      <c r="Y100" s="814"/>
      <c r="Z100" s="256"/>
    </row>
    <row r="101" spans="2:28" ht="24" customHeight="1">
      <c r="B101" s="4"/>
      <c r="C101" s="233" t="s">
        <v>369</v>
      </c>
      <c r="D101" s="815" t="s">
        <v>751</v>
      </c>
      <c r="E101" s="816"/>
      <c r="F101" s="816"/>
      <c r="G101" s="816"/>
      <c r="H101" s="816"/>
      <c r="I101" s="816"/>
      <c r="J101" s="816"/>
      <c r="K101" s="816"/>
      <c r="L101" s="816"/>
      <c r="M101" s="816"/>
      <c r="N101" s="817"/>
      <c r="O101" s="815" t="s">
        <v>370</v>
      </c>
      <c r="P101" s="816"/>
      <c r="Q101" s="816"/>
      <c r="R101" s="233" t="s">
        <v>201</v>
      </c>
      <c r="S101" s="818" t="s">
        <v>371</v>
      </c>
      <c r="T101" s="819"/>
      <c r="U101" s="820" t="s">
        <v>372</v>
      </c>
      <c r="V101" s="820"/>
      <c r="W101" s="820"/>
      <c r="X101" s="820"/>
      <c r="Y101" s="820"/>
      <c r="Z101" s="247"/>
      <c r="AB101">
        <v>1</v>
      </c>
    </row>
    <row r="102" spans="2:28" ht="12" customHeight="1">
      <c r="B102" s="4"/>
      <c r="C102" s="281"/>
      <c r="D102" s="802" t="s">
        <v>373</v>
      </c>
      <c r="E102" s="802"/>
      <c r="F102" s="802"/>
      <c r="G102" s="802"/>
      <c r="H102" s="802"/>
      <c r="I102" s="802"/>
      <c r="J102" s="802"/>
      <c r="K102" s="802"/>
      <c r="L102" s="802"/>
      <c r="M102" s="802"/>
      <c r="N102" s="802"/>
      <c r="O102" s="317"/>
      <c r="P102" s="318"/>
      <c r="Q102" s="318"/>
      <c r="R102" s="283"/>
      <c r="S102" s="284"/>
      <c r="T102" s="282"/>
      <c r="U102" s="285"/>
      <c r="V102" s="286"/>
      <c r="W102" s="286"/>
      <c r="X102" s="286"/>
      <c r="Y102" s="287"/>
      <c r="Z102" s="253"/>
      <c r="AB102">
        <v>2</v>
      </c>
    </row>
    <row r="103" spans="2:28" ht="12" customHeight="1">
      <c r="B103" s="4"/>
      <c r="C103" s="279" t="s">
        <v>374</v>
      </c>
      <c r="D103" s="803" t="s">
        <v>375</v>
      </c>
      <c r="E103" s="803"/>
      <c r="F103" s="803"/>
      <c r="G103" s="803"/>
      <c r="H103" s="803"/>
      <c r="I103" s="803"/>
      <c r="J103" s="803"/>
      <c r="K103" s="803"/>
      <c r="L103" s="803"/>
      <c r="M103" s="803"/>
      <c r="N103" s="803"/>
      <c r="O103" s="804">
        <v>94046293</v>
      </c>
      <c r="P103" s="804"/>
      <c r="Q103" s="805"/>
      <c r="R103" s="280" t="s">
        <v>376</v>
      </c>
      <c r="S103" s="806">
        <v>0.964285719587055</v>
      </c>
      <c r="T103" s="807"/>
      <c r="U103" s="808">
        <f>+ROUND(O103*S103,0)</f>
        <v>90687497</v>
      </c>
      <c r="V103" s="809"/>
      <c r="W103" s="809"/>
      <c r="X103" s="809"/>
      <c r="Y103" s="810"/>
      <c r="Z103" s="254"/>
      <c r="AB103">
        <v>3</v>
      </c>
    </row>
    <row r="104" spans="2:28" ht="12" customHeight="1">
      <c r="B104" s="4"/>
      <c r="C104" s="288"/>
      <c r="D104" s="802" t="s">
        <v>377</v>
      </c>
      <c r="E104" s="802"/>
      <c r="F104" s="802"/>
      <c r="G104" s="802"/>
      <c r="H104" s="802"/>
      <c r="I104" s="802"/>
      <c r="J104" s="802"/>
      <c r="K104" s="802"/>
      <c r="L104" s="802"/>
      <c r="M104" s="802"/>
      <c r="N104" s="802"/>
      <c r="O104" s="319"/>
      <c r="P104" s="320"/>
      <c r="Q104" s="320"/>
      <c r="R104" s="290"/>
      <c r="S104" s="284"/>
      <c r="T104" s="289"/>
      <c r="U104" s="291"/>
      <c r="V104" s="292"/>
      <c r="W104" s="292"/>
      <c r="X104" s="292"/>
      <c r="Y104" s="293"/>
      <c r="Z104" s="254"/>
      <c r="AB104">
        <v>4</v>
      </c>
    </row>
    <row r="105" spans="2:28" ht="12" customHeight="1">
      <c r="B105" s="4"/>
      <c r="C105" s="235"/>
      <c r="D105" s="793" t="s">
        <v>378</v>
      </c>
      <c r="E105" s="793"/>
      <c r="F105" s="793"/>
      <c r="G105" s="793"/>
      <c r="H105" s="793"/>
      <c r="I105" s="793"/>
      <c r="J105" s="793"/>
      <c r="K105" s="793"/>
      <c r="L105" s="793"/>
      <c r="M105" s="793"/>
      <c r="N105" s="793"/>
      <c r="O105" s="321"/>
      <c r="P105" s="322"/>
      <c r="Q105" s="323"/>
      <c r="R105" s="246"/>
      <c r="S105" s="244"/>
      <c r="T105" s="244"/>
      <c r="U105" s="244"/>
      <c r="V105" s="244"/>
      <c r="W105" s="244"/>
      <c r="X105" s="244"/>
      <c r="Y105" s="245"/>
      <c r="Z105" s="257"/>
      <c r="AB105">
        <v>5</v>
      </c>
    </row>
    <row r="106" spans="2:28" ht="12" customHeight="1">
      <c r="B106" s="4"/>
      <c r="C106" s="236" t="s">
        <v>379</v>
      </c>
      <c r="D106" s="794" t="s">
        <v>380</v>
      </c>
      <c r="E106" s="794"/>
      <c r="F106" s="794"/>
      <c r="G106" s="794"/>
      <c r="H106" s="794"/>
      <c r="I106" s="794"/>
      <c r="J106" s="794"/>
      <c r="K106" s="794"/>
      <c r="L106" s="794"/>
      <c r="M106" s="794"/>
      <c r="N106" s="794"/>
      <c r="O106" s="795">
        <v>26875</v>
      </c>
      <c r="P106" s="795"/>
      <c r="Q106" s="796"/>
      <c r="R106" s="234" t="s">
        <v>381</v>
      </c>
      <c r="S106" s="797">
        <v>3575.7499999999995</v>
      </c>
      <c r="T106" s="798"/>
      <c r="U106" s="799">
        <f>+ROUND(O106*S106,0)</f>
        <v>96098281</v>
      </c>
      <c r="V106" s="800"/>
      <c r="W106" s="800"/>
      <c r="X106" s="800"/>
      <c r="Y106" s="801"/>
      <c r="Z106" s="254"/>
      <c r="AB106">
        <v>6</v>
      </c>
    </row>
    <row r="107" spans="2:28" ht="12" customHeight="1">
      <c r="B107" s="4"/>
      <c r="C107" s="236" t="s">
        <v>382</v>
      </c>
      <c r="D107" s="794" t="s">
        <v>383</v>
      </c>
      <c r="E107" s="794"/>
      <c r="F107" s="794"/>
      <c r="G107" s="794"/>
      <c r="H107" s="794"/>
      <c r="I107" s="794"/>
      <c r="J107" s="794"/>
      <c r="K107" s="794"/>
      <c r="L107" s="794"/>
      <c r="M107" s="794"/>
      <c r="N107" s="794"/>
      <c r="O107" s="795">
        <v>14160</v>
      </c>
      <c r="P107" s="795"/>
      <c r="Q107" s="796"/>
      <c r="R107" s="234" t="s">
        <v>384</v>
      </c>
      <c r="S107" s="797">
        <v>954.86599999999999</v>
      </c>
      <c r="T107" s="798"/>
      <c r="U107" s="799">
        <f t="shared" ref="U107:U166" si="0">+ROUND(O107*S107,0)</f>
        <v>13520903</v>
      </c>
      <c r="V107" s="800"/>
      <c r="W107" s="800"/>
      <c r="X107" s="800"/>
      <c r="Y107" s="801"/>
      <c r="Z107" s="248"/>
      <c r="AB107">
        <v>7</v>
      </c>
    </row>
    <row r="108" spans="2:28" ht="12" customHeight="1">
      <c r="B108" s="4"/>
      <c r="C108" s="236" t="s">
        <v>385</v>
      </c>
      <c r="D108" s="794" t="s">
        <v>386</v>
      </c>
      <c r="E108" s="794"/>
      <c r="F108" s="794"/>
      <c r="G108" s="794"/>
      <c r="H108" s="794"/>
      <c r="I108" s="794"/>
      <c r="J108" s="794"/>
      <c r="K108" s="794"/>
      <c r="L108" s="794"/>
      <c r="M108" s="794"/>
      <c r="N108" s="794"/>
      <c r="O108" s="795">
        <v>7344</v>
      </c>
      <c r="P108" s="795"/>
      <c r="Q108" s="796"/>
      <c r="R108" s="237" t="s">
        <v>381</v>
      </c>
      <c r="S108" s="797">
        <v>87.240000000000009</v>
      </c>
      <c r="T108" s="798"/>
      <c r="U108" s="799">
        <f t="shared" si="0"/>
        <v>640691</v>
      </c>
      <c r="V108" s="800"/>
      <c r="W108" s="800"/>
      <c r="X108" s="800"/>
      <c r="Y108" s="801"/>
      <c r="Z108" s="248"/>
      <c r="AB108">
        <v>8</v>
      </c>
    </row>
    <row r="109" spans="2:28" ht="12" customHeight="1">
      <c r="B109" s="4"/>
      <c r="C109" s="258"/>
      <c r="D109" s="793" t="s">
        <v>387</v>
      </c>
      <c r="E109" s="793"/>
      <c r="F109" s="793"/>
      <c r="G109" s="793"/>
      <c r="H109" s="793"/>
      <c r="I109" s="793"/>
      <c r="J109" s="793"/>
      <c r="K109" s="793"/>
      <c r="L109" s="793"/>
      <c r="M109" s="793"/>
      <c r="N109" s="793"/>
      <c r="O109" s="821"/>
      <c r="P109" s="821"/>
      <c r="Q109" s="822"/>
      <c r="R109" s="259"/>
      <c r="S109" s="823"/>
      <c r="T109" s="824"/>
      <c r="U109" s="825"/>
      <c r="V109" s="826"/>
      <c r="W109" s="826"/>
      <c r="X109" s="826"/>
      <c r="Y109" s="827"/>
      <c r="Z109" s="248"/>
      <c r="AB109">
        <v>9</v>
      </c>
    </row>
    <row r="110" spans="2:28" ht="12" customHeight="1">
      <c r="B110" s="4"/>
      <c r="C110" s="236" t="s">
        <v>388</v>
      </c>
      <c r="D110" s="794" t="s">
        <v>389</v>
      </c>
      <c r="E110" s="794"/>
      <c r="F110" s="794"/>
      <c r="G110" s="794"/>
      <c r="H110" s="794"/>
      <c r="I110" s="794"/>
      <c r="J110" s="794"/>
      <c r="K110" s="794"/>
      <c r="L110" s="794"/>
      <c r="M110" s="794"/>
      <c r="N110" s="794"/>
      <c r="O110" s="795">
        <v>42396</v>
      </c>
      <c r="P110" s="795"/>
      <c r="Q110" s="796"/>
      <c r="R110" s="238" t="s">
        <v>390</v>
      </c>
      <c r="S110" s="797">
        <v>53</v>
      </c>
      <c r="T110" s="798"/>
      <c r="U110" s="799">
        <f t="shared" si="0"/>
        <v>2246988</v>
      </c>
      <c r="V110" s="800"/>
      <c r="W110" s="800"/>
      <c r="X110" s="800"/>
      <c r="Y110" s="801"/>
      <c r="Z110" s="248"/>
      <c r="AB110">
        <v>10</v>
      </c>
    </row>
    <row r="111" spans="2:28" ht="12" customHeight="1">
      <c r="B111" s="4"/>
      <c r="C111" s="236" t="s">
        <v>391</v>
      </c>
      <c r="D111" s="794" t="s">
        <v>392</v>
      </c>
      <c r="E111" s="794"/>
      <c r="F111" s="794"/>
      <c r="G111" s="794"/>
      <c r="H111" s="794"/>
      <c r="I111" s="794"/>
      <c r="J111" s="794"/>
      <c r="K111" s="794"/>
      <c r="L111" s="794"/>
      <c r="M111" s="794"/>
      <c r="N111" s="794"/>
      <c r="O111" s="795">
        <v>33623</v>
      </c>
      <c r="P111" s="795"/>
      <c r="Q111" s="796"/>
      <c r="R111" s="239" t="s">
        <v>393</v>
      </c>
      <c r="S111" s="797">
        <v>59.8</v>
      </c>
      <c r="T111" s="798"/>
      <c r="U111" s="799">
        <f t="shared" si="0"/>
        <v>2010655</v>
      </c>
      <c r="V111" s="800"/>
      <c r="W111" s="800"/>
      <c r="X111" s="800"/>
      <c r="Y111" s="801"/>
      <c r="Z111" s="248"/>
      <c r="AB111">
        <v>12</v>
      </c>
    </row>
    <row r="112" spans="2:28" ht="12" customHeight="1">
      <c r="B112" s="4"/>
      <c r="C112" s="236" t="s">
        <v>394</v>
      </c>
      <c r="D112" s="794" t="s">
        <v>395</v>
      </c>
      <c r="E112" s="794"/>
      <c r="F112" s="794"/>
      <c r="G112" s="794"/>
      <c r="H112" s="794"/>
      <c r="I112" s="794"/>
      <c r="J112" s="794"/>
      <c r="K112" s="794"/>
      <c r="L112" s="794"/>
      <c r="M112" s="794"/>
      <c r="N112" s="794"/>
      <c r="O112" s="795">
        <v>25412</v>
      </c>
      <c r="P112" s="795"/>
      <c r="Q112" s="796"/>
      <c r="R112" s="238" t="s">
        <v>396</v>
      </c>
      <c r="S112" s="797">
        <v>2</v>
      </c>
      <c r="T112" s="798"/>
      <c r="U112" s="799">
        <f t="shared" si="0"/>
        <v>50824</v>
      </c>
      <c r="V112" s="800"/>
      <c r="W112" s="800"/>
      <c r="X112" s="800"/>
      <c r="Y112" s="801"/>
      <c r="Z112" s="248"/>
      <c r="AB112">
        <v>13</v>
      </c>
    </row>
    <row r="113" spans="2:28" ht="12" customHeight="1">
      <c r="B113" s="4"/>
      <c r="C113" s="236" t="s">
        <v>397</v>
      </c>
      <c r="D113" s="794" t="s">
        <v>398</v>
      </c>
      <c r="E113" s="794"/>
      <c r="F113" s="794"/>
      <c r="G113" s="794"/>
      <c r="H113" s="794"/>
      <c r="I113" s="794"/>
      <c r="J113" s="794"/>
      <c r="K113" s="794"/>
      <c r="L113" s="794"/>
      <c r="M113" s="794"/>
      <c r="N113" s="794"/>
      <c r="O113" s="795">
        <v>77581</v>
      </c>
      <c r="P113" s="795"/>
      <c r="Q113" s="796"/>
      <c r="R113" s="238" t="s">
        <v>399</v>
      </c>
      <c r="S113" s="797">
        <v>19</v>
      </c>
      <c r="T113" s="798"/>
      <c r="U113" s="799">
        <f t="shared" si="0"/>
        <v>1474039</v>
      </c>
      <c r="V113" s="800"/>
      <c r="W113" s="800"/>
      <c r="X113" s="800"/>
      <c r="Y113" s="801"/>
      <c r="Z113" s="248"/>
      <c r="AB113">
        <v>14</v>
      </c>
    </row>
    <row r="114" spans="2:28" ht="12" customHeight="1">
      <c r="B114" s="4"/>
      <c r="C114" s="260"/>
      <c r="D114" s="793" t="s">
        <v>400</v>
      </c>
      <c r="E114" s="793"/>
      <c r="F114" s="793"/>
      <c r="G114" s="793"/>
      <c r="H114" s="793"/>
      <c r="I114" s="793"/>
      <c r="J114" s="793"/>
      <c r="K114" s="793"/>
      <c r="L114" s="793"/>
      <c r="M114" s="793"/>
      <c r="N114" s="793"/>
      <c r="O114" s="828"/>
      <c r="P114" s="828"/>
      <c r="Q114" s="829"/>
      <c r="R114" s="261"/>
      <c r="S114" s="830"/>
      <c r="T114" s="831"/>
      <c r="U114" s="832"/>
      <c r="V114" s="833"/>
      <c r="W114" s="833"/>
      <c r="X114" s="833"/>
      <c r="Y114" s="834"/>
      <c r="Z114" s="248"/>
      <c r="AB114">
        <v>15</v>
      </c>
    </row>
    <row r="115" spans="2:28" ht="12" customHeight="1">
      <c r="B115" s="4"/>
      <c r="C115" s="260"/>
      <c r="D115" s="793" t="s">
        <v>401</v>
      </c>
      <c r="E115" s="793"/>
      <c r="F115" s="793"/>
      <c r="G115" s="793"/>
      <c r="H115" s="793"/>
      <c r="I115" s="793"/>
      <c r="J115" s="793"/>
      <c r="K115" s="793"/>
      <c r="L115" s="793"/>
      <c r="M115" s="793"/>
      <c r="N115" s="793"/>
      <c r="O115" s="828"/>
      <c r="P115" s="828"/>
      <c r="Q115" s="829"/>
      <c r="R115" s="261"/>
      <c r="S115" s="830"/>
      <c r="T115" s="831"/>
      <c r="U115" s="832"/>
      <c r="V115" s="833"/>
      <c r="W115" s="833"/>
      <c r="X115" s="833"/>
      <c r="Y115" s="834"/>
      <c r="Z115" s="248"/>
      <c r="AB115">
        <v>16</v>
      </c>
    </row>
    <row r="116" spans="2:28" ht="12" customHeight="1">
      <c r="B116" s="4"/>
      <c r="C116" s="236" t="s">
        <v>403</v>
      </c>
      <c r="D116" s="794" t="s">
        <v>404</v>
      </c>
      <c r="E116" s="794"/>
      <c r="F116" s="794"/>
      <c r="G116" s="794"/>
      <c r="H116" s="794"/>
      <c r="I116" s="794"/>
      <c r="J116" s="794"/>
      <c r="K116" s="794"/>
      <c r="L116" s="794"/>
      <c r="M116" s="794"/>
      <c r="N116" s="794"/>
      <c r="O116" s="795">
        <v>27032</v>
      </c>
      <c r="P116" s="795"/>
      <c r="Q116" s="796"/>
      <c r="R116" s="238" t="s">
        <v>402</v>
      </c>
      <c r="S116" s="797">
        <v>1622.5800000000002</v>
      </c>
      <c r="T116" s="798"/>
      <c r="U116" s="799">
        <f t="shared" si="0"/>
        <v>43861583</v>
      </c>
      <c r="V116" s="800"/>
      <c r="W116" s="800"/>
      <c r="X116" s="800"/>
      <c r="Y116" s="801"/>
      <c r="Z116" s="248"/>
      <c r="AB116">
        <v>18</v>
      </c>
    </row>
    <row r="117" spans="2:28" ht="12" customHeight="1">
      <c r="B117" s="4"/>
      <c r="C117" s="260"/>
      <c r="D117" s="793" t="s">
        <v>405</v>
      </c>
      <c r="E117" s="793"/>
      <c r="F117" s="793"/>
      <c r="G117" s="793"/>
      <c r="H117" s="793"/>
      <c r="I117" s="793"/>
      <c r="J117" s="793"/>
      <c r="K117" s="793"/>
      <c r="L117" s="793"/>
      <c r="M117" s="793"/>
      <c r="N117" s="793"/>
      <c r="O117" s="821"/>
      <c r="P117" s="821"/>
      <c r="Q117" s="822"/>
      <c r="R117" s="262"/>
      <c r="S117" s="823"/>
      <c r="T117" s="824"/>
      <c r="U117" s="825"/>
      <c r="V117" s="826"/>
      <c r="W117" s="826"/>
      <c r="X117" s="826"/>
      <c r="Y117" s="827"/>
      <c r="Z117" s="248"/>
      <c r="AB117">
        <v>19</v>
      </c>
    </row>
    <row r="118" spans="2:28" ht="12" customHeight="1">
      <c r="B118" s="4"/>
      <c r="C118" s="236" t="s">
        <v>406</v>
      </c>
      <c r="D118" s="794" t="s">
        <v>407</v>
      </c>
      <c r="E118" s="794"/>
      <c r="F118" s="794"/>
      <c r="G118" s="794"/>
      <c r="H118" s="794"/>
      <c r="I118" s="794"/>
      <c r="J118" s="794"/>
      <c r="K118" s="794"/>
      <c r="L118" s="794"/>
      <c r="M118" s="794"/>
      <c r="N118" s="794"/>
      <c r="O118" s="795">
        <v>98054</v>
      </c>
      <c r="P118" s="795"/>
      <c r="Q118" s="796"/>
      <c r="R118" s="234" t="s">
        <v>402</v>
      </c>
      <c r="S118" s="949">
        <v>1087.8543330012501</v>
      </c>
      <c r="T118" s="950"/>
      <c r="U118" s="951">
        <f t="shared" si="0"/>
        <v>106668469</v>
      </c>
      <c r="V118" s="952"/>
      <c r="W118" s="952"/>
      <c r="X118" s="952"/>
      <c r="Y118" s="953"/>
      <c r="Z118" s="248"/>
      <c r="AA118" s="352">
        <v>1087.8543330012501</v>
      </c>
    </row>
    <row r="119" spans="2:28" ht="12" customHeight="1">
      <c r="B119" s="4"/>
      <c r="C119" s="236" t="s">
        <v>408</v>
      </c>
      <c r="D119" s="794" t="s">
        <v>409</v>
      </c>
      <c r="E119" s="794"/>
      <c r="F119" s="794"/>
      <c r="G119" s="794"/>
      <c r="H119" s="794"/>
      <c r="I119" s="794"/>
      <c r="J119" s="794"/>
      <c r="K119" s="794"/>
      <c r="L119" s="794"/>
      <c r="M119" s="794"/>
      <c r="N119" s="794"/>
      <c r="O119" s="795">
        <v>80392</v>
      </c>
      <c r="P119" s="795"/>
      <c r="Q119" s="796"/>
      <c r="R119" s="238" t="s">
        <v>402</v>
      </c>
      <c r="S119" s="797">
        <v>749.56399999999996</v>
      </c>
      <c r="T119" s="798"/>
      <c r="U119" s="799">
        <f t="shared" si="0"/>
        <v>60258949</v>
      </c>
      <c r="V119" s="800"/>
      <c r="W119" s="800"/>
      <c r="X119" s="800"/>
      <c r="Y119" s="801"/>
      <c r="Z119" s="248"/>
      <c r="AB119">
        <v>21</v>
      </c>
    </row>
    <row r="120" spans="2:28" ht="12" customHeight="1">
      <c r="B120" s="4"/>
      <c r="C120" s="236" t="s">
        <v>410</v>
      </c>
      <c r="D120" s="794" t="s">
        <v>411</v>
      </c>
      <c r="E120" s="794"/>
      <c r="F120" s="794"/>
      <c r="G120" s="794"/>
      <c r="H120" s="794"/>
      <c r="I120" s="794"/>
      <c r="J120" s="794"/>
      <c r="K120" s="794"/>
      <c r="L120" s="794"/>
      <c r="M120" s="794"/>
      <c r="N120" s="794"/>
      <c r="O120" s="795">
        <v>106109</v>
      </c>
      <c r="P120" s="795"/>
      <c r="Q120" s="796"/>
      <c r="R120" s="238" t="s">
        <v>402</v>
      </c>
      <c r="S120" s="797">
        <v>1101.1000000000001</v>
      </c>
      <c r="T120" s="798"/>
      <c r="U120" s="799">
        <f t="shared" si="0"/>
        <v>116836620</v>
      </c>
      <c r="V120" s="800"/>
      <c r="W120" s="800"/>
      <c r="X120" s="800"/>
      <c r="Y120" s="801"/>
      <c r="Z120" s="248"/>
      <c r="AB120">
        <v>22</v>
      </c>
    </row>
    <row r="121" spans="2:28" ht="12" customHeight="1">
      <c r="B121" s="4"/>
      <c r="C121" s="260"/>
      <c r="D121" s="793" t="s">
        <v>412</v>
      </c>
      <c r="E121" s="793"/>
      <c r="F121" s="793"/>
      <c r="G121" s="793"/>
      <c r="H121" s="793"/>
      <c r="I121" s="793"/>
      <c r="J121" s="793"/>
      <c r="K121" s="793"/>
      <c r="L121" s="793"/>
      <c r="M121" s="793"/>
      <c r="N121" s="793"/>
      <c r="O121" s="828"/>
      <c r="P121" s="828"/>
      <c r="Q121" s="829"/>
      <c r="R121" s="261"/>
      <c r="S121" s="830"/>
      <c r="T121" s="831"/>
      <c r="U121" s="832"/>
      <c r="V121" s="833"/>
      <c r="W121" s="833"/>
      <c r="X121" s="833"/>
      <c r="Y121" s="834"/>
      <c r="Z121" s="248"/>
      <c r="AB121">
        <v>23</v>
      </c>
    </row>
    <row r="122" spans="2:28" ht="12" customHeight="1">
      <c r="B122" s="4"/>
      <c r="C122" s="260"/>
      <c r="D122" s="837" t="s">
        <v>515</v>
      </c>
      <c r="E122" s="837"/>
      <c r="F122" s="837"/>
      <c r="G122" s="837"/>
      <c r="H122" s="837"/>
      <c r="I122" s="837"/>
      <c r="J122" s="837"/>
      <c r="K122" s="837"/>
      <c r="L122" s="837"/>
      <c r="M122" s="837"/>
      <c r="N122" s="837"/>
      <c r="O122" s="828"/>
      <c r="P122" s="828"/>
      <c r="Q122" s="829"/>
      <c r="R122" s="261"/>
      <c r="S122" s="830"/>
      <c r="T122" s="831"/>
      <c r="U122" s="832"/>
      <c r="V122" s="833"/>
      <c r="W122" s="833"/>
      <c r="X122" s="833"/>
      <c r="Y122" s="834"/>
      <c r="Z122" s="248"/>
      <c r="AB122">
        <v>24</v>
      </c>
    </row>
    <row r="123" spans="2:28" ht="12" customHeight="1">
      <c r="B123" s="4"/>
      <c r="C123" s="236" t="s">
        <v>413</v>
      </c>
      <c r="D123" s="794" t="s">
        <v>414</v>
      </c>
      <c r="E123" s="794"/>
      <c r="F123" s="794"/>
      <c r="G123" s="794"/>
      <c r="H123" s="794"/>
      <c r="I123" s="794"/>
      <c r="J123" s="794"/>
      <c r="K123" s="794"/>
      <c r="L123" s="794"/>
      <c r="M123" s="794"/>
      <c r="N123" s="794"/>
      <c r="O123" s="795">
        <v>61399</v>
      </c>
      <c r="P123" s="795"/>
      <c r="Q123" s="796"/>
      <c r="R123" s="238" t="s">
        <v>384</v>
      </c>
      <c r="S123" s="797">
        <v>17</v>
      </c>
      <c r="T123" s="798"/>
      <c r="U123" s="799">
        <f t="shared" si="0"/>
        <v>1043783</v>
      </c>
      <c r="V123" s="800"/>
      <c r="W123" s="800"/>
      <c r="X123" s="800"/>
      <c r="Y123" s="801"/>
      <c r="Z123" s="248"/>
      <c r="AB123">
        <v>25</v>
      </c>
    </row>
    <row r="124" spans="2:28" ht="12" customHeight="1">
      <c r="B124" s="4"/>
      <c r="C124" s="263"/>
      <c r="D124" s="793" t="s">
        <v>415</v>
      </c>
      <c r="E124" s="793"/>
      <c r="F124" s="793"/>
      <c r="G124" s="793"/>
      <c r="H124" s="793"/>
      <c r="I124" s="793"/>
      <c r="J124" s="793"/>
      <c r="K124" s="793"/>
      <c r="L124" s="793"/>
      <c r="M124" s="793"/>
      <c r="N124" s="793"/>
      <c r="O124" s="828"/>
      <c r="P124" s="828"/>
      <c r="Q124" s="829"/>
      <c r="R124" s="261"/>
      <c r="S124" s="835"/>
      <c r="T124" s="836"/>
      <c r="U124" s="832"/>
      <c r="V124" s="833"/>
      <c r="W124" s="833"/>
      <c r="X124" s="833"/>
      <c r="Y124" s="834"/>
      <c r="Z124" s="248"/>
      <c r="AB124">
        <v>30</v>
      </c>
    </row>
    <row r="125" spans="2:28" ht="12" customHeight="1">
      <c r="B125" s="4"/>
      <c r="C125" s="263"/>
      <c r="D125" s="793" t="s">
        <v>416</v>
      </c>
      <c r="E125" s="793"/>
      <c r="F125" s="793"/>
      <c r="G125" s="793"/>
      <c r="H125" s="793"/>
      <c r="I125" s="793"/>
      <c r="J125" s="793"/>
      <c r="K125" s="793"/>
      <c r="L125" s="793"/>
      <c r="M125" s="793"/>
      <c r="N125" s="793"/>
      <c r="O125" s="828"/>
      <c r="P125" s="828"/>
      <c r="Q125" s="829"/>
      <c r="R125" s="261"/>
      <c r="S125" s="835"/>
      <c r="T125" s="836"/>
      <c r="U125" s="832"/>
      <c r="V125" s="833"/>
      <c r="W125" s="833"/>
      <c r="X125" s="833"/>
      <c r="Y125" s="834"/>
      <c r="Z125" s="248"/>
      <c r="AB125">
        <v>31</v>
      </c>
    </row>
    <row r="126" spans="2:28" ht="12" customHeight="1">
      <c r="B126" s="4"/>
      <c r="C126" s="240" t="s">
        <v>417</v>
      </c>
      <c r="D126" s="794" t="s">
        <v>418</v>
      </c>
      <c r="E126" s="794"/>
      <c r="F126" s="794"/>
      <c r="G126" s="794"/>
      <c r="H126" s="794"/>
      <c r="I126" s="794"/>
      <c r="J126" s="794"/>
      <c r="K126" s="794"/>
      <c r="L126" s="794"/>
      <c r="M126" s="794"/>
      <c r="N126" s="794"/>
      <c r="O126" s="795">
        <v>253944</v>
      </c>
      <c r="P126" s="795"/>
      <c r="Q126" s="796"/>
      <c r="R126" s="238" t="s">
        <v>381</v>
      </c>
      <c r="S126" s="797">
        <v>48.28</v>
      </c>
      <c r="T126" s="798"/>
      <c r="U126" s="799">
        <f t="shared" si="0"/>
        <v>12260416</v>
      </c>
      <c r="V126" s="800"/>
      <c r="W126" s="800"/>
      <c r="X126" s="800"/>
      <c r="Y126" s="801"/>
      <c r="Z126" s="248"/>
      <c r="AB126">
        <v>32</v>
      </c>
    </row>
    <row r="127" spans="2:28" ht="12" customHeight="1">
      <c r="B127" s="4"/>
      <c r="C127" s="242">
        <v>16677</v>
      </c>
      <c r="D127" s="794" t="s">
        <v>419</v>
      </c>
      <c r="E127" s="794"/>
      <c r="F127" s="794"/>
      <c r="G127" s="794"/>
      <c r="H127" s="794"/>
      <c r="I127" s="794"/>
      <c r="J127" s="794"/>
      <c r="K127" s="794"/>
      <c r="L127" s="794"/>
      <c r="M127" s="794"/>
      <c r="N127" s="794"/>
      <c r="O127" s="795">
        <v>303040</v>
      </c>
      <c r="P127" s="795"/>
      <c r="Q127" s="796"/>
      <c r="R127" s="238" t="s">
        <v>381</v>
      </c>
      <c r="S127" s="797">
        <v>153.5</v>
      </c>
      <c r="T127" s="798"/>
      <c r="U127" s="799">
        <f t="shared" si="0"/>
        <v>46516640</v>
      </c>
      <c r="V127" s="800"/>
      <c r="W127" s="800"/>
      <c r="X127" s="800"/>
      <c r="Y127" s="801"/>
      <c r="Z127" s="248"/>
      <c r="AB127">
        <v>33</v>
      </c>
    </row>
    <row r="128" spans="2:28" ht="12" customHeight="1">
      <c r="B128" s="4"/>
      <c r="C128" s="240" t="s">
        <v>420</v>
      </c>
      <c r="D128" s="794" t="s">
        <v>421</v>
      </c>
      <c r="E128" s="794"/>
      <c r="F128" s="794"/>
      <c r="G128" s="794"/>
      <c r="H128" s="794"/>
      <c r="I128" s="794"/>
      <c r="J128" s="794"/>
      <c r="K128" s="794"/>
      <c r="L128" s="794"/>
      <c r="M128" s="794"/>
      <c r="N128" s="794"/>
      <c r="O128" s="795">
        <v>405979</v>
      </c>
      <c r="P128" s="795"/>
      <c r="Q128" s="796"/>
      <c r="R128" s="238" t="s">
        <v>381</v>
      </c>
      <c r="S128" s="797">
        <v>244.8</v>
      </c>
      <c r="T128" s="798"/>
      <c r="U128" s="799">
        <f t="shared" si="0"/>
        <v>99383659</v>
      </c>
      <c r="V128" s="800"/>
      <c r="W128" s="800"/>
      <c r="X128" s="800"/>
      <c r="Y128" s="801"/>
      <c r="Z128" s="248"/>
      <c r="AB128">
        <v>34</v>
      </c>
    </row>
    <row r="129" spans="2:31" ht="12" customHeight="1">
      <c r="B129" s="4"/>
      <c r="C129" s="263"/>
      <c r="D129" s="793" t="s">
        <v>422</v>
      </c>
      <c r="E129" s="793"/>
      <c r="F129" s="793"/>
      <c r="G129" s="793"/>
      <c r="H129" s="793"/>
      <c r="I129" s="793"/>
      <c r="J129" s="793"/>
      <c r="K129" s="793"/>
      <c r="L129" s="793"/>
      <c r="M129" s="793"/>
      <c r="N129" s="793"/>
      <c r="O129" s="828"/>
      <c r="P129" s="828"/>
      <c r="Q129" s="829"/>
      <c r="R129" s="261"/>
      <c r="S129" s="835"/>
      <c r="T129" s="836"/>
      <c r="U129" s="832"/>
      <c r="V129" s="833"/>
      <c r="W129" s="833"/>
      <c r="X129" s="833"/>
      <c r="Y129" s="834"/>
      <c r="Z129" s="248"/>
      <c r="AB129">
        <v>35</v>
      </c>
    </row>
    <row r="130" spans="2:31" ht="12" customHeight="1">
      <c r="B130" s="4"/>
      <c r="C130" s="263"/>
      <c r="D130" s="793" t="s">
        <v>425</v>
      </c>
      <c r="E130" s="793"/>
      <c r="F130" s="793"/>
      <c r="G130" s="793"/>
      <c r="H130" s="793"/>
      <c r="I130" s="793"/>
      <c r="J130" s="793"/>
      <c r="K130" s="793"/>
      <c r="L130" s="793"/>
      <c r="M130" s="793"/>
      <c r="N130" s="793"/>
      <c r="O130" s="828"/>
      <c r="P130" s="828"/>
      <c r="Q130" s="829"/>
      <c r="R130" s="261"/>
      <c r="S130" s="835"/>
      <c r="T130" s="836"/>
      <c r="U130" s="832"/>
      <c r="V130" s="833"/>
      <c r="W130" s="833"/>
      <c r="X130" s="833"/>
      <c r="Y130" s="834"/>
      <c r="Z130" s="248"/>
      <c r="AB130">
        <v>38</v>
      </c>
    </row>
    <row r="131" spans="2:31" ht="12" customHeight="1">
      <c r="B131" s="4"/>
      <c r="C131" s="240" t="s">
        <v>426</v>
      </c>
      <c r="D131" s="794" t="s">
        <v>427</v>
      </c>
      <c r="E131" s="794"/>
      <c r="F131" s="794"/>
      <c r="G131" s="794"/>
      <c r="H131" s="794"/>
      <c r="I131" s="794"/>
      <c r="J131" s="794"/>
      <c r="K131" s="794"/>
      <c r="L131" s="794"/>
      <c r="M131" s="794"/>
      <c r="N131" s="794"/>
      <c r="O131" s="795">
        <v>2491</v>
      </c>
      <c r="P131" s="795"/>
      <c r="Q131" s="796"/>
      <c r="R131" s="238" t="s">
        <v>381</v>
      </c>
      <c r="S131" s="797">
        <v>532.77</v>
      </c>
      <c r="T131" s="798"/>
      <c r="U131" s="799">
        <f t="shared" si="0"/>
        <v>1327130</v>
      </c>
      <c r="V131" s="800"/>
      <c r="W131" s="800"/>
      <c r="X131" s="800"/>
      <c r="Y131" s="801"/>
      <c r="Z131" s="248"/>
      <c r="AB131">
        <v>40</v>
      </c>
    </row>
    <row r="132" spans="2:31" ht="12" customHeight="1">
      <c r="B132" s="4"/>
      <c r="C132" s="240" t="s">
        <v>428</v>
      </c>
      <c r="D132" s="794" t="s">
        <v>429</v>
      </c>
      <c r="E132" s="794"/>
      <c r="F132" s="794"/>
      <c r="G132" s="794"/>
      <c r="H132" s="794"/>
      <c r="I132" s="794"/>
      <c r="J132" s="794"/>
      <c r="K132" s="794"/>
      <c r="L132" s="794"/>
      <c r="M132" s="794"/>
      <c r="N132" s="794"/>
      <c r="O132" s="795">
        <v>7223</v>
      </c>
      <c r="P132" s="795"/>
      <c r="Q132" s="796"/>
      <c r="R132" s="238" t="s">
        <v>381</v>
      </c>
      <c r="S132" s="797">
        <v>1294.69</v>
      </c>
      <c r="T132" s="798"/>
      <c r="U132" s="799">
        <f t="shared" si="0"/>
        <v>9351546</v>
      </c>
      <c r="V132" s="800"/>
      <c r="W132" s="800"/>
      <c r="X132" s="800"/>
      <c r="Y132" s="801"/>
      <c r="Z132" s="248"/>
      <c r="AB132">
        <v>41</v>
      </c>
    </row>
    <row r="133" spans="2:31" ht="12" customHeight="1">
      <c r="B133" s="4"/>
      <c r="C133" s="240" t="s">
        <v>430</v>
      </c>
      <c r="D133" s="794" t="s">
        <v>431</v>
      </c>
      <c r="E133" s="794"/>
      <c r="F133" s="794"/>
      <c r="G133" s="794"/>
      <c r="H133" s="794"/>
      <c r="I133" s="794"/>
      <c r="J133" s="794"/>
      <c r="K133" s="794"/>
      <c r="L133" s="794"/>
      <c r="M133" s="794"/>
      <c r="N133" s="794"/>
      <c r="O133" s="795">
        <v>17596</v>
      </c>
      <c r="P133" s="795"/>
      <c r="Q133" s="796"/>
      <c r="R133" s="238" t="s">
        <v>393</v>
      </c>
      <c r="S133" s="797">
        <v>199.67</v>
      </c>
      <c r="T133" s="798"/>
      <c r="U133" s="799">
        <f t="shared" si="0"/>
        <v>3513393</v>
      </c>
      <c r="V133" s="800"/>
      <c r="W133" s="800"/>
      <c r="X133" s="800"/>
      <c r="Y133" s="801"/>
      <c r="Z133" s="248"/>
      <c r="AB133">
        <v>42</v>
      </c>
    </row>
    <row r="134" spans="2:31" ht="12" customHeight="1">
      <c r="B134" s="4"/>
      <c r="C134" s="240" t="s">
        <v>432</v>
      </c>
      <c r="D134" s="794" t="s">
        <v>433</v>
      </c>
      <c r="E134" s="794"/>
      <c r="F134" s="794"/>
      <c r="G134" s="794"/>
      <c r="H134" s="794"/>
      <c r="I134" s="794"/>
      <c r="J134" s="794"/>
      <c r="K134" s="794"/>
      <c r="L134" s="794"/>
      <c r="M134" s="794"/>
      <c r="N134" s="794"/>
      <c r="O134" s="795">
        <v>463133</v>
      </c>
      <c r="P134" s="795"/>
      <c r="Q134" s="796"/>
      <c r="R134" s="238" t="s">
        <v>390</v>
      </c>
      <c r="S134" s="797">
        <v>14</v>
      </c>
      <c r="T134" s="798"/>
      <c r="U134" s="799">
        <f t="shared" si="0"/>
        <v>6483862</v>
      </c>
      <c r="V134" s="800"/>
      <c r="W134" s="800"/>
      <c r="X134" s="800"/>
      <c r="Y134" s="801"/>
      <c r="Z134" s="248"/>
      <c r="AB134">
        <v>43</v>
      </c>
    </row>
    <row r="135" spans="2:31" ht="12" customHeight="1">
      <c r="B135" s="4"/>
      <c r="C135" s="240" t="s">
        <v>434</v>
      </c>
      <c r="D135" s="794" t="s">
        <v>435</v>
      </c>
      <c r="E135" s="794"/>
      <c r="F135" s="794"/>
      <c r="G135" s="794"/>
      <c r="H135" s="794"/>
      <c r="I135" s="794"/>
      <c r="J135" s="794"/>
      <c r="K135" s="794"/>
      <c r="L135" s="794"/>
      <c r="M135" s="794"/>
      <c r="N135" s="794"/>
      <c r="O135" s="795">
        <v>158089</v>
      </c>
      <c r="P135" s="795"/>
      <c r="Q135" s="796"/>
      <c r="R135" s="238" t="s">
        <v>390</v>
      </c>
      <c r="S135" s="797">
        <v>12</v>
      </c>
      <c r="T135" s="798"/>
      <c r="U135" s="799">
        <f t="shared" si="0"/>
        <v>1897068</v>
      </c>
      <c r="V135" s="800"/>
      <c r="W135" s="800"/>
      <c r="X135" s="800"/>
      <c r="Y135" s="801"/>
      <c r="Z135" s="248"/>
      <c r="AB135">
        <v>44</v>
      </c>
    </row>
    <row r="136" spans="2:31" ht="12" customHeight="1">
      <c r="B136" s="4"/>
      <c r="C136" s="240" t="s">
        <v>436</v>
      </c>
      <c r="D136" s="794" t="s">
        <v>437</v>
      </c>
      <c r="E136" s="794"/>
      <c r="F136" s="794"/>
      <c r="G136" s="794"/>
      <c r="H136" s="794"/>
      <c r="I136" s="794"/>
      <c r="J136" s="794"/>
      <c r="K136" s="794"/>
      <c r="L136" s="794"/>
      <c r="M136" s="794"/>
      <c r="N136" s="794"/>
      <c r="O136" s="795">
        <v>454590</v>
      </c>
      <c r="P136" s="795"/>
      <c r="Q136" s="796"/>
      <c r="R136" s="238" t="s">
        <v>399</v>
      </c>
      <c r="S136" s="797">
        <v>4</v>
      </c>
      <c r="T136" s="798"/>
      <c r="U136" s="799">
        <f t="shared" si="0"/>
        <v>1818360</v>
      </c>
      <c r="V136" s="800"/>
      <c r="W136" s="800"/>
      <c r="X136" s="800"/>
      <c r="Y136" s="801"/>
      <c r="Z136" s="248"/>
      <c r="AB136">
        <v>45</v>
      </c>
    </row>
    <row r="137" spans="2:31" ht="12" customHeight="1">
      <c r="B137" s="4"/>
      <c r="C137" s="263"/>
      <c r="D137" s="793" t="s">
        <v>438</v>
      </c>
      <c r="E137" s="793"/>
      <c r="F137" s="793"/>
      <c r="G137" s="793"/>
      <c r="H137" s="793"/>
      <c r="I137" s="793"/>
      <c r="J137" s="793"/>
      <c r="K137" s="793"/>
      <c r="L137" s="793"/>
      <c r="M137" s="793"/>
      <c r="N137" s="793"/>
      <c r="O137" s="828"/>
      <c r="P137" s="828"/>
      <c r="Q137" s="829"/>
      <c r="R137" s="261"/>
      <c r="S137" s="835"/>
      <c r="T137" s="836"/>
      <c r="U137" s="832"/>
      <c r="V137" s="833"/>
      <c r="W137" s="833"/>
      <c r="X137" s="833"/>
      <c r="Y137" s="834"/>
      <c r="Z137" s="248"/>
      <c r="AB137">
        <v>46</v>
      </c>
    </row>
    <row r="138" spans="2:31" ht="12" customHeight="1">
      <c r="B138" s="4"/>
      <c r="C138" s="240" t="s">
        <v>439</v>
      </c>
      <c r="D138" s="794" t="s">
        <v>440</v>
      </c>
      <c r="E138" s="794"/>
      <c r="F138" s="794"/>
      <c r="G138" s="794"/>
      <c r="H138" s="794"/>
      <c r="I138" s="794"/>
      <c r="J138" s="794"/>
      <c r="K138" s="794"/>
      <c r="L138" s="794"/>
      <c r="M138" s="794"/>
      <c r="N138" s="794"/>
      <c r="O138" s="795">
        <v>20894</v>
      </c>
      <c r="P138" s="795"/>
      <c r="Q138" s="796"/>
      <c r="R138" s="238" t="s">
        <v>381</v>
      </c>
      <c r="S138" s="949">
        <v>2049.44</v>
      </c>
      <c r="T138" s="950"/>
      <c r="U138" s="951">
        <f t="shared" si="0"/>
        <v>42820999</v>
      </c>
      <c r="V138" s="952"/>
      <c r="W138" s="952"/>
      <c r="X138" s="952"/>
      <c r="Y138" s="953"/>
      <c r="Z138" s="248"/>
      <c r="AA138" s="352">
        <v>2049.44</v>
      </c>
      <c r="AB138" s="352"/>
      <c r="AD138">
        <v>3246</v>
      </c>
    </row>
    <row r="139" spans="2:31" ht="12" customHeight="1">
      <c r="B139" s="4"/>
      <c r="C139" s="263"/>
      <c r="D139" s="793" t="s">
        <v>441</v>
      </c>
      <c r="E139" s="793"/>
      <c r="F139" s="793"/>
      <c r="G139" s="793"/>
      <c r="H139" s="793"/>
      <c r="I139" s="793"/>
      <c r="J139" s="793"/>
      <c r="K139" s="793"/>
      <c r="L139" s="793"/>
      <c r="M139" s="793"/>
      <c r="N139" s="793"/>
      <c r="O139" s="828"/>
      <c r="P139" s="828"/>
      <c r="Q139" s="829"/>
      <c r="R139" s="261"/>
      <c r="S139" s="835"/>
      <c r="T139" s="836"/>
      <c r="U139" s="832"/>
      <c r="V139" s="833"/>
      <c r="W139" s="833"/>
      <c r="X139" s="833"/>
      <c r="Y139" s="834"/>
      <c r="Z139" s="248"/>
      <c r="AB139">
        <v>48</v>
      </c>
      <c r="AD139" s="365">
        <f>+S138-AD138</f>
        <v>-1196.56</v>
      </c>
      <c r="AE139">
        <v>900</v>
      </c>
    </row>
    <row r="140" spans="2:31" ht="12" customHeight="1">
      <c r="B140" s="4"/>
      <c r="C140" s="263"/>
      <c r="D140" s="793" t="s">
        <v>442</v>
      </c>
      <c r="E140" s="793"/>
      <c r="F140" s="793"/>
      <c r="G140" s="793"/>
      <c r="H140" s="793"/>
      <c r="I140" s="793"/>
      <c r="J140" s="793"/>
      <c r="K140" s="793"/>
      <c r="L140" s="793"/>
      <c r="M140" s="793"/>
      <c r="N140" s="793"/>
      <c r="O140" s="828"/>
      <c r="P140" s="828"/>
      <c r="Q140" s="829"/>
      <c r="R140" s="261"/>
      <c r="S140" s="835"/>
      <c r="T140" s="836"/>
      <c r="U140" s="832"/>
      <c r="V140" s="833"/>
      <c r="W140" s="833"/>
      <c r="X140" s="833"/>
      <c r="Y140" s="834"/>
      <c r="Z140" s="248"/>
      <c r="AB140">
        <v>49</v>
      </c>
    </row>
    <row r="141" spans="2:31" ht="12" customHeight="1">
      <c r="B141" s="4"/>
      <c r="C141" s="240" t="s">
        <v>443</v>
      </c>
      <c r="D141" s="794" t="s">
        <v>444</v>
      </c>
      <c r="E141" s="794"/>
      <c r="F141" s="794"/>
      <c r="G141" s="794"/>
      <c r="H141" s="794"/>
      <c r="I141" s="794"/>
      <c r="J141" s="794"/>
      <c r="K141" s="794"/>
      <c r="L141" s="794"/>
      <c r="M141" s="794"/>
      <c r="N141" s="794"/>
      <c r="O141" s="795">
        <v>129007</v>
      </c>
      <c r="P141" s="795"/>
      <c r="Q141" s="796"/>
      <c r="R141" s="243" t="s">
        <v>381</v>
      </c>
      <c r="S141" s="797">
        <v>204.03</v>
      </c>
      <c r="T141" s="798"/>
      <c r="U141" s="799">
        <f t="shared" si="0"/>
        <v>26321298</v>
      </c>
      <c r="V141" s="800"/>
      <c r="W141" s="800"/>
      <c r="X141" s="800"/>
      <c r="Y141" s="801"/>
      <c r="Z141" s="248"/>
      <c r="AB141">
        <v>50</v>
      </c>
      <c r="AD141">
        <f>+O138*AD139</f>
        <v>-25000924.640000001</v>
      </c>
      <c r="AE141">
        <f>+O138*AE139</f>
        <v>18804600</v>
      </c>
    </row>
    <row r="142" spans="2:31" ht="12" customHeight="1">
      <c r="B142" s="4"/>
      <c r="C142" s="263"/>
      <c r="D142" s="793" t="s">
        <v>445</v>
      </c>
      <c r="E142" s="793"/>
      <c r="F142" s="793"/>
      <c r="G142" s="793"/>
      <c r="H142" s="793"/>
      <c r="I142" s="793"/>
      <c r="J142" s="793"/>
      <c r="K142" s="793"/>
      <c r="L142" s="793"/>
      <c r="M142" s="793"/>
      <c r="N142" s="793"/>
      <c r="O142" s="828"/>
      <c r="P142" s="828"/>
      <c r="Q142" s="829"/>
      <c r="R142" s="261"/>
      <c r="S142" s="835"/>
      <c r="T142" s="836"/>
      <c r="U142" s="832"/>
      <c r="V142" s="833"/>
      <c r="W142" s="833"/>
      <c r="X142" s="833"/>
      <c r="Y142" s="834"/>
      <c r="Z142" s="248"/>
      <c r="AB142">
        <v>51</v>
      </c>
    </row>
    <row r="143" spans="2:31" ht="12" customHeight="1">
      <c r="B143" s="4"/>
      <c r="C143" s="240" t="s">
        <v>446</v>
      </c>
      <c r="D143" s="794" t="s">
        <v>447</v>
      </c>
      <c r="E143" s="794"/>
      <c r="F143" s="794"/>
      <c r="G143" s="794"/>
      <c r="H143" s="794"/>
      <c r="I143" s="794"/>
      <c r="J143" s="794"/>
      <c r="K143" s="794"/>
      <c r="L143" s="794"/>
      <c r="M143" s="794"/>
      <c r="N143" s="794"/>
      <c r="O143" s="795">
        <v>117657</v>
      </c>
      <c r="P143" s="795"/>
      <c r="Q143" s="796"/>
      <c r="R143" s="238" t="s">
        <v>381</v>
      </c>
      <c r="S143" s="797">
        <v>775.27</v>
      </c>
      <c r="T143" s="798"/>
      <c r="U143" s="799">
        <f t="shared" si="0"/>
        <v>91215942</v>
      </c>
      <c r="V143" s="800"/>
      <c r="W143" s="800"/>
      <c r="X143" s="800"/>
      <c r="Y143" s="801"/>
      <c r="Z143" s="248"/>
      <c r="AB143">
        <v>52</v>
      </c>
    </row>
    <row r="144" spans="2:31" ht="12" customHeight="1">
      <c r="B144" s="4"/>
      <c r="C144" s="263"/>
      <c r="D144" s="793" t="s">
        <v>449</v>
      </c>
      <c r="E144" s="793"/>
      <c r="F144" s="793"/>
      <c r="G144" s="793"/>
      <c r="H144" s="793"/>
      <c r="I144" s="793"/>
      <c r="J144" s="793"/>
      <c r="K144" s="793"/>
      <c r="L144" s="793"/>
      <c r="M144" s="793"/>
      <c r="N144" s="793"/>
      <c r="O144" s="828"/>
      <c r="P144" s="828"/>
      <c r="Q144" s="829"/>
      <c r="R144" s="261"/>
      <c r="S144" s="835"/>
      <c r="T144" s="836"/>
      <c r="U144" s="832"/>
      <c r="V144" s="833"/>
      <c r="W144" s="833"/>
      <c r="X144" s="833"/>
      <c r="Y144" s="834"/>
      <c r="Z144" s="248"/>
      <c r="AB144">
        <v>55</v>
      </c>
    </row>
    <row r="145" spans="2:28" ht="12" customHeight="1">
      <c r="B145" s="4"/>
      <c r="C145" s="240" t="s">
        <v>450</v>
      </c>
      <c r="D145" s="794" t="s">
        <v>451</v>
      </c>
      <c r="E145" s="794"/>
      <c r="F145" s="794"/>
      <c r="G145" s="794"/>
      <c r="H145" s="794"/>
      <c r="I145" s="794"/>
      <c r="J145" s="794"/>
      <c r="K145" s="794"/>
      <c r="L145" s="794"/>
      <c r="M145" s="794"/>
      <c r="N145" s="794"/>
      <c r="O145" s="795">
        <v>64870</v>
      </c>
      <c r="P145" s="795"/>
      <c r="Q145" s="796"/>
      <c r="R145" s="238" t="s">
        <v>452</v>
      </c>
      <c r="S145" s="797">
        <v>2752.9600000000005</v>
      </c>
      <c r="T145" s="798"/>
      <c r="U145" s="799">
        <f t="shared" si="0"/>
        <v>178584515</v>
      </c>
      <c r="V145" s="800"/>
      <c r="W145" s="800"/>
      <c r="X145" s="800"/>
      <c r="Y145" s="801"/>
      <c r="Z145" s="248"/>
      <c r="AB145">
        <v>56</v>
      </c>
    </row>
    <row r="146" spans="2:28" ht="12" customHeight="1">
      <c r="B146" s="4"/>
      <c r="C146" s="263"/>
      <c r="D146" s="793" t="s">
        <v>453</v>
      </c>
      <c r="E146" s="793"/>
      <c r="F146" s="793"/>
      <c r="G146" s="793"/>
      <c r="H146" s="793"/>
      <c r="I146" s="793"/>
      <c r="J146" s="793"/>
      <c r="K146" s="793"/>
      <c r="L146" s="793"/>
      <c r="M146" s="793"/>
      <c r="N146" s="793"/>
      <c r="O146" s="828"/>
      <c r="P146" s="828"/>
      <c r="Q146" s="829"/>
      <c r="R146" s="261"/>
      <c r="S146" s="835"/>
      <c r="T146" s="836"/>
      <c r="U146" s="832"/>
      <c r="V146" s="833"/>
      <c r="W146" s="833"/>
      <c r="X146" s="833"/>
      <c r="Y146" s="834"/>
      <c r="Z146" s="248"/>
      <c r="AB146">
        <v>57</v>
      </c>
    </row>
    <row r="147" spans="2:28" ht="12" customHeight="1">
      <c r="B147" s="4"/>
      <c r="C147" s="263"/>
      <c r="D147" s="793" t="s">
        <v>454</v>
      </c>
      <c r="E147" s="793"/>
      <c r="F147" s="793"/>
      <c r="G147" s="793"/>
      <c r="H147" s="793"/>
      <c r="I147" s="793"/>
      <c r="J147" s="793"/>
      <c r="K147" s="793"/>
      <c r="L147" s="793"/>
      <c r="M147" s="793"/>
      <c r="N147" s="793"/>
      <c r="O147" s="828"/>
      <c r="P147" s="828"/>
      <c r="Q147" s="829"/>
      <c r="R147" s="261"/>
      <c r="S147" s="835"/>
      <c r="T147" s="836"/>
      <c r="U147" s="832"/>
      <c r="V147" s="833"/>
      <c r="W147" s="833"/>
      <c r="X147" s="833"/>
      <c r="Y147" s="834"/>
      <c r="Z147" s="248"/>
      <c r="AB147">
        <v>58</v>
      </c>
    </row>
    <row r="148" spans="2:28" ht="12" customHeight="1">
      <c r="B148" s="4"/>
      <c r="C148" s="240" t="s">
        <v>455</v>
      </c>
      <c r="D148" s="794" t="s">
        <v>456</v>
      </c>
      <c r="E148" s="794"/>
      <c r="F148" s="794"/>
      <c r="G148" s="794"/>
      <c r="H148" s="794"/>
      <c r="I148" s="794"/>
      <c r="J148" s="794"/>
      <c r="K148" s="794"/>
      <c r="L148" s="794"/>
      <c r="M148" s="794"/>
      <c r="N148" s="794"/>
      <c r="O148" s="795">
        <v>1018545</v>
      </c>
      <c r="P148" s="795"/>
      <c r="Q148" s="796"/>
      <c r="R148" s="238" t="s">
        <v>452</v>
      </c>
      <c r="S148" s="797">
        <v>265.61799999999999</v>
      </c>
      <c r="T148" s="798"/>
      <c r="U148" s="799">
        <f t="shared" si="0"/>
        <v>270543886</v>
      </c>
      <c r="V148" s="800"/>
      <c r="W148" s="800"/>
      <c r="X148" s="800"/>
      <c r="Y148" s="801"/>
      <c r="Z148" s="248"/>
      <c r="AB148">
        <v>59</v>
      </c>
    </row>
    <row r="149" spans="2:28" ht="12" customHeight="1">
      <c r="B149" s="4"/>
      <c r="C149" s="240" t="s">
        <v>457</v>
      </c>
      <c r="D149" s="794" t="s">
        <v>458</v>
      </c>
      <c r="E149" s="794"/>
      <c r="F149" s="794"/>
      <c r="G149" s="794"/>
      <c r="H149" s="794"/>
      <c r="I149" s="794"/>
      <c r="J149" s="794"/>
      <c r="K149" s="794"/>
      <c r="L149" s="794"/>
      <c r="M149" s="794"/>
      <c r="N149" s="794"/>
      <c r="O149" s="795">
        <v>616770</v>
      </c>
      <c r="P149" s="795"/>
      <c r="Q149" s="796"/>
      <c r="R149" s="238" t="s">
        <v>393</v>
      </c>
      <c r="S149" s="797">
        <v>28.2</v>
      </c>
      <c r="T149" s="798"/>
      <c r="U149" s="799">
        <f t="shared" si="0"/>
        <v>17392914</v>
      </c>
      <c r="V149" s="800"/>
      <c r="W149" s="800"/>
      <c r="X149" s="800"/>
      <c r="Y149" s="801"/>
      <c r="Z149" s="248"/>
      <c r="AB149">
        <v>60</v>
      </c>
    </row>
    <row r="150" spans="2:28" ht="12" customHeight="1">
      <c r="B150" s="4"/>
      <c r="C150" s="240" t="s">
        <v>459</v>
      </c>
      <c r="D150" s="794" t="s">
        <v>460</v>
      </c>
      <c r="E150" s="794"/>
      <c r="F150" s="794"/>
      <c r="G150" s="794"/>
      <c r="H150" s="794"/>
      <c r="I150" s="794"/>
      <c r="J150" s="794"/>
      <c r="K150" s="794"/>
      <c r="L150" s="794"/>
      <c r="M150" s="794"/>
      <c r="N150" s="794"/>
      <c r="O150" s="795">
        <v>17770</v>
      </c>
      <c r="P150" s="795"/>
      <c r="Q150" s="796"/>
      <c r="R150" s="238" t="s">
        <v>381</v>
      </c>
      <c r="S150" s="797">
        <v>2309.8000000000002</v>
      </c>
      <c r="T150" s="798"/>
      <c r="U150" s="799">
        <f t="shared" si="0"/>
        <v>41045146</v>
      </c>
      <c r="V150" s="800"/>
      <c r="W150" s="800"/>
      <c r="X150" s="800"/>
      <c r="Y150" s="801"/>
      <c r="Z150" s="248"/>
      <c r="AB150">
        <v>62</v>
      </c>
    </row>
    <row r="151" spans="2:28" ht="12" customHeight="1">
      <c r="B151" s="4"/>
      <c r="C151" s="240" t="s">
        <v>461</v>
      </c>
      <c r="D151" s="794" t="s">
        <v>462</v>
      </c>
      <c r="E151" s="794"/>
      <c r="F151" s="794"/>
      <c r="G151" s="794"/>
      <c r="H151" s="794"/>
      <c r="I151" s="794"/>
      <c r="J151" s="794"/>
      <c r="K151" s="794"/>
      <c r="L151" s="794"/>
      <c r="M151" s="794"/>
      <c r="N151" s="794"/>
      <c r="O151" s="795">
        <v>236821</v>
      </c>
      <c r="P151" s="795"/>
      <c r="Q151" s="796"/>
      <c r="R151" s="238" t="s">
        <v>393</v>
      </c>
      <c r="S151" s="797">
        <v>798.24193228086131</v>
      </c>
      <c r="T151" s="798"/>
      <c r="U151" s="799">
        <f t="shared" si="0"/>
        <v>189040453</v>
      </c>
      <c r="V151" s="800"/>
      <c r="W151" s="800"/>
      <c r="X151" s="800"/>
      <c r="Y151" s="801"/>
      <c r="Z151" s="248"/>
      <c r="AB151">
        <v>65</v>
      </c>
    </row>
    <row r="152" spans="2:28" ht="12" customHeight="1">
      <c r="B152" s="4"/>
      <c r="C152" s="240" t="s">
        <v>465</v>
      </c>
      <c r="D152" s="794" t="s">
        <v>466</v>
      </c>
      <c r="E152" s="794"/>
      <c r="F152" s="794"/>
      <c r="G152" s="794"/>
      <c r="H152" s="794"/>
      <c r="I152" s="794"/>
      <c r="J152" s="794"/>
      <c r="K152" s="794"/>
      <c r="L152" s="794"/>
      <c r="M152" s="794"/>
      <c r="N152" s="794"/>
      <c r="O152" s="795">
        <v>1879557</v>
      </c>
      <c r="P152" s="795"/>
      <c r="Q152" s="796"/>
      <c r="R152" s="243" t="s">
        <v>467</v>
      </c>
      <c r="S152" s="797">
        <v>5</v>
      </c>
      <c r="T152" s="798"/>
      <c r="U152" s="799">
        <f t="shared" si="0"/>
        <v>9397785</v>
      </c>
      <c r="V152" s="800"/>
      <c r="W152" s="800"/>
      <c r="X152" s="800"/>
      <c r="Y152" s="801"/>
      <c r="Z152" s="248"/>
      <c r="AB152">
        <v>67</v>
      </c>
    </row>
    <row r="153" spans="2:28" ht="12" customHeight="1">
      <c r="B153" s="4"/>
      <c r="C153" s="240" t="s">
        <v>468</v>
      </c>
      <c r="D153" s="794" t="s">
        <v>469</v>
      </c>
      <c r="E153" s="794"/>
      <c r="F153" s="794"/>
      <c r="G153" s="794"/>
      <c r="H153" s="794"/>
      <c r="I153" s="794"/>
      <c r="J153" s="794"/>
      <c r="K153" s="794"/>
      <c r="L153" s="794"/>
      <c r="M153" s="794"/>
      <c r="N153" s="794"/>
      <c r="O153" s="795">
        <v>782764</v>
      </c>
      <c r="P153" s="795"/>
      <c r="Q153" s="796"/>
      <c r="R153" s="238" t="s">
        <v>396</v>
      </c>
      <c r="S153" s="797">
        <v>12</v>
      </c>
      <c r="T153" s="798"/>
      <c r="U153" s="799">
        <f t="shared" si="0"/>
        <v>9393168</v>
      </c>
      <c r="V153" s="800"/>
      <c r="W153" s="800"/>
      <c r="X153" s="800"/>
      <c r="Y153" s="801"/>
      <c r="Z153" s="248"/>
      <c r="AB153">
        <v>68</v>
      </c>
    </row>
    <row r="154" spans="2:28" ht="12" customHeight="1">
      <c r="B154" s="4"/>
      <c r="C154" s="240" t="s">
        <v>470</v>
      </c>
      <c r="D154" s="794" t="s">
        <v>471</v>
      </c>
      <c r="E154" s="794"/>
      <c r="F154" s="794"/>
      <c r="G154" s="794"/>
      <c r="H154" s="794"/>
      <c r="I154" s="794"/>
      <c r="J154" s="794"/>
      <c r="K154" s="794"/>
      <c r="L154" s="794"/>
      <c r="M154" s="794"/>
      <c r="N154" s="794"/>
      <c r="O154" s="795">
        <v>3770007</v>
      </c>
      <c r="P154" s="795"/>
      <c r="Q154" s="796"/>
      <c r="R154" s="238" t="s">
        <v>467</v>
      </c>
      <c r="S154" s="797">
        <v>5</v>
      </c>
      <c r="T154" s="798"/>
      <c r="U154" s="799">
        <f t="shared" si="0"/>
        <v>18850035</v>
      </c>
      <c r="V154" s="800"/>
      <c r="W154" s="800"/>
      <c r="X154" s="800"/>
      <c r="Y154" s="801"/>
      <c r="Z154" s="248"/>
      <c r="AB154">
        <v>69</v>
      </c>
    </row>
    <row r="155" spans="2:28" ht="12" customHeight="1">
      <c r="B155" s="4"/>
      <c r="C155" s="240" t="s">
        <v>472</v>
      </c>
      <c r="D155" s="794" t="s">
        <v>473</v>
      </c>
      <c r="E155" s="794"/>
      <c r="F155" s="794"/>
      <c r="G155" s="794"/>
      <c r="H155" s="794"/>
      <c r="I155" s="794"/>
      <c r="J155" s="794"/>
      <c r="K155" s="794"/>
      <c r="L155" s="794"/>
      <c r="M155" s="794"/>
      <c r="N155" s="794"/>
      <c r="O155" s="795">
        <v>443772</v>
      </c>
      <c r="P155" s="795"/>
      <c r="Q155" s="796"/>
      <c r="R155" s="238" t="s">
        <v>396</v>
      </c>
      <c r="S155" s="797">
        <v>1</v>
      </c>
      <c r="T155" s="798"/>
      <c r="U155" s="799">
        <f t="shared" si="0"/>
        <v>443772</v>
      </c>
      <c r="V155" s="800"/>
      <c r="W155" s="800"/>
      <c r="X155" s="800"/>
      <c r="Y155" s="801"/>
      <c r="Z155" s="248"/>
      <c r="AB155">
        <v>73</v>
      </c>
    </row>
    <row r="156" spans="2:28" ht="12" customHeight="1">
      <c r="B156" s="4"/>
      <c r="C156" s="240" t="s">
        <v>474</v>
      </c>
      <c r="D156" s="794" t="s">
        <v>475</v>
      </c>
      <c r="E156" s="794"/>
      <c r="F156" s="794"/>
      <c r="G156" s="794"/>
      <c r="H156" s="794"/>
      <c r="I156" s="794"/>
      <c r="J156" s="794"/>
      <c r="K156" s="794"/>
      <c r="L156" s="794"/>
      <c r="M156" s="794"/>
      <c r="N156" s="794"/>
      <c r="O156" s="795">
        <v>630406</v>
      </c>
      <c r="P156" s="795"/>
      <c r="Q156" s="796"/>
      <c r="R156" s="238" t="s">
        <v>396</v>
      </c>
      <c r="S156" s="797">
        <v>18</v>
      </c>
      <c r="T156" s="798"/>
      <c r="U156" s="799">
        <f t="shared" si="0"/>
        <v>11347308</v>
      </c>
      <c r="V156" s="800"/>
      <c r="W156" s="800"/>
      <c r="X156" s="800"/>
      <c r="Y156" s="801"/>
      <c r="Z156" s="248"/>
      <c r="AB156">
        <v>74</v>
      </c>
    </row>
    <row r="157" spans="2:28" ht="12" customHeight="1">
      <c r="B157" s="4"/>
      <c r="C157" s="240" t="s">
        <v>476</v>
      </c>
      <c r="D157" s="794" t="s">
        <v>477</v>
      </c>
      <c r="E157" s="794"/>
      <c r="F157" s="794"/>
      <c r="G157" s="794"/>
      <c r="H157" s="794"/>
      <c r="I157" s="794"/>
      <c r="J157" s="794"/>
      <c r="K157" s="794"/>
      <c r="L157" s="794"/>
      <c r="M157" s="794"/>
      <c r="N157" s="794"/>
      <c r="O157" s="795">
        <v>325178</v>
      </c>
      <c r="P157" s="795"/>
      <c r="Q157" s="796"/>
      <c r="R157" s="238" t="s">
        <v>396</v>
      </c>
      <c r="S157" s="797">
        <v>9</v>
      </c>
      <c r="T157" s="798"/>
      <c r="U157" s="799">
        <f t="shared" si="0"/>
        <v>2926602</v>
      </c>
      <c r="V157" s="800"/>
      <c r="W157" s="800"/>
      <c r="X157" s="800"/>
      <c r="Y157" s="801"/>
      <c r="Z157" s="248"/>
      <c r="AB157">
        <v>75</v>
      </c>
    </row>
    <row r="158" spans="2:28" ht="12" customHeight="1">
      <c r="B158" s="4"/>
      <c r="C158" s="240" t="s">
        <v>478</v>
      </c>
      <c r="D158" s="794" t="s">
        <v>479</v>
      </c>
      <c r="E158" s="794"/>
      <c r="F158" s="794"/>
      <c r="G158" s="794"/>
      <c r="H158" s="794"/>
      <c r="I158" s="794"/>
      <c r="J158" s="794"/>
      <c r="K158" s="794"/>
      <c r="L158" s="794"/>
      <c r="M158" s="794"/>
      <c r="N158" s="794"/>
      <c r="O158" s="795">
        <v>2769540</v>
      </c>
      <c r="P158" s="795"/>
      <c r="Q158" s="796"/>
      <c r="R158" s="238" t="s">
        <v>399</v>
      </c>
      <c r="S158" s="797">
        <v>4</v>
      </c>
      <c r="T158" s="798"/>
      <c r="U158" s="799">
        <f t="shared" si="0"/>
        <v>11078160</v>
      </c>
      <c r="V158" s="800"/>
      <c r="W158" s="800"/>
      <c r="X158" s="800"/>
      <c r="Y158" s="801"/>
      <c r="Z158" s="248"/>
      <c r="AB158">
        <v>76</v>
      </c>
    </row>
    <row r="159" spans="2:28" ht="12" customHeight="1">
      <c r="B159" s="4"/>
      <c r="C159" s="240" t="s">
        <v>480</v>
      </c>
      <c r="D159" s="794" t="s">
        <v>481</v>
      </c>
      <c r="E159" s="794"/>
      <c r="F159" s="794"/>
      <c r="G159" s="794"/>
      <c r="H159" s="794"/>
      <c r="I159" s="794"/>
      <c r="J159" s="794"/>
      <c r="K159" s="794"/>
      <c r="L159" s="794"/>
      <c r="M159" s="794"/>
      <c r="N159" s="794"/>
      <c r="O159" s="795">
        <v>11143269</v>
      </c>
      <c r="P159" s="795"/>
      <c r="Q159" s="796"/>
      <c r="R159" s="234" t="s">
        <v>399</v>
      </c>
      <c r="S159" s="797">
        <v>4</v>
      </c>
      <c r="T159" s="798"/>
      <c r="U159" s="799">
        <f t="shared" si="0"/>
        <v>44573076</v>
      </c>
      <c r="V159" s="800"/>
      <c r="W159" s="800"/>
      <c r="X159" s="800"/>
      <c r="Y159" s="801"/>
      <c r="Z159" s="248"/>
      <c r="AB159">
        <v>77</v>
      </c>
    </row>
    <row r="160" spans="2:28" ht="12" customHeight="1">
      <c r="B160" s="4"/>
      <c r="C160" s="240" t="s">
        <v>482</v>
      </c>
      <c r="D160" s="794" t="s">
        <v>483</v>
      </c>
      <c r="E160" s="794"/>
      <c r="F160" s="794"/>
      <c r="G160" s="794"/>
      <c r="H160" s="794"/>
      <c r="I160" s="794"/>
      <c r="J160" s="794"/>
      <c r="K160" s="794"/>
      <c r="L160" s="794"/>
      <c r="M160" s="794"/>
      <c r="N160" s="794"/>
      <c r="O160" s="795">
        <v>1713719</v>
      </c>
      <c r="P160" s="795"/>
      <c r="Q160" s="796"/>
      <c r="R160" s="234" t="s">
        <v>399</v>
      </c>
      <c r="S160" s="797">
        <v>4</v>
      </c>
      <c r="T160" s="798"/>
      <c r="U160" s="799">
        <f t="shared" si="0"/>
        <v>6854876</v>
      </c>
      <c r="V160" s="800"/>
      <c r="W160" s="800"/>
      <c r="X160" s="800"/>
      <c r="Y160" s="801"/>
      <c r="Z160" s="248"/>
      <c r="AB160">
        <v>78</v>
      </c>
    </row>
    <row r="161" spans="2:28" ht="12" customHeight="1">
      <c r="B161" s="4"/>
      <c r="C161" s="240" t="s">
        <v>484</v>
      </c>
      <c r="D161" s="794" t="s">
        <v>485</v>
      </c>
      <c r="E161" s="794"/>
      <c r="F161" s="794"/>
      <c r="G161" s="794"/>
      <c r="H161" s="794"/>
      <c r="I161" s="794"/>
      <c r="J161" s="794"/>
      <c r="K161" s="794"/>
      <c r="L161" s="794"/>
      <c r="M161" s="794"/>
      <c r="N161" s="794"/>
      <c r="O161" s="795">
        <v>5514272</v>
      </c>
      <c r="P161" s="795"/>
      <c r="Q161" s="796"/>
      <c r="R161" s="234" t="s">
        <v>399</v>
      </c>
      <c r="S161" s="797">
        <v>9</v>
      </c>
      <c r="T161" s="798"/>
      <c r="U161" s="799">
        <f t="shared" si="0"/>
        <v>49628448</v>
      </c>
      <c r="V161" s="800"/>
      <c r="W161" s="800"/>
      <c r="X161" s="800"/>
      <c r="Y161" s="801"/>
      <c r="Z161" s="248"/>
      <c r="AB161">
        <v>79</v>
      </c>
    </row>
    <row r="162" spans="2:28" ht="12" customHeight="1">
      <c r="B162" s="4"/>
      <c r="C162" s="240" t="s">
        <v>486</v>
      </c>
      <c r="D162" s="794" t="s">
        <v>487</v>
      </c>
      <c r="E162" s="794"/>
      <c r="F162" s="794"/>
      <c r="G162" s="794"/>
      <c r="H162" s="794"/>
      <c r="I162" s="794"/>
      <c r="J162" s="794"/>
      <c r="K162" s="794"/>
      <c r="L162" s="794"/>
      <c r="M162" s="794"/>
      <c r="N162" s="794"/>
      <c r="O162" s="795">
        <v>5324366</v>
      </c>
      <c r="P162" s="795"/>
      <c r="Q162" s="796"/>
      <c r="R162" s="238" t="s">
        <v>399</v>
      </c>
      <c r="S162" s="797">
        <v>11</v>
      </c>
      <c r="T162" s="798"/>
      <c r="U162" s="799">
        <f t="shared" si="0"/>
        <v>58568026</v>
      </c>
      <c r="V162" s="800"/>
      <c r="W162" s="800"/>
      <c r="X162" s="800"/>
      <c r="Y162" s="801"/>
      <c r="Z162" s="248"/>
      <c r="AB162">
        <v>80</v>
      </c>
    </row>
    <row r="163" spans="2:28" ht="12" customHeight="1">
      <c r="B163" s="4"/>
      <c r="C163" s="240" t="s">
        <v>488</v>
      </c>
      <c r="D163" s="794" t="s">
        <v>489</v>
      </c>
      <c r="E163" s="794"/>
      <c r="F163" s="794"/>
      <c r="G163" s="794"/>
      <c r="H163" s="794"/>
      <c r="I163" s="794"/>
      <c r="J163" s="794"/>
      <c r="K163" s="794"/>
      <c r="L163" s="794"/>
      <c r="M163" s="794"/>
      <c r="N163" s="794"/>
      <c r="O163" s="795">
        <v>6316192</v>
      </c>
      <c r="P163" s="795"/>
      <c r="Q163" s="796"/>
      <c r="R163" s="234" t="s">
        <v>399</v>
      </c>
      <c r="S163" s="797">
        <v>8</v>
      </c>
      <c r="T163" s="798"/>
      <c r="U163" s="799">
        <f t="shared" si="0"/>
        <v>50529536</v>
      </c>
      <c r="V163" s="800"/>
      <c r="W163" s="800"/>
      <c r="X163" s="800"/>
      <c r="Y163" s="801"/>
      <c r="Z163" s="248"/>
      <c r="AB163">
        <v>81</v>
      </c>
    </row>
    <row r="164" spans="2:28" ht="12" customHeight="1">
      <c r="B164" s="4"/>
      <c r="C164" s="240" t="s">
        <v>490</v>
      </c>
      <c r="D164" s="794" t="s">
        <v>491</v>
      </c>
      <c r="E164" s="794"/>
      <c r="F164" s="794"/>
      <c r="G164" s="794"/>
      <c r="H164" s="794"/>
      <c r="I164" s="794"/>
      <c r="J164" s="794"/>
      <c r="K164" s="794"/>
      <c r="L164" s="794"/>
      <c r="M164" s="794"/>
      <c r="N164" s="794"/>
      <c r="O164" s="795">
        <v>1258507</v>
      </c>
      <c r="P164" s="795"/>
      <c r="Q164" s="796"/>
      <c r="R164" s="234" t="s">
        <v>399</v>
      </c>
      <c r="S164" s="797">
        <v>3</v>
      </c>
      <c r="T164" s="798"/>
      <c r="U164" s="799">
        <f t="shared" si="0"/>
        <v>3775521</v>
      </c>
      <c r="V164" s="800"/>
      <c r="W164" s="800"/>
      <c r="X164" s="800"/>
      <c r="Y164" s="801"/>
      <c r="Z164" s="248"/>
      <c r="AB164">
        <v>82</v>
      </c>
    </row>
    <row r="165" spans="2:28" ht="12" customHeight="1">
      <c r="B165" s="4"/>
      <c r="C165" s="263"/>
      <c r="D165" s="793" t="s">
        <v>492</v>
      </c>
      <c r="E165" s="793"/>
      <c r="F165" s="793"/>
      <c r="G165" s="793"/>
      <c r="H165" s="793"/>
      <c r="I165" s="793"/>
      <c r="J165" s="793"/>
      <c r="K165" s="793"/>
      <c r="L165" s="793"/>
      <c r="M165" s="793"/>
      <c r="N165" s="793"/>
      <c r="O165" s="828"/>
      <c r="P165" s="828"/>
      <c r="Q165" s="829"/>
      <c r="R165" s="261"/>
      <c r="S165" s="835"/>
      <c r="T165" s="836"/>
      <c r="U165" s="832"/>
      <c r="V165" s="833"/>
      <c r="W165" s="833"/>
      <c r="X165" s="833"/>
      <c r="Y165" s="834"/>
      <c r="Z165" s="248"/>
      <c r="AB165">
        <v>83</v>
      </c>
    </row>
    <row r="166" spans="2:28" ht="12" customHeight="1">
      <c r="B166" s="4"/>
      <c r="C166" s="240" t="s">
        <v>493</v>
      </c>
      <c r="D166" s="794" t="s">
        <v>494</v>
      </c>
      <c r="E166" s="794"/>
      <c r="F166" s="794"/>
      <c r="G166" s="794"/>
      <c r="H166" s="794"/>
      <c r="I166" s="794"/>
      <c r="J166" s="794"/>
      <c r="K166" s="794"/>
      <c r="L166" s="794"/>
      <c r="M166" s="794"/>
      <c r="N166" s="794"/>
      <c r="O166" s="795">
        <v>376335</v>
      </c>
      <c r="P166" s="795"/>
      <c r="Q166" s="796"/>
      <c r="R166" s="234" t="s">
        <v>396</v>
      </c>
      <c r="S166" s="797">
        <v>58</v>
      </c>
      <c r="T166" s="798"/>
      <c r="U166" s="799">
        <f t="shared" si="0"/>
        <v>21827430</v>
      </c>
      <c r="V166" s="800"/>
      <c r="W166" s="800"/>
      <c r="X166" s="800"/>
      <c r="Y166" s="801"/>
      <c r="Z166" s="248"/>
      <c r="AB166">
        <v>84</v>
      </c>
    </row>
    <row r="167" spans="2:28" ht="12" customHeight="1">
      <c r="B167" s="263" t="s">
        <v>495</v>
      </c>
      <c r="C167" s="263"/>
      <c r="D167" s="793" t="s">
        <v>496</v>
      </c>
      <c r="E167" s="793"/>
      <c r="F167" s="793"/>
      <c r="G167" s="793"/>
      <c r="H167" s="793"/>
      <c r="I167" s="793"/>
      <c r="J167" s="793"/>
      <c r="K167" s="793"/>
      <c r="L167" s="793"/>
      <c r="M167" s="793"/>
      <c r="N167" s="793"/>
      <c r="O167" s="821"/>
      <c r="P167" s="821"/>
      <c r="Q167" s="821"/>
      <c r="R167" s="261"/>
      <c r="S167" s="838"/>
      <c r="T167" s="838"/>
      <c r="U167" s="839"/>
      <c r="V167" s="839"/>
      <c r="W167" s="839"/>
      <c r="X167" s="839"/>
      <c r="Y167" s="839"/>
      <c r="Z167" s="226"/>
      <c r="AB167">
        <v>1</v>
      </c>
    </row>
    <row r="168" spans="2:28" ht="36.75" customHeight="1">
      <c r="B168" s="241" t="s">
        <v>497</v>
      </c>
      <c r="C168" s="241" t="s">
        <v>498</v>
      </c>
      <c r="D168" s="840" t="s">
        <v>499</v>
      </c>
      <c r="E168" s="840"/>
      <c r="F168" s="840"/>
      <c r="G168" s="840"/>
      <c r="H168" s="840"/>
      <c r="I168" s="840"/>
      <c r="J168" s="840"/>
      <c r="K168" s="840"/>
      <c r="L168" s="840"/>
      <c r="M168" s="840"/>
      <c r="N168" s="840"/>
      <c r="O168" s="795">
        <v>25850</v>
      </c>
      <c r="P168" s="795"/>
      <c r="Q168" s="795"/>
      <c r="R168" s="234" t="s">
        <v>500</v>
      </c>
      <c r="S168" s="841">
        <v>62.830000000000005</v>
      </c>
      <c r="T168" s="841"/>
      <c r="U168" s="842">
        <f t="shared" ref="U168:U231" si="1">+ROUND(O168*S168,0)</f>
        <v>1624156</v>
      </c>
      <c r="V168" s="842"/>
      <c r="W168" s="842"/>
      <c r="X168" s="842"/>
      <c r="Y168" s="842"/>
      <c r="Z168" s="226"/>
      <c r="AB168">
        <v>2</v>
      </c>
    </row>
    <row r="169" spans="2:28" ht="36.75" customHeight="1">
      <c r="B169" s="241" t="s">
        <v>501</v>
      </c>
      <c r="C169" s="241" t="s">
        <v>502</v>
      </c>
      <c r="D169" s="840" t="s">
        <v>503</v>
      </c>
      <c r="E169" s="840"/>
      <c r="F169" s="840"/>
      <c r="G169" s="840"/>
      <c r="H169" s="840"/>
      <c r="I169" s="840"/>
      <c r="J169" s="840"/>
      <c r="K169" s="840"/>
      <c r="L169" s="840"/>
      <c r="M169" s="840"/>
      <c r="N169" s="840"/>
      <c r="O169" s="795">
        <v>5700</v>
      </c>
      <c r="P169" s="795"/>
      <c r="Q169" s="795"/>
      <c r="R169" s="234" t="s">
        <v>504</v>
      </c>
      <c r="S169" s="841">
        <v>342.55999999999995</v>
      </c>
      <c r="T169" s="841"/>
      <c r="U169" s="842">
        <f t="shared" si="1"/>
        <v>1952592</v>
      </c>
      <c r="V169" s="842"/>
      <c r="W169" s="842"/>
      <c r="X169" s="842"/>
      <c r="Y169" s="842"/>
      <c r="Z169" s="226"/>
      <c r="AB169">
        <v>3</v>
      </c>
    </row>
    <row r="170" spans="2:28" ht="36.75" customHeight="1">
      <c r="B170" s="241" t="s">
        <v>505</v>
      </c>
      <c r="C170" s="241" t="s">
        <v>506</v>
      </c>
      <c r="D170" s="840" t="s">
        <v>507</v>
      </c>
      <c r="E170" s="840"/>
      <c r="F170" s="840"/>
      <c r="G170" s="840"/>
      <c r="H170" s="840"/>
      <c r="I170" s="840"/>
      <c r="J170" s="840"/>
      <c r="K170" s="840"/>
      <c r="L170" s="840"/>
      <c r="M170" s="840"/>
      <c r="N170" s="840"/>
      <c r="O170" s="795">
        <v>35900</v>
      </c>
      <c r="P170" s="795"/>
      <c r="Q170" s="795"/>
      <c r="R170" s="234" t="s">
        <v>504</v>
      </c>
      <c r="S170" s="841">
        <v>27</v>
      </c>
      <c r="T170" s="841"/>
      <c r="U170" s="842">
        <f t="shared" si="1"/>
        <v>969300</v>
      </c>
      <c r="V170" s="842"/>
      <c r="W170" s="842"/>
      <c r="X170" s="842"/>
      <c r="Y170" s="842"/>
      <c r="Z170" s="226"/>
      <c r="AB170">
        <v>4</v>
      </c>
    </row>
    <row r="171" spans="2:28" ht="36.75" customHeight="1">
      <c r="B171" s="241" t="s">
        <v>508</v>
      </c>
      <c r="C171" s="241" t="s">
        <v>509</v>
      </c>
      <c r="D171" s="840" t="s">
        <v>510</v>
      </c>
      <c r="E171" s="840"/>
      <c r="F171" s="840"/>
      <c r="G171" s="840"/>
      <c r="H171" s="840"/>
      <c r="I171" s="840"/>
      <c r="J171" s="840"/>
      <c r="K171" s="840"/>
      <c r="L171" s="840"/>
      <c r="M171" s="840"/>
      <c r="N171" s="840"/>
      <c r="O171" s="795">
        <v>60900</v>
      </c>
      <c r="P171" s="795"/>
      <c r="Q171" s="795"/>
      <c r="R171" s="234" t="s">
        <v>504</v>
      </c>
      <c r="S171" s="841">
        <v>27</v>
      </c>
      <c r="T171" s="841"/>
      <c r="U171" s="842">
        <f t="shared" si="1"/>
        <v>1644300</v>
      </c>
      <c r="V171" s="842"/>
      <c r="W171" s="842"/>
      <c r="X171" s="842"/>
      <c r="Y171" s="842"/>
      <c r="Z171" s="226"/>
      <c r="AB171">
        <v>5</v>
      </c>
    </row>
    <row r="172" spans="2:28" ht="36.75" customHeight="1">
      <c r="B172" s="241" t="s">
        <v>511</v>
      </c>
      <c r="C172" s="241" t="s">
        <v>512</v>
      </c>
      <c r="D172" s="840" t="s">
        <v>513</v>
      </c>
      <c r="E172" s="840"/>
      <c r="F172" s="840"/>
      <c r="G172" s="840"/>
      <c r="H172" s="840"/>
      <c r="I172" s="840"/>
      <c r="J172" s="840"/>
      <c r="K172" s="840"/>
      <c r="L172" s="840"/>
      <c r="M172" s="840"/>
      <c r="N172" s="840"/>
      <c r="O172" s="795">
        <v>294109</v>
      </c>
      <c r="P172" s="795"/>
      <c r="Q172" s="795"/>
      <c r="R172" s="234" t="s">
        <v>504</v>
      </c>
      <c r="S172" s="841">
        <v>27</v>
      </c>
      <c r="T172" s="841"/>
      <c r="U172" s="842">
        <f t="shared" si="1"/>
        <v>7940943</v>
      </c>
      <c r="V172" s="842"/>
      <c r="W172" s="842"/>
      <c r="X172" s="842"/>
      <c r="Y172" s="842"/>
      <c r="Z172" s="226"/>
      <c r="AB172">
        <v>6</v>
      </c>
    </row>
    <row r="173" spans="2:28" ht="36.75" customHeight="1">
      <c r="B173" s="241" t="s">
        <v>516</v>
      </c>
      <c r="C173" s="241" t="s">
        <v>575</v>
      </c>
      <c r="D173" s="840" t="s">
        <v>586</v>
      </c>
      <c r="E173" s="840"/>
      <c r="F173" s="840"/>
      <c r="G173" s="840"/>
      <c r="H173" s="840"/>
      <c r="I173" s="840"/>
      <c r="J173" s="840"/>
      <c r="K173" s="840"/>
      <c r="L173" s="840"/>
      <c r="M173" s="840"/>
      <c r="N173" s="840"/>
      <c r="O173" s="795">
        <v>18000</v>
      </c>
      <c r="P173" s="795"/>
      <c r="Q173" s="795"/>
      <c r="R173" s="234" t="s">
        <v>500</v>
      </c>
      <c r="S173" s="841">
        <v>106.94</v>
      </c>
      <c r="T173" s="841"/>
      <c r="U173" s="842">
        <f t="shared" si="1"/>
        <v>1924920</v>
      </c>
      <c r="V173" s="842"/>
      <c r="W173" s="842"/>
      <c r="X173" s="842"/>
      <c r="Y173" s="842"/>
      <c r="Z173" s="226"/>
      <c r="AB173">
        <v>7</v>
      </c>
    </row>
    <row r="174" spans="2:28" ht="36.75" customHeight="1">
      <c r="B174" s="241" t="s">
        <v>517</v>
      </c>
      <c r="C174" s="241" t="s">
        <v>576</v>
      </c>
      <c r="D174" s="840" t="s">
        <v>587</v>
      </c>
      <c r="E174" s="840"/>
      <c r="F174" s="840"/>
      <c r="G174" s="840"/>
      <c r="H174" s="840"/>
      <c r="I174" s="840"/>
      <c r="J174" s="840"/>
      <c r="K174" s="840"/>
      <c r="L174" s="840"/>
      <c r="M174" s="840"/>
      <c r="N174" s="840"/>
      <c r="O174" s="795">
        <v>940000</v>
      </c>
      <c r="P174" s="795"/>
      <c r="Q174" s="795"/>
      <c r="R174" s="234" t="s">
        <v>504</v>
      </c>
      <c r="S174" s="841">
        <v>27</v>
      </c>
      <c r="T174" s="841"/>
      <c r="U174" s="842">
        <f t="shared" si="1"/>
        <v>25380000</v>
      </c>
      <c r="V174" s="842"/>
      <c r="W174" s="842"/>
      <c r="X174" s="842"/>
      <c r="Y174" s="842"/>
      <c r="Z174" s="226"/>
      <c r="AB174">
        <v>8</v>
      </c>
    </row>
    <row r="175" spans="2:28" ht="36.75" customHeight="1">
      <c r="B175" s="241" t="s">
        <v>518</v>
      </c>
      <c r="C175" s="241" t="s">
        <v>577</v>
      </c>
      <c r="D175" s="840" t="s">
        <v>588</v>
      </c>
      <c r="E175" s="840"/>
      <c r="F175" s="840"/>
      <c r="G175" s="840"/>
      <c r="H175" s="840"/>
      <c r="I175" s="840"/>
      <c r="J175" s="840"/>
      <c r="K175" s="840"/>
      <c r="L175" s="840"/>
      <c r="M175" s="840"/>
      <c r="N175" s="840"/>
      <c r="O175" s="795">
        <v>12000</v>
      </c>
      <c r="P175" s="795"/>
      <c r="Q175" s="795"/>
      <c r="R175" s="234" t="s">
        <v>616</v>
      </c>
      <c r="S175" s="841">
        <v>62.830000000000005</v>
      </c>
      <c r="T175" s="841"/>
      <c r="U175" s="842">
        <f t="shared" si="1"/>
        <v>753960</v>
      </c>
      <c r="V175" s="842"/>
      <c r="W175" s="842"/>
      <c r="X175" s="842"/>
      <c r="Y175" s="842"/>
      <c r="Z175" s="226"/>
      <c r="AB175">
        <v>9</v>
      </c>
    </row>
    <row r="176" spans="2:28" ht="36.75" customHeight="1">
      <c r="B176" s="241" t="s">
        <v>519</v>
      </c>
      <c r="C176" s="241" t="s">
        <v>578</v>
      </c>
      <c r="D176" s="840" t="s">
        <v>589</v>
      </c>
      <c r="E176" s="840"/>
      <c r="F176" s="840"/>
      <c r="G176" s="840"/>
      <c r="H176" s="840"/>
      <c r="I176" s="840"/>
      <c r="J176" s="840"/>
      <c r="K176" s="840"/>
      <c r="L176" s="840"/>
      <c r="M176" s="840"/>
      <c r="N176" s="840"/>
      <c r="O176" s="795">
        <v>211235</v>
      </c>
      <c r="P176" s="795"/>
      <c r="Q176" s="795"/>
      <c r="R176" s="234" t="s">
        <v>504</v>
      </c>
      <c r="S176" s="841">
        <v>27</v>
      </c>
      <c r="T176" s="841"/>
      <c r="U176" s="842">
        <f t="shared" si="1"/>
        <v>5703345</v>
      </c>
      <c r="V176" s="842"/>
      <c r="W176" s="842"/>
      <c r="X176" s="842"/>
      <c r="Y176" s="842"/>
      <c r="Z176" s="226"/>
      <c r="AB176">
        <v>10</v>
      </c>
    </row>
    <row r="177" spans="2:28" ht="36.75" customHeight="1">
      <c r="B177" s="241" t="s">
        <v>520</v>
      </c>
      <c r="C177" s="241" t="s">
        <v>579</v>
      </c>
      <c r="D177" s="840" t="s">
        <v>590</v>
      </c>
      <c r="E177" s="840"/>
      <c r="F177" s="840"/>
      <c r="G177" s="840"/>
      <c r="H177" s="840"/>
      <c r="I177" s="840"/>
      <c r="J177" s="840"/>
      <c r="K177" s="840"/>
      <c r="L177" s="840"/>
      <c r="M177" s="840"/>
      <c r="N177" s="840"/>
      <c r="O177" s="795">
        <v>21300</v>
      </c>
      <c r="P177" s="795"/>
      <c r="Q177" s="795"/>
      <c r="R177" s="234" t="s">
        <v>504</v>
      </c>
      <c r="S177" s="841">
        <v>220</v>
      </c>
      <c r="T177" s="841"/>
      <c r="U177" s="842">
        <f t="shared" si="1"/>
        <v>4686000</v>
      </c>
      <c r="V177" s="842"/>
      <c r="W177" s="842"/>
      <c r="X177" s="842"/>
      <c r="Y177" s="842"/>
      <c r="Z177" s="226"/>
      <c r="AB177">
        <v>11</v>
      </c>
    </row>
    <row r="178" spans="2:28" ht="36.75" customHeight="1">
      <c r="B178" s="241" t="s">
        <v>521</v>
      </c>
      <c r="C178" s="241" t="s">
        <v>580</v>
      </c>
      <c r="D178" s="840" t="s">
        <v>591</v>
      </c>
      <c r="E178" s="840"/>
      <c r="F178" s="840"/>
      <c r="G178" s="840"/>
      <c r="H178" s="840"/>
      <c r="I178" s="840"/>
      <c r="J178" s="840"/>
      <c r="K178" s="840"/>
      <c r="L178" s="840"/>
      <c r="M178" s="840"/>
      <c r="N178" s="840"/>
      <c r="O178" s="795">
        <v>65000</v>
      </c>
      <c r="P178" s="795"/>
      <c r="Q178" s="795"/>
      <c r="R178" s="234" t="s">
        <v>504</v>
      </c>
      <c r="S178" s="841">
        <v>27</v>
      </c>
      <c r="T178" s="841"/>
      <c r="U178" s="842">
        <f t="shared" si="1"/>
        <v>1755000</v>
      </c>
      <c r="V178" s="842"/>
      <c r="W178" s="842"/>
      <c r="X178" s="842"/>
      <c r="Y178" s="842"/>
      <c r="Z178" s="226"/>
      <c r="AB178">
        <v>12</v>
      </c>
    </row>
    <row r="179" spans="2:28" ht="36.75" customHeight="1">
      <c r="B179" s="241" t="s">
        <v>522</v>
      </c>
      <c r="C179" s="241" t="s">
        <v>581</v>
      </c>
      <c r="D179" s="840" t="s">
        <v>592</v>
      </c>
      <c r="E179" s="840"/>
      <c r="F179" s="840"/>
      <c r="G179" s="840"/>
      <c r="H179" s="840"/>
      <c r="I179" s="840"/>
      <c r="J179" s="840"/>
      <c r="K179" s="840"/>
      <c r="L179" s="840"/>
      <c r="M179" s="840"/>
      <c r="N179" s="840"/>
      <c r="O179" s="795">
        <v>1200</v>
      </c>
      <c r="P179" s="795"/>
      <c r="Q179" s="795"/>
      <c r="R179" s="234" t="s">
        <v>504</v>
      </c>
      <c r="S179" s="841">
        <v>20338</v>
      </c>
      <c r="T179" s="841"/>
      <c r="U179" s="842">
        <f t="shared" si="1"/>
        <v>24405600</v>
      </c>
      <c r="V179" s="842"/>
      <c r="W179" s="842"/>
      <c r="X179" s="842"/>
      <c r="Y179" s="842"/>
      <c r="Z179" s="226"/>
      <c r="AB179">
        <v>13</v>
      </c>
    </row>
    <row r="180" spans="2:28" ht="36.75" customHeight="1">
      <c r="B180" s="241" t="s">
        <v>523</v>
      </c>
      <c r="C180" s="241" t="s">
        <v>582</v>
      </c>
      <c r="D180" s="840" t="s">
        <v>593</v>
      </c>
      <c r="E180" s="840"/>
      <c r="F180" s="840"/>
      <c r="G180" s="840"/>
      <c r="H180" s="840"/>
      <c r="I180" s="840"/>
      <c r="J180" s="840"/>
      <c r="K180" s="840"/>
      <c r="L180" s="840"/>
      <c r="M180" s="840"/>
      <c r="N180" s="840"/>
      <c r="O180" s="795">
        <v>12900</v>
      </c>
      <c r="P180" s="795"/>
      <c r="Q180" s="795"/>
      <c r="R180" s="234" t="s">
        <v>504</v>
      </c>
      <c r="S180" s="841">
        <v>117</v>
      </c>
      <c r="T180" s="841"/>
      <c r="U180" s="842">
        <f t="shared" si="1"/>
        <v>1509300</v>
      </c>
      <c r="V180" s="842"/>
      <c r="W180" s="842"/>
      <c r="X180" s="842"/>
      <c r="Y180" s="842"/>
      <c r="Z180" s="226"/>
      <c r="AB180">
        <v>14</v>
      </c>
    </row>
    <row r="181" spans="2:28" ht="53.25" customHeight="1">
      <c r="B181" s="241" t="s">
        <v>524</v>
      </c>
      <c r="C181" s="241" t="s">
        <v>583</v>
      </c>
      <c r="D181" s="840" t="s">
        <v>594</v>
      </c>
      <c r="E181" s="840"/>
      <c r="F181" s="840"/>
      <c r="G181" s="840"/>
      <c r="H181" s="840"/>
      <c r="I181" s="840"/>
      <c r="J181" s="840"/>
      <c r="K181" s="840"/>
      <c r="L181" s="840"/>
      <c r="M181" s="840"/>
      <c r="N181" s="840"/>
      <c r="O181" s="795">
        <v>8700</v>
      </c>
      <c r="P181" s="795"/>
      <c r="Q181" s="795"/>
      <c r="R181" s="234" t="s">
        <v>500</v>
      </c>
      <c r="S181" s="841">
        <v>7.58</v>
      </c>
      <c r="T181" s="841"/>
      <c r="U181" s="842">
        <f t="shared" si="1"/>
        <v>65946</v>
      </c>
      <c r="V181" s="842"/>
      <c r="W181" s="842"/>
      <c r="X181" s="842"/>
      <c r="Y181" s="842"/>
      <c r="Z181" s="226"/>
      <c r="AB181">
        <v>15</v>
      </c>
    </row>
    <row r="182" spans="2:28" ht="36.75" customHeight="1">
      <c r="B182" s="241" t="s">
        <v>525</v>
      </c>
      <c r="C182" s="241"/>
      <c r="D182" s="840" t="s">
        <v>595</v>
      </c>
      <c r="E182" s="840"/>
      <c r="F182" s="840"/>
      <c r="G182" s="840"/>
      <c r="H182" s="840"/>
      <c r="I182" s="840"/>
      <c r="J182" s="840"/>
      <c r="K182" s="840"/>
      <c r="L182" s="840"/>
      <c r="M182" s="840"/>
      <c r="N182" s="840"/>
      <c r="O182" s="795">
        <v>79990</v>
      </c>
      <c r="P182" s="795"/>
      <c r="Q182" s="795"/>
      <c r="R182" s="234" t="s">
        <v>504</v>
      </c>
      <c r="S182" s="841">
        <v>27</v>
      </c>
      <c r="T182" s="841"/>
      <c r="U182" s="842">
        <f t="shared" si="1"/>
        <v>2159730</v>
      </c>
      <c r="V182" s="842"/>
      <c r="W182" s="842"/>
      <c r="X182" s="842"/>
      <c r="Y182" s="842"/>
      <c r="Z182" s="226"/>
      <c r="AB182">
        <v>16</v>
      </c>
    </row>
    <row r="183" spans="2:28" ht="36.75" customHeight="1">
      <c r="B183" s="241" t="s">
        <v>526</v>
      </c>
      <c r="C183" s="241" t="s">
        <v>584</v>
      </c>
      <c r="D183" s="840" t="s">
        <v>596</v>
      </c>
      <c r="E183" s="840"/>
      <c r="F183" s="840"/>
      <c r="G183" s="840"/>
      <c r="H183" s="840"/>
      <c r="I183" s="840"/>
      <c r="J183" s="840"/>
      <c r="K183" s="840"/>
      <c r="L183" s="840"/>
      <c r="M183" s="840"/>
      <c r="N183" s="840"/>
      <c r="O183" s="795">
        <v>1035300</v>
      </c>
      <c r="P183" s="795"/>
      <c r="Q183" s="795"/>
      <c r="R183" s="264" t="s">
        <v>617</v>
      </c>
      <c r="S183" s="841">
        <v>53.43</v>
      </c>
      <c r="T183" s="841"/>
      <c r="U183" s="842">
        <f t="shared" si="1"/>
        <v>55316079</v>
      </c>
      <c r="V183" s="842"/>
      <c r="W183" s="842"/>
      <c r="X183" s="842"/>
      <c r="Y183" s="842"/>
      <c r="Z183" s="226"/>
      <c r="AB183">
        <v>17</v>
      </c>
    </row>
    <row r="184" spans="2:28" ht="36.75" customHeight="1">
      <c r="B184" s="241" t="s">
        <v>527</v>
      </c>
      <c r="C184" s="241" t="s">
        <v>585</v>
      </c>
      <c r="D184" s="840" t="s">
        <v>597</v>
      </c>
      <c r="E184" s="840"/>
      <c r="F184" s="840"/>
      <c r="G184" s="840"/>
      <c r="H184" s="840"/>
      <c r="I184" s="840"/>
      <c r="J184" s="840"/>
      <c r="K184" s="840"/>
      <c r="L184" s="840"/>
      <c r="M184" s="840"/>
      <c r="N184" s="840"/>
      <c r="O184" s="795">
        <v>18900</v>
      </c>
      <c r="P184" s="795"/>
      <c r="Q184" s="795"/>
      <c r="R184" s="234" t="s">
        <v>618</v>
      </c>
      <c r="S184" s="841">
        <v>27</v>
      </c>
      <c r="T184" s="841"/>
      <c r="U184" s="842">
        <f t="shared" si="1"/>
        <v>510300</v>
      </c>
      <c r="V184" s="842"/>
      <c r="W184" s="842"/>
      <c r="X184" s="842"/>
      <c r="Y184" s="842"/>
      <c r="Z184" s="226"/>
      <c r="AB184">
        <v>18</v>
      </c>
    </row>
    <row r="185" spans="2:28" ht="12" customHeight="1">
      <c r="B185" s="241" t="s">
        <v>528</v>
      </c>
      <c r="C185" s="265">
        <v>11712</v>
      </c>
      <c r="D185" s="794" t="s">
        <v>598</v>
      </c>
      <c r="E185" s="794"/>
      <c r="F185" s="794"/>
      <c r="G185" s="794"/>
      <c r="H185" s="794"/>
      <c r="I185" s="794"/>
      <c r="J185" s="794"/>
      <c r="K185" s="794"/>
      <c r="L185" s="794"/>
      <c r="M185" s="794"/>
      <c r="N185" s="794"/>
      <c r="O185" s="795">
        <v>15245.42</v>
      </c>
      <c r="P185" s="795"/>
      <c r="Q185" s="795"/>
      <c r="R185" s="234" t="s">
        <v>339</v>
      </c>
      <c r="S185" s="841">
        <v>368.53</v>
      </c>
      <c r="T185" s="841"/>
      <c r="U185" s="842">
        <f t="shared" si="1"/>
        <v>5618395</v>
      </c>
      <c r="V185" s="842"/>
      <c r="W185" s="842"/>
      <c r="X185" s="842"/>
      <c r="Y185" s="842"/>
      <c r="Z185" s="226"/>
      <c r="AB185">
        <v>19</v>
      </c>
    </row>
    <row r="186" spans="2:28" ht="12" customHeight="1">
      <c r="B186" s="241" t="s">
        <v>529</v>
      </c>
      <c r="C186" s="265">
        <v>10536</v>
      </c>
      <c r="D186" s="794" t="s">
        <v>599</v>
      </c>
      <c r="E186" s="794"/>
      <c r="F186" s="794"/>
      <c r="G186" s="794"/>
      <c r="H186" s="794"/>
      <c r="I186" s="794"/>
      <c r="J186" s="794"/>
      <c r="K186" s="794"/>
      <c r="L186" s="794"/>
      <c r="M186" s="794"/>
      <c r="N186" s="794"/>
      <c r="O186" s="795">
        <v>61402.94</v>
      </c>
      <c r="P186" s="795"/>
      <c r="Q186" s="795"/>
      <c r="R186" s="234" t="s">
        <v>619</v>
      </c>
      <c r="S186" s="841">
        <v>90.09</v>
      </c>
      <c r="T186" s="841"/>
      <c r="U186" s="842">
        <f t="shared" si="1"/>
        <v>5531791</v>
      </c>
      <c r="V186" s="842"/>
      <c r="W186" s="842"/>
      <c r="X186" s="842"/>
      <c r="Y186" s="842"/>
      <c r="Z186" s="226"/>
      <c r="AB186">
        <v>20</v>
      </c>
    </row>
    <row r="187" spans="2:28" ht="12" customHeight="1">
      <c r="B187" s="241" t="s">
        <v>530</v>
      </c>
      <c r="C187" s="265">
        <v>14684</v>
      </c>
      <c r="D187" s="794" t="s">
        <v>600</v>
      </c>
      <c r="E187" s="794"/>
      <c r="F187" s="794"/>
      <c r="G187" s="794"/>
      <c r="H187" s="794"/>
      <c r="I187" s="794"/>
      <c r="J187" s="794"/>
      <c r="K187" s="794"/>
      <c r="L187" s="794"/>
      <c r="M187" s="794"/>
      <c r="N187" s="794"/>
      <c r="O187" s="795">
        <v>456583.48</v>
      </c>
      <c r="P187" s="795"/>
      <c r="Q187" s="795"/>
      <c r="R187" s="234" t="s">
        <v>504</v>
      </c>
      <c r="S187" s="841">
        <v>25</v>
      </c>
      <c r="T187" s="841"/>
      <c r="U187" s="842">
        <f t="shared" si="1"/>
        <v>11414587</v>
      </c>
      <c r="V187" s="842"/>
      <c r="W187" s="842"/>
      <c r="X187" s="842"/>
      <c r="Y187" s="842"/>
      <c r="Z187" s="226"/>
      <c r="AB187">
        <v>21</v>
      </c>
    </row>
    <row r="188" spans="2:28" ht="12" customHeight="1">
      <c r="B188" s="241" t="s">
        <v>531</v>
      </c>
      <c r="C188" s="265">
        <v>11373</v>
      </c>
      <c r="D188" s="794" t="s">
        <v>601</v>
      </c>
      <c r="E188" s="794"/>
      <c r="F188" s="794"/>
      <c r="G188" s="794"/>
      <c r="H188" s="794"/>
      <c r="I188" s="794"/>
      <c r="J188" s="794"/>
      <c r="K188" s="794"/>
      <c r="L188" s="794"/>
      <c r="M188" s="794"/>
      <c r="N188" s="794"/>
      <c r="O188" s="795">
        <v>8734.86</v>
      </c>
      <c r="P188" s="795"/>
      <c r="Q188" s="795"/>
      <c r="R188" s="234" t="s">
        <v>339</v>
      </c>
      <c r="S188" s="841">
        <v>1890.8276873994582</v>
      </c>
      <c r="T188" s="841"/>
      <c r="U188" s="842">
        <f t="shared" si="1"/>
        <v>16516115</v>
      </c>
      <c r="V188" s="842"/>
      <c r="W188" s="842"/>
      <c r="X188" s="842"/>
      <c r="Y188" s="842"/>
      <c r="Z188" s="226"/>
      <c r="AB188">
        <v>22</v>
      </c>
    </row>
    <row r="189" spans="2:28" ht="12" customHeight="1">
      <c r="B189" s="241" t="s">
        <v>532</v>
      </c>
      <c r="C189" s="265">
        <v>12506</v>
      </c>
      <c r="D189" s="794" t="s">
        <v>602</v>
      </c>
      <c r="E189" s="794"/>
      <c r="F189" s="794"/>
      <c r="G189" s="794"/>
      <c r="H189" s="794"/>
      <c r="I189" s="794"/>
      <c r="J189" s="794"/>
      <c r="K189" s="794"/>
      <c r="L189" s="794"/>
      <c r="M189" s="794"/>
      <c r="N189" s="794"/>
      <c r="O189" s="795">
        <v>906.76</v>
      </c>
      <c r="P189" s="795"/>
      <c r="Q189" s="795"/>
      <c r="R189" s="234" t="s">
        <v>339</v>
      </c>
      <c r="S189" s="841">
        <v>3225.89</v>
      </c>
      <c r="T189" s="841"/>
      <c r="U189" s="842">
        <f t="shared" si="1"/>
        <v>2925108</v>
      </c>
      <c r="V189" s="842"/>
      <c r="W189" s="842"/>
      <c r="X189" s="842"/>
      <c r="Y189" s="842"/>
      <c r="Z189" s="226"/>
      <c r="AB189">
        <v>23</v>
      </c>
    </row>
    <row r="190" spans="2:28" ht="12" customHeight="1">
      <c r="B190" s="241" t="s">
        <v>533</v>
      </c>
      <c r="C190" s="265">
        <v>10093</v>
      </c>
      <c r="D190" s="794" t="s">
        <v>603</v>
      </c>
      <c r="E190" s="794"/>
      <c r="F190" s="794"/>
      <c r="G190" s="794"/>
      <c r="H190" s="794"/>
      <c r="I190" s="794"/>
      <c r="J190" s="794"/>
      <c r="K190" s="794"/>
      <c r="L190" s="794"/>
      <c r="M190" s="794"/>
      <c r="N190" s="794"/>
      <c r="O190" s="795">
        <v>50023.64</v>
      </c>
      <c r="P190" s="795"/>
      <c r="Q190" s="795"/>
      <c r="R190" s="234" t="s">
        <v>620</v>
      </c>
      <c r="S190" s="841">
        <v>2063.02</v>
      </c>
      <c r="T190" s="841"/>
      <c r="U190" s="842">
        <f t="shared" si="1"/>
        <v>103199770</v>
      </c>
      <c r="V190" s="842"/>
      <c r="W190" s="842"/>
      <c r="X190" s="842"/>
      <c r="Y190" s="842"/>
      <c r="Z190" s="226"/>
      <c r="AB190">
        <v>24</v>
      </c>
    </row>
    <row r="191" spans="2:28" ht="12" customHeight="1">
      <c r="B191" s="241" t="s">
        <v>534</v>
      </c>
      <c r="C191" s="265">
        <v>10415</v>
      </c>
      <c r="D191" s="794" t="s">
        <v>604</v>
      </c>
      <c r="E191" s="794"/>
      <c r="F191" s="794"/>
      <c r="G191" s="794"/>
      <c r="H191" s="794"/>
      <c r="I191" s="794"/>
      <c r="J191" s="794"/>
      <c r="K191" s="794"/>
      <c r="L191" s="794"/>
      <c r="M191" s="794"/>
      <c r="N191" s="794"/>
      <c r="O191" s="795">
        <v>5505.59</v>
      </c>
      <c r="P191" s="795"/>
      <c r="Q191" s="795"/>
      <c r="R191" s="234" t="s">
        <v>339</v>
      </c>
      <c r="S191" s="841">
        <v>4606.63</v>
      </c>
      <c r="T191" s="841"/>
      <c r="U191" s="842">
        <f t="shared" si="1"/>
        <v>25362216</v>
      </c>
      <c r="V191" s="842"/>
      <c r="W191" s="842"/>
      <c r="X191" s="842"/>
      <c r="Y191" s="842"/>
      <c r="Z191" s="226"/>
      <c r="AB191">
        <v>25</v>
      </c>
    </row>
    <row r="192" spans="2:28" ht="12" customHeight="1">
      <c r="B192" s="241" t="s">
        <v>535</v>
      </c>
      <c r="C192" s="265">
        <v>10344</v>
      </c>
      <c r="D192" s="794" t="s">
        <v>605</v>
      </c>
      <c r="E192" s="794"/>
      <c r="F192" s="794"/>
      <c r="G192" s="794"/>
      <c r="H192" s="794"/>
      <c r="I192" s="794"/>
      <c r="J192" s="794"/>
      <c r="K192" s="794"/>
      <c r="L192" s="794"/>
      <c r="M192" s="794"/>
      <c r="N192" s="794"/>
      <c r="O192" s="795">
        <v>285098.53000000003</v>
      </c>
      <c r="P192" s="795"/>
      <c r="Q192" s="795"/>
      <c r="R192" s="234" t="s">
        <v>621</v>
      </c>
      <c r="S192" s="841">
        <v>4</v>
      </c>
      <c r="T192" s="841"/>
      <c r="U192" s="842">
        <f t="shared" si="1"/>
        <v>1140394</v>
      </c>
      <c r="V192" s="842"/>
      <c r="W192" s="842"/>
      <c r="X192" s="842"/>
      <c r="Y192" s="842"/>
      <c r="Z192" s="226"/>
      <c r="AB192">
        <v>26</v>
      </c>
    </row>
    <row r="193" spans="2:28" ht="12" customHeight="1">
      <c r="B193" s="241" t="s">
        <v>536</v>
      </c>
      <c r="C193" s="265">
        <v>12802</v>
      </c>
      <c r="D193" s="794" t="s">
        <v>606</v>
      </c>
      <c r="E193" s="794"/>
      <c r="F193" s="794"/>
      <c r="G193" s="794"/>
      <c r="H193" s="794"/>
      <c r="I193" s="794"/>
      <c r="J193" s="794"/>
      <c r="K193" s="794"/>
      <c r="L193" s="794"/>
      <c r="M193" s="794"/>
      <c r="N193" s="794"/>
      <c r="O193" s="795">
        <v>7593.92</v>
      </c>
      <c r="P193" s="795"/>
      <c r="Q193" s="795"/>
      <c r="R193" s="234" t="s">
        <v>619</v>
      </c>
      <c r="S193" s="841">
        <v>106.23</v>
      </c>
      <c r="T193" s="841"/>
      <c r="U193" s="842">
        <f t="shared" si="1"/>
        <v>806702</v>
      </c>
      <c r="V193" s="842"/>
      <c r="W193" s="842"/>
      <c r="X193" s="842"/>
      <c r="Y193" s="842"/>
      <c r="Z193" s="226"/>
      <c r="AB193">
        <v>27</v>
      </c>
    </row>
    <row r="194" spans="2:28" ht="12" customHeight="1">
      <c r="B194" s="241" t="s">
        <v>537</v>
      </c>
      <c r="C194" s="265">
        <v>10250</v>
      </c>
      <c r="D194" s="794" t="s">
        <v>607</v>
      </c>
      <c r="E194" s="794"/>
      <c r="F194" s="794"/>
      <c r="G194" s="794"/>
      <c r="H194" s="794"/>
      <c r="I194" s="794"/>
      <c r="J194" s="794"/>
      <c r="K194" s="794"/>
      <c r="L194" s="794"/>
      <c r="M194" s="794"/>
      <c r="N194" s="794"/>
      <c r="O194" s="795">
        <v>590067.14</v>
      </c>
      <c r="P194" s="795"/>
      <c r="Q194" s="795"/>
      <c r="R194" s="234" t="s">
        <v>504</v>
      </c>
      <c r="S194" s="841">
        <v>33</v>
      </c>
      <c r="T194" s="841"/>
      <c r="U194" s="842">
        <f t="shared" si="1"/>
        <v>19472216</v>
      </c>
      <c r="V194" s="842"/>
      <c r="W194" s="842"/>
      <c r="X194" s="842"/>
      <c r="Y194" s="842"/>
      <c r="Z194" s="226"/>
      <c r="AB194">
        <v>28</v>
      </c>
    </row>
    <row r="195" spans="2:28" ht="12" customHeight="1">
      <c r="B195" s="241" t="s">
        <v>538</v>
      </c>
      <c r="C195" s="265">
        <v>10301</v>
      </c>
      <c r="D195" s="794" t="s">
        <v>608</v>
      </c>
      <c r="E195" s="794"/>
      <c r="F195" s="794"/>
      <c r="G195" s="794"/>
      <c r="H195" s="794"/>
      <c r="I195" s="794"/>
      <c r="J195" s="794"/>
      <c r="K195" s="794"/>
      <c r="L195" s="794"/>
      <c r="M195" s="794"/>
      <c r="N195" s="794"/>
      <c r="O195" s="795">
        <v>305324.32</v>
      </c>
      <c r="P195" s="795"/>
      <c r="Q195" s="795"/>
      <c r="R195" s="234" t="s">
        <v>618</v>
      </c>
      <c r="S195" s="841">
        <v>6</v>
      </c>
      <c r="T195" s="841"/>
      <c r="U195" s="842">
        <f t="shared" si="1"/>
        <v>1831946</v>
      </c>
      <c r="V195" s="842"/>
      <c r="W195" s="842"/>
      <c r="X195" s="842"/>
      <c r="Y195" s="842"/>
      <c r="Z195" s="226"/>
      <c r="AB195">
        <v>29</v>
      </c>
    </row>
    <row r="196" spans="2:28" ht="12" customHeight="1">
      <c r="B196" s="241" t="s">
        <v>539</v>
      </c>
      <c r="C196" s="265">
        <v>15221</v>
      </c>
      <c r="D196" s="794" t="s">
        <v>609</v>
      </c>
      <c r="E196" s="794"/>
      <c r="F196" s="794"/>
      <c r="G196" s="794"/>
      <c r="H196" s="794"/>
      <c r="I196" s="794"/>
      <c r="J196" s="794"/>
      <c r="K196" s="794"/>
      <c r="L196" s="794"/>
      <c r="M196" s="794"/>
      <c r="N196" s="794"/>
      <c r="O196" s="795">
        <v>1500000</v>
      </c>
      <c r="P196" s="795"/>
      <c r="Q196" s="795"/>
      <c r="R196" s="234" t="s">
        <v>618</v>
      </c>
      <c r="S196" s="841">
        <v>35</v>
      </c>
      <c r="T196" s="841"/>
      <c r="U196" s="842">
        <f t="shared" si="1"/>
        <v>52500000</v>
      </c>
      <c r="V196" s="842"/>
      <c r="W196" s="842"/>
      <c r="X196" s="842"/>
      <c r="Y196" s="842"/>
      <c r="Z196" s="226"/>
      <c r="AB196">
        <v>30</v>
      </c>
    </row>
    <row r="197" spans="2:28" ht="12" customHeight="1">
      <c r="B197" s="241" t="s">
        <v>540</v>
      </c>
      <c r="C197" s="265">
        <v>16668</v>
      </c>
      <c r="D197" s="794" t="s">
        <v>610</v>
      </c>
      <c r="E197" s="794"/>
      <c r="F197" s="794"/>
      <c r="G197" s="794"/>
      <c r="H197" s="794"/>
      <c r="I197" s="794"/>
      <c r="J197" s="794"/>
      <c r="K197" s="794"/>
      <c r="L197" s="794"/>
      <c r="M197" s="794"/>
      <c r="N197" s="794"/>
      <c r="O197" s="795">
        <v>379266</v>
      </c>
      <c r="P197" s="795"/>
      <c r="Q197" s="795"/>
      <c r="R197" s="234" t="s">
        <v>339</v>
      </c>
      <c r="S197" s="963">
        <v>450.69</v>
      </c>
      <c r="T197" s="963"/>
      <c r="U197" s="964">
        <f t="shared" si="1"/>
        <v>170931394</v>
      </c>
      <c r="V197" s="964"/>
      <c r="W197" s="964"/>
      <c r="X197" s="964"/>
      <c r="Y197" s="964"/>
      <c r="Z197" s="226"/>
      <c r="AA197" s="352">
        <v>450.69</v>
      </c>
    </row>
    <row r="198" spans="2:28" ht="12" customHeight="1">
      <c r="B198" s="241" t="s">
        <v>541</v>
      </c>
      <c r="C198" s="265">
        <v>12837</v>
      </c>
      <c r="D198" s="794" t="s">
        <v>611</v>
      </c>
      <c r="E198" s="794"/>
      <c r="F198" s="794"/>
      <c r="G198" s="794"/>
      <c r="H198" s="794"/>
      <c r="I198" s="794"/>
      <c r="J198" s="794"/>
      <c r="K198" s="794"/>
      <c r="L198" s="794"/>
      <c r="M198" s="794"/>
      <c r="N198" s="794"/>
      <c r="O198" s="795">
        <v>31833.599999999999</v>
      </c>
      <c r="P198" s="795"/>
      <c r="Q198" s="795"/>
      <c r="R198" s="234" t="s">
        <v>618</v>
      </c>
      <c r="S198" s="841">
        <v>6</v>
      </c>
      <c r="T198" s="841"/>
      <c r="U198" s="842">
        <f t="shared" si="1"/>
        <v>191002</v>
      </c>
      <c r="V198" s="842"/>
      <c r="W198" s="842"/>
      <c r="X198" s="842"/>
      <c r="Y198" s="842"/>
      <c r="Z198" s="226"/>
      <c r="AB198">
        <v>32</v>
      </c>
    </row>
    <row r="199" spans="2:28" ht="12" customHeight="1">
      <c r="B199" s="241" t="s">
        <v>542</v>
      </c>
      <c r="C199" s="265">
        <v>13005</v>
      </c>
      <c r="D199" s="794" t="s">
        <v>612</v>
      </c>
      <c r="E199" s="794"/>
      <c r="F199" s="794"/>
      <c r="G199" s="794"/>
      <c r="H199" s="794"/>
      <c r="I199" s="794"/>
      <c r="J199" s="794"/>
      <c r="K199" s="794"/>
      <c r="L199" s="794"/>
      <c r="M199" s="794"/>
      <c r="N199" s="794"/>
      <c r="O199" s="795">
        <v>109876.23</v>
      </c>
      <c r="P199" s="795"/>
      <c r="Q199" s="795"/>
      <c r="R199" s="234" t="s">
        <v>339</v>
      </c>
      <c r="S199" s="841">
        <v>41.11</v>
      </c>
      <c r="T199" s="841"/>
      <c r="U199" s="842">
        <f t="shared" si="1"/>
        <v>4517012</v>
      </c>
      <c r="V199" s="842"/>
      <c r="W199" s="842"/>
      <c r="X199" s="842"/>
      <c r="Y199" s="842"/>
      <c r="Z199" s="226"/>
      <c r="AB199">
        <v>33</v>
      </c>
    </row>
    <row r="200" spans="2:28" ht="12" customHeight="1">
      <c r="B200" s="241" t="s">
        <v>543</v>
      </c>
      <c r="C200" s="265">
        <v>10256</v>
      </c>
      <c r="D200" s="794" t="s">
        <v>613</v>
      </c>
      <c r="E200" s="794"/>
      <c r="F200" s="794"/>
      <c r="G200" s="794"/>
      <c r="H200" s="794"/>
      <c r="I200" s="794"/>
      <c r="J200" s="794"/>
      <c r="K200" s="794"/>
      <c r="L200" s="794"/>
      <c r="M200" s="794"/>
      <c r="N200" s="794"/>
      <c r="O200" s="795">
        <v>7312.53</v>
      </c>
      <c r="P200" s="795"/>
      <c r="Q200" s="795"/>
      <c r="R200" s="234" t="s">
        <v>339</v>
      </c>
      <c r="S200" s="841">
        <v>2347.4369999999999</v>
      </c>
      <c r="T200" s="841"/>
      <c r="U200" s="842">
        <f t="shared" si="1"/>
        <v>17165703</v>
      </c>
      <c r="V200" s="842"/>
      <c r="W200" s="842"/>
      <c r="X200" s="842"/>
      <c r="Y200" s="842"/>
      <c r="Z200" s="226"/>
      <c r="AB200">
        <v>34</v>
      </c>
    </row>
    <row r="201" spans="2:28" ht="12" customHeight="1">
      <c r="B201" s="241" t="s">
        <v>544</v>
      </c>
      <c r="C201" s="265">
        <v>16678</v>
      </c>
      <c r="D201" s="794" t="s">
        <v>614</v>
      </c>
      <c r="E201" s="794"/>
      <c r="F201" s="794"/>
      <c r="G201" s="794"/>
      <c r="H201" s="794"/>
      <c r="I201" s="794"/>
      <c r="J201" s="794"/>
      <c r="K201" s="794"/>
      <c r="L201" s="794"/>
      <c r="M201" s="794"/>
      <c r="N201" s="794"/>
      <c r="O201" s="795">
        <v>357799</v>
      </c>
      <c r="P201" s="795"/>
      <c r="Q201" s="795"/>
      <c r="R201" s="234" t="s">
        <v>339</v>
      </c>
      <c r="S201" s="841">
        <v>141.90800000000002</v>
      </c>
      <c r="T201" s="841"/>
      <c r="U201" s="842">
        <f t="shared" si="1"/>
        <v>50774540</v>
      </c>
      <c r="V201" s="842"/>
      <c r="W201" s="842"/>
      <c r="X201" s="842"/>
      <c r="Y201" s="842"/>
      <c r="Z201" s="226"/>
      <c r="AB201">
        <v>35</v>
      </c>
    </row>
    <row r="202" spans="2:28" ht="12" customHeight="1">
      <c r="B202" s="241" t="s">
        <v>545</v>
      </c>
      <c r="C202" s="265">
        <v>16070</v>
      </c>
      <c r="D202" s="794" t="s">
        <v>615</v>
      </c>
      <c r="E202" s="794"/>
      <c r="F202" s="794"/>
      <c r="G202" s="794"/>
      <c r="H202" s="794"/>
      <c r="I202" s="794"/>
      <c r="J202" s="794"/>
      <c r="K202" s="794"/>
      <c r="L202" s="794"/>
      <c r="M202" s="794"/>
      <c r="N202" s="794"/>
      <c r="O202" s="795">
        <v>17304281.68</v>
      </c>
      <c r="P202" s="795"/>
      <c r="Q202" s="795"/>
      <c r="R202" s="234" t="s">
        <v>504</v>
      </c>
      <c r="S202" s="841">
        <v>6</v>
      </c>
      <c r="T202" s="841"/>
      <c r="U202" s="842">
        <f t="shared" si="1"/>
        <v>103825690</v>
      </c>
      <c r="V202" s="842"/>
      <c r="W202" s="842"/>
      <c r="X202" s="842"/>
      <c r="Y202" s="842"/>
      <c r="Z202" s="226"/>
      <c r="AB202">
        <v>36</v>
      </c>
    </row>
    <row r="203" spans="2:28" ht="12" customHeight="1">
      <c r="B203" s="241" t="s">
        <v>546</v>
      </c>
      <c r="C203" s="270">
        <v>16266</v>
      </c>
      <c r="D203" s="794" t="s">
        <v>663</v>
      </c>
      <c r="E203" s="794"/>
      <c r="F203" s="794"/>
      <c r="G203" s="794"/>
      <c r="H203" s="794"/>
      <c r="I203" s="794"/>
      <c r="J203" s="794"/>
      <c r="K203" s="794"/>
      <c r="L203" s="794"/>
      <c r="M203" s="794"/>
      <c r="N203" s="794"/>
      <c r="O203" s="795">
        <v>14183.22</v>
      </c>
      <c r="P203" s="795"/>
      <c r="Q203" s="795"/>
      <c r="R203" s="234" t="s">
        <v>619</v>
      </c>
      <c r="S203" s="841">
        <v>345.54</v>
      </c>
      <c r="T203" s="841"/>
      <c r="U203" s="842">
        <f t="shared" si="1"/>
        <v>4900870</v>
      </c>
      <c r="V203" s="842"/>
      <c r="W203" s="842"/>
      <c r="X203" s="842"/>
      <c r="Y203" s="842"/>
      <c r="Z203" s="226"/>
      <c r="AA203">
        <v>1</v>
      </c>
      <c r="AB203">
        <v>37</v>
      </c>
    </row>
    <row r="204" spans="2:28" ht="12" customHeight="1">
      <c r="B204" s="241" t="s">
        <v>547</v>
      </c>
      <c r="C204" s="270">
        <v>13014</v>
      </c>
      <c r="D204" s="794" t="s">
        <v>664</v>
      </c>
      <c r="E204" s="794"/>
      <c r="F204" s="794"/>
      <c r="G204" s="794"/>
      <c r="H204" s="794"/>
      <c r="I204" s="794"/>
      <c r="J204" s="794"/>
      <c r="K204" s="794"/>
      <c r="L204" s="794"/>
      <c r="M204" s="794"/>
      <c r="N204" s="794"/>
      <c r="O204" s="795">
        <v>592337</v>
      </c>
      <c r="P204" s="795"/>
      <c r="Q204" s="795"/>
      <c r="R204" s="234" t="s">
        <v>618</v>
      </c>
      <c r="S204" s="841">
        <v>2</v>
      </c>
      <c r="T204" s="841"/>
      <c r="U204" s="842">
        <f t="shared" si="1"/>
        <v>1184674</v>
      </c>
      <c r="V204" s="842"/>
      <c r="W204" s="842"/>
      <c r="X204" s="842"/>
      <c r="Y204" s="842"/>
      <c r="Z204" s="226"/>
      <c r="AA204">
        <v>2</v>
      </c>
      <c r="AB204">
        <v>38</v>
      </c>
    </row>
    <row r="205" spans="2:28" ht="12" customHeight="1">
      <c r="B205" s="241" t="s">
        <v>548</v>
      </c>
      <c r="C205" s="270">
        <v>100152</v>
      </c>
      <c r="D205" s="794" t="s">
        <v>665</v>
      </c>
      <c r="E205" s="794"/>
      <c r="F205" s="794"/>
      <c r="G205" s="794"/>
      <c r="H205" s="794"/>
      <c r="I205" s="794"/>
      <c r="J205" s="794"/>
      <c r="K205" s="794"/>
      <c r="L205" s="794"/>
      <c r="M205" s="794"/>
      <c r="N205" s="794"/>
      <c r="O205" s="795">
        <v>98748797</v>
      </c>
      <c r="P205" s="795"/>
      <c r="Q205" s="795"/>
      <c r="R205" s="234" t="s">
        <v>618</v>
      </c>
      <c r="S205" s="841">
        <v>4</v>
      </c>
      <c r="T205" s="841"/>
      <c r="U205" s="842">
        <f t="shared" si="1"/>
        <v>394995188</v>
      </c>
      <c r="V205" s="842"/>
      <c r="W205" s="842"/>
      <c r="X205" s="842"/>
      <c r="Y205" s="842"/>
      <c r="Z205" s="226"/>
      <c r="AA205">
        <v>3</v>
      </c>
      <c r="AB205">
        <v>39</v>
      </c>
    </row>
    <row r="206" spans="2:28" ht="12" customHeight="1">
      <c r="B206" s="241" t="s">
        <v>549</v>
      </c>
      <c r="C206" s="270">
        <v>16672</v>
      </c>
      <c r="D206" s="794" t="s">
        <v>666</v>
      </c>
      <c r="E206" s="794"/>
      <c r="F206" s="794"/>
      <c r="G206" s="794"/>
      <c r="H206" s="794"/>
      <c r="I206" s="794"/>
      <c r="J206" s="794"/>
      <c r="K206" s="794"/>
      <c r="L206" s="794"/>
      <c r="M206" s="794"/>
      <c r="N206" s="794"/>
      <c r="O206" s="795">
        <v>518274</v>
      </c>
      <c r="P206" s="795"/>
      <c r="Q206" s="795"/>
      <c r="R206" s="234" t="s">
        <v>339</v>
      </c>
      <c r="S206" s="841">
        <v>346.00200000000001</v>
      </c>
      <c r="T206" s="841"/>
      <c r="U206" s="842">
        <f t="shared" si="1"/>
        <v>179323841</v>
      </c>
      <c r="V206" s="842"/>
      <c r="W206" s="842"/>
      <c r="X206" s="842"/>
      <c r="Y206" s="842"/>
      <c r="Z206" s="226"/>
      <c r="AA206">
        <v>4</v>
      </c>
      <c r="AB206">
        <v>40</v>
      </c>
    </row>
    <row r="207" spans="2:28" ht="12" customHeight="1">
      <c r="B207" s="241" t="s">
        <v>550</v>
      </c>
      <c r="C207" s="270">
        <v>10242</v>
      </c>
      <c r="D207" s="794" t="s">
        <v>667</v>
      </c>
      <c r="E207" s="794"/>
      <c r="F207" s="794"/>
      <c r="G207" s="794"/>
      <c r="H207" s="794"/>
      <c r="I207" s="794"/>
      <c r="J207" s="794"/>
      <c r="K207" s="794"/>
      <c r="L207" s="794"/>
      <c r="M207" s="794"/>
      <c r="N207" s="794"/>
      <c r="O207" s="795">
        <v>341692.87</v>
      </c>
      <c r="P207" s="795"/>
      <c r="Q207" s="795"/>
      <c r="R207" s="234" t="s">
        <v>390</v>
      </c>
      <c r="S207" s="841">
        <v>2</v>
      </c>
      <c r="T207" s="841"/>
      <c r="U207" s="842">
        <f t="shared" si="1"/>
        <v>683386</v>
      </c>
      <c r="V207" s="842"/>
      <c r="W207" s="842"/>
      <c r="X207" s="842"/>
      <c r="Y207" s="842"/>
      <c r="Z207" s="226"/>
      <c r="AA207">
        <v>5</v>
      </c>
      <c r="AB207">
        <v>41</v>
      </c>
    </row>
    <row r="208" spans="2:28" ht="12" customHeight="1">
      <c r="B208" s="241" t="s">
        <v>551</v>
      </c>
      <c r="C208" s="270">
        <v>106623</v>
      </c>
      <c r="D208" s="794" t="s">
        <v>668</v>
      </c>
      <c r="E208" s="794"/>
      <c r="F208" s="794"/>
      <c r="G208" s="794"/>
      <c r="H208" s="794"/>
      <c r="I208" s="794"/>
      <c r="J208" s="794"/>
      <c r="K208" s="794"/>
      <c r="L208" s="794"/>
      <c r="M208" s="794"/>
      <c r="N208" s="794"/>
      <c r="O208" s="795">
        <v>15593264</v>
      </c>
      <c r="P208" s="795"/>
      <c r="Q208" s="795"/>
      <c r="R208" s="234" t="s">
        <v>618</v>
      </c>
      <c r="S208" s="841">
        <v>2</v>
      </c>
      <c r="T208" s="841"/>
      <c r="U208" s="842">
        <f t="shared" si="1"/>
        <v>31186528</v>
      </c>
      <c r="V208" s="842"/>
      <c r="W208" s="842"/>
      <c r="X208" s="842"/>
      <c r="Y208" s="842"/>
      <c r="Z208" s="226"/>
      <c r="AA208">
        <v>6</v>
      </c>
      <c r="AB208">
        <v>42</v>
      </c>
    </row>
    <row r="209" spans="2:28" ht="12" customHeight="1">
      <c r="B209" s="241" t="s">
        <v>552</v>
      </c>
      <c r="C209" s="270">
        <v>17167</v>
      </c>
      <c r="D209" s="794" t="s">
        <v>669</v>
      </c>
      <c r="E209" s="794"/>
      <c r="F209" s="794"/>
      <c r="G209" s="794"/>
      <c r="H209" s="794"/>
      <c r="I209" s="794"/>
      <c r="J209" s="794"/>
      <c r="K209" s="794"/>
      <c r="L209" s="794"/>
      <c r="M209" s="794"/>
      <c r="N209" s="794"/>
      <c r="O209" s="795">
        <v>351850.44</v>
      </c>
      <c r="P209" s="795"/>
      <c r="Q209" s="795"/>
      <c r="R209" s="234" t="s">
        <v>619</v>
      </c>
      <c r="S209" s="841">
        <v>6.1</v>
      </c>
      <c r="T209" s="841"/>
      <c r="U209" s="842">
        <f t="shared" si="1"/>
        <v>2146288</v>
      </c>
      <c r="V209" s="842"/>
      <c r="W209" s="842"/>
      <c r="X209" s="842"/>
      <c r="Y209" s="842"/>
      <c r="Z209" s="226"/>
      <c r="AA209">
        <v>7</v>
      </c>
      <c r="AB209">
        <v>43</v>
      </c>
    </row>
    <row r="210" spans="2:28" ht="12" customHeight="1">
      <c r="B210" s="241" t="s">
        <v>553</v>
      </c>
      <c r="C210" s="270">
        <v>106006</v>
      </c>
      <c r="D210" s="794" t="s">
        <v>670</v>
      </c>
      <c r="E210" s="794"/>
      <c r="F210" s="794"/>
      <c r="G210" s="794"/>
      <c r="H210" s="794"/>
      <c r="I210" s="794"/>
      <c r="J210" s="794"/>
      <c r="K210" s="794"/>
      <c r="L210" s="794"/>
      <c r="M210" s="794"/>
      <c r="N210" s="794"/>
      <c r="O210" s="795">
        <v>34475000</v>
      </c>
      <c r="P210" s="795"/>
      <c r="Q210" s="795"/>
      <c r="R210" s="234" t="s">
        <v>618</v>
      </c>
      <c r="S210" s="841">
        <v>3</v>
      </c>
      <c r="T210" s="841"/>
      <c r="U210" s="842">
        <f t="shared" si="1"/>
        <v>103425000</v>
      </c>
      <c r="V210" s="842"/>
      <c r="W210" s="842"/>
      <c r="X210" s="842"/>
      <c r="Y210" s="842"/>
      <c r="Z210" s="226"/>
      <c r="AA210">
        <v>8</v>
      </c>
      <c r="AB210">
        <v>44</v>
      </c>
    </row>
    <row r="211" spans="2:28" ht="12" customHeight="1">
      <c r="B211" s="241" t="s">
        <v>554</v>
      </c>
      <c r="C211" s="270">
        <v>100153</v>
      </c>
      <c r="D211" s="794" t="s">
        <v>671</v>
      </c>
      <c r="E211" s="794"/>
      <c r="F211" s="794"/>
      <c r="G211" s="794"/>
      <c r="H211" s="794"/>
      <c r="I211" s="794"/>
      <c r="J211" s="794"/>
      <c r="K211" s="794"/>
      <c r="L211" s="794"/>
      <c r="M211" s="794"/>
      <c r="N211" s="794"/>
      <c r="O211" s="795">
        <v>135194743</v>
      </c>
      <c r="P211" s="795"/>
      <c r="Q211" s="795"/>
      <c r="R211" s="234" t="s">
        <v>618</v>
      </c>
      <c r="S211" s="841">
        <v>1</v>
      </c>
      <c r="T211" s="841"/>
      <c r="U211" s="842">
        <f t="shared" si="1"/>
        <v>135194743</v>
      </c>
      <c r="V211" s="842"/>
      <c r="W211" s="842"/>
      <c r="X211" s="842"/>
      <c r="Y211" s="842"/>
      <c r="Z211" s="226"/>
      <c r="AA211">
        <v>9</v>
      </c>
      <c r="AB211">
        <v>45</v>
      </c>
    </row>
    <row r="212" spans="2:28" ht="12" customHeight="1">
      <c r="B212" s="241" t="s">
        <v>555</v>
      </c>
      <c r="C212" s="270">
        <v>16670</v>
      </c>
      <c r="D212" s="794" t="s">
        <v>672</v>
      </c>
      <c r="E212" s="794"/>
      <c r="F212" s="794"/>
      <c r="G212" s="794"/>
      <c r="H212" s="794"/>
      <c r="I212" s="794"/>
      <c r="J212" s="794"/>
      <c r="K212" s="794"/>
      <c r="L212" s="794"/>
      <c r="M212" s="794"/>
      <c r="N212" s="794"/>
      <c r="O212" s="795">
        <v>444799</v>
      </c>
      <c r="P212" s="795"/>
      <c r="Q212" s="795"/>
      <c r="R212" s="234" t="s">
        <v>339</v>
      </c>
      <c r="S212" s="841">
        <v>205.63</v>
      </c>
      <c r="T212" s="841"/>
      <c r="U212" s="842">
        <f t="shared" si="1"/>
        <v>91464018</v>
      </c>
      <c r="V212" s="842"/>
      <c r="W212" s="842"/>
      <c r="X212" s="842"/>
      <c r="Y212" s="842"/>
      <c r="Z212" s="226"/>
      <c r="AA212">
        <v>10</v>
      </c>
      <c r="AB212">
        <v>46</v>
      </c>
    </row>
    <row r="213" spans="2:28" ht="12" customHeight="1">
      <c r="B213" s="241" t="s">
        <v>556</v>
      </c>
      <c r="C213" s="270">
        <v>12668</v>
      </c>
      <c r="D213" s="794" t="s">
        <v>673</v>
      </c>
      <c r="E213" s="794"/>
      <c r="F213" s="794"/>
      <c r="G213" s="794"/>
      <c r="H213" s="794"/>
      <c r="I213" s="794"/>
      <c r="J213" s="794"/>
      <c r="K213" s="794"/>
      <c r="L213" s="794"/>
      <c r="M213" s="794"/>
      <c r="N213" s="794"/>
      <c r="O213" s="795">
        <v>139357.49</v>
      </c>
      <c r="P213" s="795"/>
      <c r="Q213" s="795"/>
      <c r="R213" s="234" t="s">
        <v>339</v>
      </c>
      <c r="S213" s="841">
        <v>135.81</v>
      </c>
      <c r="T213" s="841"/>
      <c r="U213" s="842">
        <f t="shared" si="1"/>
        <v>18926141</v>
      </c>
      <c r="V213" s="842"/>
      <c r="W213" s="842"/>
      <c r="X213" s="842"/>
      <c r="Y213" s="842"/>
      <c r="Z213" s="226"/>
      <c r="AA213">
        <v>11</v>
      </c>
      <c r="AB213">
        <v>47</v>
      </c>
    </row>
    <row r="214" spans="2:28" ht="12" customHeight="1">
      <c r="B214" s="241" t="s">
        <v>557</v>
      </c>
      <c r="C214" s="270">
        <v>12500</v>
      </c>
      <c r="D214" s="794" t="s">
        <v>674</v>
      </c>
      <c r="E214" s="794"/>
      <c r="F214" s="794"/>
      <c r="G214" s="794"/>
      <c r="H214" s="794"/>
      <c r="I214" s="794"/>
      <c r="J214" s="794"/>
      <c r="K214" s="794"/>
      <c r="L214" s="794"/>
      <c r="M214" s="794"/>
      <c r="N214" s="794"/>
      <c r="O214" s="795">
        <v>61283.13</v>
      </c>
      <c r="P214" s="795"/>
      <c r="Q214" s="795"/>
      <c r="R214" s="234" t="s">
        <v>620</v>
      </c>
      <c r="S214" s="841">
        <v>307.03000000000003</v>
      </c>
      <c r="T214" s="841"/>
      <c r="U214" s="842">
        <f t="shared" si="1"/>
        <v>18815759</v>
      </c>
      <c r="V214" s="842"/>
      <c r="W214" s="842"/>
      <c r="X214" s="842"/>
      <c r="Y214" s="842"/>
      <c r="Z214" s="226"/>
      <c r="AA214">
        <v>12</v>
      </c>
      <c r="AB214">
        <v>48</v>
      </c>
    </row>
    <row r="215" spans="2:28" ht="12" customHeight="1">
      <c r="B215" s="241" t="s">
        <v>558</v>
      </c>
      <c r="C215" s="270">
        <v>10251</v>
      </c>
      <c r="D215" s="794" t="s">
        <v>675</v>
      </c>
      <c r="E215" s="794"/>
      <c r="F215" s="794"/>
      <c r="G215" s="794"/>
      <c r="H215" s="794"/>
      <c r="I215" s="794"/>
      <c r="J215" s="794"/>
      <c r="K215" s="794"/>
      <c r="L215" s="794"/>
      <c r="M215" s="794"/>
      <c r="N215" s="794"/>
      <c r="O215" s="795">
        <v>1031788.07</v>
      </c>
      <c r="P215" s="795"/>
      <c r="Q215" s="795"/>
      <c r="R215" s="234" t="s">
        <v>618</v>
      </c>
      <c r="S215" s="841">
        <v>6</v>
      </c>
      <c r="T215" s="841"/>
      <c r="U215" s="842">
        <f t="shared" si="1"/>
        <v>6190728</v>
      </c>
      <c r="V215" s="842"/>
      <c r="W215" s="842"/>
      <c r="X215" s="842"/>
      <c r="Y215" s="842"/>
      <c r="Z215" s="226"/>
      <c r="AA215">
        <v>13</v>
      </c>
      <c r="AB215">
        <v>49</v>
      </c>
    </row>
    <row r="216" spans="2:28" ht="12" customHeight="1">
      <c r="B216" s="241" t="s">
        <v>559</v>
      </c>
      <c r="C216" s="270">
        <v>13813</v>
      </c>
      <c r="D216" s="794" t="s">
        <v>676</v>
      </c>
      <c r="E216" s="794"/>
      <c r="F216" s="794"/>
      <c r="G216" s="794"/>
      <c r="H216" s="794"/>
      <c r="I216" s="794"/>
      <c r="J216" s="794"/>
      <c r="K216" s="794"/>
      <c r="L216" s="794"/>
      <c r="M216" s="794"/>
      <c r="N216" s="794"/>
      <c r="O216" s="795">
        <v>9567.19</v>
      </c>
      <c r="P216" s="795"/>
      <c r="Q216" s="795"/>
      <c r="R216" s="234" t="s">
        <v>619</v>
      </c>
      <c r="S216" s="841">
        <v>10</v>
      </c>
      <c r="T216" s="841"/>
      <c r="U216" s="842">
        <f t="shared" si="1"/>
        <v>95672</v>
      </c>
      <c r="V216" s="842"/>
      <c r="W216" s="842"/>
      <c r="X216" s="842"/>
      <c r="Y216" s="842"/>
      <c r="Z216" s="226"/>
      <c r="AA216">
        <v>14</v>
      </c>
      <c r="AB216">
        <v>50</v>
      </c>
    </row>
    <row r="217" spans="2:28" ht="12" customHeight="1">
      <c r="B217" s="241" t="s">
        <v>560</v>
      </c>
      <c r="C217" s="270">
        <v>14359</v>
      </c>
      <c r="D217" s="794" t="s">
        <v>677</v>
      </c>
      <c r="E217" s="794"/>
      <c r="F217" s="794"/>
      <c r="G217" s="794"/>
      <c r="H217" s="794"/>
      <c r="I217" s="794"/>
      <c r="J217" s="794"/>
      <c r="K217" s="794"/>
      <c r="L217" s="794"/>
      <c r="M217" s="794"/>
      <c r="N217" s="794"/>
      <c r="O217" s="795">
        <v>2272191.98</v>
      </c>
      <c r="P217" s="795"/>
      <c r="Q217" s="795"/>
      <c r="R217" s="234" t="s">
        <v>618</v>
      </c>
      <c r="S217" s="841">
        <v>4</v>
      </c>
      <c r="T217" s="841"/>
      <c r="U217" s="842">
        <f t="shared" si="1"/>
        <v>9088768</v>
      </c>
      <c r="V217" s="842"/>
      <c r="W217" s="842"/>
      <c r="X217" s="842"/>
      <c r="Y217" s="842"/>
      <c r="Z217" s="226"/>
      <c r="AA217">
        <v>15</v>
      </c>
      <c r="AB217">
        <v>51</v>
      </c>
    </row>
    <row r="218" spans="2:28" ht="12" customHeight="1">
      <c r="B218" s="241" t="s">
        <v>561</v>
      </c>
      <c r="C218" s="270">
        <v>14769</v>
      </c>
      <c r="D218" s="794" t="s">
        <v>678</v>
      </c>
      <c r="E218" s="794"/>
      <c r="F218" s="794"/>
      <c r="G218" s="794"/>
      <c r="H218" s="794"/>
      <c r="I218" s="794"/>
      <c r="J218" s="794"/>
      <c r="K218" s="794"/>
      <c r="L218" s="794"/>
      <c r="M218" s="794"/>
      <c r="N218" s="794"/>
      <c r="O218" s="795">
        <v>2458776.98</v>
      </c>
      <c r="P218" s="795"/>
      <c r="Q218" s="795"/>
      <c r="R218" s="234" t="s">
        <v>618</v>
      </c>
      <c r="S218" s="841">
        <v>3</v>
      </c>
      <c r="T218" s="841"/>
      <c r="U218" s="842">
        <f t="shared" si="1"/>
        <v>7376331</v>
      </c>
      <c r="V218" s="842"/>
      <c r="W218" s="842"/>
      <c r="X218" s="842"/>
      <c r="Y218" s="842"/>
      <c r="Z218" s="226"/>
      <c r="AA218">
        <v>16</v>
      </c>
      <c r="AB218">
        <v>52</v>
      </c>
    </row>
    <row r="219" spans="2:28" ht="12" customHeight="1">
      <c r="B219" s="241" t="s">
        <v>562</v>
      </c>
      <c r="C219" s="270">
        <v>15816</v>
      </c>
      <c r="D219" s="794" t="s">
        <v>679</v>
      </c>
      <c r="E219" s="794"/>
      <c r="F219" s="794"/>
      <c r="G219" s="794"/>
      <c r="H219" s="794"/>
      <c r="I219" s="794"/>
      <c r="J219" s="794"/>
      <c r="K219" s="794"/>
      <c r="L219" s="794"/>
      <c r="M219" s="794"/>
      <c r="N219" s="794"/>
      <c r="O219" s="795">
        <v>2847230.39</v>
      </c>
      <c r="P219" s="795"/>
      <c r="Q219" s="795"/>
      <c r="R219" s="234" t="s">
        <v>618</v>
      </c>
      <c r="S219" s="841">
        <v>4</v>
      </c>
      <c r="T219" s="841"/>
      <c r="U219" s="842">
        <f t="shared" si="1"/>
        <v>11388922</v>
      </c>
      <c r="V219" s="842"/>
      <c r="W219" s="842"/>
      <c r="X219" s="842"/>
      <c r="Y219" s="842"/>
      <c r="Z219" s="226"/>
      <c r="AA219">
        <v>17</v>
      </c>
      <c r="AB219">
        <v>53</v>
      </c>
    </row>
    <row r="220" spans="2:28" ht="12" customHeight="1">
      <c r="B220" s="241" t="s">
        <v>563</v>
      </c>
      <c r="C220" s="270">
        <v>15217</v>
      </c>
      <c r="D220" s="794" t="s">
        <v>680</v>
      </c>
      <c r="E220" s="794"/>
      <c r="F220" s="794"/>
      <c r="G220" s="794"/>
      <c r="H220" s="794"/>
      <c r="I220" s="794"/>
      <c r="J220" s="794"/>
      <c r="K220" s="794"/>
      <c r="L220" s="794"/>
      <c r="M220" s="794"/>
      <c r="N220" s="794"/>
      <c r="O220" s="795">
        <v>2380000</v>
      </c>
      <c r="P220" s="795"/>
      <c r="Q220" s="795"/>
      <c r="R220" s="234" t="s">
        <v>618</v>
      </c>
      <c r="S220" s="841">
        <v>3</v>
      </c>
      <c r="T220" s="841"/>
      <c r="U220" s="842">
        <f t="shared" si="1"/>
        <v>7140000</v>
      </c>
      <c r="V220" s="842"/>
      <c r="W220" s="842"/>
      <c r="X220" s="842"/>
      <c r="Y220" s="842"/>
      <c r="Z220" s="226"/>
      <c r="AA220">
        <v>18</v>
      </c>
    </row>
    <row r="221" spans="2:28" ht="12" customHeight="1">
      <c r="B221" s="241" t="s">
        <v>564</v>
      </c>
      <c r="C221" s="270">
        <v>15814</v>
      </c>
      <c r="D221" s="794" t="s">
        <v>681</v>
      </c>
      <c r="E221" s="794"/>
      <c r="F221" s="794"/>
      <c r="G221" s="794"/>
      <c r="H221" s="794"/>
      <c r="I221" s="794"/>
      <c r="J221" s="794"/>
      <c r="K221" s="794"/>
      <c r="L221" s="794"/>
      <c r="M221" s="794"/>
      <c r="N221" s="794"/>
      <c r="O221" s="795">
        <v>1972873.39</v>
      </c>
      <c r="P221" s="795"/>
      <c r="Q221" s="795"/>
      <c r="R221" s="234" t="s">
        <v>618</v>
      </c>
      <c r="S221" s="841">
        <v>3</v>
      </c>
      <c r="T221" s="841"/>
      <c r="U221" s="842">
        <f t="shared" si="1"/>
        <v>5918620</v>
      </c>
      <c r="V221" s="842"/>
      <c r="W221" s="842"/>
      <c r="X221" s="842"/>
      <c r="Y221" s="842"/>
      <c r="Z221" s="226"/>
      <c r="AA221">
        <v>19</v>
      </c>
    </row>
    <row r="222" spans="2:28" ht="12" customHeight="1">
      <c r="B222" s="241" t="s">
        <v>565</v>
      </c>
      <c r="C222" s="270">
        <v>12981</v>
      </c>
      <c r="D222" s="794" t="s">
        <v>682</v>
      </c>
      <c r="E222" s="794"/>
      <c r="F222" s="794"/>
      <c r="G222" s="794"/>
      <c r="H222" s="794"/>
      <c r="I222" s="794"/>
      <c r="J222" s="794"/>
      <c r="K222" s="794"/>
      <c r="L222" s="794"/>
      <c r="M222" s="794"/>
      <c r="N222" s="794"/>
      <c r="O222" s="795">
        <v>30148.81</v>
      </c>
      <c r="P222" s="795"/>
      <c r="Q222" s="795"/>
      <c r="R222" s="234" t="s">
        <v>618</v>
      </c>
      <c r="S222" s="841">
        <v>2</v>
      </c>
      <c r="T222" s="841"/>
      <c r="U222" s="842">
        <f t="shared" si="1"/>
        <v>60298</v>
      </c>
      <c r="V222" s="842"/>
      <c r="W222" s="842"/>
      <c r="X222" s="842"/>
      <c r="Y222" s="842"/>
      <c r="Z222" s="226"/>
      <c r="AA222">
        <v>20</v>
      </c>
    </row>
    <row r="223" spans="2:28" ht="12" customHeight="1">
      <c r="B223" s="241" t="s">
        <v>566</v>
      </c>
      <c r="C223" s="270">
        <v>10862</v>
      </c>
      <c r="D223" s="794" t="s">
        <v>683</v>
      </c>
      <c r="E223" s="794"/>
      <c r="F223" s="794"/>
      <c r="G223" s="794"/>
      <c r="H223" s="794"/>
      <c r="I223" s="794"/>
      <c r="J223" s="794"/>
      <c r="K223" s="794"/>
      <c r="L223" s="794"/>
      <c r="M223" s="794"/>
      <c r="N223" s="794"/>
      <c r="O223" s="795">
        <v>1410.45</v>
      </c>
      <c r="P223" s="795"/>
      <c r="Q223" s="795"/>
      <c r="R223" s="234" t="s">
        <v>339</v>
      </c>
      <c r="S223" s="841">
        <v>5335.6786873994588</v>
      </c>
      <c r="T223" s="841"/>
      <c r="U223" s="842">
        <f t="shared" si="1"/>
        <v>7525708</v>
      </c>
      <c r="V223" s="842"/>
      <c r="W223" s="842"/>
      <c r="X223" s="842"/>
      <c r="Y223" s="842"/>
      <c r="Z223" s="226"/>
      <c r="AA223">
        <v>21</v>
      </c>
    </row>
    <row r="224" spans="2:28" ht="12" customHeight="1">
      <c r="B224" s="241" t="s">
        <v>567</v>
      </c>
      <c r="C224" s="270">
        <v>12429</v>
      </c>
      <c r="D224" s="794" t="s">
        <v>684</v>
      </c>
      <c r="E224" s="794"/>
      <c r="F224" s="794"/>
      <c r="G224" s="794"/>
      <c r="H224" s="794"/>
      <c r="I224" s="794"/>
      <c r="J224" s="794"/>
      <c r="K224" s="794"/>
      <c r="L224" s="794"/>
      <c r="M224" s="794"/>
      <c r="N224" s="794"/>
      <c r="O224" s="795">
        <v>11885.87</v>
      </c>
      <c r="P224" s="795"/>
      <c r="Q224" s="795"/>
      <c r="R224" s="234" t="s">
        <v>619</v>
      </c>
      <c r="S224" s="841">
        <v>40</v>
      </c>
      <c r="T224" s="841"/>
      <c r="U224" s="842">
        <f t="shared" si="1"/>
        <v>475435</v>
      </c>
      <c r="V224" s="842"/>
      <c r="W224" s="842"/>
      <c r="X224" s="842"/>
      <c r="Y224" s="842"/>
      <c r="Z224" s="226"/>
      <c r="AA224">
        <v>22</v>
      </c>
    </row>
    <row r="225" spans="2:29" ht="12" customHeight="1">
      <c r="B225" s="241" t="s">
        <v>568</v>
      </c>
      <c r="C225" s="270">
        <v>106056</v>
      </c>
      <c r="D225" s="794" t="s">
        <v>685</v>
      </c>
      <c r="E225" s="794"/>
      <c r="F225" s="794"/>
      <c r="G225" s="794"/>
      <c r="H225" s="794"/>
      <c r="I225" s="794"/>
      <c r="J225" s="794"/>
      <c r="K225" s="794"/>
      <c r="L225" s="794"/>
      <c r="M225" s="794"/>
      <c r="N225" s="794"/>
      <c r="O225" s="795">
        <v>37388794</v>
      </c>
      <c r="P225" s="795"/>
      <c r="Q225" s="795"/>
      <c r="R225" s="234" t="s">
        <v>618</v>
      </c>
      <c r="S225" s="841">
        <v>2</v>
      </c>
      <c r="T225" s="841"/>
      <c r="U225" s="842">
        <f t="shared" si="1"/>
        <v>74777588</v>
      </c>
      <c r="V225" s="842"/>
      <c r="W225" s="842"/>
      <c r="X225" s="842"/>
      <c r="Y225" s="842"/>
      <c r="Z225" s="226"/>
      <c r="AA225">
        <v>23</v>
      </c>
    </row>
    <row r="226" spans="2:29" ht="12" customHeight="1">
      <c r="B226" s="241" t="s">
        <v>569</v>
      </c>
      <c r="C226" s="270">
        <v>10343</v>
      </c>
      <c r="D226" s="794" t="s">
        <v>686</v>
      </c>
      <c r="E226" s="794"/>
      <c r="F226" s="794"/>
      <c r="G226" s="794"/>
      <c r="H226" s="794"/>
      <c r="I226" s="794"/>
      <c r="J226" s="794"/>
      <c r="K226" s="794"/>
      <c r="L226" s="794"/>
      <c r="M226" s="794"/>
      <c r="N226" s="794"/>
      <c r="O226" s="795">
        <v>104861.26</v>
      </c>
      <c r="P226" s="795"/>
      <c r="Q226" s="795"/>
      <c r="R226" s="234" t="s">
        <v>390</v>
      </c>
      <c r="S226" s="841">
        <v>4</v>
      </c>
      <c r="T226" s="841"/>
      <c r="U226" s="842">
        <f t="shared" si="1"/>
        <v>419445</v>
      </c>
      <c r="V226" s="842"/>
      <c r="W226" s="842"/>
      <c r="X226" s="842"/>
      <c r="Y226" s="842"/>
      <c r="Z226" s="226"/>
      <c r="AA226">
        <v>24</v>
      </c>
    </row>
    <row r="227" spans="2:29" ht="12" customHeight="1">
      <c r="B227" s="241" t="s">
        <v>570</v>
      </c>
      <c r="C227" s="270">
        <v>13692</v>
      </c>
      <c r="D227" s="794" t="s">
        <v>687</v>
      </c>
      <c r="E227" s="794"/>
      <c r="F227" s="794"/>
      <c r="G227" s="794"/>
      <c r="H227" s="794"/>
      <c r="I227" s="794"/>
      <c r="J227" s="794"/>
      <c r="K227" s="794"/>
      <c r="L227" s="794"/>
      <c r="M227" s="794"/>
      <c r="N227" s="794"/>
      <c r="O227" s="795">
        <v>175915.88</v>
      </c>
      <c r="P227" s="795"/>
      <c r="Q227" s="795"/>
      <c r="R227" s="234" t="s">
        <v>339</v>
      </c>
      <c r="S227" s="841">
        <v>81.25</v>
      </c>
      <c r="T227" s="841"/>
      <c r="U227" s="842">
        <f t="shared" si="1"/>
        <v>14293165</v>
      </c>
      <c r="V227" s="842"/>
      <c r="W227" s="842"/>
      <c r="X227" s="842"/>
      <c r="Y227" s="842"/>
      <c r="Z227" s="226"/>
      <c r="AA227">
        <v>27</v>
      </c>
    </row>
    <row r="228" spans="2:29" ht="12" customHeight="1">
      <c r="B228" s="241" t="s">
        <v>571</v>
      </c>
      <c r="C228" s="270">
        <v>105803</v>
      </c>
      <c r="D228" s="794" t="s">
        <v>688</v>
      </c>
      <c r="E228" s="794"/>
      <c r="F228" s="794"/>
      <c r="G228" s="794"/>
      <c r="H228" s="794"/>
      <c r="I228" s="794"/>
      <c r="J228" s="794"/>
      <c r="K228" s="794"/>
      <c r="L228" s="794"/>
      <c r="M228" s="794"/>
      <c r="N228" s="794"/>
      <c r="O228" s="795">
        <v>24173187</v>
      </c>
      <c r="P228" s="795"/>
      <c r="Q228" s="795"/>
      <c r="R228" s="234" t="s">
        <v>618</v>
      </c>
      <c r="S228" s="841">
        <v>5</v>
      </c>
      <c r="T228" s="841"/>
      <c r="U228" s="842">
        <f t="shared" si="1"/>
        <v>120865935</v>
      </c>
      <c r="V228" s="842"/>
      <c r="W228" s="842"/>
      <c r="X228" s="842"/>
      <c r="Y228" s="842"/>
      <c r="Z228" s="226"/>
      <c r="AA228">
        <v>29</v>
      </c>
    </row>
    <row r="229" spans="2:29" ht="12" customHeight="1">
      <c r="B229" s="241" t="s">
        <v>572</v>
      </c>
      <c r="C229" s="270"/>
      <c r="D229" s="794" t="s">
        <v>689</v>
      </c>
      <c r="E229" s="794"/>
      <c r="F229" s="794"/>
      <c r="G229" s="794"/>
      <c r="H229" s="794"/>
      <c r="I229" s="794"/>
      <c r="J229" s="794"/>
      <c r="K229" s="794"/>
      <c r="L229" s="794"/>
      <c r="M229" s="794"/>
      <c r="N229" s="794"/>
      <c r="O229" s="795">
        <v>95857</v>
      </c>
      <c r="P229" s="795"/>
      <c r="Q229" s="795"/>
      <c r="R229" s="234" t="s">
        <v>339</v>
      </c>
      <c r="S229" s="841">
        <v>3521.2900000000004</v>
      </c>
      <c r="T229" s="841"/>
      <c r="U229" s="842">
        <f t="shared" si="1"/>
        <v>337540296</v>
      </c>
      <c r="V229" s="842"/>
      <c r="W229" s="842"/>
      <c r="X229" s="842"/>
      <c r="Y229" s="842"/>
      <c r="Z229" s="226"/>
      <c r="AA229">
        <v>30</v>
      </c>
      <c r="AB229" s="353" t="s">
        <v>764</v>
      </c>
      <c r="AC229" s="354" t="s">
        <v>765</v>
      </c>
    </row>
    <row r="230" spans="2:29" ht="12" customHeight="1">
      <c r="B230" s="271" t="s">
        <v>573</v>
      </c>
      <c r="C230" s="270">
        <v>14062</v>
      </c>
      <c r="D230" s="794" t="s">
        <v>690</v>
      </c>
      <c r="E230" s="794"/>
      <c r="F230" s="794"/>
      <c r="G230" s="794"/>
      <c r="H230" s="794"/>
      <c r="I230" s="794"/>
      <c r="J230" s="794"/>
      <c r="K230" s="794"/>
      <c r="L230" s="794"/>
      <c r="M230" s="794"/>
      <c r="N230" s="794"/>
      <c r="O230" s="795">
        <v>71507.23</v>
      </c>
      <c r="P230" s="795"/>
      <c r="Q230" s="795"/>
      <c r="R230" s="273" t="s">
        <v>339</v>
      </c>
      <c r="S230" s="963">
        <v>2298.6160523850799</v>
      </c>
      <c r="T230" s="963"/>
      <c r="U230" s="964">
        <f t="shared" si="1"/>
        <v>164367667</v>
      </c>
      <c r="V230" s="964"/>
      <c r="W230" s="964"/>
      <c r="X230" s="964"/>
      <c r="Y230" s="964"/>
      <c r="Z230" s="226"/>
      <c r="AA230" s="352">
        <v>2298.6160523850799</v>
      </c>
      <c r="AB230" s="352"/>
      <c r="AC230">
        <v>2298.6161326850802</v>
      </c>
    </row>
    <row r="231" spans="2:29" ht="12" customHeight="1">
      <c r="B231" s="241" t="s">
        <v>574</v>
      </c>
      <c r="C231" s="270">
        <v>106716</v>
      </c>
      <c r="D231" s="794" t="s">
        <v>691</v>
      </c>
      <c r="E231" s="794"/>
      <c r="F231" s="794"/>
      <c r="G231" s="794"/>
      <c r="H231" s="794"/>
      <c r="I231" s="794"/>
      <c r="J231" s="794"/>
      <c r="K231" s="794"/>
      <c r="L231" s="794"/>
      <c r="M231" s="794"/>
      <c r="N231" s="794"/>
      <c r="O231" s="795">
        <v>94371280</v>
      </c>
      <c r="P231" s="795"/>
      <c r="Q231" s="795"/>
      <c r="R231" s="234" t="s">
        <v>618</v>
      </c>
      <c r="S231" s="841">
        <v>1</v>
      </c>
      <c r="T231" s="841"/>
      <c r="U231" s="842">
        <f t="shared" si="1"/>
        <v>94371280</v>
      </c>
      <c r="V231" s="842"/>
      <c r="W231" s="842"/>
      <c r="X231" s="842"/>
      <c r="Y231" s="842"/>
      <c r="Z231" s="226"/>
      <c r="AA231">
        <v>33</v>
      </c>
      <c r="AB231" s="355">
        <f>+AB230-AC230</f>
        <v>-2298.6161326850802</v>
      </c>
    </row>
    <row r="232" spans="2:29" ht="12" customHeight="1">
      <c r="B232" s="241" t="s">
        <v>622</v>
      </c>
      <c r="C232" s="270">
        <v>106052</v>
      </c>
      <c r="D232" s="794" t="s">
        <v>692</v>
      </c>
      <c r="E232" s="794"/>
      <c r="F232" s="794"/>
      <c r="G232" s="794"/>
      <c r="H232" s="794"/>
      <c r="I232" s="794"/>
      <c r="J232" s="794"/>
      <c r="K232" s="794"/>
      <c r="L232" s="794"/>
      <c r="M232" s="794"/>
      <c r="N232" s="794"/>
      <c r="O232" s="795">
        <v>79800000</v>
      </c>
      <c r="P232" s="795"/>
      <c r="Q232" s="795"/>
      <c r="R232" s="234" t="s">
        <v>618</v>
      </c>
      <c r="S232" s="841">
        <v>5</v>
      </c>
      <c r="T232" s="841"/>
      <c r="U232" s="842">
        <f t="shared" ref="U232:U272" si="2">+ROUND(O232*S232,0)</f>
        <v>399000000</v>
      </c>
      <c r="V232" s="842"/>
      <c r="W232" s="842"/>
      <c r="X232" s="842"/>
      <c r="Y232" s="842"/>
      <c r="Z232" s="226"/>
      <c r="AA232">
        <v>34</v>
      </c>
    </row>
    <row r="233" spans="2:29" ht="12" customHeight="1">
      <c r="B233" s="241" t="s">
        <v>623</v>
      </c>
      <c r="C233" s="270">
        <v>100319</v>
      </c>
      <c r="D233" s="794" t="s">
        <v>693</v>
      </c>
      <c r="E233" s="794"/>
      <c r="F233" s="794"/>
      <c r="G233" s="794"/>
      <c r="H233" s="794"/>
      <c r="I233" s="794"/>
      <c r="J233" s="794"/>
      <c r="K233" s="794"/>
      <c r="L233" s="794"/>
      <c r="M233" s="794"/>
      <c r="N233" s="794"/>
      <c r="O233" s="795">
        <v>100197900</v>
      </c>
      <c r="P233" s="795"/>
      <c r="Q233" s="795"/>
      <c r="R233" s="234" t="s">
        <v>618</v>
      </c>
      <c r="S233" s="841">
        <v>2</v>
      </c>
      <c r="T233" s="841"/>
      <c r="U233" s="842">
        <f t="shared" si="2"/>
        <v>200395800</v>
      </c>
      <c r="V233" s="842"/>
      <c r="W233" s="842"/>
      <c r="X233" s="842"/>
      <c r="Y233" s="842"/>
      <c r="Z233" s="226"/>
      <c r="AA233">
        <v>35</v>
      </c>
    </row>
    <row r="234" spans="2:29" ht="12" customHeight="1">
      <c r="B234" s="241" t="s">
        <v>624</v>
      </c>
      <c r="C234" s="270">
        <v>106048</v>
      </c>
      <c r="D234" s="794" t="s">
        <v>694</v>
      </c>
      <c r="E234" s="794"/>
      <c r="F234" s="794"/>
      <c r="G234" s="794"/>
      <c r="H234" s="794"/>
      <c r="I234" s="794"/>
      <c r="J234" s="794"/>
      <c r="K234" s="794"/>
      <c r="L234" s="794"/>
      <c r="M234" s="794"/>
      <c r="N234" s="794"/>
      <c r="O234" s="795">
        <v>123750000</v>
      </c>
      <c r="P234" s="795"/>
      <c r="Q234" s="795"/>
      <c r="R234" s="234" t="s">
        <v>618</v>
      </c>
      <c r="S234" s="841">
        <v>1</v>
      </c>
      <c r="T234" s="841"/>
      <c r="U234" s="842">
        <f t="shared" si="2"/>
        <v>123750000</v>
      </c>
      <c r="V234" s="842"/>
      <c r="W234" s="842"/>
      <c r="X234" s="842"/>
      <c r="Y234" s="842"/>
      <c r="Z234" s="226"/>
      <c r="AA234">
        <v>36</v>
      </c>
    </row>
    <row r="235" spans="2:29" ht="12" customHeight="1">
      <c r="B235" s="241" t="s">
        <v>625</v>
      </c>
      <c r="C235" s="270">
        <v>12478</v>
      </c>
      <c r="D235" s="794" t="s">
        <v>695</v>
      </c>
      <c r="E235" s="794"/>
      <c r="F235" s="794"/>
      <c r="G235" s="794"/>
      <c r="H235" s="794"/>
      <c r="I235" s="794"/>
      <c r="J235" s="794"/>
      <c r="K235" s="794"/>
      <c r="L235" s="794"/>
      <c r="M235" s="794"/>
      <c r="N235" s="794"/>
      <c r="O235" s="795">
        <v>46961.74</v>
      </c>
      <c r="P235" s="795"/>
      <c r="Q235" s="795"/>
      <c r="R235" s="234" t="s">
        <v>619</v>
      </c>
      <c r="S235" s="841">
        <v>19</v>
      </c>
      <c r="T235" s="841"/>
      <c r="U235" s="842">
        <f t="shared" si="2"/>
        <v>892273</v>
      </c>
      <c r="V235" s="842"/>
      <c r="W235" s="842"/>
      <c r="X235" s="842"/>
      <c r="Y235" s="842"/>
      <c r="Z235" s="226"/>
      <c r="AA235">
        <v>39</v>
      </c>
    </row>
    <row r="236" spans="2:29" ht="12" customHeight="1">
      <c r="B236" s="241" t="s">
        <v>626</v>
      </c>
      <c r="C236" s="270">
        <v>16676</v>
      </c>
      <c r="D236" s="794" t="s">
        <v>696</v>
      </c>
      <c r="E236" s="794"/>
      <c r="F236" s="794"/>
      <c r="G236" s="794"/>
      <c r="H236" s="794"/>
      <c r="I236" s="794"/>
      <c r="J236" s="794"/>
      <c r="K236" s="794"/>
      <c r="L236" s="794"/>
      <c r="M236" s="794"/>
      <c r="N236" s="794"/>
      <c r="O236" s="795">
        <v>281138</v>
      </c>
      <c r="P236" s="795"/>
      <c r="Q236" s="795"/>
      <c r="R236" s="238" t="s">
        <v>339</v>
      </c>
      <c r="S236" s="841">
        <v>197.75</v>
      </c>
      <c r="T236" s="841"/>
      <c r="U236" s="842">
        <f t="shared" si="2"/>
        <v>55595040</v>
      </c>
      <c r="V236" s="842"/>
      <c r="W236" s="842"/>
      <c r="X236" s="842"/>
      <c r="Y236" s="842"/>
      <c r="Z236" s="226"/>
      <c r="AA236">
        <v>40</v>
      </c>
    </row>
    <row r="237" spans="2:29" ht="12" customHeight="1">
      <c r="B237" s="241" t="s">
        <v>627</v>
      </c>
      <c r="C237" s="270">
        <v>10342</v>
      </c>
      <c r="D237" s="794" t="s">
        <v>697</v>
      </c>
      <c r="E237" s="794"/>
      <c r="F237" s="794"/>
      <c r="G237" s="794"/>
      <c r="H237" s="794"/>
      <c r="I237" s="794"/>
      <c r="J237" s="794"/>
      <c r="K237" s="794"/>
      <c r="L237" s="794"/>
      <c r="M237" s="794"/>
      <c r="N237" s="794"/>
      <c r="O237" s="795">
        <v>5374.53</v>
      </c>
      <c r="P237" s="795"/>
      <c r="Q237" s="795"/>
      <c r="R237" s="267" t="s">
        <v>618</v>
      </c>
      <c r="S237" s="841">
        <v>35</v>
      </c>
      <c r="T237" s="841"/>
      <c r="U237" s="842">
        <f t="shared" si="2"/>
        <v>188109</v>
      </c>
      <c r="V237" s="842"/>
      <c r="W237" s="842"/>
      <c r="X237" s="842"/>
      <c r="Y237" s="842"/>
      <c r="Z237" s="226"/>
      <c r="AA237">
        <v>41</v>
      </c>
    </row>
    <row r="238" spans="2:29" ht="12" customHeight="1">
      <c r="B238" s="241" t="s">
        <v>628</v>
      </c>
      <c r="C238" s="270">
        <v>12801</v>
      </c>
      <c r="D238" s="794" t="s">
        <v>698</v>
      </c>
      <c r="E238" s="794"/>
      <c r="F238" s="794"/>
      <c r="G238" s="794"/>
      <c r="H238" s="794"/>
      <c r="I238" s="794"/>
      <c r="J238" s="794"/>
      <c r="K238" s="794"/>
      <c r="L238" s="794"/>
      <c r="M238" s="794"/>
      <c r="N238" s="794"/>
      <c r="O238" s="795">
        <v>24403.03</v>
      </c>
      <c r="P238" s="795"/>
      <c r="Q238" s="795"/>
      <c r="R238" s="267" t="s">
        <v>339</v>
      </c>
      <c r="S238" s="841">
        <v>36.24</v>
      </c>
      <c r="T238" s="841"/>
      <c r="U238" s="842">
        <f t="shared" si="2"/>
        <v>884366</v>
      </c>
      <c r="V238" s="842"/>
      <c r="W238" s="842"/>
      <c r="X238" s="842"/>
      <c r="Y238" s="842"/>
      <c r="Z238" s="226"/>
      <c r="AA238">
        <v>42</v>
      </c>
    </row>
    <row r="239" spans="2:29" ht="12" customHeight="1">
      <c r="B239" s="241" t="s">
        <v>629</v>
      </c>
      <c r="C239" s="270">
        <v>10918</v>
      </c>
      <c r="D239" s="794" t="s">
        <v>699</v>
      </c>
      <c r="E239" s="794"/>
      <c r="F239" s="794"/>
      <c r="G239" s="794"/>
      <c r="H239" s="794"/>
      <c r="I239" s="794"/>
      <c r="J239" s="794"/>
      <c r="K239" s="794"/>
      <c r="L239" s="794"/>
      <c r="M239" s="794"/>
      <c r="N239" s="794"/>
      <c r="O239" s="795">
        <v>13105.45</v>
      </c>
      <c r="P239" s="795"/>
      <c r="Q239" s="795"/>
      <c r="R239" s="267" t="s">
        <v>619</v>
      </c>
      <c r="S239" s="841">
        <v>149.17000000000002</v>
      </c>
      <c r="T239" s="841"/>
      <c r="U239" s="842">
        <f t="shared" si="2"/>
        <v>1954940</v>
      </c>
      <c r="V239" s="842"/>
      <c r="W239" s="842"/>
      <c r="X239" s="842"/>
      <c r="Y239" s="842"/>
      <c r="Z239" s="226"/>
      <c r="AA239">
        <v>43</v>
      </c>
    </row>
    <row r="240" spans="2:29" ht="12" customHeight="1">
      <c r="B240" s="241" t="s">
        <v>630</v>
      </c>
      <c r="C240" s="270">
        <v>10127</v>
      </c>
      <c r="D240" s="794" t="s">
        <v>700</v>
      </c>
      <c r="E240" s="794"/>
      <c r="F240" s="794"/>
      <c r="G240" s="794"/>
      <c r="H240" s="794"/>
      <c r="I240" s="794"/>
      <c r="J240" s="794"/>
      <c r="K240" s="794"/>
      <c r="L240" s="794"/>
      <c r="M240" s="794"/>
      <c r="N240" s="794"/>
      <c r="O240" s="795">
        <v>5953.06</v>
      </c>
      <c r="P240" s="795"/>
      <c r="Q240" s="795"/>
      <c r="R240" s="266" t="s">
        <v>619</v>
      </c>
      <c r="S240" s="841">
        <v>834.99</v>
      </c>
      <c r="T240" s="841"/>
      <c r="U240" s="842">
        <f t="shared" si="2"/>
        <v>4970746</v>
      </c>
      <c r="V240" s="842"/>
      <c r="W240" s="842"/>
      <c r="X240" s="842"/>
      <c r="Y240" s="842"/>
      <c r="Z240" s="226"/>
      <c r="AA240">
        <v>44</v>
      </c>
    </row>
    <row r="241" spans="2:27" ht="12" customHeight="1">
      <c r="B241" s="241" t="s">
        <v>631</v>
      </c>
      <c r="C241" s="270">
        <v>15421</v>
      </c>
      <c r="D241" s="794" t="s">
        <v>701</v>
      </c>
      <c r="E241" s="794"/>
      <c r="F241" s="794"/>
      <c r="G241" s="794"/>
      <c r="H241" s="794"/>
      <c r="I241" s="794"/>
      <c r="J241" s="794"/>
      <c r="K241" s="794"/>
      <c r="L241" s="794"/>
      <c r="M241" s="794"/>
      <c r="N241" s="794"/>
      <c r="O241" s="795">
        <v>499524.48</v>
      </c>
      <c r="P241" s="795"/>
      <c r="Q241" s="795"/>
      <c r="R241" s="266" t="s">
        <v>618</v>
      </c>
      <c r="S241" s="841">
        <v>1</v>
      </c>
      <c r="T241" s="841"/>
      <c r="U241" s="842">
        <f t="shared" si="2"/>
        <v>499524</v>
      </c>
      <c r="V241" s="842"/>
      <c r="W241" s="842"/>
      <c r="X241" s="842"/>
      <c r="Y241" s="842"/>
      <c r="Z241" s="226"/>
      <c r="AA241">
        <v>45</v>
      </c>
    </row>
    <row r="242" spans="2:27" ht="12" customHeight="1">
      <c r="B242" s="241" t="s">
        <v>632</v>
      </c>
      <c r="C242" s="270">
        <v>10002</v>
      </c>
      <c r="D242" s="843" t="s">
        <v>702</v>
      </c>
      <c r="E242" s="844"/>
      <c r="F242" s="844"/>
      <c r="G242" s="844"/>
      <c r="H242" s="844"/>
      <c r="I242" s="844"/>
      <c r="J242" s="844"/>
      <c r="K242" s="844"/>
      <c r="L242" s="844"/>
      <c r="M242" s="844"/>
      <c r="N242" s="845"/>
      <c r="O242" s="796">
        <v>12071.24</v>
      </c>
      <c r="P242" s="846"/>
      <c r="Q242" s="847"/>
      <c r="R242" s="266" t="s">
        <v>619</v>
      </c>
      <c r="S242" s="797">
        <v>236.10000000000002</v>
      </c>
      <c r="T242" s="798"/>
      <c r="U242" s="799">
        <f t="shared" si="2"/>
        <v>2850020</v>
      </c>
      <c r="V242" s="800"/>
      <c r="W242" s="800"/>
      <c r="X242" s="800"/>
      <c r="Y242" s="801"/>
      <c r="Z242" s="226"/>
      <c r="AA242">
        <v>47</v>
      </c>
    </row>
    <row r="243" spans="2:27" ht="12" customHeight="1">
      <c r="B243" s="241" t="s">
        <v>633</v>
      </c>
      <c r="C243" s="270">
        <v>12805</v>
      </c>
      <c r="D243" s="794" t="s">
        <v>703</v>
      </c>
      <c r="E243" s="794"/>
      <c r="F243" s="794"/>
      <c r="G243" s="794"/>
      <c r="H243" s="794"/>
      <c r="I243" s="794"/>
      <c r="J243" s="794"/>
      <c r="K243" s="794"/>
      <c r="L243" s="794"/>
      <c r="M243" s="794"/>
      <c r="N243" s="794"/>
      <c r="O243" s="795">
        <v>13774.23</v>
      </c>
      <c r="P243" s="795"/>
      <c r="Q243" s="795"/>
      <c r="R243" s="266" t="s">
        <v>339</v>
      </c>
      <c r="S243" s="841">
        <v>2350.52</v>
      </c>
      <c r="T243" s="841"/>
      <c r="U243" s="842">
        <f t="shared" si="2"/>
        <v>32376603</v>
      </c>
      <c r="V243" s="842"/>
      <c r="W243" s="842"/>
      <c r="X243" s="842"/>
      <c r="Y243" s="842"/>
      <c r="Z243" s="226"/>
      <c r="AA243">
        <v>48</v>
      </c>
    </row>
    <row r="244" spans="2:27" ht="12" customHeight="1">
      <c r="B244" s="241" t="s">
        <v>634</v>
      </c>
      <c r="C244" s="270">
        <v>12158</v>
      </c>
      <c r="D244" s="794" t="s">
        <v>704</v>
      </c>
      <c r="E244" s="794"/>
      <c r="F244" s="794"/>
      <c r="G244" s="794"/>
      <c r="H244" s="794"/>
      <c r="I244" s="794"/>
      <c r="J244" s="794"/>
      <c r="K244" s="794"/>
      <c r="L244" s="794"/>
      <c r="M244" s="794"/>
      <c r="N244" s="794"/>
      <c r="O244" s="795">
        <v>52244.08</v>
      </c>
      <c r="P244" s="795"/>
      <c r="Q244" s="795"/>
      <c r="R244" s="266" t="s">
        <v>619</v>
      </c>
      <c r="S244" s="841">
        <v>1</v>
      </c>
      <c r="T244" s="841"/>
      <c r="U244" s="842">
        <f t="shared" si="2"/>
        <v>52244</v>
      </c>
      <c r="V244" s="842"/>
      <c r="W244" s="842"/>
      <c r="X244" s="842"/>
      <c r="Y244" s="842"/>
      <c r="Z244" s="226"/>
      <c r="AA244">
        <v>49</v>
      </c>
    </row>
    <row r="245" spans="2:27" ht="12" customHeight="1">
      <c r="B245" s="241" t="s">
        <v>635</v>
      </c>
      <c r="C245" s="270">
        <v>16518</v>
      </c>
      <c r="D245" s="794" t="s">
        <v>705</v>
      </c>
      <c r="E245" s="794"/>
      <c r="F245" s="794"/>
      <c r="G245" s="794"/>
      <c r="H245" s="794"/>
      <c r="I245" s="794"/>
      <c r="J245" s="794"/>
      <c r="K245" s="794"/>
      <c r="L245" s="794"/>
      <c r="M245" s="794"/>
      <c r="N245" s="794"/>
      <c r="O245" s="795">
        <v>127898.14</v>
      </c>
      <c r="P245" s="795"/>
      <c r="Q245" s="795"/>
      <c r="R245" s="266" t="s">
        <v>618</v>
      </c>
      <c r="S245" s="841">
        <v>1</v>
      </c>
      <c r="T245" s="841"/>
      <c r="U245" s="842">
        <f t="shared" si="2"/>
        <v>127898</v>
      </c>
      <c r="V245" s="842"/>
      <c r="W245" s="842"/>
      <c r="X245" s="842"/>
      <c r="Y245" s="842"/>
      <c r="Z245" s="226"/>
      <c r="AA245">
        <v>50</v>
      </c>
    </row>
    <row r="246" spans="2:27" ht="12" customHeight="1">
      <c r="B246" s="241" t="s">
        <v>636</v>
      </c>
      <c r="C246" s="270">
        <v>15401</v>
      </c>
      <c r="D246" s="794" t="s">
        <v>706</v>
      </c>
      <c r="E246" s="794"/>
      <c r="F246" s="794"/>
      <c r="G246" s="794"/>
      <c r="H246" s="794"/>
      <c r="I246" s="794"/>
      <c r="J246" s="794"/>
      <c r="K246" s="794"/>
      <c r="L246" s="794"/>
      <c r="M246" s="794"/>
      <c r="N246" s="794"/>
      <c r="O246" s="795">
        <v>20135.740000000002</v>
      </c>
      <c r="P246" s="795"/>
      <c r="Q246" s="795"/>
      <c r="R246" s="266" t="s">
        <v>339</v>
      </c>
      <c r="S246" s="841">
        <v>7.1400000000000006</v>
      </c>
      <c r="T246" s="841"/>
      <c r="U246" s="842">
        <f t="shared" si="2"/>
        <v>143769</v>
      </c>
      <c r="V246" s="842"/>
      <c r="W246" s="842"/>
      <c r="X246" s="842"/>
      <c r="Y246" s="842"/>
      <c r="Z246" s="226"/>
      <c r="AA246">
        <v>51</v>
      </c>
    </row>
    <row r="247" spans="2:27" ht="12" customHeight="1">
      <c r="B247" s="241" t="s">
        <v>637</v>
      </c>
      <c r="C247" s="270">
        <v>10352</v>
      </c>
      <c r="D247" s="794" t="s">
        <v>707</v>
      </c>
      <c r="E247" s="794"/>
      <c r="F247" s="794"/>
      <c r="G247" s="794"/>
      <c r="H247" s="794"/>
      <c r="I247" s="794"/>
      <c r="J247" s="794"/>
      <c r="K247" s="794"/>
      <c r="L247" s="794"/>
      <c r="M247" s="794"/>
      <c r="N247" s="794"/>
      <c r="O247" s="795">
        <v>64690.75</v>
      </c>
      <c r="P247" s="795"/>
      <c r="Q247" s="795"/>
      <c r="R247" s="266" t="s">
        <v>619</v>
      </c>
      <c r="S247" s="841">
        <v>182.67999999999998</v>
      </c>
      <c r="T247" s="841"/>
      <c r="U247" s="842">
        <f t="shared" si="2"/>
        <v>11817706</v>
      </c>
      <c r="V247" s="842"/>
      <c r="W247" s="842"/>
      <c r="X247" s="842"/>
      <c r="Y247" s="842"/>
      <c r="Z247" s="226"/>
      <c r="AA247">
        <v>53</v>
      </c>
    </row>
    <row r="248" spans="2:27" ht="12" customHeight="1">
      <c r="B248" s="241" t="s">
        <v>638</v>
      </c>
      <c r="C248" s="270">
        <v>16634</v>
      </c>
      <c r="D248" s="794" t="s">
        <v>708</v>
      </c>
      <c r="E248" s="794"/>
      <c r="F248" s="794"/>
      <c r="G248" s="794"/>
      <c r="H248" s="794"/>
      <c r="I248" s="794"/>
      <c r="J248" s="794"/>
      <c r="K248" s="794"/>
      <c r="L248" s="794"/>
      <c r="M248" s="794"/>
      <c r="N248" s="794"/>
      <c r="O248" s="795">
        <v>42908.1</v>
      </c>
      <c r="P248" s="795"/>
      <c r="Q248" s="795"/>
      <c r="R248" s="266" t="s">
        <v>339</v>
      </c>
      <c r="S248" s="841">
        <v>2687.7799999999997</v>
      </c>
      <c r="T248" s="841"/>
      <c r="U248" s="842">
        <f t="shared" si="2"/>
        <v>115327533</v>
      </c>
      <c r="V248" s="842"/>
      <c r="W248" s="842"/>
      <c r="X248" s="842"/>
      <c r="Y248" s="842"/>
      <c r="Z248" s="226"/>
      <c r="AA248">
        <v>54</v>
      </c>
    </row>
    <row r="249" spans="2:27" ht="12" customHeight="1">
      <c r="B249" s="241" t="s">
        <v>639</v>
      </c>
      <c r="C249" s="270">
        <v>12064</v>
      </c>
      <c r="D249" s="794" t="s">
        <v>709</v>
      </c>
      <c r="E249" s="794"/>
      <c r="F249" s="794"/>
      <c r="G249" s="794"/>
      <c r="H249" s="794"/>
      <c r="I249" s="794"/>
      <c r="J249" s="794"/>
      <c r="K249" s="794"/>
      <c r="L249" s="794"/>
      <c r="M249" s="794"/>
      <c r="N249" s="794"/>
      <c r="O249" s="795">
        <v>65039.38</v>
      </c>
      <c r="P249" s="795"/>
      <c r="Q249" s="795"/>
      <c r="R249" s="266" t="s">
        <v>619</v>
      </c>
      <c r="S249" s="841">
        <v>133.95999999999998</v>
      </c>
      <c r="T249" s="841"/>
      <c r="U249" s="842">
        <f t="shared" si="2"/>
        <v>8712675</v>
      </c>
      <c r="V249" s="842"/>
      <c r="W249" s="842"/>
      <c r="X249" s="842"/>
      <c r="Y249" s="842"/>
      <c r="Z249" s="226"/>
      <c r="AA249">
        <v>55</v>
      </c>
    </row>
    <row r="250" spans="2:27" ht="12" customHeight="1">
      <c r="B250" s="241" t="s">
        <v>640</v>
      </c>
      <c r="C250" s="270"/>
      <c r="D250" s="794" t="s">
        <v>710</v>
      </c>
      <c r="E250" s="794"/>
      <c r="F250" s="794"/>
      <c r="G250" s="794"/>
      <c r="H250" s="794"/>
      <c r="I250" s="794"/>
      <c r="J250" s="794"/>
      <c r="K250" s="794"/>
      <c r="L250" s="794"/>
      <c r="M250" s="794"/>
      <c r="N250" s="794"/>
      <c r="O250" s="795">
        <v>360000</v>
      </c>
      <c r="P250" s="795"/>
      <c r="Q250" s="795"/>
      <c r="R250" s="266" t="s">
        <v>733</v>
      </c>
      <c r="S250" s="841">
        <v>10</v>
      </c>
      <c r="T250" s="841"/>
      <c r="U250" s="842">
        <f t="shared" si="2"/>
        <v>3600000</v>
      </c>
      <c r="V250" s="842"/>
      <c r="W250" s="842"/>
      <c r="X250" s="842"/>
      <c r="Y250" s="842"/>
      <c r="Z250" s="226"/>
      <c r="AA250">
        <v>56</v>
      </c>
    </row>
    <row r="251" spans="2:27" ht="12" customHeight="1">
      <c r="B251" s="241" t="s">
        <v>641</v>
      </c>
      <c r="C251" s="270">
        <v>12889</v>
      </c>
      <c r="D251" s="794" t="s">
        <v>711</v>
      </c>
      <c r="E251" s="794"/>
      <c r="F251" s="794"/>
      <c r="G251" s="794"/>
      <c r="H251" s="794"/>
      <c r="I251" s="794"/>
      <c r="J251" s="794"/>
      <c r="K251" s="794"/>
      <c r="L251" s="794"/>
      <c r="M251" s="794"/>
      <c r="N251" s="794"/>
      <c r="O251" s="795">
        <v>16614.66</v>
      </c>
      <c r="P251" s="795"/>
      <c r="Q251" s="795"/>
      <c r="R251" s="266" t="s">
        <v>619</v>
      </c>
      <c r="S251" s="841">
        <v>204.96</v>
      </c>
      <c r="T251" s="841"/>
      <c r="U251" s="842">
        <f t="shared" si="2"/>
        <v>3405341</v>
      </c>
      <c r="V251" s="842"/>
      <c r="W251" s="842"/>
      <c r="X251" s="842"/>
      <c r="Y251" s="842"/>
      <c r="Z251" s="226"/>
      <c r="AA251">
        <v>57</v>
      </c>
    </row>
    <row r="252" spans="2:27" ht="12" customHeight="1">
      <c r="B252" s="241" t="s">
        <v>642</v>
      </c>
      <c r="C252" s="270">
        <v>10206</v>
      </c>
      <c r="D252" s="794" t="s">
        <v>712</v>
      </c>
      <c r="E252" s="794"/>
      <c r="F252" s="794"/>
      <c r="G252" s="794"/>
      <c r="H252" s="794"/>
      <c r="I252" s="794"/>
      <c r="J252" s="794"/>
      <c r="K252" s="794"/>
      <c r="L252" s="794"/>
      <c r="M252" s="794"/>
      <c r="N252" s="794"/>
      <c r="O252" s="795">
        <v>6477.85</v>
      </c>
      <c r="P252" s="795"/>
      <c r="Q252" s="795"/>
      <c r="R252" s="266" t="s">
        <v>619</v>
      </c>
      <c r="S252" s="841">
        <v>233.54999999999998</v>
      </c>
      <c r="T252" s="841"/>
      <c r="U252" s="842">
        <f t="shared" si="2"/>
        <v>1512902</v>
      </c>
      <c r="V252" s="842"/>
      <c r="W252" s="842"/>
      <c r="X252" s="842"/>
      <c r="Y252" s="842"/>
      <c r="Z252" s="226"/>
      <c r="AA252">
        <v>58</v>
      </c>
    </row>
    <row r="253" spans="2:27" ht="12" customHeight="1">
      <c r="B253" s="241" t="s">
        <v>643</v>
      </c>
      <c r="C253" s="270">
        <v>14616</v>
      </c>
      <c r="D253" s="794" t="s">
        <v>713</v>
      </c>
      <c r="E253" s="794"/>
      <c r="F253" s="794"/>
      <c r="G253" s="794"/>
      <c r="H253" s="794"/>
      <c r="I253" s="794"/>
      <c r="J253" s="794"/>
      <c r="K253" s="794"/>
      <c r="L253" s="794"/>
      <c r="M253" s="794"/>
      <c r="N253" s="794"/>
      <c r="O253" s="795">
        <v>51862.94</v>
      </c>
      <c r="P253" s="795"/>
      <c r="Q253" s="795"/>
      <c r="R253" s="266" t="s">
        <v>618</v>
      </c>
      <c r="S253" s="841">
        <v>14</v>
      </c>
      <c r="T253" s="841"/>
      <c r="U253" s="842">
        <f t="shared" si="2"/>
        <v>726081</v>
      </c>
      <c r="V253" s="842"/>
      <c r="W253" s="842"/>
      <c r="X253" s="842"/>
      <c r="Y253" s="842"/>
      <c r="Z253" s="226"/>
      <c r="AA253">
        <v>59</v>
      </c>
    </row>
    <row r="254" spans="2:27" ht="12" customHeight="1">
      <c r="B254" s="241" t="s">
        <v>644</v>
      </c>
      <c r="C254" s="270">
        <v>14204</v>
      </c>
      <c r="D254" s="794" t="s">
        <v>714</v>
      </c>
      <c r="E254" s="794"/>
      <c r="F254" s="794"/>
      <c r="G254" s="794"/>
      <c r="H254" s="794"/>
      <c r="I254" s="794"/>
      <c r="J254" s="794"/>
      <c r="K254" s="794"/>
      <c r="L254" s="794"/>
      <c r="M254" s="794"/>
      <c r="N254" s="794"/>
      <c r="O254" s="795">
        <v>95000</v>
      </c>
      <c r="P254" s="795"/>
      <c r="Q254" s="795"/>
      <c r="R254" s="266" t="s">
        <v>618</v>
      </c>
      <c r="S254" s="841">
        <v>7</v>
      </c>
      <c r="T254" s="841"/>
      <c r="U254" s="842">
        <f t="shared" si="2"/>
        <v>665000</v>
      </c>
      <c r="V254" s="842"/>
      <c r="W254" s="842"/>
      <c r="X254" s="842"/>
      <c r="Y254" s="842"/>
      <c r="Z254" s="226"/>
      <c r="AA254">
        <v>60</v>
      </c>
    </row>
    <row r="255" spans="2:27" ht="12" customHeight="1">
      <c r="B255" s="241" t="s">
        <v>645</v>
      </c>
      <c r="C255" s="270">
        <v>14665</v>
      </c>
      <c r="D255" s="794" t="s">
        <v>715</v>
      </c>
      <c r="E255" s="794"/>
      <c r="F255" s="794"/>
      <c r="G255" s="794"/>
      <c r="H255" s="794"/>
      <c r="I255" s="794"/>
      <c r="J255" s="794"/>
      <c r="K255" s="794"/>
      <c r="L255" s="794"/>
      <c r="M255" s="794"/>
      <c r="N255" s="794"/>
      <c r="O255" s="795">
        <v>37492.04</v>
      </c>
      <c r="P255" s="795"/>
      <c r="Q255" s="795"/>
      <c r="R255" s="266" t="s">
        <v>619</v>
      </c>
      <c r="S255" s="841">
        <v>28.5</v>
      </c>
      <c r="T255" s="841"/>
      <c r="U255" s="842">
        <f t="shared" si="2"/>
        <v>1068523</v>
      </c>
      <c r="V255" s="842"/>
      <c r="W255" s="842"/>
      <c r="X255" s="842"/>
      <c r="Y255" s="842"/>
      <c r="Z255" s="226"/>
      <c r="AA255">
        <v>61</v>
      </c>
    </row>
    <row r="256" spans="2:27" ht="12" customHeight="1">
      <c r="B256" s="241" t="s">
        <v>646</v>
      </c>
      <c r="C256" s="270">
        <v>10868</v>
      </c>
      <c r="D256" s="794" t="s">
        <v>716</v>
      </c>
      <c r="E256" s="794"/>
      <c r="F256" s="794"/>
      <c r="G256" s="794"/>
      <c r="H256" s="794"/>
      <c r="I256" s="794"/>
      <c r="J256" s="794"/>
      <c r="K256" s="794"/>
      <c r="L256" s="794"/>
      <c r="M256" s="794"/>
      <c r="N256" s="794"/>
      <c r="O256" s="795">
        <v>23763.88</v>
      </c>
      <c r="P256" s="795"/>
      <c r="Q256" s="795"/>
      <c r="R256" s="266" t="s">
        <v>339</v>
      </c>
      <c r="S256" s="841">
        <v>267.24</v>
      </c>
      <c r="T256" s="841"/>
      <c r="U256" s="842">
        <f t="shared" si="2"/>
        <v>6350659</v>
      </c>
      <c r="V256" s="842"/>
      <c r="W256" s="842"/>
      <c r="X256" s="842"/>
      <c r="Y256" s="842"/>
      <c r="Z256" s="226"/>
      <c r="AA256">
        <v>64</v>
      </c>
    </row>
    <row r="257" spans="2:27" ht="12" customHeight="1">
      <c r="B257" s="241" t="s">
        <v>647</v>
      </c>
      <c r="C257" s="270">
        <v>10535</v>
      </c>
      <c r="D257" s="794" t="s">
        <v>717</v>
      </c>
      <c r="E257" s="794"/>
      <c r="F257" s="794"/>
      <c r="G257" s="794"/>
      <c r="H257" s="794"/>
      <c r="I257" s="794"/>
      <c r="J257" s="794"/>
      <c r="K257" s="794"/>
      <c r="L257" s="794"/>
      <c r="M257" s="794"/>
      <c r="N257" s="794"/>
      <c r="O257" s="795">
        <v>38073.46</v>
      </c>
      <c r="P257" s="795"/>
      <c r="Q257" s="795"/>
      <c r="R257" s="266" t="s">
        <v>619</v>
      </c>
      <c r="S257" s="841">
        <v>44.39</v>
      </c>
      <c r="T257" s="841"/>
      <c r="U257" s="842">
        <f t="shared" si="2"/>
        <v>1690081</v>
      </c>
      <c r="V257" s="842"/>
      <c r="W257" s="842"/>
      <c r="X257" s="842"/>
      <c r="Y257" s="842"/>
      <c r="Z257" s="226"/>
      <c r="AA257">
        <v>67</v>
      </c>
    </row>
    <row r="258" spans="2:27" ht="12" customHeight="1">
      <c r="B258" s="241" t="s">
        <v>648</v>
      </c>
      <c r="C258" s="270">
        <v>10803</v>
      </c>
      <c r="D258" s="794" t="s">
        <v>718</v>
      </c>
      <c r="E258" s="794"/>
      <c r="F258" s="794"/>
      <c r="G258" s="794"/>
      <c r="H258" s="794"/>
      <c r="I258" s="794"/>
      <c r="J258" s="794"/>
      <c r="K258" s="794"/>
      <c r="L258" s="794"/>
      <c r="M258" s="794"/>
      <c r="N258" s="794"/>
      <c r="O258" s="795">
        <v>139685.01999999999</v>
      </c>
      <c r="P258" s="795"/>
      <c r="Q258" s="795"/>
      <c r="R258" s="266" t="s">
        <v>618</v>
      </c>
      <c r="S258" s="841">
        <v>21</v>
      </c>
      <c r="T258" s="841"/>
      <c r="U258" s="842">
        <f t="shared" si="2"/>
        <v>2933385</v>
      </c>
      <c r="V258" s="842"/>
      <c r="W258" s="842"/>
      <c r="X258" s="842"/>
      <c r="Y258" s="842"/>
      <c r="Z258" s="226"/>
      <c r="AA258">
        <v>69</v>
      </c>
    </row>
    <row r="259" spans="2:27" ht="12" customHeight="1">
      <c r="B259" s="241" t="s">
        <v>649</v>
      </c>
      <c r="C259" s="270">
        <v>12060</v>
      </c>
      <c r="D259" s="794" t="s">
        <v>719</v>
      </c>
      <c r="E259" s="794"/>
      <c r="F259" s="794"/>
      <c r="G259" s="794"/>
      <c r="H259" s="794"/>
      <c r="I259" s="794"/>
      <c r="J259" s="794"/>
      <c r="K259" s="794"/>
      <c r="L259" s="794"/>
      <c r="M259" s="794"/>
      <c r="N259" s="794"/>
      <c r="O259" s="795">
        <v>135031.39000000001</v>
      </c>
      <c r="P259" s="795"/>
      <c r="Q259" s="795"/>
      <c r="R259" s="266" t="s">
        <v>339</v>
      </c>
      <c r="S259" s="841">
        <v>27.879999999999995</v>
      </c>
      <c r="T259" s="841"/>
      <c r="U259" s="842">
        <f t="shared" si="2"/>
        <v>3764675</v>
      </c>
      <c r="V259" s="842"/>
      <c r="W259" s="842"/>
      <c r="X259" s="842"/>
      <c r="Y259" s="842"/>
      <c r="Z259" s="226"/>
      <c r="AA259">
        <v>70</v>
      </c>
    </row>
    <row r="260" spans="2:27" ht="12" customHeight="1">
      <c r="B260" s="241" t="s">
        <v>650</v>
      </c>
      <c r="C260" s="270">
        <v>17080</v>
      </c>
      <c r="D260" s="794" t="s">
        <v>720</v>
      </c>
      <c r="E260" s="794"/>
      <c r="F260" s="794"/>
      <c r="G260" s="794"/>
      <c r="H260" s="794"/>
      <c r="I260" s="794"/>
      <c r="J260" s="794"/>
      <c r="K260" s="794"/>
      <c r="L260" s="794"/>
      <c r="M260" s="794"/>
      <c r="N260" s="794"/>
      <c r="O260" s="795">
        <v>83068.41</v>
      </c>
      <c r="P260" s="795"/>
      <c r="Q260" s="795"/>
      <c r="R260" s="266" t="s">
        <v>339</v>
      </c>
      <c r="S260" s="841">
        <v>2.8159999999999998</v>
      </c>
      <c r="T260" s="841"/>
      <c r="U260" s="842">
        <f t="shared" si="2"/>
        <v>233921</v>
      </c>
      <c r="V260" s="842"/>
      <c r="W260" s="842"/>
      <c r="X260" s="842"/>
      <c r="Y260" s="842"/>
      <c r="Z260" s="226"/>
      <c r="AA260">
        <v>71</v>
      </c>
    </row>
    <row r="261" spans="2:27" ht="12" customHeight="1">
      <c r="B261" s="241" t="s">
        <v>651</v>
      </c>
      <c r="C261" s="270">
        <v>11176</v>
      </c>
      <c r="D261" s="794" t="s">
        <v>721</v>
      </c>
      <c r="E261" s="794"/>
      <c r="F261" s="794"/>
      <c r="G261" s="794"/>
      <c r="H261" s="794"/>
      <c r="I261" s="794"/>
      <c r="J261" s="794"/>
      <c r="K261" s="794"/>
      <c r="L261" s="794"/>
      <c r="M261" s="794"/>
      <c r="N261" s="794"/>
      <c r="O261" s="795">
        <v>43996.97</v>
      </c>
      <c r="P261" s="795"/>
      <c r="Q261" s="795"/>
      <c r="R261" s="268" t="s">
        <v>619</v>
      </c>
      <c r="S261" s="841">
        <v>17.600000000000001</v>
      </c>
      <c r="T261" s="841"/>
      <c r="U261" s="842">
        <f t="shared" si="2"/>
        <v>774347</v>
      </c>
      <c r="V261" s="842"/>
      <c r="W261" s="842"/>
      <c r="X261" s="842"/>
      <c r="Y261" s="842"/>
      <c r="Z261" s="226"/>
      <c r="AA261">
        <v>72</v>
      </c>
    </row>
    <row r="262" spans="2:27" ht="12" customHeight="1">
      <c r="B262" s="241" t="s">
        <v>652</v>
      </c>
      <c r="C262" s="270">
        <v>11542</v>
      </c>
      <c r="D262" s="794" t="s">
        <v>722</v>
      </c>
      <c r="E262" s="794"/>
      <c r="F262" s="794"/>
      <c r="G262" s="794"/>
      <c r="H262" s="794"/>
      <c r="I262" s="794"/>
      <c r="J262" s="794"/>
      <c r="K262" s="794"/>
      <c r="L262" s="794"/>
      <c r="M262" s="794"/>
      <c r="N262" s="794"/>
      <c r="O262" s="795">
        <v>223823.68</v>
      </c>
      <c r="P262" s="795"/>
      <c r="Q262" s="795"/>
      <c r="R262" s="268" t="s">
        <v>619</v>
      </c>
      <c r="S262" s="841">
        <v>57.56</v>
      </c>
      <c r="T262" s="841"/>
      <c r="U262" s="842">
        <f t="shared" si="2"/>
        <v>12883291</v>
      </c>
      <c r="V262" s="842"/>
      <c r="W262" s="842"/>
      <c r="X262" s="842"/>
      <c r="Y262" s="842"/>
      <c r="Z262" s="226"/>
      <c r="AA262">
        <v>73</v>
      </c>
    </row>
    <row r="263" spans="2:27" ht="12" customHeight="1">
      <c r="B263" s="272" t="s">
        <v>653</v>
      </c>
      <c r="C263" s="270">
        <v>14528</v>
      </c>
      <c r="D263" s="794" t="s">
        <v>723</v>
      </c>
      <c r="E263" s="794"/>
      <c r="F263" s="794"/>
      <c r="G263" s="794"/>
      <c r="H263" s="794"/>
      <c r="I263" s="794"/>
      <c r="J263" s="794"/>
      <c r="K263" s="794"/>
      <c r="L263" s="794"/>
      <c r="M263" s="794"/>
      <c r="N263" s="794"/>
      <c r="O263" s="795">
        <v>2960892.12</v>
      </c>
      <c r="P263" s="795"/>
      <c r="Q263" s="795"/>
      <c r="R263" s="269" t="s">
        <v>618</v>
      </c>
      <c r="S263" s="841">
        <v>1</v>
      </c>
      <c r="T263" s="841"/>
      <c r="U263" s="842">
        <f t="shared" si="2"/>
        <v>2960892</v>
      </c>
      <c r="V263" s="842"/>
      <c r="W263" s="842"/>
      <c r="X263" s="842"/>
      <c r="Y263" s="842"/>
      <c r="Z263" s="226"/>
      <c r="AA263">
        <v>74</v>
      </c>
    </row>
    <row r="264" spans="2:27" ht="12" customHeight="1">
      <c r="B264" s="272" t="s">
        <v>654</v>
      </c>
      <c r="C264" s="270">
        <v>16601</v>
      </c>
      <c r="D264" s="794" t="s">
        <v>724</v>
      </c>
      <c r="E264" s="794"/>
      <c r="F264" s="794"/>
      <c r="G264" s="794"/>
      <c r="H264" s="794"/>
      <c r="I264" s="794"/>
      <c r="J264" s="794"/>
      <c r="K264" s="794"/>
      <c r="L264" s="794"/>
      <c r="M264" s="794"/>
      <c r="N264" s="794"/>
      <c r="O264" s="795">
        <v>140851.54999999999</v>
      </c>
      <c r="P264" s="795"/>
      <c r="Q264" s="795"/>
      <c r="R264" s="269" t="s">
        <v>618</v>
      </c>
      <c r="S264" s="841">
        <v>1</v>
      </c>
      <c r="T264" s="841"/>
      <c r="U264" s="842">
        <f t="shared" si="2"/>
        <v>140852</v>
      </c>
      <c r="V264" s="842"/>
      <c r="W264" s="842"/>
      <c r="X264" s="842"/>
      <c r="Y264" s="842"/>
      <c r="Z264" s="226"/>
      <c r="AA264">
        <v>75</v>
      </c>
    </row>
    <row r="265" spans="2:27" ht="12" customHeight="1">
      <c r="B265" s="272" t="s">
        <v>655</v>
      </c>
      <c r="C265" s="270">
        <v>10782</v>
      </c>
      <c r="D265" s="794" t="s">
        <v>725</v>
      </c>
      <c r="E265" s="794"/>
      <c r="F265" s="794"/>
      <c r="G265" s="794"/>
      <c r="H265" s="794"/>
      <c r="I265" s="794"/>
      <c r="J265" s="794"/>
      <c r="K265" s="794"/>
      <c r="L265" s="794"/>
      <c r="M265" s="794"/>
      <c r="N265" s="794"/>
      <c r="O265" s="795">
        <v>66753.22</v>
      </c>
      <c r="P265" s="795"/>
      <c r="Q265" s="795"/>
      <c r="R265" s="269" t="s">
        <v>618</v>
      </c>
      <c r="S265" s="841">
        <v>2</v>
      </c>
      <c r="T265" s="841"/>
      <c r="U265" s="842">
        <f t="shared" si="2"/>
        <v>133506</v>
      </c>
      <c r="V265" s="842"/>
      <c r="W265" s="842"/>
      <c r="X265" s="842"/>
      <c r="Y265" s="842"/>
      <c r="Z265" s="226"/>
      <c r="AA265">
        <v>76</v>
      </c>
    </row>
    <row r="266" spans="2:27" ht="12" customHeight="1">
      <c r="B266" s="272" t="s">
        <v>656</v>
      </c>
      <c r="C266" s="270">
        <v>16455</v>
      </c>
      <c r="D266" s="794" t="s">
        <v>726</v>
      </c>
      <c r="E266" s="794"/>
      <c r="F266" s="794"/>
      <c r="G266" s="794"/>
      <c r="H266" s="794"/>
      <c r="I266" s="794"/>
      <c r="J266" s="794"/>
      <c r="K266" s="794"/>
      <c r="L266" s="794"/>
      <c r="M266" s="794"/>
      <c r="N266" s="794"/>
      <c r="O266" s="795">
        <v>23335.87</v>
      </c>
      <c r="P266" s="795"/>
      <c r="Q266" s="795"/>
      <c r="R266" s="269" t="s">
        <v>339</v>
      </c>
      <c r="S266" s="841">
        <v>5.24</v>
      </c>
      <c r="T266" s="841"/>
      <c r="U266" s="842">
        <f t="shared" si="2"/>
        <v>122280</v>
      </c>
      <c r="V266" s="842"/>
      <c r="W266" s="842"/>
      <c r="X266" s="842"/>
      <c r="Y266" s="842"/>
      <c r="Z266" s="226"/>
      <c r="AA266">
        <v>77</v>
      </c>
    </row>
    <row r="267" spans="2:27" ht="12" customHeight="1">
      <c r="B267" s="272" t="s">
        <v>657</v>
      </c>
      <c r="C267" s="270">
        <v>10428</v>
      </c>
      <c r="D267" s="794" t="s">
        <v>727</v>
      </c>
      <c r="E267" s="794"/>
      <c r="F267" s="794"/>
      <c r="G267" s="794"/>
      <c r="H267" s="794"/>
      <c r="I267" s="794"/>
      <c r="J267" s="794"/>
      <c r="K267" s="794"/>
      <c r="L267" s="794"/>
      <c r="M267" s="794"/>
      <c r="N267" s="794"/>
      <c r="O267" s="795">
        <v>151669.88</v>
      </c>
      <c r="P267" s="795"/>
      <c r="Q267" s="795"/>
      <c r="R267" s="269" t="s">
        <v>618</v>
      </c>
      <c r="S267" s="841">
        <v>8</v>
      </c>
      <c r="T267" s="841"/>
      <c r="U267" s="842">
        <f t="shared" si="2"/>
        <v>1213359</v>
      </c>
      <c r="V267" s="842"/>
      <c r="W267" s="842"/>
      <c r="X267" s="842"/>
      <c r="Y267" s="842"/>
      <c r="Z267" s="226"/>
      <c r="AA267">
        <v>78</v>
      </c>
    </row>
    <row r="268" spans="2:27" ht="12" customHeight="1">
      <c r="B268" s="272" t="s">
        <v>658</v>
      </c>
      <c r="C268" s="270">
        <v>13738</v>
      </c>
      <c r="D268" s="794" t="s">
        <v>728</v>
      </c>
      <c r="E268" s="794"/>
      <c r="F268" s="794"/>
      <c r="G268" s="794"/>
      <c r="H268" s="794"/>
      <c r="I268" s="794"/>
      <c r="J268" s="794"/>
      <c r="K268" s="794"/>
      <c r="L268" s="794"/>
      <c r="M268" s="794"/>
      <c r="N268" s="794"/>
      <c r="O268" s="795">
        <v>582157.02</v>
      </c>
      <c r="P268" s="795"/>
      <c r="Q268" s="795"/>
      <c r="R268" s="269" t="s">
        <v>620</v>
      </c>
      <c r="S268" s="841">
        <v>18.100000000000001</v>
      </c>
      <c r="T268" s="841"/>
      <c r="U268" s="842">
        <f t="shared" si="2"/>
        <v>10537042</v>
      </c>
      <c r="V268" s="842"/>
      <c r="W268" s="842"/>
      <c r="X268" s="842"/>
      <c r="Y268" s="842"/>
      <c r="Z268" s="226"/>
      <c r="AA268">
        <v>79</v>
      </c>
    </row>
    <row r="269" spans="2:27" ht="12" customHeight="1">
      <c r="B269" s="272" t="s">
        <v>659</v>
      </c>
      <c r="C269" s="270">
        <v>13743</v>
      </c>
      <c r="D269" s="794" t="s">
        <v>729</v>
      </c>
      <c r="E269" s="794"/>
      <c r="F269" s="794"/>
      <c r="G269" s="794"/>
      <c r="H269" s="794"/>
      <c r="I269" s="794"/>
      <c r="J269" s="794"/>
      <c r="K269" s="794"/>
      <c r="L269" s="794"/>
      <c r="M269" s="794"/>
      <c r="N269" s="794"/>
      <c r="O269" s="795">
        <v>1307.21</v>
      </c>
      <c r="P269" s="795"/>
      <c r="Q269" s="795"/>
      <c r="R269" s="269" t="s">
        <v>339</v>
      </c>
      <c r="S269" s="841">
        <v>474.46</v>
      </c>
      <c r="T269" s="841"/>
      <c r="U269" s="842">
        <f t="shared" si="2"/>
        <v>620219</v>
      </c>
      <c r="V269" s="842"/>
      <c r="W269" s="842"/>
      <c r="X269" s="842"/>
      <c r="Y269" s="842"/>
      <c r="Z269" s="226"/>
      <c r="AA269">
        <v>80</v>
      </c>
    </row>
    <row r="270" spans="2:27" ht="12" customHeight="1">
      <c r="B270" s="272" t="s">
        <v>660</v>
      </c>
      <c r="C270" s="270">
        <v>15927</v>
      </c>
      <c r="D270" s="794" t="s">
        <v>730</v>
      </c>
      <c r="E270" s="794"/>
      <c r="F270" s="794"/>
      <c r="G270" s="794"/>
      <c r="H270" s="794"/>
      <c r="I270" s="794"/>
      <c r="J270" s="794"/>
      <c r="K270" s="794"/>
      <c r="L270" s="794"/>
      <c r="M270" s="794"/>
      <c r="N270" s="794"/>
      <c r="O270" s="795">
        <v>231389</v>
      </c>
      <c r="P270" s="795"/>
      <c r="Q270" s="795"/>
      <c r="R270" s="269" t="s">
        <v>734</v>
      </c>
      <c r="S270" s="841">
        <v>6</v>
      </c>
      <c r="T270" s="841"/>
      <c r="U270" s="842">
        <f t="shared" si="2"/>
        <v>1388334</v>
      </c>
      <c r="V270" s="842"/>
      <c r="W270" s="842"/>
      <c r="X270" s="842"/>
      <c r="Y270" s="842"/>
      <c r="Z270" s="226"/>
      <c r="AA270">
        <v>82</v>
      </c>
    </row>
    <row r="271" spans="2:27" ht="12" customHeight="1">
      <c r="B271" s="272" t="s">
        <v>661</v>
      </c>
      <c r="C271" s="270">
        <v>727</v>
      </c>
      <c r="D271" s="794" t="s">
        <v>731</v>
      </c>
      <c r="E271" s="794"/>
      <c r="F271" s="794"/>
      <c r="G271" s="794"/>
      <c r="H271" s="794"/>
      <c r="I271" s="794"/>
      <c r="J271" s="794"/>
      <c r="K271" s="794"/>
      <c r="L271" s="794"/>
      <c r="M271" s="794"/>
      <c r="N271" s="794"/>
      <c r="O271" s="795">
        <v>43618.84</v>
      </c>
      <c r="P271" s="795"/>
      <c r="Q271" s="795"/>
      <c r="R271" s="269" t="s">
        <v>339</v>
      </c>
      <c r="S271" s="841">
        <v>105.29</v>
      </c>
      <c r="T271" s="841"/>
      <c r="U271" s="842">
        <f t="shared" si="2"/>
        <v>4592628</v>
      </c>
      <c r="V271" s="842"/>
      <c r="W271" s="842"/>
      <c r="X271" s="842"/>
      <c r="Y271" s="842"/>
      <c r="Z271" s="226"/>
      <c r="AA271">
        <v>83</v>
      </c>
    </row>
    <row r="272" spans="2:27" ht="12" customHeight="1">
      <c r="B272" s="272" t="s">
        <v>662</v>
      </c>
      <c r="C272" s="270">
        <v>14342</v>
      </c>
      <c r="D272" s="794" t="s">
        <v>732</v>
      </c>
      <c r="E272" s="794"/>
      <c r="F272" s="794"/>
      <c r="G272" s="794"/>
      <c r="H272" s="794"/>
      <c r="I272" s="794"/>
      <c r="J272" s="794"/>
      <c r="K272" s="794"/>
      <c r="L272" s="794"/>
      <c r="M272" s="794"/>
      <c r="N272" s="794"/>
      <c r="O272" s="795">
        <v>16032.09</v>
      </c>
      <c r="P272" s="795"/>
      <c r="Q272" s="795"/>
      <c r="R272" s="269" t="s">
        <v>618</v>
      </c>
      <c r="S272" s="841">
        <v>1</v>
      </c>
      <c r="T272" s="841"/>
      <c r="U272" s="842">
        <f t="shared" si="2"/>
        <v>16032</v>
      </c>
      <c r="V272" s="842"/>
      <c r="W272" s="842"/>
      <c r="X272" s="842"/>
      <c r="Y272" s="842"/>
      <c r="Z272" s="226"/>
      <c r="AA272">
        <v>84</v>
      </c>
    </row>
    <row r="273" spans="2:29" ht="12" customHeight="1" thickBot="1">
      <c r="B273" s="4"/>
      <c r="C273" s="303"/>
      <c r="D273" s="227"/>
      <c r="E273" s="227"/>
      <c r="F273" s="227"/>
      <c r="G273" s="227"/>
      <c r="H273" s="227"/>
      <c r="I273" s="227"/>
      <c r="J273" s="227"/>
      <c r="K273" s="227"/>
      <c r="L273" s="227"/>
      <c r="M273" s="227"/>
      <c r="N273" s="227"/>
      <c r="O273" s="324"/>
      <c r="P273" s="324"/>
      <c r="Q273" s="324"/>
      <c r="R273" s="227"/>
      <c r="S273" s="227"/>
      <c r="T273" s="227"/>
      <c r="U273" s="227"/>
      <c r="V273" s="227"/>
      <c r="W273" s="227"/>
      <c r="X273" s="227"/>
      <c r="Y273" s="227"/>
      <c r="Z273" s="226"/>
      <c r="AA273">
        <v>1</v>
      </c>
    </row>
    <row r="274" spans="2:29" ht="12" customHeight="1" thickBot="1">
      <c r="B274" s="4"/>
      <c r="C274" s="303"/>
      <c r="D274" s="848" t="s">
        <v>735</v>
      </c>
      <c r="E274" s="849"/>
      <c r="F274" s="849"/>
      <c r="G274" s="849"/>
      <c r="H274" s="849"/>
      <c r="I274" s="849"/>
      <c r="J274" s="849"/>
      <c r="K274" s="849"/>
      <c r="L274" s="849"/>
      <c r="M274" s="849"/>
      <c r="N274" s="849"/>
      <c r="O274" s="849"/>
      <c r="P274" s="849"/>
      <c r="Q274" s="849"/>
      <c r="R274" s="849"/>
      <c r="S274" s="849"/>
      <c r="T274" s="850"/>
      <c r="U274" s="860">
        <f>+U103</f>
        <v>90687497</v>
      </c>
      <c r="V274" s="861"/>
      <c r="W274" s="861"/>
      <c r="X274" s="861"/>
      <c r="Y274" s="862"/>
      <c r="Z274" s="226"/>
      <c r="AA274">
        <v>2</v>
      </c>
    </row>
    <row r="275" spans="2:29" ht="12" customHeight="1" thickBot="1">
      <c r="B275" s="4"/>
      <c r="C275" s="303"/>
      <c r="D275" s="848" t="s">
        <v>736</v>
      </c>
      <c r="E275" s="849"/>
      <c r="F275" s="849"/>
      <c r="G275" s="849"/>
      <c r="H275" s="849"/>
      <c r="I275" s="849"/>
      <c r="J275" s="849"/>
      <c r="K275" s="849"/>
      <c r="L275" s="849"/>
      <c r="M275" s="849"/>
      <c r="N275" s="849"/>
      <c r="O275" s="849"/>
      <c r="P275" s="849"/>
      <c r="Q275" s="849"/>
      <c r="R275" s="849"/>
      <c r="S275" s="849"/>
      <c r="T275" s="850"/>
      <c r="U275" s="851">
        <f>SUM(U106:Y272)</f>
        <v>5380463697</v>
      </c>
      <c r="V275" s="852"/>
      <c r="W275" s="852"/>
      <c r="X275" s="852"/>
      <c r="Y275" s="853"/>
      <c r="Z275" s="226"/>
      <c r="AA275">
        <v>3</v>
      </c>
    </row>
    <row r="276" spans="2:29" ht="12" customHeight="1" thickBot="1">
      <c r="B276" s="4"/>
      <c r="C276" s="303"/>
      <c r="D276" s="227"/>
      <c r="E276" s="227"/>
      <c r="F276" s="227"/>
      <c r="G276" s="227"/>
      <c r="H276" s="227"/>
      <c r="I276" s="227"/>
      <c r="J276" s="227"/>
      <c r="K276" s="227"/>
      <c r="L276" s="227"/>
      <c r="M276" s="227"/>
      <c r="N276" s="227"/>
      <c r="O276" s="324"/>
      <c r="P276" s="324"/>
      <c r="Q276" s="324"/>
      <c r="R276" s="227"/>
      <c r="S276" s="227"/>
      <c r="T276" s="227"/>
      <c r="U276" s="227"/>
      <c r="V276" s="227"/>
      <c r="W276" s="227"/>
      <c r="X276" s="227"/>
      <c r="Y276" s="227"/>
      <c r="Z276" s="226"/>
      <c r="AA276">
        <v>4</v>
      </c>
    </row>
    <row r="277" spans="2:29" ht="12" customHeight="1" thickBot="1">
      <c r="B277" s="4"/>
      <c r="C277" s="303"/>
      <c r="D277" s="854" t="s">
        <v>737</v>
      </c>
      <c r="E277" s="855"/>
      <c r="F277" s="855"/>
      <c r="G277" s="855"/>
      <c r="H277" s="855"/>
      <c r="I277" s="855"/>
      <c r="J277" s="855"/>
      <c r="K277" s="855"/>
      <c r="L277" s="855"/>
      <c r="M277" s="855"/>
      <c r="N277" s="856"/>
      <c r="O277" s="325"/>
      <c r="P277" s="326"/>
      <c r="Q277" s="327"/>
      <c r="R277" s="300">
        <v>0.18</v>
      </c>
      <c r="S277" s="294"/>
      <c r="T277" s="295"/>
      <c r="U277" s="857">
        <f>+ROUND(R277*$U$275,0)</f>
        <v>968483465</v>
      </c>
      <c r="V277" s="858"/>
      <c r="W277" s="858"/>
      <c r="X277" s="858"/>
      <c r="Y277" s="859"/>
      <c r="Z277" s="226"/>
      <c r="AA277">
        <v>5</v>
      </c>
    </row>
    <row r="278" spans="2:29" ht="12" customHeight="1" thickBot="1">
      <c r="B278" s="4"/>
      <c r="C278" s="303"/>
      <c r="D278" s="854" t="s">
        <v>738</v>
      </c>
      <c r="E278" s="855"/>
      <c r="F278" s="855"/>
      <c r="G278" s="855"/>
      <c r="H278" s="855"/>
      <c r="I278" s="855"/>
      <c r="J278" s="855"/>
      <c r="K278" s="855"/>
      <c r="L278" s="855"/>
      <c r="M278" s="855"/>
      <c r="N278" s="856"/>
      <c r="O278" s="328"/>
      <c r="P278" s="329"/>
      <c r="Q278" s="330"/>
      <c r="R278" s="301">
        <v>0.01</v>
      </c>
      <c r="S278" s="298"/>
      <c r="T278" s="299"/>
      <c r="U278" s="857">
        <f t="shared" ref="U278:U279" si="3">+ROUND(R278*$U$275,0)</f>
        <v>53804637</v>
      </c>
      <c r="V278" s="858"/>
      <c r="W278" s="858"/>
      <c r="X278" s="858"/>
      <c r="Y278" s="859"/>
      <c r="Z278" s="226"/>
      <c r="AA278">
        <v>6</v>
      </c>
    </row>
    <row r="279" spans="2:29" ht="12" customHeight="1" thickBot="1">
      <c r="B279" s="4"/>
      <c r="C279" s="303"/>
      <c r="D279" s="854" t="s">
        <v>739</v>
      </c>
      <c r="E279" s="855"/>
      <c r="F279" s="855"/>
      <c r="G279" s="855"/>
      <c r="H279" s="855"/>
      <c r="I279" s="855"/>
      <c r="J279" s="855"/>
      <c r="K279" s="855"/>
      <c r="L279" s="855"/>
      <c r="M279" s="855"/>
      <c r="N279" s="856"/>
      <c r="O279" s="331"/>
      <c r="P279" s="332"/>
      <c r="Q279" s="333"/>
      <c r="R279" s="302">
        <v>0.05</v>
      </c>
      <c r="S279" s="296"/>
      <c r="T279" s="297"/>
      <c r="U279" s="866">
        <f t="shared" si="3"/>
        <v>269023185</v>
      </c>
      <c r="V279" s="867"/>
      <c r="W279" s="867"/>
      <c r="X279" s="867"/>
      <c r="Y279" s="868"/>
      <c r="Z279" s="226"/>
      <c r="AA279">
        <v>7</v>
      </c>
    </row>
    <row r="280" spans="2:29" ht="12" customHeight="1" thickBot="1">
      <c r="B280" s="4"/>
      <c r="C280" s="303"/>
      <c r="D280" s="227"/>
      <c r="E280" s="227"/>
      <c r="F280" s="227"/>
      <c r="G280" s="227"/>
      <c r="H280" s="227"/>
      <c r="I280" s="227"/>
      <c r="J280" s="227"/>
      <c r="K280" s="227"/>
      <c r="L280" s="227"/>
      <c r="M280" s="227"/>
      <c r="N280" s="227"/>
      <c r="O280" s="324"/>
      <c r="P280" s="324"/>
      <c r="Q280" s="324"/>
      <c r="R280" s="227"/>
      <c r="S280" s="227"/>
      <c r="T280" s="227"/>
      <c r="U280" s="227"/>
      <c r="V280" s="227"/>
      <c r="W280" s="227"/>
      <c r="X280" s="227"/>
      <c r="Y280" s="227"/>
      <c r="Z280" s="226"/>
      <c r="AA280">
        <v>8</v>
      </c>
    </row>
    <row r="281" spans="2:29" ht="12" customHeight="1" thickBot="1">
      <c r="B281" s="4"/>
      <c r="C281" s="303"/>
      <c r="D281" s="848" t="s">
        <v>740</v>
      </c>
      <c r="E281" s="849"/>
      <c r="F281" s="849"/>
      <c r="G281" s="849"/>
      <c r="H281" s="849"/>
      <c r="I281" s="849"/>
      <c r="J281" s="849"/>
      <c r="K281" s="849"/>
      <c r="L281" s="849"/>
      <c r="M281" s="849"/>
      <c r="N281" s="849"/>
      <c r="O281" s="849"/>
      <c r="P281" s="849"/>
      <c r="Q281" s="849"/>
      <c r="R281" s="849"/>
      <c r="S281" s="849"/>
      <c r="T281" s="850"/>
      <c r="U281" s="866">
        <f>SUM(U277:Y280)</f>
        <v>1291311287</v>
      </c>
      <c r="V281" s="867"/>
      <c r="W281" s="867"/>
      <c r="X281" s="867"/>
      <c r="Y281" s="868"/>
      <c r="Z281" s="226"/>
      <c r="AA281">
        <v>9</v>
      </c>
    </row>
    <row r="282" spans="2:29" ht="12" customHeight="1" thickBot="1">
      <c r="B282" s="4"/>
      <c r="C282" s="303"/>
      <c r="D282" s="848" t="s">
        <v>741</v>
      </c>
      <c r="E282" s="849"/>
      <c r="F282" s="849"/>
      <c r="G282" s="849"/>
      <c r="H282" s="849"/>
      <c r="I282" s="849"/>
      <c r="J282" s="849"/>
      <c r="K282" s="849"/>
      <c r="L282" s="849"/>
      <c r="M282" s="849"/>
      <c r="N282" s="849"/>
      <c r="O282" s="849"/>
      <c r="P282" s="849"/>
      <c r="Q282" s="849"/>
      <c r="R282" s="849"/>
      <c r="S282" s="849"/>
      <c r="T282" s="850"/>
      <c r="U282" s="851">
        <f>+U281+U275</f>
        <v>6671774984</v>
      </c>
      <c r="V282" s="852"/>
      <c r="W282" s="852"/>
      <c r="X282" s="852"/>
      <c r="Y282" s="853"/>
      <c r="Z282" s="226"/>
      <c r="AA282">
        <v>10</v>
      </c>
    </row>
    <row r="283" spans="2:29" ht="12" customHeight="1" thickBot="1">
      <c r="B283" s="4"/>
      <c r="C283" s="303"/>
      <c r="D283" s="227"/>
      <c r="E283" s="227"/>
      <c r="F283" s="227"/>
      <c r="G283" s="227"/>
      <c r="H283" s="227"/>
      <c r="I283" s="227"/>
      <c r="J283" s="227"/>
      <c r="K283" s="227"/>
      <c r="L283" s="227"/>
      <c r="M283" s="227"/>
      <c r="N283" s="227"/>
      <c r="O283" s="324"/>
      <c r="P283" s="324"/>
      <c r="Q283" s="324"/>
      <c r="R283" s="227"/>
      <c r="S283" s="227"/>
      <c r="T283" s="227"/>
      <c r="U283" s="227"/>
      <c r="V283" s="227"/>
      <c r="W283" s="227"/>
      <c r="X283" s="227"/>
      <c r="Y283" s="227"/>
      <c r="Z283" s="226"/>
      <c r="AA283">
        <v>11</v>
      </c>
    </row>
    <row r="284" spans="2:29" ht="12" customHeight="1" thickBot="1">
      <c r="B284" s="4"/>
      <c r="C284" s="303"/>
      <c r="D284" s="863" t="s">
        <v>742</v>
      </c>
      <c r="E284" s="864"/>
      <c r="F284" s="864"/>
      <c r="G284" s="864"/>
      <c r="H284" s="864"/>
      <c r="I284" s="864"/>
      <c r="J284" s="864"/>
      <c r="K284" s="864"/>
      <c r="L284" s="864"/>
      <c r="M284" s="864"/>
      <c r="N284" s="865"/>
      <c r="O284" s="334"/>
      <c r="P284" s="324"/>
      <c r="Q284" s="335"/>
      <c r="R284" s="306">
        <v>4.2150259968363142E-2</v>
      </c>
      <c r="S284" s="294"/>
      <c r="T284" s="295"/>
      <c r="U284" s="857">
        <f>+ROUND(R284*$U$275,0)</f>
        <v>226787944</v>
      </c>
      <c r="V284" s="858"/>
      <c r="W284" s="858"/>
      <c r="X284" s="858"/>
      <c r="Y284" s="859"/>
      <c r="Z284" s="226"/>
      <c r="AA284">
        <v>12</v>
      </c>
    </row>
    <row r="285" spans="2:29" ht="12" customHeight="1" thickBot="1">
      <c r="B285" s="4"/>
      <c r="C285" s="303"/>
      <c r="D285" s="863" t="s">
        <v>743</v>
      </c>
      <c r="E285" s="864"/>
      <c r="F285" s="864"/>
      <c r="G285" s="864"/>
      <c r="H285" s="864"/>
      <c r="I285" s="864"/>
      <c r="J285" s="864"/>
      <c r="K285" s="864"/>
      <c r="L285" s="864"/>
      <c r="M285" s="864"/>
      <c r="N285" s="865"/>
      <c r="O285" s="336"/>
      <c r="P285" s="337"/>
      <c r="Q285" s="338"/>
      <c r="R285" s="307">
        <v>1.3361418773940233E-2</v>
      </c>
      <c r="S285" s="298"/>
      <c r="T285" s="299"/>
      <c r="U285" s="857">
        <f t="shared" ref="U285:U286" si="4">+ROUND(R285*$U$275,0)</f>
        <v>71890629</v>
      </c>
      <c r="V285" s="858"/>
      <c r="W285" s="858"/>
      <c r="X285" s="858"/>
      <c r="Y285" s="859"/>
      <c r="Z285" s="226"/>
      <c r="AA285">
        <v>13</v>
      </c>
    </row>
    <row r="286" spans="2:29" ht="12" customHeight="1" thickBot="1">
      <c r="B286" s="4"/>
      <c r="C286" s="303"/>
      <c r="D286" s="863" t="s">
        <v>744</v>
      </c>
      <c r="E286" s="864"/>
      <c r="F286" s="864"/>
      <c r="G286" s="864"/>
      <c r="H286" s="864"/>
      <c r="I286" s="864"/>
      <c r="J286" s="864"/>
      <c r="K286" s="864"/>
      <c r="L286" s="864"/>
      <c r="M286" s="864"/>
      <c r="N286" s="865"/>
      <c r="O286" s="334"/>
      <c r="P286" s="324"/>
      <c r="Q286" s="335"/>
      <c r="R286" s="308">
        <v>1.3578708661540624E-2</v>
      </c>
      <c r="S286" s="296"/>
      <c r="T286" s="297"/>
      <c r="U286" s="866">
        <f t="shared" si="4"/>
        <v>73059749</v>
      </c>
      <c r="V286" s="867"/>
      <c r="W286" s="867"/>
      <c r="X286" s="867"/>
      <c r="Y286" s="868"/>
      <c r="Z286" s="226"/>
      <c r="AA286">
        <v>14</v>
      </c>
    </row>
    <row r="287" spans="2:29" ht="12" customHeight="1" thickBot="1">
      <c r="B287" s="4"/>
      <c r="C287" s="303"/>
      <c r="D287" s="863" t="s">
        <v>745</v>
      </c>
      <c r="E287" s="864"/>
      <c r="F287" s="864"/>
      <c r="G287" s="864"/>
      <c r="H287" s="864"/>
      <c r="I287" s="864"/>
      <c r="J287" s="864"/>
      <c r="K287" s="864"/>
      <c r="L287" s="864"/>
      <c r="M287" s="864"/>
      <c r="N287" s="865"/>
      <c r="O287" s="334"/>
      <c r="P287" s="324"/>
      <c r="Q287" s="324"/>
      <c r="R287" s="227"/>
      <c r="S287" s="227"/>
      <c r="T287" s="227"/>
      <c r="U287" s="851">
        <f>+U282+U284+U285+U286</f>
        <v>7043513306</v>
      </c>
      <c r="V287" s="852"/>
      <c r="W287" s="852"/>
      <c r="X287" s="852"/>
      <c r="Y287" s="853"/>
      <c r="Z287" s="226"/>
      <c r="AA287">
        <v>15</v>
      </c>
      <c r="AC287">
        <v>7043512913</v>
      </c>
    </row>
    <row r="288" spans="2:29" ht="12" customHeight="1" thickBot="1">
      <c r="B288" s="4"/>
      <c r="C288" s="303"/>
      <c r="D288" s="227"/>
      <c r="E288" s="227"/>
      <c r="F288" s="227"/>
      <c r="G288" s="227"/>
      <c r="H288" s="227"/>
      <c r="I288" s="227"/>
      <c r="J288" s="227"/>
      <c r="K288" s="227"/>
      <c r="L288" s="227"/>
      <c r="M288" s="227"/>
      <c r="N288" s="227"/>
      <c r="O288" s="324"/>
      <c r="P288" s="324"/>
      <c r="Q288" s="324"/>
      <c r="R288" s="227"/>
      <c r="S288" s="227"/>
      <c r="T288" s="227"/>
      <c r="U288" s="227"/>
      <c r="V288" s="227"/>
      <c r="W288" s="227"/>
      <c r="X288" s="227"/>
      <c r="Y288" s="227"/>
      <c r="Z288" s="226"/>
      <c r="AA288">
        <v>16</v>
      </c>
      <c r="AC288" s="305"/>
    </row>
    <row r="289" spans="2:29" ht="12" customHeight="1" thickBot="1">
      <c r="B289" s="4"/>
      <c r="C289" s="303"/>
      <c r="D289" s="863" t="s">
        <v>746</v>
      </c>
      <c r="E289" s="864"/>
      <c r="F289" s="864"/>
      <c r="G289" s="864"/>
      <c r="H289" s="864"/>
      <c r="I289" s="864"/>
      <c r="J289" s="864"/>
      <c r="K289" s="864"/>
      <c r="L289" s="864"/>
      <c r="M289" s="864"/>
      <c r="N289" s="865"/>
      <c r="O289" s="334"/>
      <c r="P289" s="324"/>
      <c r="Q289" s="324"/>
      <c r="R289" s="227"/>
      <c r="S289" s="227"/>
      <c r="T289" s="227"/>
      <c r="U289" s="866">
        <v>102105810</v>
      </c>
      <c r="V289" s="867"/>
      <c r="W289" s="867"/>
      <c r="X289" s="867"/>
      <c r="Y289" s="868"/>
      <c r="Z289" s="226"/>
      <c r="AA289">
        <v>17</v>
      </c>
      <c r="AC289">
        <v>102105810</v>
      </c>
    </row>
    <row r="290" spans="2:29" ht="12" customHeight="1" thickBot="1">
      <c r="B290" s="4"/>
      <c r="C290" s="303"/>
      <c r="D290" s="227"/>
      <c r="E290" s="227"/>
      <c r="F290" s="227"/>
      <c r="G290" s="227"/>
      <c r="H290" s="227"/>
      <c r="I290" s="227"/>
      <c r="J290" s="227"/>
      <c r="K290" s="227"/>
      <c r="L290" s="227"/>
      <c r="M290" s="227"/>
      <c r="N290" s="227"/>
      <c r="O290" s="324"/>
      <c r="P290" s="324"/>
      <c r="Q290" s="324"/>
      <c r="R290" s="227"/>
      <c r="S290" s="227"/>
      <c r="T290" s="227"/>
      <c r="U290" s="227"/>
      <c r="V290" s="227"/>
      <c r="W290" s="227"/>
      <c r="X290" s="227"/>
      <c r="Y290" s="227"/>
      <c r="Z290" s="226"/>
      <c r="AA290">
        <v>18</v>
      </c>
    </row>
    <row r="291" spans="2:29" ht="12" customHeight="1" thickBot="1">
      <c r="B291" s="4"/>
      <c r="C291" s="303"/>
      <c r="D291" s="863" t="s">
        <v>747</v>
      </c>
      <c r="E291" s="864"/>
      <c r="F291" s="864"/>
      <c r="G291" s="864"/>
      <c r="H291" s="864"/>
      <c r="I291" s="864"/>
      <c r="J291" s="864"/>
      <c r="K291" s="864"/>
      <c r="L291" s="864"/>
      <c r="M291" s="864"/>
      <c r="N291" s="865"/>
      <c r="O291" s="334"/>
      <c r="P291" s="324"/>
      <c r="Q291" s="324"/>
      <c r="R291" s="227"/>
      <c r="S291" s="227"/>
      <c r="T291" s="227"/>
      <c r="U291" s="851">
        <f>+U287+U289+U274</f>
        <v>7236306613</v>
      </c>
      <c r="V291" s="852"/>
      <c r="W291" s="852"/>
      <c r="X291" s="852"/>
      <c r="Y291" s="853"/>
      <c r="Z291" s="226"/>
      <c r="AA291">
        <v>19</v>
      </c>
      <c r="AC291">
        <v>7236306220.3199997</v>
      </c>
    </row>
    <row r="292" spans="2:29" ht="12" customHeight="1">
      <c r="B292" s="4"/>
      <c r="C292" s="303"/>
      <c r="D292" s="227"/>
      <c r="E292" s="227"/>
      <c r="F292" s="227"/>
      <c r="G292" s="227"/>
      <c r="H292" s="227"/>
      <c r="I292" s="227"/>
      <c r="J292" s="227"/>
      <c r="K292" s="227"/>
      <c r="L292" s="227"/>
      <c r="M292" s="227"/>
      <c r="N292" s="227"/>
      <c r="O292" s="324"/>
      <c r="P292" s="324"/>
      <c r="Q292" s="324"/>
      <c r="R292" s="227"/>
      <c r="S292" s="227"/>
      <c r="T292" s="227"/>
      <c r="U292" s="227"/>
      <c r="V292" s="227"/>
      <c r="W292" s="227"/>
      <c r="X292" s="227"/>
      <c r="Y292" s="227"/>
      <c r="Z292" s="226"/>
      <c r="AA292">
        <v>20</v>
      </c>
    </row>
    <row r="293" spans="2:29" ht="12" customHeight="1">
      <c r="B293" s="4"/>
      <c r="C293" s="303"/>
      <c r="D293" s="227"/>
      <c r="E293" s="227"/>
      <c r="F293" s="227"/>
      <c r="G293" s="227"/>
      <c r="H293" s="227"/>
      <c r="I293" s="227"/>
      <c r="J293" s="227"/>
      <c r="K293" s="227"/>
      <c r="L293" s="227"/>
      <c r="M293" s="227"/>
      <c r="N293" s="227"/>
      <c r="O293" s="324"/>
      <c r="P293" s="324"/>
      <c r="Q293" s="324"/>
      <c r="R293" s="227"/>
      <c r="S293" s="227"/>
      <c r="T293" s="227"/>
      <c r="U293" s="227"/>
      <c r="V293" s="227"/>
      <c r="W293" s="227"/>
      <c r="X293" s="227"/>
      <c r="Y293" s="227"/>
      <c r="Z293" s="226"/>
      <c r="AA293">
        <v>21</v>
      </c>
    </row>
    <row r="294" spans="2:29" ht="12" customHeight="1">
      <c r="B294" s="4"/>
      <c r="C294" s="303"/>
      <c r="D294" s="227"/>
      <c r="E294" s="227"/>
      <c r="F294" s="227"/>
      <c r="G294" s="227"/>
      <c r="H294" s="227"/>
      <c r="I294" s="227"/>
      <c r="J294" s="227"/>
      <c r="K294" s="227"/>
      <c r="L294" s="227"/>
      <c r="M294" s="227"/>
      <c r="N294" s="227"/>
      <c r="O294" s="324"/>
      <c r="P294" s="324"/>
      <c r="Q294" s="324"/>
      <c r="R294" s="227"/>
      <c r="S294" s="227"/>
      <c r="T294" s="227"/>
      <c r="U294" s="869"/>
      <c r="V294" s="869"/>
      <c r="W294" s="869"/>
      <c r="X294" s="869"/>
      <c r="Y294" s="869"/>
      <c r="Z294" s="226"/>
      <c r="AA294">
        <v>22</v>
      </c>
    </row>
    <row r="295" spans="2:29" ht="12" customHeight="1">
      <c r="B295" s="4"/>
      <c r="C295" s="303"/>
      <c r="D295" s="227"/>
      <c r="E295" s="227"/>
      <c r="F295" s="227"/>
      <c r="G295" s="227"/>
      <c r="H295" s="227"/>
      <c r="I295" s="227"/>
      <c r="J295" s="227"/>
      <c r="K295" s="227"/>
      <c r="L295" s="227"/>
      <c r="M295" s="227"/>
      <c r="N295" s="227"/>
      <c r="O295" s="324"/>
      <c r="P295" s="324"/>
      <c r="Q295" s="324"/>
      <c r="R295" s="227"/>
      <c r="S295" s="227"/>
      <c r="T295" s="227"/>
      <c r="U295" s="869">
        <f>+U372+U494+U605+U694++U787+U871+U985+U1091+U1182+U1283+U1376+U1457+U1567+U1664+U1778+U1892+U2002+U2126+U2249+U2439+U2568+U2686+U2753+U2805+U2889+U2965+U2352</f>
        <v>7043513306</v>
      </c>
      <c r="V295" s="869"/>
      <c r="W295" s="869"/>
      <c r="X295" s="869"/>
      <c r="Y295" s="869"/>
      <c r="Z295" s="226"/>
      <c r="AA295">
        <v>23</v>
      </c>
    </row>
    <row r="296" spans="2:29" ht="12" customHeight="1">
      <c r="B296" s="4"/>
      <c r="C296" s="303"/>
      <c r="D296" s="227"/>
      <c r="E296" s="227"/>
      <c r="F296" s="227"/>
      <c r="G296" s="227"/>
      <c r="H296" s="227"/>
      <c r="I296" s="227"/>
      <c r="J296" s="227"/>
      <c r="K296" s="227"/>
      <c r="L296" s="227"/>
      <c r="M296" s="227"/>
      <c r="N296" s="227"/>
      <c r="O296" s="324"/>
      <c r="P296" s="324"/>
      <c r="Q296" s="324"/>
      <c r="R296" s="227"/>
      <c r="S296" s="227"/>
      <c r="T296" s="227"/>
      <c r="U296" s="869">
        <f>+U295+U289+U274</f>
        <v>7236306613</v>
      </c>
      <c r="V296" s="869"/>
      <c r="W296" s="869"/>
      <c r="X296" s="869"/>
      <c r="Y296" s="869"/>
      <c r="Z296" s="226"/>
      <c r="AA296">
        <v>24</v>
      </c>
    </row>
    <row r="297" spans="2:29" ht="12" customHeight="1">
      <c r="B297" s="4"/>
      <c r="C297" s="303"/>
      <c r="D297" s="227"/>
      <c r="E297" s="227"/>
      <c r="F297" s="227"/>
      <c r="G297" s="227"/>
      <c r="H297" s="227"/>
      <c r="I297" s="227"/>
      <c r="J297" s="227"/>
      <c r="K297" s="227"/>
      <c r="L297" s="227"/>
      <c r="M297" s="227"/>
      <c r="N297" s="227"/>
      <c r="O297" s="324"/>
      <c r="P297" s="324"/>
      <c r="Q297" s="324"/>
      <c r="R297" s="227"/>
      <c r="S297" s="227"/>
      <c r="T297" s="227"/>
      <c r="U297" s="227"/>
      <c r="V297" s="227"/>
      <c r="W297" s="227"/>
      <c r="X297" s="227"/>
      <c r="Y297" s="227"/>
      <c r="Z297" s="226"/>
      <c r="AA297">
        <v>25</v>
      </c>
    </row>
    <row r="298" spans="2:29" ht="12" customHeight="1">
      <c r="B298" s="4"/>
      <c r="C298" s="303"/>
      <c r="D298" s="227"/>
      <c r="E298" s="227"/>
      <c r="F298" s="227"/>
      <c r="G298" s="227"/>
      <c r="H298" s="227"/>
      <c r="I298" s="227"/>
      <c r="J298" s="227"/>
      <c r="K298" s="227"/>
      <c r="L298" s="227"/>
      <c r="M298" s="227"/>
      <c r="N298" s="227"/>
      <c r="O298" s="324"/>
      <c r="P298" s="324"/>
      <c r="Q298" s="324"/>
      <c r="R298" s="227"/>
      <c r="S298" s="227"/>
      <c r="T298" s="227"/>
      <c r="U298" s="962">
        <f>+U291-U296</f>
        <v>0</v>
      </c>
      <c r="V298" s="962"/>
      <c r="W298" s="962"/>
      <c r="X298" s="962"/>
      <c r="Y298" s="962"/>
      <c r="Z298" s="226"/>
      <c r="AA298">
        <v>26</v>
      </c>
    </row>
    <row r="299" spans="2:29" ht="12" customHeight="1">
      <c r="B299" s="4"/>
      <c r="C299" s="303"/>
      <c r="D299" s="227"/>
      <c r="E299" s="227"/>
      <c r="F299" s="227"/>
      <c r="G299" s="227"/>
      <c r="H299" s="227"/>
      <c r="I299" s="227"/>
      <c r="J299" s="227"/>
      <c r="K299" s="227"/>
      <c r="L299" s="227"/>
      <c r="M299" s="227"/>
      <c r="N299" s="227"/>
      <c r="O299" s="324"/>
      <c r="P299" s="324"/>
      <c r="Q299" s="324"/>
      <c r="R299" s="227"/>
      <c r="S299" s="227"/>
      <c r="T299" s="227"/>
      <c r="U299" s="227"/>
      <c r="V299" s="227"/>
      <c r="W299" s="227"/>
      <c r="X299" s="227"/>
      <c r="Y299" s="227"/>
      <c r="Z299" s="226"/>
      <c r="AA299">
        <v>27</v>
      </c>
    </row>
    <row r="300" spans="2:29" ht="12" customHeight="1">
      <c r="B300" s="4"/>
      <c r="C300" s="303"/>
      <c r="D300" s="227"/>
      <c r="E300" s="227"/>
      <c r="F300" s="227"/>
      <c r="G300" s="227"/>
      <c r="H300" s="227"/>
      <c r="I300" s="227"/>
      <c r="J300" s="227"/>
      <c r="K300" s="227"/>
      <c r="L300" s="227"/>
      <c r="M300" s="227"/>
      <c r="N300" s="227"/>
      <c r="O300" s="324"/>
      <c r="P300" s="324"/>
      <c r="Q300" s="324"/>
      <c r="R300" s="227"/>
      <c r="S300" s="227"/>
      <c r="T300" s="227"/>
      <c r="U300" s="227"/>
      <c r="V300" s="227"/>
      <c r="W300" s="227"/>
      <c r="X300" s="227"/>
      <c r="Y300" s="227"/>
      <c r="Z300" s="226"/>
      <c r="AA300">
        <v>28</v>
      </c>
    </row>
    <row r="301" spans="2:29" ht="12" customHeight="1">
      <c r="B301" s="4"/>
      <c r="C301" s="303"/>
      <c r="D301" s="227"/>
      <c r="E301" s="227"/>
      <c r="F301" s="227"/>
      <c r="G301" s="227"/>
      <c r="H301" s="227"/>
      <c r="I301" s="227"/>
      <c r="J301" s="227"/>
      <c r="K301" s="227"/>
      <c r="L301" s="227"/>
      <c r="M301" s="227"/>
      <c r="N301" s="227"/>
      <c r="O301" s="324"/>
      <c r="P301" s="324"/>
      <c r="Q301" s="324"/>
      <c r="R301" s="227"/>
      <c r="S301" s="227"/>
      <c r="T301" s="227"/>
      <c r="U301" s="227"/>
      <c r="V301" s="227"/>
      <c r="W301" s="227"/>
      <c r="X301" s="227"/>
      <c r="Y301" s="227"/>
      <c r="Z301" s="226"/>
      <c r="AA301">
        <v>29</v>
      </c>
    </row>
    <row r="302" spans="2:29" ht="12" customHeight="1">
      <c r="B302" s="4"/>
      <c r="C302" s="303"/>
      <c r="D302" s="227"/>
      <c r="E302" s="227"/>
      <c r="F302" s="227"/>
      <c r="G302" s="227"/>
      <c r="H302" s="227"/>
      <c r="I302" s="227"/>
      <c r="J302" s="227"/>
      <c r="K302" s="227"/>
      <c r="L302" s="227"/>
      <c r="M302" s="227"/>
      <c r="N302" s="227"/>
      <c r="O302" s="324"/>
      <c r="P302" s="324"/>
      <c r="Q302" s="324"/>
      <c r="R302" s="227"/>
      <c r="S302" s="227"/>
      <c r="T302" s="227"/>
      <c r="U302" s="227"/>
      <c r="V302" s="227"/>
      <c r="W302" s="227"/>
      <c r="X302" s="227"/>
      <c r="Y302" s="227"/>
      <c r="Z302" s="226"/>
      <c r="AA302">
        <v>30</v>
      </c>
    </row>
    <row r="303" spans="2:29" ht="12" customHeight="1">
      <c r="B303" s="4"/>
      <c r="C303" s="303"/>
      <c r="D303" s="227"/>
      <c r="E303" s="227"/>
      <c r="F303" s="227"/>
      <c r="G303" s="227"/>
      <c r="H303" s="227"/>
      <c r="I303" s="227"/>
      <c r="J303" s="227"/>
      <c r="K303" s="227"/>
      <c r="L303" s="227"/>
      <c r="M303" s="227"/>
      <c r="N303" s="227"/>
      <c r="O303" s="324"/>
      <c r="P303" s="324"/>
      <c r="Q303" s="324"/>
      <c r="R303" s="227"/>
      <c r="S303" s="227"/>
      <c r="T303" s="227"/>
      <c r="U303" s="227"/>
      <c r="V303" s="227"/>
      <c r="W303" s="227"/>
      <c r="X303" s="227"/>
      <c r="Y303" s="227"/>
      <c r="Z303" s="226"/>
      <c r="AA303">
        <v>31</v>
      </c>
    </row>
    <row r="304" spans="2:29" ht="12" customHeight="1">
      <c r="B304" s="4"/>
      <c r="C304" s="303"/>
      <c r="D304" s="227"/>
      <c r="E304" s="227"/>
      <c r="F304" s="227"/>
      <c r="G304" s="227"/>
      <c r="H304" s="227"/>
      <c r="I304" s="227"/>
      <c r="J304" s="227"/>
      <c r="K304" s="227"/>
      <c r="L304" s="227"/>
      <c r="M304" s="227"/>
      <c r="N304" s="227"/>
      <c r="O304" s="324"/>
      <c r="P304" s="324"/>
      <c r="Q304" s="324"/>
      <c r="R304" s="227"/>
      <c r="S304" s="227"/>
      <c r="T304" s="227"/>
      <c r="U304" s="227"/>
      <c r="V304" s="227"/>
      <c r="W304" s="227"/>
      <c r="X304" s="227"/>
      <c r="Y304" s="227"/>
      <c r="Z304" s="226"/>
      <c r="AA304">
        <v>32</v>
      </c>
    </row>
    <row r="305" spans="2:28" ht="18.75" customHeight="1">
      <c r="B305" s="4"/>
      <c r="C305" s="812" t="s">
        <v>749</v>
      </c>
      <c r="D305" s="813"/>
      <c r="E305" s="813"/>
      <c r="F305" s="813"/>
      <c r="G305" s="813"/>
      <c r="H305" s="813"/>
      <c r="I305" s="813"/>
      <c r="J305" s="813"/>
      <c r="K305" s="813"/>
      <c r="L305" s="813"/>
      <c r="M305" s="813"/>
      <c r="N305" s="813"/>
      <c r="O305" s="813"/>
      <c r="P305" s="813"/>
      <c r="Q305" s="813"/>
      <c r="R305" s="813"/>
      <c r="S305" s="813"/>
      <c r="T305" s="813"/>
      <c r="U305" s="813"/>
      <c r="V305" s="813"/>
      <c r="W305" s="813"/>
      <c r="X305" s="813"/>
      <c r="Y305" s="814"/>
      <c r="Z305" s="226"/>
      <c r="AB305">
        <v>1</v>
      </c>
    </row>
    <row r="306" spans="2:28" ht="12" customHeight="1">
      <c r="B306" s="4"/>
      <c r="C306" s="233" t="s">
        <v>369</v>
      </c>
      <c r="D306" s="870" t="s">
        <v>751</v>
      </c>
      <c r="E306" s="870"/>
      <c r="F306" s="870"/>
      <c r="G306" s="870"/>
      <c r="H306" s="870"/>
      <c r="I306" s="870"/>
      <c r="J306" s="870"/>
      <c r="K306" s="870"/>
      <c r="L306" s="870"/>
      <c r="M306" s="870"/>
      <c r="N306" s="870"/>
      <c r="O306" s="815" t="s">
        <v>370</v>
      </c>
      <c r="P306" s="816"/>
      <c r="Q306" s="816"/>
      <c r="R306" s="233" t="s">
        <v>201</v>
      </c>
      <c r="S306" s="818" t="s">
        <v>371</v>
      </c>
      <c r="T306" s="819"/>
      <c r="U306" s="820" t="s">
        <v>372</v>
      </c>
      <c r="V306" s="820"/>
      <c r="W306" s="820"/>
      <c r="X306" s="820"/>
      <c r="Y306" s="820"/>
      <c r="Z306" s="226"/>
      <c r="AB306">
        <v>2</v>
      </c>
    </row>
    <row r="307" spans="2:28" ht="12" customHeight="1">
      <c r="B307" s="4"/>
      <c r="C307" s="288"/>
      <c r="D307" s="802" t="s">
        <v>377</v>
      </c>
      <c r="E307" s="802"/>
      <c r="F307" s="802"/>
      <c r="G307" s="802"/>
      <c r="H307" s="802"/>
      <c r="I307" s="802"/>
      <c r="J307" s="802"/>
      <c r="K307" s="802"/>
      <c r="L307" s="802"/>
      <c r="M307" s="802"/>
      <c r="N307" s="802"/>
      <c r="O307" s="319"/>
      <c r="P307" s="320"/>
      <c r="Q307" s="320"/>
      <c r="R307" s="290"/>
      <c r="S307" s="284"/>
      <c r="T307" s="289"/>
      <c r="U307" s="291"/>
      <c r="V307" s="292"/>
      <c r="W307" s="292"/>
      <c r="X307" s="292"/>
      <c r="Y307" s="293"/>
      <c r="Z307" s="226"/>
    </row>
    <row r="308" spans="2:28" ht="12" customHeight="1">
      <c r="B308" s="4"/>
      <c r="C308" s="260"/>
      <c r="D308" s="793" t="s">
        <v>405</v>
      </c>
      <c r="E308" s="793"/>
      <c r="F308" s="793"/>
      <c r="G308" s="793"/>
      <c r="H308" s="793"/>
      <c r="I308" s="793"/>
      <c r="J308" s="793"/>
      <c r="K308" s="793"/>
      <c r="L308" s="793"/>
      <c r="M308" s="793"/>
      <c r="N308" s="793"/>
      <c r="O308" s="821"/>
      <c r="P308" s="821"/>
      <c r="Q308" s="822"/>
      <c r="R308" s="262"/>
      <c r="S308" s="823"/>
      <c r="T308" s="824"/>
      <c r="U308" s="825"/>
      <c r="V308" s="826"/>
      <c r="W308" s="826"/>
      <c r="X308" s="826"/>
      <c r="Y308" s="827"/>
      <c r="Z308" s="226"/>
      <c r="AA308" s="304" t="s">
        <v>748</v>
      </c>
      <c r="AB308">
        <v>3</v>
      </c>
    </row>
    <row r="309" spans="2:28" ht="12" customHeight="1">
      <c r="B309" s="4"/>
      <c r="C309" s="236" t="s">
        <v>406</v>
      </c>
      <c r="D309" s="794" t="s">
        <v>407</v>
      </c>
      <c r="E309" s="794"/>
      <c r="F309" s="794"/>
      <c r="G309" s="794"/>
      <c r="H309" s="794"/>
      <c r="I309" s="794"/>
      <c r="J309" s="794"/>
      <c r="K309" s="794"/>
      <c r="L309" s="794"/>
      <c r="M309" s="794"/>
      <c r="N309" s="794"/>
      <c r="O309" s="795">
        <v>98054</v>
      </c>
      <c r="P309" s="795"/>
      <c r="Q309" s="796"/>
      <c r="R309" s="234" t="s">
        <v>402</v>
      </c>
      <c r="S309" s="797">
        <v>15.04</v>
      </c>
      <c r="T309" s="798"/>
      <c r="U309" s="799">
        <f t="shared" ref="U309:U310" si="5">+ROUND(O309*S309,0)</f>
        <v>1474732</v>
      </c>
      <c r="V309" s="800"/>
      <c r="W309" s="800"/>
      <c r="X309" s="800"/>
      <c r="Y309" s="801"/>
      <c r="Z309" s="226"/>
      <c r="AA309" s="304">
        <v>15.04</v>
      </c>
      <c r="AB309">
        <v>4</v>
      </c>
    </row>
    <row r="310" spans="2:28" ht="12" customHeight="1">
      <c r="B310" s="4"/>
      <c r="C310" s="236" t="s">
        <v>408</v>
      </c>
      <c r="D310" s="794" t="s">
        <v>409</v>
      </c>
      <c r="E310" s="794"/>
      <c r="F310" s="794"/>
      <c r="G310" s="794"/>
      <c r="H310" s="794"/>
      <c r="I310" s="794"/>
      <c r="J310" s="794"/>
      <c r="K310" s="794"/>
      <c r="L310" s="794"/>
      <c r="M310" s="794"/>
      <c r="N310" s="794"/>
      <c r="O310" s="795">
        <v>80392</v>
      </c>
      <c r="P310" s="795"/>
      <c r="Q310" s="796"/>
      <c r="R310" s="238" t="s">
        <v>402</v>
      </c>
      <c r="S310" s="797">
        <v>16.54</v>
      </c>
      <c r="T310" s="798"/>
      <c r="U310" s="799">
        <f t="shared" si="5"/>
        <v>1329684</v>
      </c>
      <c r="V310" s="800"/>
      <c r="W310" s="800"/>
      <c r="X310" s="800"/>
      <c r="Y310" s="801"/>
      <c r="Z310" s="226"/>
      <c r="AA310" s="304">
        <v>16.54</v>
      </c>
      <c r="AB310">
        <v>5</v>
      </c>
    </row>
    <row r="311" spans="2:28" ht="12" customHeight="1">
      <c r="B311" s="4"/>
      <c r="C311" s="263"/>
      <c r="D311" s="793" t="s">
        <v>438</v>
      </c>
      <c r="E311" s="793"/>
      <c r="F311" s="793"/>
      <c r="G311" s="793"/>
      <c r="H311" s="793"/>
      <c r="I311" s="793"/>
      <c r="J311" s="793"/>
      <c r="K311" s="793"/>
      <c r="L311" s="793"/>
      <c r="M311" s="793"/>
      <c r="N311" s="793"/>
      <c r="O311" s="828"/>
      <c r="P311" s="828"/>
      <c r="Q311" s="829"/>
      <c r="R311" s="261"/>
      <c r="S311" s="823"/>
      <c r="T311" s="824"/>
      <c r="U311" s="832"/>
      <c r="V311" s="833"/>
      <c r="W311" s="833"/>
      <c r="X311" s="833"/>
      <c r="Y311" s="834"/>
      <c r="Z311" s="226"/>
      <c r="AA311" s="304" t="s">
        <v>748</v>
      </c>
      <c r="AB311">
        <v>6</v>
      </c>
    </row>
    <row r="312" spans="2:28" ht="12" customHeight="1">
      <c r="B312" s="4"/>
      <c r="C312" s="240" t="s">
        <v>439</v>
      </c>
      <c r="D312" s="794" t="s">
        <v>440</v>
      </c>
      <c r="E312" s="794"/>
      <c r="F312" s="794"/>
      <c r="G312" s="794"/>
      <c r="H312" s="794"/>
      <c r="I312" s="794"/>
      <c r="J312" s="794"/>
      <c r="K312" s="794"/>
      <c r="L312" s="794"/>
      <c r="M312" s="794"/>
      <c r="N312" s="794"/>
      <c r="O312" s="795">
        <v>20894</v>
      </c>
      <c r="P312" s="795"/>
      <c r="Q312" s="796"/>
      <c r="R312" s="238" t="s">
        <v>381</v>
      </c>
      <c r="S312" s="873">
        <v>0</v>
      </c>
      <c r="T312" s="874"/>
      <c r="U312" s="951">
        <f t="shared" ref="U312" si="6">+ROUND(O312*S312,0)</f>
        <v>0</v>
      </c>
      <c r="V312" s="952"/>
      <c r="W312" s="952"/>
      <c r="X312" s="952"/>
      <c r="Y312" s="953"/>
      <c r="Z312" s="226"/>
      <c r="AA312" s="367">
        <v>220</v>
      </c>
      <c r="AB312" s="368" t="s">
        <v>856</v>
      </c>
    </row>
    <row r="313" spans="2:28" ht="12" customHeight="1">
      <c r="B313" s="4"/>
      <c r="C313" s="263"/>
      <c r="D313" s="793" t="s">
        <v>445</v>
      </c>
      <c r="E313" s="793"/>
      <c r="F313" s="793"/>
      <c r="G313" s="793"/>
      <c r="H313" s="793"/>
      <c r="I313" s="793"/>
      <c r="J313" s="793"/>
      <c r="K313" s="793"/>
      <c r="L313" s="793"/>
      <c r="M313" s="793"/>
      <c r="N313" s="793"/>
      <c r="O313" s="828"/>
      <c r="P313" s="828"/>
      <c r="Q313" s="829"/>
      <c r="R313" s="261"/>
      <c r="S313" s="823"/>
      <c r="T313" s="824"/>
      <c r="U313" s="832"/>
      <c r="V313" s="833"/>
      <c r="W313" s="833"/>
      <c r="X313" s="833"/>
      <c r="Y313" s="834"/>
      <c r="Z313" s="226"/>
      <c r="AA313" s="304" t="s">
        <v>748</v>
      </c>
      <c r="AB313">
        <v>8</v>
      </c>
    </row>
    <row r="314" spans="2:28" ht="12" customHeight="1">
      <c r="B314" s="4"/>
      <c r="C314" s="240" t="s">
        <v>446</v>
      </c>
      <c r="D314" s="794" t="s">
        <v>447</v>
      </c>
      <c r="E314" s="794"/>
      <c r="F314" s="794"/>
      <c r="G314" s="794"/>
      <c r="H314" s="794"/>
      <c r="I314" s="794"/>
      <c r="J314" s="794"/>
      <c r="K314" s="794"/>
      <c r="L314" s="794"/>
      <c r="M314" s="794"/>
      <c r="N314" s="794"/>
      <c r="O314" s="795">
        <v>117657</v>
      </c>
      <c r="P314" s="795"/>
      <c r="Q314" s="796"/>
      <c r="R314" s="238" t="s">
        <v>381</v>
      </c>
      <c r="S314" s="871">
        <v>19.920000000000002</v>
      </c>
      <c r="T314" s="872"/>
      <c r="U314" s="799">
        <f t="shared" ref="U314" si="7">+ROUND(O314*S314,0)</f>
        <v>2343727</v>
      </c>
      <c r="V314" s="800"/>
      <c r="W314" s="800"/>
      <c r="X314" s="800"/>
      <c r="Y314" s="801"/>
      <c r="Z314" s="226"/>
      <c r="AA314" s="304">
        <v>19.920000000000002</v>
      </c>
      <c r="AB314">
        <v>9</v>
      </c>
    </row>
    <row r="315" spans="2:28" ht="12" customHeight="1">
      <c r="B315" s="4"/>
      <c r="C315" s="263"/>
      <c r="D315" s="793" t="s">
        <v>449</v>
      </c>
      <c r="E315" s="793"/>
      <c r="F315" s="793"/>
      <c r="G315" s="793"/>
      <c r="H315" s="793"/>
      <c r="I315" s="793"/>
      <c r="J315" s="793"/>
      <c r="K315" s="793"/>
      <c r="L315" s="793"/>
      <c r="M315" s="793"/>
      <c r="N315" s="793"/>
      <c r="O315" s="828"/>
      <c r="P315" s="828"/>
      <c r="Q315" s="829"/>
      <c r="R315" s="261"/>
      <c r="S315" s="823"/>
      <c r="T315" s="824"/>
      <c r="U315" s="832"/>
      <c r="V315" s="833"/>
      <c r="W315" s="833"/>
      <c r="X315" s="833"/>
      <c r="Y315" s="834"/>
      <c r="Z315" s="226"/>
      <c r="AA315" s="304" t="s">
        <v>748</v>
      </c>
      <c r="AB315">
        <v>10</v>
      </c>
    </row>
    <row r="316" spans="2:28" ht="12" customHeight="1">
      <c r="B316" s="4"/>
      <c r="C316" s="240" t="s">
        <v>450</v>
      </c>
      <c r="D316" s="794" t="s">
        <v>451</v>
      </c>
      <c r="E316" s="794"/>
      <c r="F316" s="794"/>
      <c r="G316" s="794"/>
      <c r="H316" s="794"/>
      <c r="I316" s="794"/>
      <c r="J316" s="794"/>
      <c r="K316" s="794"/>
      <c r="L316" s="794"/>
      <c r="M316" s="794"/>
      <c r="N316" s="794"/>
      <c r="O316" s="795">
        <v>64870</v>
      </c>
      <c r="P316" s="795"/>
      <c r="Q316" s="796"/>
      <c r="R316" s="238" t="s">
        <v>452</v>
      </c>
      <c r="S316" s="797">
        <v>57.37</v>
      </c>
      <c r="T316" s="798"/>
      <c r="U316" s="799">
        <f t="shared" ref="U316" si="8">+ROUND(O316*S316,0)</f>
        <v>3721592</v>
      </c>
      <c r="V316" s="800"/>
      <c r="W316" s="800"/>
      <c r="X316" s="800"/>
      <c r="Y316" s="801"/>
      <c r="Z316" s="226"/>
      <c r="AA316" s="304">
        <v>57.37</v>
      </c>
      <c r="AB316">
        <v>11</v>
      </c>
    </row>
    <row r="317" spans="2:28" ht="12" customHeight="1">
      <c r="B317" s="4"/>
      <c r="C317" s="263"/>
      <c r="D317" s="793" t="s">
        <v>453</v>
      </c>
      <c r="E317" s="793"/>
      <c r="F317" s="793"/>
      <c r="G317" s="793"/>
      <c r="H317" s="793"/>
      <c r="I317" s="793"/>
      <c r="J317" s="793"/>
      <c r="K317" s="793"/>
      <c r="L317" s="793"/>
      <c r="M317" s="793"/>
      <c r="N317" s="793"/>
      <c r="O317" s="828"/>
      <c r="P317" s="828"/>
      <c r="Q317" s="829"/>
      <c r="R317" s="261"/>
      <c r="S317" s="823"/>
      <c r="T317" s="824"/>
      <c r="U317" s="832"/>
      <c r="V317" s="833"/>
      <c r="W317" s="833"/>
      <c r="X317" s="833"/>
      <c r="Y317" s="834"/>
      <c r="Z317" s="226"/>
      <c r="AA317" s="304" t="s">
        <v>748</v>
      </c>
      <c r="AB317">
        <v>12</v>
      </c>
    </row>
    <row r="318" spans="2:28" ht="12" customHeight="1">
      <c r="B318" s="4"/>
      <c r="C318" s="263"/>
      <c r="D318" s="793" t="s">
        <v>454</v>
      </c>
      <c r="E318" s="793"/>
      <c r="F318" s="793"/>
      <c r="G318" s="793"/>
      <c r="H318" s="793"/>
      <c r="I318" s="793"/>
      <c r="J318" s="793"/>
      <c r="K318" s="793"/>
      <c r="L318" s="793"/>
      <c r="M318" s="793"/>
      <c r="N318" s="793"/>
      <c r="O318" s="828"/>
      <c r="P318" s="828"/>
      <c r="Q318" s="829"/>
      <c r="R318" s="261"/>
      <c r="S318" s="823"/>
      <c r="T318" s="824"/>
      <c r="U318" s="832"/>
      <c r="V318" s="833"/>
      <c r="W318" s="833"/>
      <c r="X318" s="833"/>
      <c r="Y318" s="834"/>
      <c r="Z318" s="226"/>
      <c r="AA318" s="304" t="s">
        <v>748</v>
      </c>
      <c r="AB318">
        <v>13</v>
      </c>
    </row>
    <row r="319" spans="2:28" ht="12" customHeight="1">
      <c r="B319" s="4"/>
      <c r="C319" s="240" t="s">
        <v>461</v>
      </c>
      <c r="D319" s="794" t="s">
        <v>462</v>
      </c>
      <c r="E319" s="794"/>
      <c r="F319" s="794"/>
      <c r="G319" s="794"/>
      <c r="H319" s="794"/>
      <c r="I319" s="794"/>
      <c r="J319" s="794"/>
      <c r="K319" s="794"/>
      <c r="L319" s="794"/>
      <c r="M319" s="794"/>
      <c r="N319" s="794"/>
      <c r="O319" s="795">
        <v>236821</v>
      </c>
      <c r="P319" s="795"/>
      <c r="Q319" s="796"/>
      <c r="R319" s="238" t="s">
        <v>393</v>
      </c>
      <c r="S319" s="797">
        <v>34.4</v>
      </c>
      <c r="T319" s="798"/>
      <c r="U319" s="799">
        <f t="shared" ref="U319:U320" si="9">+ROUND(O319*S319,0)</f>
        <v>8146642</v>
      </c>
      <c r="V319" s="800"/>
      <c r="W319" s="800"/>
      <c r="X319" s="800"/>
      <c r="Y319" s="801"/>
      <c r="Z319" s="226"/>
      <c r="AA319" s="304">
        <v>34.4</v>
      </c>
      <c r="AB319">
        <v>14</v>
      </c>
    </row>
    <row r="320" spans="2:28" ht="12" customHeight="1">
      <c r="B320" s="4"/>
      <c r="C320" s="240" t="s">
        <v>474</v>
      </c>
      <c r="D320" s="794" t="s">
        <v>475</v>
      </c>
      <c r="E320" s="794"/>
      <c r="F320" s="794"/>
      <c r="G320" s="794"/>
      <c r="H320" s="794"/>
      <c r="I320" s="794"/>
      <c r="J320" s="794"/>
      <c r="K320" s="794"/>
      <c r="L320" s="794"/>
      <c r="M320" s="794"/>
      <c r="N320" s="794"/>
      <c r="O320" s="795">
        <v>630406</v>
      </c>
      <c r="P320" s="795"/>
      <c r="Q320" s="796"/>
      <c r="R320" s="238" t="s">
        <v>396</v>
      </c>
      <c r="S320" s="797">
        <v>1</v>
      </c>
      <c r="T320" s="798"/>
      <c r="U320" s="799">
        <f t="shared" si="9"/>
        <v>630406</v>
      </c>
      <c r="V320" s="800"/>
      <c r="W320" s="800"/>
      <c r="X320" s="800"/>
      <c r="Y320" s="801"/>
      <c r="Z320" s="226"/>
      <c r="AA320" s="304">
        <v>1</v>
      </c>
      <c r="AB320">
        <v>15</v>
      </c>
    </row>
    <row r="321" spans="2:28" ht="12" customHeight="1">
      <c r="B321" s="4"/>
      <c r="C321" s="263"/>
      <c r="D321" s="793" t="s">
        <v>492</v>
      </c>
      <c r="E321" s="793"/>
      <c r="F321" s="793"/>
      <c r="G321" s="793"/>
      <c r="H321" s="793"/>
      <c r="I321" s="793"/>
      <c r="J321" s="793"/>
      <c r="K321" s="793"/>
      <c r="L321" s="793"/>
      <c r="M321" s="793"/>
      <c r="N321" s="793"/>
      <c r="O321" s="828"/>
      <c r="P321" s="828"/>
      <c r="Q321" s="829"/>
      <c r="R321" s="261"/>
      <c r="S321" s="823"/>
      <c r="T321" s="824"/>
      <c r="U321" s="832"/>
      <c r="V321" s="833"/>
      <c r="W321" s="833"/>
      <c r="X321" s="833"/>
      <c r="Y321" s="834"/>
      <c r="Z321" s="226"/>
      <c r="AA321" s="304" t="s">
        <v>748</v>
      </c>
      <c r="AB321">
        <v>16</v>
      </c>
    </row>
    <row r="322" spans="2:28" ht="12" customHeight="1">
      <c r="B322" s="4"/>
      <c r="C322" s="240" t="s">
        <v>493</v>
      </c>
      <c r="D322" s="794" t="s">
        <v>494</v>
      </c>
      <c r="E322" s="794"/>
      <c r="F322" s="794"/>
      <c r="G322" s="794"/>
      <c r="H322" s="794"/>
      <c r="I322" s="794"/>
      <c r="J322" s="794"/>
      <c r="K322" s="794"/>
      <c r="L322" s="794"/>
      <c r="M322" s="794"/>
      <c r="N322" s="794"/>
      <c r="O322" s="795">
        <v>376335</v>
      </c>
      <c r="P322" s="795"/>
      <c r="Q322" s="796"/>
      <c r="R322" s="234" t="s">
        <v>396</v>
      </c>
      <c r="S322" s="797">
        <v>2</v>
      </c>
      <c r="T322" s="798"/>
      <c r="U322" s="799">
        <f t="shared" ref="U322" si="10">+ROUND(O322*S322,0)</f>
        <v>752670</v>
      </c>
      <c r="V322" s="800"/>
      <c r="W322" s="800"/>
      <c r="X322" s="800"/>
      <c r="Y322" s="801"/>
      <c r="Z322" s="226"/>
      <c r="AA322" s="304">
        <v>2</v>
      </c>
      <c r="AB322">
        <v>17</v>
      </c>
    </row>
    <row r="323" spans="2:28" ht="12" customHeight="1">
      <c r="B323" s="263" t="s">
        <v>495</v>
      </c>
      <c r="C323" s="263"/>
      <c r="D323" s="793" t="s">
        <v>496</v>
      </c>
      <c r="E323" s="793"/>
      <c r="F323" s="793"/>
      <c r="G323" s="793"/>
      <c r="H323" s="793"/>
      <c r="I323" s="793"/>
      <c r="J323" s="793"/>
      <c r="K323" s="793"/>
      <c r="L323" s="793"/>
      <c r="M323" s="793"/>
      <c r="N323" s="793"/>
      <c r="O323" s="821"/>
      <c r="P323" s="821"/>
      <c r="Q323" s="821"/>
      <c r="R323" s="261"/>
      <c r="S323" s="823"/>
      <c r="T323" s="824"/>
      <c r="U323" s="839"/>
      <c r="V323" s="839"/>
      <c r="W323" s="839"/>
      <c r="X323" s="839"/>
      <c r="Y323" s="839"/>
      <c r="Z323" s="226"/>
      <c r="AA323" s="304" t="s">
        <v>748</v>
      </c>
      <c r="AB323">
        <v>18</v>
      </c>
    </row>
    <row r="324" spans="2:28" ht="37.5" customHeight="1">
      <c r="B324" s="241" t="s">
        <v>497</v>
      </c>
      <c r="C324" s="241" t="s">
        <v>498</v>
      </c>
      <c r="D324" s="840" t="s">
        <v>499</v>
      </c>
      <c r="E324" s="840"/>
      <c r="F324" s="840"/>
      <c r="G324" s="840"/>
      <c r="H324" s="840"/>
      <c r="I324" s="840"/>
      <c r="J324" s="840"/>
      <c r="K324" s="840"/>
      <c r="L324" s="840"/>
      <c r="M324" s="840"/>
      <c r="N324" s="840"/>
      <c r="O324" s="795">
        <v>25850</v>
      </c>
      <c r="P324" s="795"/>
      <c r="Q324" s="795"/>
      <c r="R324" s="234" t="s">
        <v>500</v>
      </c>
      <c r="S324" s="797">
        <v>2</v>
      </c>
      <c r="T324" s="798"/>
      <c r="U324" s="842">
        <f t="shared" ref="U324:U353" si="11">+ROUND(O324*S324,0)</f>
        <v>51700</v>
      </c>
      <c r="V324" s="842"/>
      <c r="W324" s="842"/>
      <c r="X324" s="842"/>
      <c r="Y324" s="842"/>
      <c r="Z324" s="226"/>
      <c r="AA324" s="304">
        <v>2</v>
      </c>
      <c r="AB324">
        <v>19</v>
      </c>
    </row>
    <row r="325" spans="2:28" ht="37.5" customHeight="1">
      <c r="B325" s="241" t="s">
        <v>501</v>
      </c>
      <c r="C325" s="241" t="s">
        <v>502</v>
      </c>
      <c r="D325" s="840" t="s">
        <v>503</v>
      </c>
      <c r="E325" s="840"/>
      <c r="F325" s="840"/>
      <c r="G325" s="840"/>
      <c r="H325" s="840"/>
      <c r="I325" s="840"/>
      <c r="J325" s="840"/>
      <c r="K325" s="840"/>
      <c r="L325" s="840"/>
      <c r="M325" s="840"/>
      <c r="N325" s="840"/>
      <c r="O325" s="795">
        <v>5700</v>
      </c>
      <c r="P325" s="795"/>
      <c r="Q325" s="795"/>
      <c r="R325" s="234" t="s">
        <v>504</v>
      </c>
      <c r="S325" s="797">
        <v>10.92</v>
      </c>
      <c r="T325" s="798"/>
      <c r="U325" s="842">
        <f t="shared" si="11"/>
        <v>62244</v>
      </c>
      <c r="V325" s="842"/>
      <c r="W325" s="842"/>
      <c r="X325" s="842"/>
      <c r="Y325" s="842"/>
      <c r="Z325" s="226"/>
      <c r="AA325" s="304">
        <v>10.92</v>
      </c>
      <c r="AB325">
        <v>20</v>
      </c>
    </row>
    <row r="326" spans="2:28" ht="37.5" customHeight="1">
      <c r="B326" s="241" t="s">
        <v>505</v>
      </c>
      <c r="C326" s="241" t="s">
        <v>506</v>
      </c>
      <c r="D326" s="840" t="s">
        <v>507</v>
      </c>
      <c r="E326" s="840"/>
      <c r="F326" s="840"/>
      <c r="G326" s="840"/>
      <c r="H326" s="840"/>
      <c r="I326" s="840"/>
      <c r="J326" s="840"/>
      <c r="K326" s="840"/>
      <c r="L326" s="840"/>
      <c r="M326" s="840"/>
      <c r="N326" s="840"/>
      <c r="O326" s="795">
        <v>35900</v>
      </c>
      <c r="P326" s="795"/>
      <c r="Q326" s="795"/>
      <c r="R326" s="234" t="s">
        <v>504</v>
      </c>
      <c r="S326" s="797">
        <v>1</v>
      </c>
      <c r="T326" s="798"/>
      <c r="U326" s="842">
        <f t="shared" si="11"/>
        <v>35900</v>
      </c>
      <c r="V326" s="842"/>
      <c r="W326" s="842"/>
      <c r="X326" s="842"/>
      <c r="Y326" s="842"/>
      <c r="Z326" s="226"/>
      <c r="AA326" s="304">
        <v>1</v>
      </c>
      <c r="AB326">
        <v>21</v>
      </c>
    </row>
    <row r="327" spans="2:28" ht="37.5" customHeight="1">
      <c r="B327" s="241" t="s">
        <v>508</v>
      </c>
      <c r="C327" s="241" t="s">
        <v>509</v>
      </c>
      <c r="D327" s="840" t="s">
        <v>510</v>
      </c>
      <c r="E327" s="840"/>
      <c r="F327" s="840"/>
      <c r="G327" s="840"/>
      <c r="H327" s="840"/>
      <c r="I327" s="840"/>
      <c r="J327" s="840"/>
      <c r="K327" s="840"/>
      <c r="L327" s="840"/>
      <c r="M327" s="840"/>
      <c r="N327" s="840"/>
      <c r="O327" s="795">
        <v>60900</v>
      </c>
      <c r="P327" s="795"/>
      <c r="Q327" s="795"/>
      <c r="R327" s="234" t="s">
        <v>504</v>
      </c>
      <c r="S327" s="797">
        <v>1</v>
      </c>
      <c r="T327" s="798"/>
      <c r="U327" s="842">
        <f t="shared" si="11"/>
        <v>60900</v>
      </c>
      <c r="V327" s="842"/>
      <c r="W327" s="842"/>
      <c r="X327" s="842"/>
      <c r="Y327" s="842"/>
      <c r="Z327" s="226"/>
      <c r="AA327" s="304">
        <v>1</v>
      </c>
      <c r="AB327">
        <v>22</v>
      </c>
    </row>
    <row r="328" spans="2:28" ht="37.5" customHeight="1">
      <c r="B328" s="241" t="s">
        <v>511</v>
      </c>
      <c r="C328" s="241" t="s">
        <v>512</v>
      </c>
      <c r="D328" s="840" t="s">
        <v>513</v>
      </c>
      <c r="E328" s="840"/>
      <c r="F328" s="840"/>
      <c r="G328" s="840"/>
      <c r="H328" s="840"/>
      <c r="I328" s="840"/>
      <c r="J328" s="840"/>
      <c r="K328" s="840"/>
      <c r="L328" s="840"/>
      <c r="M328" s="840"/>
      <c r="N328" s="840"/>
      <c r="O328" s="795">
        <v>294109</v>
      </c>
      <c r="P328" s="795"/>
      <c r="Q328" s="795"/>
      <c r="R328" s="234" t="s">
        <v>504</v>
      </c>
      <c r="S328" s="797">
        <v>1</v>
      </c>
      <c r="T328" s="798"/>
      <c r="U328" s="842">
        <f t="shared" si="11"/>
        <v>294109</v>
      </c>
      <c r="V328" s="842"/>
      <c r="W328" s="842"/>
      <c r="X328" s="842"/>
      <c r="Y328" s="842"/>
      <c r="Z328" s="226"/>
      <c r="AA328" s="304">
        <v>1</v>
      </c>
      <c r="AB328">
        <v>23</v>
      </c>
    </row>
    <row r="329" spans="2:28" ht="37.5" customHeight="1">
      <c r="B329" s="241" t="s">
        <v>516</v>
      </c>
      <c r="C329" s="241" t="s">
        <v>575</v>
      </c>
      <c r="D329" s="840" t="s">
        <v>586</v>
      </c>
      <c r="E329" s="840"/>
      <c r="F329" s="840"/>
      <c r="G329" s="840"/>
      <c r="H329" s="840"/>
      <c r="I329" s="840"/>
      <c r="J329" s="840"/>
      <c r="K329" s="840"/>
      <c r="L329" s="840"/>
      <c r="M329" s="840"/>
      <c r="N329" s="840"/>
      <c r="O329" s="795">
        <v>18000</v>
      </c>
      <c r="P329" s="795"/>
      <c r="Q329" s="795"/>
      <c r="R329" s="234" t="s">
        <v>500</v>
      </c>
      <c r="S329" s="797">
        <v>3.44</v>
      </c>
      <c r="T329" s="798"/>
      <c r="U329" s="842">
        <f t="shared" si="11"/>
        <v>61920</v>
      </c>
      <c r="V329" s="842"/>
      <c r="W329" s="842"/>
      <c r="X329" s="842"/>
      <c r="Y329" s="842"/>
      <c r="Z329" s="226"/>
      <c r="AA329" s="304">
        <v>3.44</v>
      </c>
      <c r="AB329">
        <v>24</v>
      </c>
    </row>
    <row r="330" spans="2:28" ht="37.5" customHeight="1">
      <c r="B330" s="241" t="s">
        <v>517</v>
      </c>
      <c r="C330" s="241" t="s">
        <v>576</v>
      </c>
      <c r="D330" s="840" t="s">
        <v>587</v>
      </c>
      <c r="E330" s="840"/>
      <c r="F330" s="840"/>
      <c r="G330" s="840"/>
      <c r="H330" s="840"/>
      <c r="I330" s="840"/>
      <c r="J330" s="840"/>
      <c r="K330" s="840"/>
      <c r="L330" s="840"/>
      <c r="M330" s="840"/>
      <c r="N330" s="840"/>
      <c r="O330" s="795">
        <v>940000</v>
      </c>
      <c r="P330" s="795"/>
      <c r="Q330" s="795"/>
      <c r="R330" s="234" t="s">
        <v>504</v>
      </c>
      <c r="S330" s="797">
        <v>1</v>
      </c>
      <c r="T330" s="798"/>
      <c r="U330" s="842">
        <f t="shared" si="11"/>
        <v>940000</v>
      </c>
      <c r="V330" s="842"/>
      <c r="W330" s="842"/>
      <c r="X330" s="842"/>
      <c r="Y330" s="842"/>
      <c r="Z330" s="226"/>
      <c r="AA330" s="304">
        <v>1</v>
      </c>
      <c r="AB330">
        <v>25</v>
      </c>
    </row>
    <row r="331" spans="2:28" ht="37.5" customHeight="1">
      <c r="B331" s="241" t="s">
        <v>518</v>
      </c>
      <c r="C331" s="241" t="s">
        <v>577</v>
      </c>
      <c r="D331" s="840" t="s">
        <v>588</v>
      </c>
      <c r="E331" s="840"/>
      <c r="F331" s="840"/>
      <c r="G331" s="840"/>
      <c r="H331" s="840"/>
      <c r="I331" s="840"/>
      <c r="J331" s="840"/>
      <c r="K331" s="840"/>
      <c r="L331" s="840"/>
      <c r="M331" s="840"/>
      <c r="N331" s="840"/>
      <c r="O331" s="795">
        <v>12000</v>
      </c>
      <c r="P331" s="795"/>
      <c r="Q331" s="795"/>
      <c r="R331" s="234" t="s">
        <v>616</v>
      </c>
      <c r="S331" s="797">
        <v>2</v>
      </c>
      <c r="T331" s="798"/>
      <c r="U331" s="842">
        <f t="shared" si="11"/>
        <v>24000</v>
      </c>
      <c r="V331" s="842"/>
      <c r="W331" s="842"/>
      <c r="X331" s="842"/>
      <c r="Y331" s="842"/>
      <c r="Z331" s="226"/>
      <c r="AA331" s="304">
        <v>2</v>
      </c>
      <c r="AB331">
        <v>26</v>
      </c>
    </row>
    <row r="332" spans="2:28" ht="37.5" customHeight="1">
      <c r="B332" s="241" t="s">
        <v>519</v>
      </c>
      <c r="C332" s="241" t="s">
        <v>578</v>
      </c>
      <c r="D332" s="840" t="s">
        <v>589</v>
      </c>
      <c r="E332" s="840"/>
      <c r="F332" s="840"/>
      <c r="G332" s="840"/>
      <c r="H332" s="840"/>
      <c r="I332" s="840"/>
      <c r="J332" s="840"/>
      <c r="K332" s="840"/>
      <c r="L332" s="840"/>
      <c r="M332" s="840"/>
      <c r="N332" s="840"/>
      <c r="O332" s="795">
        <v>211235</v>
      </c>
      <c r="P332" s="795"/>
      <c r="Q332" s="795"/>
      <c r="R332" s="234" t="s">
        <v>504</v>
      </c>
      <c r="S332" s="797">
        <v>1</v>
      </c>
      <c r="T332" s="798"/>
      <c r="U332" s="842">
        <f t="shared" si="11"/>
        <v>211235</v>
      </c>
      <c r="V332" s="842"/>
      <c r="W332" s="842"/>
      <c r="X332" s="842"/>
      <c r="Y332" s="842"/>
      <c r="Z332" s="226"/>
      <c r="AA332" s="304">
        <v>1</v>
      </c>
      <c r="AB332">
        <v>27</v>
      </c>
    </row>
    <row r="333" spans="2:28" ht="37.5" customHeight="1">
      <c r="B333" s="241" t="s">
        <v>520</v>
      </c>
      <c r="C333" s="241" t="s">
        <v>579</v>
      </c>
      <c r="D333" s="840" t="s">
        <v>590</v>
      </c>
      <c r="E333" s="840"/>
      <c r="F333" s="840"/>
      <c r="G333" s="840"/>
      <c r="H333" s="840"/>
      <c r="I333" s="840"/>
      <c r="J333" s="840"/>
      <c r="K333" s="840"/>
      <c r="L333" s="840"/>
      <c r="M333" s="840"/>
      <c r="N333" s="840"/>
      <c r="O333" s="795">
        <v>21300</v>
      </c>
      <c r="P333" s="795"/>
      <c r="Q333" s="795"/>
      <c r="R333" s="234" t="s">
        <v>504</v>
      </c>
      <c r="S333" s="797">
        <v>8</v>
      </c>
      <c r="T333" s="798"/>
      <c r="U333" s="842">
        <f t="shared" si="11"/>
        <v>170400</v>
      </c>
      <c r="V333" s="842"/>
      <c r="W333" s="842"/>
      <c r="X333" s="842"/>
      <c r="Y333" s="842"/>
      <c r="Z333" s="226"/>
      <c r="AA333" s="304">
        <v>8</v>
      </c>
      <c r="AB333">
        <v>28</v>
      </c>
    </row>
    <row r="334" spans="2:28" ht="37.5" customHeight="1">
      <c r="B334" s="241" t="s">
        <v>521</v>
      </c>
      <c r="C334" s="241" t="s">
        <v>580</v>
      </c>
      <c r="D334" s="840" t="s">
        <v>591</v>
      </c>
      <c r="E334" s="840"/>
      <c r="F334" s="840"/>
      <c r="G334" s="840"/>
      <c r="H334" s="840"/>
      <c r="I334" s="840"/>
      <c r="J334" s="840"/>
      <c r="K334" s="840"/>
      <c r="L334" s="840"/>
      <c r="M334" s="840"/>
      <c r="N334" s="840"/>
      <c r="O334" s="795">
        <v>65000</v>
      </c>
      <c r="P334" s="795"/>
      <c r="Q334" s="795"/>
      <c r="R334" s="234" t="s">
        <v>504</v>
      </c>
      <c r="S334" s="797">
        <v>1</v>
      </c>
      <c r="T334" s="798"/>
      <c r="U334" s="842">
        <f t="shared" si="11"/>
        <v>65000</v>
      </c>
      <c r="V334" s="842"/>
      <c r="W334" s="842"/>
      <c r="X334" s="842"/>
      <c r="Y334" s="842"/>
      <c r="Z334" s="226"/>
      <c r="AA334" s="304">
        <v>1</v>
      </c>
      <c r="AB334">
        <v>29</v>
      </c>
    </row>
    <row r="335" spans="2:28" ht="37.5" customHeight="1">
      <c r="B335" s="241" t="s">
        <v>522</v>
      </c>
      <c r="C335" s="241" t="s">
        <v>581</v>
      </c>
      <c r="D335" s="840" t="s">
        <v>592</v>
      </c>
      <c r="E335" s="840"/>
      <c r="F335" s="840"/>
      <c r="G335" s="840"/>
      <c r="H335" s="840"/>
      <c r="I335" s="840"/>
      <c r="J335" s="840"/>
      <c r="K335" s="840"/>
      <c r="L335" s="840"/>
      <c r="M335" s="840"/>
      <c r="N335" s="840"/>
      <c r="O335" s="795">
        <v>1200</v>
      </c>
      <c r="P335" s="795"/>
      <c r="Q335" s="795"/>
      <c r="R335" s="234" t="s">
        <v>504</v>
      </c>
      <c r="S335" s="797">
        <v>600</v>
      </c>
      <c r="T335" s="798"/>
      <c r="U335" s="842">
        <f t="shared" si="11"/>
        <v>720000</v>
      </c>
      <c r="V335" s="842"/>
      <c r="W335" s="842"/>
      <c r="X335" s="842"/>
      <c r="Y335" s="842"/>
      <c r="Z335" s="226"/>
      <c r="AA335" s="304">
        <v>600</v>
      </c>
      <c r="AB335">
        <v>30</v>
      </c>
    </row>
    <row r="336" spans="2:28" ht="37.5" customHeight="1">
      <c r="B336" s="241" t="s">
        <v>523</v>
      </c>
      <c r="C336" s="241" t="s">
        <v>582</v>
      </c>
      <c r="D336" s="840" t="s">
        <v>593</v>
      </c>
      <c r="E336" s="840"/>
      <c r="F336" s="840"/>
      <c r="G336" s="840"/>
      <c r="H336" s="840"/>
      <c r="I336" s="840"/>
      <c r="J336" s="840"/>
      <c r="K336" s="840"/>
      <c r="L336" s="840"/>
      <c r="M336" s="840"/>
      <c r="N336" s="840"/>
      <c r="O336" s="795">
        <v>12900</v>
      </c>
      <c r="P336" s="795"/>
      <c r="Q336" s="795"/>
      <c r="R336" s="234" t="s">
        <v>504</v>
      </c>
      <c r="S336" s="797">
        <v>3</v>
      </c>
      <c r="T336" s="798"/>
      <c r="U336" s="842">
        <f t="shared" si="11"/>
        <v>38700</v>
      </c>
      <c r="V336" s="842"/>
      <c r="W336" s="842"/>
      <c r="X336" s="842"/>
      <c r="Y336" s="842"/>
      <c r="Z336" s="226"/>
      <c r="AA336" s="304">
        <v>3</v>
      </c>
      <c r="AB336">
        <v>31</v>
      </c>
    </row>
    <row r="337" spans="2:28" ht="52.5" customHeight="1">
      <c r="B337" s="241" t="s">
        <v>524</v>
      </c>
      <c r="C337" s="241" t="s">
        <v>583</v>
      </c>
      <c r="D337" s="840" t="s">
        <v>594</v>
      </c>
      <c r="E337" s="840"/>
      <c r="F337" s="840"/>
      <c r="G337" s="840"/>
      <c r="H337" s="840"/>
      <c r="I337" s="840"/>
      <c r="J337" s="840"/>
      <c r="K337" s="840"/>
      <c r="L337" s="840"/>
      <c r="M337" s="840"/>
      <c r="N337" s="840"/>
      <c r="O337" s="795">
        <v>8700</v>
      </c>
      <c r="P337" s="795"/>
      <c r="Q337" s="795"/>
      <c r="R337" s="234" t="s">
        <v>500</v>
      </c>
      <c r="S337" s="797">
        <v>0.18</v>
      </c>
      <c r="T337" s="798"/>
      <c r="U337" s="842">
        <f t="shared" si="11"/>
        <v>1566</v>
      </c>
      <c r="V337" s="842"/>
      <c r="W337" s="842"/>
      <c r="X337" s="842"/>
      <c r="Y337" s="842"/>
      <c r="Z337" s="226"/>
      <c r="AA337" s="304">
        <v>0.18</v>
      </c>
      <c r="AB337">
        <v>32</v>
      </c>
    </row>
    <row r="338" spans="2:28" ht="37.5" customHeight="1">
      <c r="B338" s="241" t="s">
        <v>525</v>
      </c>
      <c r="C338" s="241"/>
      <c r="D338" s="840" t="s">
        <v>595</v>
      </c>
      <c r="E338" s="840"/>
      <c r="F338" s="840"/>
      <c r="G338" s="840"/>
      <c r="H338" s="840"/>
      <c r="I338" s="840"/>
      <c r="J338" s="840"/>
      <c r="K338" s="840"/>
      <c r="L338" s="840"/>
      <c r="M338" s="840"/>
      <c r="N338" s="840"/>
      <c r="O338" s="795">
        <v>79990</v>
      </c>
      <c r="P338" s="795"/>
      <c r="Q338" s="795"/>
      <c r="R338" s="234" t="s">
        <v>504</v>
      </c>
      <c r="S338" s="797">
        <v>1</v>
      </c>
      <c r="T338" s="798"/>
      <c r="U338" s="842">
        <f t="shared" si="11"/>
        <v>79990</v>
      </c>
      <c r="V338" s="842"/>
      <c r="W338" s="842"/>
      <c r="X338" s="842"/>
      <c r="Y338" s="842"/>
      <c r="Z338" s="226"/>
      <c r="AA338" s="304">
        <v>1</v>
      </c>
      <c r="AB338">
        <v>33</v>
      </c>
    </row>
    <row r="339" spans="2:28" ht="37.5" customHeight="1">
      <c r="B339" s="241" t="s">
        <v>526</v>
      </c>
      <c r="C339" s="241" t="s">
        <v>584</v>
      </c>
      <c r="D339" s="840" t="s">
        <v>596</v>
      </c>
      <c r="E339" s="840"/>
      <c r="F339" s="840"/>
      <c r="G339" s="840"/>
      <c r="H339" s="840"/>
      <c r="I339" s="840"/>
      <c r="J339" s="840"/>
      <c r="K339" s="840"/>
      <c r="L339" s="840"/>
      <c r="M339" s="840"/>
      <c r="N339" s="840"/>
      <c r="O339" s="795">
        <v>1035300</v>
      </c>
      <c r="P339" s="795"/>
      <c r="Q339" s="795"/>
      <c r="R339" s="264" t="s">
        <v>617</v>
      </c>
      <c r="S339" s="797">
        <v>2</v>
      </c>
      <c r="T339" s="798"/>
      <c r="U339" s="842">
        <f t="shared" si="11"/>
        <v>2070600</v>
      </c>
      <c r="V339" s="842"/>
      <c r="W339" s="842"/>
      <c r="X339" s="842"/>
      <c r="Y339" s="842"/>
      <c r="Z339" s="226"/>
      <c r="AA339" s="304">
        <v>2</v>
      </c>
      <c r="AB339">
        <v>34</v>
      </c>
    </row>
    <row r="340" spans="2:28" ht="37.5" customHeight="1">
      <c r="B340" s="241" t="s">
        <v>527</v>
      </c>
      <c r="C340" s="241" t="s">
        <v>585</v>
      </c>
      <c r="D340" s="840" t="s">
        <v>597</v>
      </c>
      <c r="E340" s="840"/>
      <c r="F340" s="840"/>
      <c r="G340" s="840"/>
      <c r="H340" s="840"/>
      <c r="I340" s="840"/>
      <c r="J340" s="840"/>
      <c r="K340" s="840"/>
      <c r="L340" s="840"/>
      <c r="M340" s="840"/>
      <c r="N340" s="840"/>
      <c r="O340" s="795">
        <v>18900</v>
      </c>
      <c r="P340" s="795"/>
      <c r="Q340" s="795"/>
      <c r="R340" s="234" t="s">
        <v>618</v>
      </c>
      <c r="S340" s="797">
        <v>1</v>
      </c>
      <c r="T340" s="798"/>
      <c r="U340" s="842">
        <f t="shared" si="11"/>
        <v>18900</v>
      </c>
      <c r="V340" s="842"/>
      <c r="W340" s="842"/>
      <c r="X340" s="842"/>
      <c r="Y340" s="842"/>
      <c r="Z340" s="226"/>
      <c r="AA340" s="304">
        <v>1</v>
      </c>
      <c r="AB340">
        <v>35</v>
      </c>
    </row>
    <row r="341" spans="2:28" ht="12" customHeight="1">
      <c r="B341" s="241" t="s">
        <v>530</v>
      </c>
      <c r="C341" s="265">
        <v>14684</v>
      </c>
      <c r="D341" s="794" t="s">
        <v>600</v>
      </c>
      <c r="E341" s="794"/>
      <c r="F341" s="794"/>
      <c r="G341" s="794"/>
      <c r="H341" s="794"/>
      <c r="I341" s="794"/>
      <c r="J341" s="794"/>
      <c r="K341" s="794"/>
      <c r="L341" s="794"/>
      <c r="M341" s="794"/>
      <c r="N341" s="794"/>
      <c r="O341" s="795">
        <v>456583.48</v>
      </c>
      <c r="P341" s="795"/>
      <c r="Q341" s="795"/>
      <c r="R341" s="234" t="s">
        <v>504</v>
      </c>
      <c r="S341" s="797">
        <v>1</v>
      </c>
      <c r="T341" s="798"/>
      <c r="U341" s="842">
        <f t="shared" si="11"/>
        <v>456583</v>
      </c>
      <c r="V341" s="842"/>
      <c r="W341" s="842"/>
      <c r="X341" s="842"/>
      <c r="Y341" s="842"/>
      <c r="Z341" s="226"/>
      <c r="AA341" s="304">
        <v>1</v>
      </c>
      <c r="AB341">
        <v>36</v>
      </c>
    </row>
    <row r="342" spans="2:28" ht="12" customHeight="1">
      <c r="B342" s="241" t="s">
        <v>531</v>
      </c>
      <c r="C342" s="265">
        <v>11373</v>
      </c>
      <c r="D342" s="794" t="s">
        <v>601</v>
      </c>
      <c r="E342" s="794"/>
      <c r="F342" s="794"/>
      <c r="G342" s="794"/>
      <c r="H342" s="794"/>
      <c r="I342" s="794"/>
      <c r="J342" s="794"/>
      <c r="K342" s="794"/>
      <c r="L342" s="794"/>
      <c r="M342" s="794"/>
      <c r="N342" s="794"/>
      <c r="O342" s="795">
        <v>8734.86</v>
      </c>
      <c r="P342" s="795"/>
      <c r="Q342" s="795"/>
      <c r="R342" s="234" t="s">
        <v>339</v>
      </c>
      <c r="S342" s="797">
        <v>113.41</v>
      </c>
      <c r="T342" s="798"/>
      <c r="U342" s="842">
        <f t="shared" si="11"/>
        <v>990620</v>
      </c>
      <c r="V342" s="842"/>
      <c r="W342" s="842"/>
      <c r="X342" s="842"/>
      <c r="Y342" s="842"/>
      <c r="Z342" s="226"/>
      <c r="AA342" s="304">
        <v>113.41</v>
      </c>
      <c r="AB342">
        <v>37</v>
      </c>
    </row>
    <row r="343" spans="2:28" ht="12" customHeight="1">
      <c r="B343" s="241" t="s">
        <v>532</v>
      </c>
      <c r="C343" s="265">
        <v>12506</v>
      </c>
      <c r="D343" s="794" t="s">
        <v>602</v>
      </c>
      <c r="E343" s="794"/>
      <c r="F343" s="794"/>
      <c r="G343" s="794"/>
      <c r="H343" s="794"/>
      <c r="I343" s="794"/>
      <c r="J343" s="794"/>
      <c r="K343" s="794"/>
      <c r="L343" s="794"/>
      <c r="M343" s="794"/>
      <c r="N343" s="794"/>
      <c r="O343" s="795">
        <v>906.76</v>
      </c>
      <c r="P343" s="795"/>
      <c r="Q343" s="795"/>
      <c r="R343" s="234" t="s">
        <v>339</v>
      </c>
      <c r="S343" s="797">
        <v>113.41</v>
      </c>
      <c r="T343" s="798"/>
      <c r="U343" s="842">
        <f t="shared" si="11"/>
        <v>102836</v>
      </c>
      <c r="V343" s="842"/>
      <c r="W343" s="842"/>
      <c r="X343" s="842"/>
      <c r="Y343" s="842"/>
      <c r="Z343" s="226"/>
      <c r="AA343" s="304">
        <v>113.41</v>
      </c>
      <c r="AB343">
        <v>38</v>
      </c>
    </row>
    <row r="344" spans="2:28" ht="12" customHeight="1">
      <c r="B344" s="241" t="s">
        <v>533</v>
      </c>
      <c r="C344" s="265">
        <v>10093</v>
      </c>
      <c r="D344" s="794" t="s">
        <v>603</v>
      </c>
      <c r="E344" s="794"/>
      <c r="F344" s="794"/>
      <c r="G344" s="794"/>
      <c r="H344" s="794"/>
      <c r="I344" s="794"/>
      <c r="J344" s="794"/>
      <c r="K344" s="794"/>
      <c r="L344" s="794"/>
      <c r="M344" s="794"/>
      <c r="N344" s="794"/>
      <c r="O344" s="795">
        <v>50023.64</v>
      </c>
      <c r="P344" s="795"/>
      <c r="Q344" s="795"/>
      <c r="R344" s="234" t="s">
        <v>620</v>
      </c>
      <c r="S344" s="797">
        <v>60.74</v>
      </c>
      <c r="T344" s="798"/>
      <c r="U344" s="842">
        <f t="shared" si="11"/>
        <v>3038436</v>
      </c>
      <c r="V344" s="842"/>
      <c r="W344" s="842"/>
      <c r="X344" s="842"/>
      <c r="Y344" s="842"/>
      <c r="Z344" s="226"/>
      <c r="AA344" s="304">
        <v>60.74</v>
      </c>
      <c r="AB344">
        <v>39</v>
      </c>
    </row>
    <row r="345" spans="2:28" ht="12" customHeight="1">
      <c r="B345" s="241" t="s">
        <v>534</v>
      </c>
      <c r="C345" s="265">
        <v>10415</v>
      </c>
      <c r="D345" s="794" t="s">
        <v>604</v>
      </c>
      <c r="E345" s="794"/>
      <c r="F345" s="794"/>
      <c r="G345" s="794"/>
      <c r="H345" s="794"/>
      <c r="I345" s="794"/>
      <c r="J345" s="794"/>
      <c r="K345" s="794"/>
      <c r="L345" s="794"/>
      <c r="M345" s="794"/>
      <c r="N345" s="794"/>
      <c r="O345" s="795">
        <v>5505.59</v>
      </c>
      <c r="P345" s="795"/>
      <c r="Q345" s="795"/>
      <c r="R345" s="234" t="s">
        <v>339</v>
      </c>
      <c r="S345" s="797">
        <v>82.72</v>
      </c>
      <c r="T345" s="798"/>
      <c r="U345" s="842">
        <f t="shared" si="11"/>
        <v>455422</v>
      </c>
      <c r="V345" s="842"/>
      <c r="W345" s="842"/>
      <c r="X345" s="842"/>
      <c r="Y345" s="842"/>
      <c r="Z345" s="226"/>
      <c r="AA345" s="304">
        <v>82.72</v>
      </c>
      <c r="AB345">
        <v>40</v>
      </c>
    </row>
    <row r="346" spans="2:28" ht="12" customHeight="1">
      <c r="B346" s="241" t="s">
        <v>537</v>
      </c>
      <c r="C346" s="265">
        <v>10250</v>
      </c>
      <c r="D346" s="794" t="s">
        <v>607</v>
      </c>
      <c r="E346" s="794"/>
      <c r="F346" s="794"/>
      <c r="G346" s="794"/>
      <c r="H346" s="794"/>
      <c r="I346" s="794"/>
      <c r="J346" s="794"/>
      <c r="K346" s="794"/>
      <c r="L346" s="794"/>
      <c r="M346" s="794"/>
      <c r="N346" s="794"/>
      <c r="O346" s="795">
        <v>590067.14</v>
      </c>
      <c r="P346" s="795"/>
      <c r="Q346" s="795"/>
      <c r="R346" s="234" t="s">
        <v>504</v>
      </c>
      <c r="S346" s="797">
        <v>1</v>
      </c>
      <c r="T346" s="798"/>
      <c r="U346" s="842">
        <f t="shared" si="11"/>
        <v>590067</v>
      </c>
      <c r="V346" s="842"/>
      <c r="W346" s="842"/>
      <c r="X346" s="842"/>
      <c r="Y346" s="842"/>
      <c r="Z346" s="226"/>
      <c r="AA346" s="304">
        <v>1</v>
      </c>
      <c r="AB346">
        <v>41</v>
      </c>
    </row>
    <row r="347" spans="2:28" ht="12" customHeight="1">
      <c r="B347" s="241" t="s">
        <v>539</v>
      </c>
      <c r="C347" s="265">
        <v>15221</v>
      </c>
      <c r="D347" s="794" t="s">
        <v>609</v>
      </c>
      <c r="E347" s="794"/>
      <c r="F347" s="794"/>
      <c r="G347" s="794"/>
      <c r="H347" s="794"/>
      <c r="I347" s="794"/>
      <c r="J347" s="794"/>
      <c r="K347" s="794"/>
      <c r="L347" s="794"/>
      <c r="M347" s="794"/>
      <c r="N347" s="794"/>
      <c r="O347" s="795">
        <v>1500000</v>
      </c>
      <c r="P347" s="795"/>
      <c r="Q347" s="795"/>
      <c r="R347" s="234" t="s">
        <v>618</v>
      </c>
      <c r="S347" s="797">
        <v>1</v>
      </c>
      <c r="T347" s="798"/>
      <c r="U347" s="842">
        <f t="shared" si="11"/>
        <v>1500000</v>
      </c>
      <c r="V347" s="842"/>
      <c r="W347" s="842"/>
      <c r="X347" s="842"/>
      <c r="Y347" s="842"/>
      <c r="Z347" s="226"/>
      <c r="AA347" s="304">
        <v>1</v>
      </c>
      <c r="AB347">
        <v>42</v>
      </c>
    </row>
    <row r="348" spans="2:28" ht="12" customHeight="1">
      <c r="B348" s="241" t="s">
        <v>540</v>
      </c>
      <c r="C348" s="265">
        <v>16668</v>
      </c>
      <c r="D348" s="794" t="s">
        <v>610</v>
      </c>
      <c r="E348" s="794"/>
      <c r="F348" s="794"/>
      <c r="G348" s="794"/>
      <c r="H348" s="794"/>
      <c r="I348" s="794"/>
      <c r="J348" s="794"/>
      <c r="K348" s="794"/>
      <c r="L348" s="794"/>
      <c r="M348" s="794"/>
      <c r="N348" s="794"/>
      <c r="O348" s="795">
        <v>379266</v>
      </c>
      <c r="P348" s="795"/>
      <c r="Q348" s="795"/>
      <c r="R348" s="234" t="s">
        <v>339</v>
      </c>
      <c r="S348" s="871">
        <v>73.87</v>
      </c>
      <c r="T348" s="872"/>
      <c r="U348" s="842">
        <f t="shared" si="11"/>
        <v>28016379</v>
      </c>
      <c r="V348" s="842"/>
      <c r="W348" s="842"/>
      <c r="X348" s="842"/>
      <c r="Y348" s="842"/>
      <c r="Z348" s="226"/>
      <c r="AA348" s="304">
        <v>73.87</v>
      </c>
      <c r="AB348">
        <v>43</v>
      </c>
    </row>
    <row r="349" spans="2:28" ht="12" customHeight="1">
      <c r="B349" s="241" t="s">
        <v>541</v>
      </c>
      <c r="C349" s="265">
        <v>12837</v>
      </c>
      <c r="D349" s="794" t="s">
        <v>611</v>
      </c>
      <c r="E349" s="794"/>
      <c r="F349" s="794"/>
      <c r="G349" s="794"/>
      <c r="H349" s="794"/>
      <c r="I349" s="794"/>
      <c r="J349" s="794"/>
      <c r="K349" s="794"/>
      <c r="L349" s="794"/>
      <c r="M349" s="794"/>
      <c r="N349" s="794"/>
      <c r="O349" s="795">
        <v>31833.599999999999</v>
      </c>
      <c r="P349" s="795"/>
      <c r="Q349" s="795"/>
      <c r="R349" s="234" t="s">
        <v>618</v>
      </c>
      <c r="S349" s="797">
        <v>1</v>
      </c>
      <c r="T349" s="798"/>
      <c r="U349" s="842">
        <f t="shared" si="11"/>
        <v>31834</v>
      </c>
      <c r="V349" s="842"/>
      <c r="W349" s="842"/>
      <c r="X349" s="842"/>
      <c r="Y349" s="842"/>
      <c r="Z349" s="226"/>
      <c r="AA349" s="304">
        <v>1</v>
      </c>
      <c r="AB349">
        <v>44</v>
      </c>
    </row>
    <row r="350" spans="2:28" ht="12" customHeight="1">
      <c r="B350" s="241" t="s">
        <v>566</v>
      </c>
      <c r="C350" s="270">
        <v>10862</v>
      </c>
      <c r="D350" s="794" t="s">
        <v>683</v>
      </c>
      <c r="E350" s="794"/>
      <c r="F350" s="794"/>
      <c r="G350" s="794"/>
      <c r="H350" s="794"/>
      <c r="I350" s="794"/>
      <c r="J350" s="794"/>
      <c r="K350" s="794"/>
      <c r="L350" s="794"/>
      <c r="M350" s="794"/>
      <c r="N350" s="794"/>
      <c r="O350" s="795">
        <v>1410.45</v>
      </c>
      <c r="P350" s="795"/>
      <c r="Q350" s="795"/>
      <c r="R350" s="234" t="s">
        <v>339</v>
      </c>
      <c r="S350" s="797">
        <v>113.41</v>
      </c>
      <c r="T350" s="798"/>
      <c r="U350" s="842">
        <f t="shared" si="11"/>
        <v>159959</v>
      </c>
      <c r="V350" s="842"/>
      <c r="W350" s="842"/>
      <c r="X350" s="842"/>
      <c r="Y350" s="842"/>
      <c r="Z350" s="226"/>
      <c r="AA350" s="304">
        <v>113.41</v>
      </c>
      <c r="AB350">
        <v>45</v>
      </c>
    </row>
    <row r="351" spans="2:28" ht="12" customHeight="1">
      <c r="B351" s="271" t="s">
        <v>573</v>
      </c>
      <c r="C351" s="270">
        <v>14062</v>
      </c>
      <c r="D351" s="794" t="s">
        <v>690</v>
      </c>
      <c r="E351" s="794"/>
      <c r="F351" s="794"/>
      <c r="G351" s="794"/>
      <c r="H351" s="794"/>
      <c r="I351" s="794"/>
      <c r="J351" s="794"/>
      <c r="K351" s="794"/>
      <c r="L351" s="794"/>
      <c r="M351" s="794"/>
      <c r="N351" s="794"/>
      <c r="O351" s="795">
        <v>71507.23</v>
      </c>
      <c r="P351" s="795"/>
      <c r="Q351" s="795"/>
      <c r="R351" s="273" t="s">
        <v>339</v>
      </c>
      <c r="S351" s="797">
        <v>73.87</v>
      </c>
      <c r="T351" s="798"/>
      <c r="U351" s="842">
        <f t="shared" si="11"/>
        <v>5282239</v>
      </c>
      <c r="V351" s="842"/>
      <c r="W351" s="842"/>
      <c r="X351" s="842"/>
      <c r="Y351" s="842"/>
      <c r="Z351" s="226"/>
      <c r="AA351" s="304">
        <v>73.87</v>
      </c>
      <c r="AB351">
        <v>46</v>
      </c>
    </row>
    <row r="352" spans="2:28" ht="12" customHeight="1">
      <c r="B352" s="241" t="s">
        <v>622</v>
      </c>
      <c r="C352" s="270">
        <v>106052</v>
      </c>
      <c r="D352" s="794" t="s">
        <v>692</v>
      </c>
      <c r="E352" s="794"/>
      <c r="F352" s="794"/>
      <c r="G352" s="794"/>
      <c r="H352" s="794"/>
      <c r="I352" s="794"/>
      <c r="J352" s="794"/>
      <c r="K352" s="794"/>
      <c r="L352" s="794"/>
      <c r="M352" s="794"/>
      <c r="N352" s="794"/>
      <c r="O352" s="795">
        <v>79800000</v>
      </c>
      <c r="P352" s="795"/>
      <c r="Q352" s="795"/>
      <c r="R352" s="234" t="s">
        <v>618</v>
      </c>
      <c r="S352" s="797">
        <v>1</v>
      </c>
      <c r="T352" s="798"/>
      <c r="U352" s="842">
        <f t="shared" si="11"/>
        <v>79800000</v>
      </c>
      <c r="V352" s="842"/>
      <c r="W352" s="842"/>
      <c r="X352" s="842"/>
      <c r="Y352" s="842"/>
      <c r="Z352" s="226"/>
      <c r="AA352" s="304">
        <v>1</v>
      </c>
      <c r="AB352">
        <v>47</v>
      </c>
    </row>
    <row r="353" spans="2:28" ht="12" customHeight="1">
      <c r="B353" s="241" t="s">
        <v>641</v>
      </c>
      <c r="C353" s="270">
        <v>12889</v>
      </c>
      <c r="D353" s="794" t="s">
        <v>711</v>
      </c>
      <c r="E353" s="794"/>
      <c r="F353" s="794"/>
      <c r="G353" s="794"/>
      <c r="H353" s="794"/>
      <c r="I353" s="794"/>
      <c r="J353" s="794"/>
      <c r="K353" s="794"/>
      <c r="L353" s="794"/>
      <c r="M353" s="794"/>
      <c r="N353" s="794"/>
      <c r="O353" s="795">
        <v>16614.66</v>
      </c>
      <c r="P353" s="795"/>
      <c r="Q353" s="795"/>
      <c r="R353" s="266" t="s">
        <v>619</v>
      </c>
      <c r="S353" s="797">
        <v>9.0500000000000007</v>
      </c>
      <c r="T353" s="798"/>
      <c r="U353" s="842">
        <f t="shared" si="11"/>
        <v>150363</v>
      </c>
      <c r="V353" s="842"/>
      <c r="W353" s="842"/>
      <c r="X353" s="842"/>
      <c r="Y353" s="842"/>
      <c r="Z353" s="226"/>
      <c r="AA353" s="304">
        <v>9.0500000000000007</v>
      </c>
      <c r="AB353">
        <v>48</v>
      </c>
    </row>
    <row r="354" spans="2:28" ht="12" customHeight="1" thickBot="1">
      <c r="B354" s="4"/>
      <c r="C354" s="303"/>
      <c r="D354" s="227"/>
      <c r="E354" s="227"/>
      <c r="F354" s="227"/>
      <c r="G354" s="227"/>
      <c r="H354" s="227"/>
      <c r="I354" s="227"/>
      <c r="J354" s="227"/>
      <c r="K354" s="227"/>
      <c r="L354" s="227"/>
      <c r="M354" s="227"/>
      <c r="N354" s="227"/>
      <c r="O354" s="324"/>
      <c r="P354" s="324"/>
      <c r="Q354" s="324"/>
      <c r="R354" s="227"/>
      <c r="S354" s="227"/>
      <c r="T354" s="227"/>
      <c r="U354" s="227"/>
      <c r="V354" s="227"/>
      <c r="W354" s="227"/>
      <c r="X354" s="227"/>
      <c r="Y354" s="227"/>
      <c r="Z354" s="226"/>
      <c r="AB354">
        <v>49</v>
      </c>
    </row>
    <row r="355" spans="2:28" ht="12" customHeight="1" thickBot="1">
      <c r="B355" s="4"/>
      <c r="C355" s="303"/>
      <c r="D355" s="848" t="s">
        <v>735</v>
      </c>
      <c r="E355" s="849"/>
      <c r="F355" s="849"/>
      <c r="G355" s="849"/>
      <c r="H355" s="849"/>
      <c r="I355" s="849"/>
      <c r="J355" s="849"/>
      <c r="K355" s="849"/>
      <c r="L355" s="849"/>
      <c r="M355" s="849"/>
      <c r="N355" s="849"/>
      <c r="O355" s="849"/>
      <c r="P355" s="849"/>
      <c r="Q355" s="849"/>
      <c r="R355" s="849"/>
      <c r="S355" s="849"/>
      <c r="T355" s="850"/>
      <c r="U355" s="860"/>
      <c r="V355" s="861"/>
      <c r="W355" s="861"/>
      <c r="X355" s="861"/>
      <c r="Y355" s="862"/>
      <c r="Z355" s="226"/>
      <c r="AB355">
        <v>50</v>
      </c>
    </row>
    <row r="356" spans="2:28" ht="12" customHeight="1" thickBot="1">
      <c r="B356" s="4"/>
      <c r="C356" s="303"/>
      <c r="D356" s="848" t="s">
        <v>736</v>
      </c>
      <c r="E356" s="849"/>
      <c r="F356" s="849"/>
      <c r="G356" s="849"/>
      <c r="H356" s="849"/>
      <c r="I356" s="849"/>
      <c r="J356" s="849"/>
      <c r="K356" s="849"/>
      <c r="L356" s="849"/>
      <c r="M356" s="849"/>
      <c r="N356" s="849"/>
      <c r="O356" s="849"/>
      <c r="P356" s="849"/>
      <c r="Q356" s="849"/>
      <c r="R356" s="849"/>
      <c r="S356" s="849"/>
      <c r="T356" s="850"/>
      <c r="U356" s="851">
        <f>SUM(U308:Y353)</f>
        <v>143881355</v>
      </c>
      <c r="V356" s="852"/>
      <c r="W356" s="852"/>
      <c r="X356" s="852"/>
      <c r="Y356" s="853"/>
      <c r="Z356" s="226"/>
      <c r="AB356">
        <v>51</v>
      </c>
    </row>
    <row r="357" spans="2:28" ht="12" customHeight="1" thickBot="1">
      <c r="B357" s="4"/>
      <c r="C357" s="303"/>
      <c r="D357" s="227"/>
      <c r="E357" s="227"/>
      <c r="F357" s="227"/>
      <c r="G357" s="227"/>
      <c r="H357" s="227"/>
      <c r="I357" s="227"/>
      <c r="J357" s="227"/>
      <c r="K357" s="227"/>
      <c r="L357" s="227"/>
      <c r="M357" s="227"/>
      <c r="N357" s="227"/>
      <c r="O357" s="324"/>
      <c r="P357" s="324"/>
      <c r="Q357" s="324"/>
      <c r="R357" s="227"/>
      <c r="S357" s="227"/>
      <c r="T357" s="227"/>
      <c r="U357" s="227"/>
      <c r="V357" s="227"/>
      <c r="W357" s="227"/>
      <c r="X357" s="227"/>
      <c r="Y357" s="227"/>
      <c r="Z357" s="226"/>
      <c r="AB357">
        <v>52</v>
      </c>
    </row>
    <row r="358" spans="2:28" ht="12" customHeight="1" thickBot="1">
      <c r="B358" s="4"/>
      <c r="C358" s="303"/>
      <c r="D358" s="854" t="s">
        <v>737</v>
      </c>
      <c r="E358" s="855"/>
      <c r="F358" s="855"/>
      <c r="G358" s="855"/>
      <c r="H358" s="855"/>
      <c r="I358" s="855"/>
      <c r="J358" s="855"/>
      <c r="K358" s="855"/>
      <c r="L358" s="855"/>
      <c r="M358" s="855"/>
      <c r="N358" s="856"/>
      <c r="O358" s="325"/>
      <c r="P358" s="326"/>
      <c r="Q358" s="327"/>
      <c r="R358" s="300">
        <v>0.18</v>
      </c>
      <c r="S358" s="294"/>
      <c r="T358" s="295"/>
      <c r="U358" s="857">
        <f>+ROUND(R358*$U$356,0)</f>
        <v>25898644</v>
      </c>
      <c r="V358" s="858"/>
      <c r="W358" s="858"/>
      <c r="X358" s="858"/>
      <c r="Y358" s="859"/>
      <c r="Z358" s="226"/>
      <c r="AB358">
        <v>53</v>
      </c>
    </row>
    <row r="359" spans="2:28" ht="12" customHeight="1" thickBot="1">
      <c r="B359" s="4"/>
      <c r="C359" s="303"/>
      <c r="D359" s="854" t="s">
        <v>738</v>
      </c>
      <c r="E359" s="855"/>
      <c r="F359" s="855"/>
      <c r="G359" s="855"/>
      <c r="H359" s="855"/>
      <c r="I359" s="855"/>
      <c r="J359" s="855"/>
      <c r="K359" s="855"/>
      <c r="L359" s="855"/>
      <c r="M359" s="855"/>
      <c r="N359" s="856"/>
      <c r="O359" s="328"/>
      <c r="P359" s="329"/>
      <c r="Q359" s="330"/>
      <c r="R359" s="301">
        <v>0.01</v>
      </c>
      <c r="S359" s="298"/>
      <c r="T359" s="299"/>
      <c r="U359" s="857">
        <f t="shared" ref="U359:U360" si="12">+ROUND(R359*$U$356,0)</f>
        <v>1438814</v>
      </c>
      <c r="V359" s="858"/>
      <c r="W359" s="858"/>
      <c r="X359" s="858"/>
      <c r="Y359" s="859"/>
      <c r="Z359" s="226"/>
      <c r="AB359">
        <v>54</v>
      </c>
    </row>
    <row r="360" spans="2:28" ht="12" customHeight="1" thickBot="1">
      <c r="B360" s="4"/>
      <c r="C360" s="303"/>
      <c r="D360" s="854" t="s">
        <v>739</v>
      </c>
      <c r="E360" s="855"/>
      <c r="F360" s="855"/>
      <c r="G360" s="855"/>
      <c r="H360" s="855"/>
      <c r="I360" s="855"/>
      <c r="J360" s="855"/>
      <c r="K360" s="855"/>
      <c r="L360" s="855"/>
      <c r="M360" s="855"/>
      <c r="N360" s="856"/>
      <c r="O360" s="331"/>
      <c r="P360" s="332"/>
      <c r="Q360" s="333"/>
      <c r="R360" s="302">
        <v>0.05</v>
      </c>
      <c r="S360" s="296"/>
      <c r="T360" s="297"/>
      <c r="U360" s="866">
        <f t="shared" si="12"/>
        <v>7194068</v>
      </c>
      <c r="V360" s="867"/>
      <c r="W360" s="867"/>
      <c r="X360" s="867"/>
      <c r="Y360" s="868"/>
      <c r="Z360" s="226"/>
      <c r="AB360">
        <v>55</v>
      </c>
    </row>
    <row r="361" spans="2:28" ht="12" customHeight="1" thickBot="1">
      <c r="B361" s="4"/>
      <c r="C361" s="303"/>
      <c r="D361" s="227"/>
      <c r="E361" s="227"/>
      <c r="F361" s="227"/>
      <c r="G361" s="227"/>
      <c r="H361" s="227"/>
      <c r="I361" s="227"/>
      <c r="J361" s="227"/>
      <c r="K361" s="227"/>
      <c r="L361" s="227"/>
      <c r="M361" s="227"/>
      <c r="N361" s="227"/>
      <c r="O361" s="324"/>
      <c r="P361" s="324"/>
      <c r="Q361" s="324"/>
      <c r="R361" s="227"/>
      <c r="S361" s="227"/>
      <c r="T361" s="227"/>
      <c r="U361" s="227"/>
      <c r="V361" s="227"/>
      <c r="W361" s="227"/>
      <c r="X361" s="227"/>
      <c r="Y361" s="227"/>
      <c r="Z361" s="226"/>
      <c r="AB361">
        <v>56</v>
      </c>
    </row>
    <row r="362" spans="2:28" ht="12" customHeight="1" thickBot="1">
      <c r="B362" s="4"/>
      <c r="C362" s="303"/>
      <c r="D362" s="848" t="s">
        <v>740</v>
      </c>
      <c r="E362" s="849"/>
      <c r="F362" s="849"/>
      <c r="G362" s="849"/>
      <c r="H362" s="849"/>
      <c r="I362" s="849"/>
      <c r="J362" s="849"/>
      <c r="K362" s="849"/>
      <c r="L362" s="849"/>
      <c r="M362" s="849"/>
      <c r="N362" s="849"/>
      <c r="O362" s="849"/>
      <c r="P362" s="849"/>
      <c r="Q362" s="849"/>
      <c r="R362" s="849"/>
      <c r="S362" s="849"/>
      <c r="T362" s="850"/>
      <c r="U362" s="866">
        <f>SUM(U358:Y361)</f>
        <v>34531526</v>
      </c>
      <c r="V362" s="867"/>
      <c r="W362" s="867"/>
      <c r="X362" s="867"/>
      <c r="Y362" s="868"/>
      <c r="Z362" s="226"/>
      <c r="AB362">
        <v>57</v>
      </c>
    </row>
    <row r="363" spans="2:28" ht="12" customHeight="1" thickBot="1">
      <c r="B363" s="4"/>
      <c r="C363" s="303"/>
      <c r="D363" s="848" t="s">
        <v>741</v>
      </c>
      <c r="E363" s="849"/>
      <c r="F363" s="849"/>
      <c r="G363" s="849"/>
      <c r="H363" s="849"/>
      <c r="I363" s="849"/>
      <c r="J363" s="849"/>
      <c r="K363" s="849"/>
      <c r="L363" s="849"/>
      <c r="M363" s="849"/>
      <c r="N363" s="849"/>
      <c r="O363" s="849"/>
      <c r="P363" s="849"/>
      <c r="Q363" s="849"/>
      <c r="R363" s="849"/>
      <c r="S363" s="849"/>
      <c r="T363" s="850"/>
      <c r="U363" s="851">
        <f>+U362+U356</f>
        <v>178412881</v>
      </c>
      <c r="V363" s="852"/>
      <c r="W363" s="852"/>
      <c r="X363" s="852"/>
      <c r="Y363" s="853"/>
      <c r="Z363" s="226"/>
      <c r="AB363">
        <v>58</v>
      </c>
    </row>
    <row r="364" spans="2:28" ht="12" customHeight="1" thickBot="1">
      <c r="B364" s="4"/>
      <c r="C364" s="303"/>
      <c r="D364" s="227"/>
      <c r="E364" s="227"/>
      <c r="F364" s="227"/>
      <c r="G364" s="227"/>
      <c r="H364" s="227"/>
      <c r="I364" s="227"/>
      <c r="J364" s="227"/>
      <c r="K364" s="227"/>
      <c r="L364" s="227"/>
      <c r="M364" s="227"/>
      <c r="N364" s="227"/>
      <c r="O364" s="324"/>
      <c r="P364" s="324"/>
      <c r="Q364" s="324"/>
      <c r="R364" s="227"/>
      <c r="S364" s="227"/>
      <c r="T364" s="227"/>
      <c r="U364" s="227"/>
      <c r="V364" s="227"/>
      <c r="W364" s="227"/>
      <c r="X364" s="227"/>
      <c r="Y364" s="227"/>
      <c r="Z364" s="226"/>
      <c r="AB364">
        <v>59</v>
      </c>
    </row>
    <row r="365" spans="2:28" ht="12" customHeight="1" thickBot="1">
      <c r="B365" s="4"/>
      <c r="C365" s="303"/>
      <c r="D365" s="863" t="s">
        <v>742</v>
      </c>
      <c r="E365" s="864"/>
      <c r="F365" s="864"/>
      <c r="G365" s="864"/>
      <c r="H365" s="864"/>
      <c r="I365" s="864"/>
      <c r="J365" s="864"/>
      <c r="K365" s="864"/>
      <c r="L365" s="864"/>
      <c r="M365" s="864"/>
      <c r="N365" s="865"/>
      <c r="O365" s="334"/>
      <c r="P365" s="324"/>
      <c r="Q365" s="335"/>
      <c r="R365" s="306">
        <v>4.2150259968363142E-2</v>
      </c>
      <c r="S365" s="294"/>
      <c r="T365" s="295"/>
      <c r="U365" s="857">
        <f>+ROUND(R365*$U$356,0)</f>
        <v>6064637</v>
      </c>
      <c r="V365" s="858"/>
      <c r="W365" s="858"/>
      <c r="X365" s="858"/>
      <c r="Y365" s="859"/>
      <c r="Z365" s="226"/>
      <c r="AB365">
        <v>60</v>
      </c>
    </row>
    <row r="366" spans="2:28" ht="12" customHeight="1" thickBot="1">
      <c r="B366" s="4"/>
      <c r="C366" s="303"/>
      <c r="D366" s="863" t="s">
        <v>743</v>
      </c>
      <c r="E366" s="864"/>
      <c r="F366" s="864"/>
      <c r="G366" s="864"/>
      <c r="H366" s="864"/>
      <c r="I366" s="864"/>
      <c r="J366" s="864"/>
      <c r="K366" s="864"/>
      <c r="L366" s="864"/>
      <c r="M366" s="864"/>
      <c r="N366" s="865"/>
      <c r="O366" s="336"/>
      <c r="P366" s="337"/>
      <c r="Q366" s="338"/>
      <c r="R366" s="307">
        <v>1.3361418773940233E-2</v>
      </c>
      <c r="S366" s="298"/>
      <c r="T366" s="299"/>
      <c r="U366" s="857">
        <f t="shared" ref="U366" si="13">+ROUND(R366*$U$356,0)</f>
        <v>1922459</v>
      </c>
      <c r="V366" s="858"/>
      <c r="W366" s="858"/>
      <c r="X366" s="858"/>
      <c r="Y366" s="859"/>
      <c r="Z366" s="226"/>
      <c r="AB366">
        <v>61</v>
      </c>
    </row>
    <row r="367" spans="2:28" ht="12" customHeight="1" thickBot="1">
      <c r="B367" s="4"/>
      <c r="C367" s="303"/>
      <c r="D367" s="863" t="s">
        <v>744</v>
      </c>
      <c r="E367" s="864"/>
      <c r="F367" s="864"/>
      <c r="G367" s="864"/>
      <c r="H367" s="864"/>
      <c r="I367" s="864"/>
      <c r="J367" s="864"/>
      <c r="K367" s="864"/>
      <c r="L367" s="864"/>
      <c r="M367" s="864"/>
      <c r="N367" s="865"/>
      <c r="O367" s="334"/>
      <c r="P367" s="324"/>
      <c r="Q367" s="335"/>
      <c r="R367" s="308">
        <v>1.3578708661540624E-2</v>
      </c>
      <c r="S367" s="296"/>
      <c r="T367" s="297"/>
      <c r="U367" s="857">
        <f>+ROUND(R367*$U$356,0)</f>
        <v>1953723</v>
      </c>
      <c r="V367" s="858"/>
      <c r="W367" s="858"/>
      <c r="X367" s="858"/>
      <c r="Y367" s="859"/>
      <c r="Z367" s="226"/>
      <c r="AB367">
        <v>62</v>
      </c>
    </row>
    <row r="368" spans="2:28" ht="12" customHeight="1" thickBot="1">
      <c r="B368" s="4"/>
      <c r="C368" s="303"/>
      <c r="D368" s="863" t="s">
        <v>745</v>
      </c>
      <c r="E368" s="864"/>
      <c r="F368" s="864"/>
      <c r="G368" s="864"/>
      <c r="H368" s="864"/>
      <c r="I368" s="864"/>
      <c r="J368" s="864"/>
      <c r="K368" s="864"/>
      <c r="L368" s="864"/>
      <c r="M368" s="864"/>
      <c r="N368" s="865"/>
      <c r="O368" s="334"/>
      <c r="P368" s="324"/>
      <c r="Q368" s="324"/>
      <c r="R368" s="227"/>
      <c r="S368" s="227"/>
      <c r="T368" s="227"/>
      <c r="U368" s="851">
        <f>+U363+U365+U366+U367</f>
        <v>188353700</v>
      </c>
      <c r="V368" s="852"/>
      <c r="W368" s="852"/>
      <c r="X368" s="852"/>
      <c r="Y368" s="853"/>
      <c r="Z368" s="226"/>
      <c r="AB368">
        <v>63</v>
      </c>
    </row>
    <row r="369" spans="2:28" ht="12" customHeight="1" thickBot="1">
      <c r="B369" s="4"/>
      <c r="C369" s="303"/>
      <c r="D369" s="227"/>
      <c r="E369" s="227"/>
      <c r="F369" s="227"/>
      <c r="G369" s="227"/>
      <c r="H369" s="227"/>
      <c r="I369" s="227"/>
      <c r="J369" s="227"/>
      <c r="K369" s="227"/>
      <c r="L369" s="227"/>
      <c r="M369" s="227"/>
      <c r="N369" s="227"/>
      <c r="O369" s="324"/>
      <c r="P369" s="324"/>
      <c r="Q369" s="324"/>
      <c r="R369" s="227"/>
      <c r="S369" s="227"/>
      <c r="T369" s="227"/>
      <c r="U369" s="227"/>
      <c r="V369" s="227"/>
      <c r="W369" s="227"/>
      <c r="X369" s="227"/>
      <c r="Y369" s="227"/>
      <c r="Z369" s="226"/>
      <c r="AB369">
        <v>64</v>
      </c>
    </row>
    <row r="370" spans="2:28" ht="12" customHeight="1" thickBot="1">
      <c r="B370" s="4"/>
      <c r="C370" s="303"/>
      <c r="D370" s="863" t="s">
        <v>746</v>
      </c>
      <c r="E370" s="864"/>
      <c r="F370" s="864"/>
      <c r="G370" s="864"/>
      <c r="H370" s="864"/>
      <c r="I370" s="864"/>
      <c r="J370" s="864"/>
      <c r="K370" s="864"/>
      <c r="L370" s="864"/>
      <c r="M370" s="864"/>
      <c r="N370" s="865"/>
      <c r="O370" s="334"/>
      <c r="P370" s="324"/>
      <c r="Q370" s="324"/>
      <c r="R370" s="227"/>
      <c r="S370" s="227"/>
      <c r="T370" s="227"/>
      <c r="U370" s="866">
        <v>0</v>
      </c>
      <c r="V370" s="867"/>
      <c r="W370" s="867"/>
      <c r="X370" s="867"/>
      <c r="Y370" s="868"/>
      <c r="Z370" s="226"/>
      <c r="AB370">
        <v>65</v>
      </c>
    </row>
    <row r="371" spans="2:28" ht="12" customHeight="1" thickBot="1">
      <c r="B371" s="4"/>
      <c r="C371" s="303"/>
      <c r="D371" s="227"/>
      <c r="E371" s="227"/>
      <c r="F371" s="227"/>
      <c r="G371" s="227"/>
      <c r="H371" s="227"/>
      <c r="I371" s="227"/>
      <c r="J371" s="227"/>
      <c r="K371" s="227"/>
      <c r="L371" s="227"/>
      <c r="M371" s="227"/>
      <c r="N371" s="227"/>
      <c r="O371" s="324"/>
      <c r="P371" s="324"/>
      <c r="Q371" s="324"/>
      <c r="R371" s="227"/>
      <c r="S371" s="227"/>
      <c r="T371" s="227"/>
      <c r="U371" s="227"/>
      <c r="V371" s="227"/>
      <c r="W371" s="227"/>
      <c r="X371" s="227"/>
      <c r="Y371" s="227"/>
      <c r="Z371" s="226"/>
      <c r="AB371">
        <v>66</v>
      </c>
    </row>
    <row r="372" spans="2:28" ht="12" customHeight="1" thickBot="1">
      <c r="B372" s="4"/>
      <c r="C372" s="303"/>
      <c r="D372" s="863" t="s">
        <v>747</v>
      </c>
      <c r="E372" s="864"/>
      <c r="F372" s="864"/>
      <c r="G372" s="864"/>
      <c r="H372" s="864"/>
      <c r="I372" s="864"/>
      <c r="J372" s="864"/>
      <c r="K372" s="864"/>
      <c r="L372" s="864"/>
      <c r="M372" s="864"/>
      <c r="N372" s="865"/>
      <c r="O372" s="334"/>
      <c r="P372" s="324"/>
      <c r="Q372" s="324"/>
      <c r="R372" s="227"/>
      <c r="S372" s="227"/>
      <c r="T372" s="227"/>
      <c r="U372" s="851">
        <f>+U368+U370+U355</f>
        <v>188353700</v>
      </c>
      <c r="V372" s="852"/>
      <c r="W372" s="852"/>
      <c r="X372" s="852"/>
      <c r="Y372" s="853"/>
      <c r="Z372" s="226"/>
      <c r="AA372">
        <v>194371168</v>
      </c>
    </row>
    <row r="373" spans="2:28" ht="12" customHeight="1">
      <c r="B373" s="4"/>
      <c r="C373" s="232"/>
      <c r="D373" s="227"/>
      <c r="E373" s="227"/>
      <c r="F373" s="227"/>
      <c r="G373" s="227"/>
      <c r="H373" s="227"/>
      <c r="I373" s="227"/>
      <c r="J373" s="227"/>
      <c r="K373" s="227"/>
      <c r="L373" s="227"/>
      <c r="M373" s="227"/>
      <c r="N373" s="227"/>
      <c r="O373" s="324"/>
      <c r="P373" s="324"/>
      <c r="Q373" s="324"/>
      <c r="R373" s="227"/>
      <c r="S373" s="227"/>
      <c r="T373" s="227"/>
      <c r="U373" s="227"/>
      <c r="V373" s="227"/>
      <c r="W373" s="227"/>
      <c r="X373" s="227"/>
      <c r="Y373" s="227"/>
      <c r="Z373" s="226"/>
      <c r="AB373">
        <v>68</v>
      </c>
    </row>
    <row r="374" spans="2:28" ht="12" customHeight="1">
      <c r="B374" s="4"/>
      <c r="C374" s="232"/>
      <c r="D374" s="227"/>
      <c r="E374" s="227"/>
      <c r="F374" s="227"/>
      <c r="G374" s="227"/>
      <c r="H374" s="227"/>
      <c r="I374" s="227"/>
      <c r="J374" s="227"/>
      <c r="K374" s="227"/>
      <c r="L374" s="227"/>
      <c r="M374" s="227"/>
      <c r="N374" s="227"/>
      <c r="O374" s="324"/>
      <c r="P374" s="324"/>
      <c r="Q374" s="324"/>
      <c r="R374" s="227"/>
      <c r="S374" s="227"/>
      <c r="T374" s="227"/>
      <c r="U374" s="227"/>
      <c r="V374" s="227"/>
      <c r="W374" s="227"/>
      <c r="X374" s="227"/>
      <c r="Y374" s="227"/>
      <c r="Z374" s="226"/>
    </row>
    <row r="375" spans="2:28" ht="12" customHeight="1">
      <c r="B375" s="4"/>
      <c r="C375" s="232"/>
      <c r="D375" s="227"/>
      <c r="E375" s="227"/>
      <c r="F375" s="227"/>
      <c r="G375" s="227"/>
      <c r="H375" s="227"/>
      <c r="I375" s="227"/>
      <c r="J375" s="227"/>
      <c r="K375" s="227"/>
      <c r="L375" s="227"/>
      <c r="M375" s="227"/>
      <c r="N375" s="227"/>
      <c r="O375" s="324"/>
      <c r="P375" s="324"/>
      <c r="Q375" s="324"/>
      <c r="R375" s="227"/>
      <c r="S375" s="227"/>
      <c r="T375" s="227"/>
      <c r="U375" s="227"/>
      <c r="V375" s="227"/>
      <c r="W375" s="227"/>
      <c r="X375" s="227"/>
      <c r="Y375" s="227"/>
      <c r="Z375" s="226"/>
    </row>
    <row r="376" spans="2:28" ht="12" customHeight="1">
      <c r="B376" s="4"/>
      <c r="C376" s="232"/>
      <c r="D376" s="227"/>
      <c r="E376" s="227"/>
      <c r="F376" s="227"/>
      <c r="G376" s="227"/>
      <c r="H376" s="227"/>
      <c r="I376" s="227"/>
      <c r="J376" s="227"/>
      <c r="K376" s="227"/>
      <c r="L376" s="227"/>
      <c r="M376" s="227"/>
      <c r="N376" s="227"/>
      <c r="O376" s="324"/>
      <c r="P376" s="324"/>
      <c r="Q376" s="324"/>
      <c r="R376" s="227"/>
      <c r="S376" s="227"/>
      <c r="T376" s="227"/>
      <c r="U376" s="227"/>
      <c r="V376" s="227"/>
      <c r="W376" s="227"/>
      <c r="X376" s="227"/>
      <c r="Y376" s="227"/>
      <c r="Z376" s="226"/>
    </row>
    <row r="377" spans="2:28" ht="12" customHeight="1">
      <c r="B377" s="4"/>
      <c r="C377" s="232"/>
      <c r="D377" s="227"/>
      <c r="E377" s="227"/>
      <c r="F377" s="227"/>
      <c r="G377" s="227"/>
      <c r="H377" s="227"/>
      <c r="I377" s="227"/>
      <c r="J377" s="227"/>
      <c r="K377" s="227"/>
      <c r="L377" s="227"/>
      <c r="M377" s="227"/>
      <c r="N377" s="227"/>
      <c r="O377" s="324"/>
      <c r="P377" s="324"/>
      <c r="Q377" s="324"/>
      <c r="R377" s="227"/>
      <c r="S377" s="227"/>
      <c r="T377" s="227"/>
      <c r="U377" s="227"/>
      <c r="V377" s="227"/>
      <c r="W377" s="227"/>
      <c r="X377" s="227"/>
      <c r="Y377" s="227"/>
      <c r="Z377" s="226"/>
    </row>
    <row r="378" spans="2:28" ht="12" customHeight="1">
      <c r="B378" s="4"/>
      <c r="C378" s="232"/>
      <c r="D378" s="227"/>
      <c r="E378" s="227"/>
      <c r="F378" s="227"/>
      <c r="G378" s="227"/>
      <c r="H378" s="227"/>
      <c r="I378" s="227"/>
      <c r="J378" s="227"/>
      <c r="K378" s="227"/>
      <c r="L378" s="227"/>
      <c r="M378" s="227"/>
      <c r="N378" s="227"/>
      <c r="O378" s="324"/>
      <c r="P378" s="324"/>
      <c r="Q378" s="324"/>
      <c r="R378" s="227"/>
      <c r="S378" s="227"/>
      <c r="T378" s="227"/>
      <c r="U378" s="227"/>
      <c r="V378" s="227"/>
      <c r="W378" s="227"/>
      <c r="X378" s="227"/>
      <c r="Y378" s="227"/>
      <c r="Z378" s="226"/>
    </row>
    <row r="379" spans="2:28" ht="12" customHeight="1">
      <c r="B379" s="4"/>
      <c r="C379" s="232"/>
      <c r="D379" s="227"/>
      <c r="E379" s="227"/>
      <c r="F379" s="227"/>
      <c r="G379" s="227"/>
      <c r="H379" s="227"/>
      <c r="I379" s="227"/>
      <c r="J379" s="227"/>
      <c r="K379" s="227"/>
      <c r="L379" s="227"/>
      <c r="M379" s="227"/>
      <c r="N379" s="227"/>
      <c r="O379" s="324"/>
      <c r="P379" s="324"/>
      <c r="Q379" s="324"/>
      <c r="R379" s="227"/>
      <c r="S379" s="227"/>
      <c r="T379" s="227"/>
      <c r="U379" s="227"/>
      <c r="V379" s="227"/>
      <c r="W379" s="227"/>
      <c r="X379" s="227"/>
      <c r="Y379" s="227"/>
      <c r="Z379" s="226"/>
    </row>
    <row r="380" spans="2:28" ht="12" customHeight="1">
      <c r="B380" s="4"/>
      <c r="C380" s="232"/>
      <c r="D380" s="227"/>
      <c r="E380" s="227"/>
      <c r="F380" s="227"/>
      <c r="G380" s="227"/>
      <c r="H380" s="227"/>
      <c r="I380" s="227"/>
      <c r="J380" s="227"/>
      <c r="K380" s="227"/>
      <c r="L380" s="227"/>
      <c r="M380" s="227"/>
      <c r="N380" s="227"/>
      <c r="O380" s="324"/>
      <c r="P380" s="324"/>
      <c r="Q380" s="324"/>
      <c r="R380" s="227"/>
      <c r="S380" s="227"/>
      <c r="T380" s="227"/>
      <c r="U380" s="227"/>
      <c r="V380" s="227"/>
      <c r="W380" s="227"/>
      <c r="X380" s="227"/>
      <c r="Y380" s="227"/>
      <c r="Z380" s="226"/>
    </row>
    <row r="381" spans="2:28" ht="12" customHeight="1">
      <c r="B381" s="4"/>
      <c r="C381" s="232"/>
      <c r="D381" s="227"/>
      <c r="E381" s="227"/>
      <c r="F381" s="227"/>
      <c r="G381" s="227"/>
      <c r="H381" s="227"/>
      <c r="I381" s="227"/>
      <c r="J381" s="227"/>
      <c r="K381" s="227"/>
      <c r="L381" s="227"/>
      <c r="M381" s="227"/>
      <c r="N381" s="227"/>
      <c r="O381" s="324"/>
      <c r="P381" s="324"/>
      <c r="Q381" s="324"/>
      <c r="R381" s="227"/>
      <c r="S381" s="227"/>
      <c r="T381" s="227"/>
      <c r="U381" s="227"/>
      <c r="V381" s="227"/>
      <c r="W381" s="227"/>
      <c r="X381" s="227"/>
      <c r="Y381" s="227"/>
      <c r="Z381" s="226"/>
    </row>
    <row r="382" spans="2:28" ht="12" customHeight="1">
      <c r="B382" s="4"/>
      <c r="C382" s="232"/>
      <c r="D382" s="227"/>
      <c r="E382" s="227"/>
      <c r="F382" s="227"/>
      <c r="G382" s="227"/>
      <c r="H382" s="227"/>
      <c r="I382" s="227"/>
      <c r="J382" s="227"/>
      <c r="K382" s="227"/>
      <c r="L382" s="227"/>
      <c r="M382" s="227"/>
      <c r="N382" s="227"/>
      <c r="O382" s="324"/>
      <c r="P382" s="324"/>
      <c r="Q382" s="324"/>
      <c r="R382" s="227"/>
      <c r="S382" s="227"/>
      <c r="T382" s="227"/>
      <c r="U382" s="227"/>
      <c r="V382" s="227"/>
      <c r="W382" s="227"/>
      <c r="X382" s="227"/>
      <c r="Y382" s="227"/>
      <c r="Z382" s="226"/>
    </row>
    <row r="383" spans="2:28" ht="12" customHeight="1">
      <c r="B383" s="4"/>
      <c r="C383" s="232"/>
      <c r="D383" s="227"/>
      <c r="E383" s="227"/>
      <c r="F383" s="227"/>
      <c r="G383" s="227"/>
      <c r="H383" s="227"/>
      <c r="I383" s="227"/>
      <c r="J383" s="227"/>
      <c r="K383" s="227"/>
      <c r="L383" s="227"/>
      <c r="M383" s="227"/>
      <c r="N383" s="227"/>
      <c r="O383" s="324"/>
      <c r="P383" s="324"/>
      <c r="Q383" s="324"/>
      <c r="R383" s="227"/>
      <c r="S383" s="227"/>
      <c r="T383" s="227"/>
      <c r="U383" s="227"/>
      <c r="V383" s="227"/>
      <c r="W383" s="227"/>
      <c r="X383" s="227"/>
      <c r="Y383" s="227"/>
      <c r="Z383" s="226"/>
    </row>
    <row r="384" spans="2:28" ht="12" customHeight="1">
      <c r="B384" s="4"/>
      <c r="C384" s="232"/>
      <c r="D384" s="227"/>
      <c r="E384" s="227"/>
      <c r="F384" s="227"/>
      <c r="G384" s="227"/>
      <c r="H384" s="227"/>
      <c r="I384" s="227"/>
      <c r="J384" s="227"/>
      <c r="K384" s="227"/>
      <c r="L384" s="227"/>
      <c r="M384" s="227"/>
      <c r="N384" s="227"/>
      <c r="O384" s="324"/>
      <c r="P384" s="324"/>
      <c r="Q384" s="324"/>
      <c r="R384" s="227"/>
      <c r="S384" s="227"/>
      <c r="T384" s="227"/>
      <c r="U384" s="227"/>
      <c r="V384" s="227"/>
      <c r="W384" s="227"/>
      <c r="X384" s="227"/>
      <c r="Y384" s="227"/>
      <c r="Z384" s="226"/>
    </row>
    <row r="385" spans="2:26" ht="12" customHeight="1">
      <c r="B385" s="4"/>
      <c r="C385" s="232"/>
      <c r="D385" s="227"/>
      <c r="E385" s="227"/>
      <c r="F385" s="227"/>
      <c r="G385" s="227"/>
      <c r="H385" s="227"/>
      <c r="I385" s="227"/>
      <c r="J385" s="227"/>
      <c r="K385" s="227"/>
      <c r="L385" s="227"/>
      <c r="M385" s="227"/>
      <c r="N385" s="227"/>
      <c r="O385" s="324"/>
      <c r="P385" s="324"/>
      <c r="Q385" s="324"/>
      <c r="R385" s="227"/>
      <c r="S385" s="227"/>
      <c r="T385" s="227"/>
      <c r="U385" s="227"/>
      <c r="V385" s="227"/>
      <c r="W385" s="227"/>
      <c r="X385" s="227"/>
      <c r="Y385" s="227"/>
      <c r="Z385" s="226"/>
    </row>
    <row r="386" spans="2:26" ht="12" customHeight="1">
      <c r="B386" s="4"/>
      <c r="C386" s="232"/>
      <c r="D386" s="227"/>
      <c r="E386" s="227"/>
      <c r="F386" s="227"/>
      <c r="G386" s="227"/>
      <c r="H386" s="227"/>
      <c r="I386" s="227"/>
      <c r="J386" s="227"/>
      <c r="K386" s="227"/>
      <c r="L386" s="227"/>
      <c r="M386" s="227"/>
      <c r="N386" s="227"/>
      <c r="O386" s="324"/>
      <c r="P386" s="324"/>
      <c r="Q386" s="324"/>
      <c r="R386" s="227"/>
      <c r="S386" s="227"/>
      <c r="T386" s="227"/>
      <c r="U386" s="227"/>
      <c r="V386" s="227"/>
      <c r="W386" s="227"/>
      <c r="X386" s="227"/>
      <c r="Y386" s="227"/>
      <c r="Z386" s="226"/>
    </row>
    <row r="387" spans="2:26" ht="12" customHeight="1">
      <c r="B387" s="4"/>
      <c r="C387" s="232"/>
      <c r="D387" s="227"/>
      <c r="E387" s="227"/>
      <c r="F387" s="227"/>
      <c r="G387" s="227"/>
      <c r="H387" s="227"/>
      <c r="I387" s="227"/>
      <c r="J387" s="227"/>
      <c r="K387" s="227"/>
      <c r="L387" s="227"/>
      <c r="M387" s="227"/>
      <c r="N387" s="227"/>
      <c r="O387" s="324"/>
      <c r="P387" s="324"/>
      <c r="Q387" s="324"/>
      <c r="R387" s="227"/>
      <c r="S387" s="227"/>
      <c r="T387" s="227"/>
      <c r="U387" s="227"/>
      <c r="V387" s="227"/>
      <c r="W387" s="227"/>
      <c r="X387" s="227"/>
      <c r="Y387" s="227"/>
      <c r="Z387" s="226"/>
    </row>
    <row r="388" spans="2:26" ht="12" customHeight="1">
      <c r="B388" s="4"/>
      <c r="C388" s="232"/>
      <c r="D388" s="227"/>
      <c r="E388" s="227"/>
      <c r="F388" s="227"/>
      <c r="G388" s="227"/>
      <c r="H388" s="227"/>
      <c r="I388" s="227"/>
      <c r="J388" s="227"/>
      <c r="K388" s="227"/>
      <c r="L388" s="227"/>
      <c r="M388" s="227"/>
      <c r="N388" s="227"/>
      <c r="O388" s="324"/>
      <c r="P388" s="324"/>
      <c r="Q388" s="324"/>
      <c r="R388" s="227"/>
      <c r="S388" s="227"/>
      <c r="T388" s="227"/>
      <c r="U388" s="227"/>
      <c r="V388" s="227"/>
      <c r="W388" s="227"/>
      <c r="X388" s="227"/>
      <c r="Y388" s="227"/>
      <c r="Z388" s="226"/>
    </row>
    <row r="389" spans="2:26" ht="12" customHeight="1">
      <c r="B389" s="4"/>
      <c r="C389" s="232"/>
      <c r="D389" s="227"/>
      <c r="E389" s="227"/>
      <c r="F389" s="227"/>
      <c r="G389" s="227"/>
      <c r="H389" s="227"/>
      <c r="I389" s="227"/>
      <c r="J389" s="227"/>
      <c r="K389" s="227"/>
      <c r="L389" s="227"/>
      <c r="M389" s="227"/>
      <c r="N389" s="227"/>
      <c r="O389" s="324"/>
      <c r="P389" s="324"/>
      <c r="Q389" s="324"/>
      <c r="R389" s="227"/>
      <c r="S389" s="227"/>
      <c r="T389" s="227"/>
      <c r="U389" s="227"/>
      <c r="V389" s="227"/>
      <c r="W389" s="227"/>
      <c r="X389" s="227"/>
      <c r="Y389" s="227"/>
      <c r="Z389" s="226"/>
    </row>
    <row r="390" spans="2:26" ht="12" customHeight="1">
      <c r="B390" s="4"/>
      <c r="C390" s="232"/>
      <c r="D390" s="227"/>
      <c r="E390" s="227"/>
      <c r="F390" s="227"/>
      <c r="G390" s="227"/>
      <c r="H390" s="227"/>
      <c r="I390" s="227"/>
      <c r="J390" s="227"/>
      <c r="K390" s="227"/>
      <c r="L390" s="227"/>
      <c r="M390" s="227"/>
      <c r="N390" s="227"/>
      <c r="O390" s="324"/>
      <c r="P390" s="324"/>
      <c r="Q390" s="324"/>
      <c r="R390" s="227"/>
      <c r="S390" s="227"/>
      <c r="T390" s="227"/>
      <c r="U390" s="227"/>
      <c r="V390" s="227"/>
      <c r="W390" s="227"/>
      <c r="X390" s="227"/>
      <c r="Y390" s="227"/>
      <c r="Z390" s="226"/>
    </row>
    <row r="391" spans="2:26" ht="12" customHeight="1">
      <c r="B391" s="4"/>
      <c r="C391" s="232"/>
      <c r="D391" s="227"/>
      <c r="E391" s="227"/>
      <c r="F391" s="227"/>
      <c r="G391" s="227"/>
      <c r="H391" s="227"/>
      <c r="I391" s="227"/>
      <c r="J391" s="227"/>
      <c r="K391" s="227"/>
      <c r="L391" s="227"/>
      <c r="M391" s="227"/>
      <c r="N391" s="227"/>
      <c r="O391" s="324"/>
      <c r="P391" s="324"/>
      <c r="Q391" s="324"/>
      <c r="R391" s="227"/>
      <c r="S391" s="227"/>
      <c r="T391" s="227"/>
      <c r="U391" s="227"/>
      <c r="V391" s="227"/>
      <c r="W391" s="227"/>
      <c r="X391" s="227"/>
      <c r="Y391" s="227"/>
      <c r="Z391" s="226"/>
    </row>
    <row r="392" spans="2:26" ht="12" customHeight="1">
      <c r="B392" s="4"/>
      <c r="C392" s="232"/>
      <c r="D392" s="227"/>
      <c r="E392" s="227"/>
      <c r="F392" s="227"/>
      <c r="G392" s="227"/>
      <c r="H392" s="227"/>
      <c r="I392" s="227"/>
      <c r="J392" s="227"/>
      <c r="K392" s="227"/>
      <c r="L392" s="227"/>
      <c r="M392" s="227"/>
      <c r="N392" s="227"/>
      <c r="O392" s="324"/>
      <c r="P392" s="324"/>
      <c r="Q392" s="324"/>
      <c r="R392" s="227"/>
      <c r="S392" s="227"/>
      <c r="T392" s="227"/>
      <c r="U392" s="227"/>
      <c r="V392" s="227"/>
      <c r="W392" s="227"/>
      <c r="X392" s="227"/>
      <c r="Y392" s="227"/>
      <c r="Z392" s="226"/>
    </row>
    <row r="393" spans="2:26" ht="12" customHeight="1">
      <c r="B393" s="4"/>
      <c r="C393" s="232"/>
      <c r="D393" s="227"/>
      <c r="E393" s="227"/>
      <c r="F393" s="227"/>
      <c r="G393" s="227"/>
      <c r="H393" s="227"/>
      <c r="I393" s="227"/>
      <c r="J393" s="227"/>
      <c r="K393" s="227"/>
      <c r="L393" s="227"/>
      <c r="M393" s="227"/>
      <c r="N393" s="227"/>
      <c r="O393" s="324"/>
      <c r="P393" s="324"/>
      <c r="Q393" s="324"/>
      <c r="R393" s="227"/>
      <c r="S393" s="227"/>
      <c r="T393" s="227"/>
      <c r="U393" s="227"/>
      <c r="V393" s="227"/>
      <c r="W393" s="227"/>
      <c r="X393" s="227"/>
      <c r="Y393" s="227"/>
      <c r="Z393" s="226"/>
    </row>
    <row r="394" spans="2:26" ht="12" customHeight="1">
      <c r="B394" s="4"/>
      <c r="C394" s="232"/>
      <c r="D394" s="227"/>
      <c r="E394" s="227"/>
      <c r="F394" s="227"/>
      <c r="G394" s="227"/>
      <c r="H394" s="227"/>
      <c r="I394" s="227"/>
      <c r="J394" s="227"/>
      <c r="K394" s="227"/>
      <c r="L394" s="227"/>
      <c r="M394" s="227"/>
      <c r="N394" s="227"/>
      <c r="O394" s="324"/>
      <c r="P394" s="324"/>
      <c r="Q394" s="324"/>
      <c r="R394" s="227"/>
      <c r="S394" s="227"/>
      <c r="T394" s="227"/>
      <c r="U394" s="227"/>
      <c r="V394" s="227"/>
      <c r="W394" s="227"/>
      <c r="X394" s="227"/>
      <c r="Y394" s="227"/>
      <c r="Z394" s="226"/>
    </row>
    <row r="395" spans="2:26" ht="12" customHeight="1">
      <c r="B395" s="4"/>
      <c r="C395" s="232"/>
      <c r="D395" s="227"/>
      <c r="E395" s="227"/>
      <c r="F395" s="227"/>
      <c r="G395" s="227"/>
      <c r="H395" s="227"/>
      <c r="I395" s="227"/>
      <c r="J395" s="227"/>
      <c r="K395" s="227"/>
      <c r="L395" s="227"/>
      <c r="M395" s="227"/>
      <c r="N395" s="227"/>
      <c r="O395" s="324"/>
      <c r="P395" s="324"/>
      <c r="Q395" s="324"/>
      <c r="R395" s="227"/>
      <c r="S395" s="227"/>
      <c r="T395" s="227"/>
      <c r="U395" s="227"/>
      <c r="V395" s="227"/>
      <c r="W395" s="227"/>
      <c r="X395" s="227"/>
      <c r="Y395" s="227"/>
      <c r="Z395" s="226"/>
    </row>
    <row r="396" spans="2:26" ht="12" customHeight="1">
      <c r="B396" s="4"/>
      <c r="C396" s="232"/>
      <c r="D396" s="227"/>
      <c r="E396" s="227"/>
      <c r="F396" s="227"/>
      <c r="G396" s="227"/>
      <c r="H396" s="227"/>
      <c r="I396" s="227"/>
      <c r="J396" s="227"/>
      <c r="K396" s="227"/>
      <c r="L396" s="227"/>
      <c r="M396" s="227"/>
      <c r="N396" s="227"/>
      <c r="O396" s="324"/>
      <c r="P396" s="324"/>
      <c r="Q396" s="324"/>
      <c r="R396" s="227"/>
      <c r="S396" s="227"/>
      <c r="T396" s="227"/>
      <c r="U396" s="227"/>
      <c r="V396" s="227"/>
      <c r="W396" s="227"/>
      <c r="X396" s="227"/>
      <c r="Y396" s="227"/>
      <c r="Z396" s="226"/>
    </row>
    <row r="397" spans="2:26" ht="12" customHeight="1">
      <c r="B397" s="4"/>
      <c r="C397" s="232"/>
      <c r="D397" s="227"/>
      <c r="E397" s="227"/>
      <c r="F397" s="227"/>
      <c r="G397" s="227"/>
      <c r="H397" s="227"/>
      <c r="I397" s="227"/>
      <c r="J397" s="227"/>
      <c r="K397" s="227"/>
      <c r="L397" s="227"/>
      <c r="M397" s="227"/>
      <c r="N397" s="227"/>
      <c r="O397" s="324"/>
      <c r="P397" s="324"/>
      <c r="Q397" s="324"/>
      <c r="R397" s="227"/>
      <c r="S397" s="227"/>
      <c r="T397" s="227"/>
      <c r="U397" s="227"/>
      <c r="V397" s="227"/>
      <c r="W397" s="227"/>
      <c r="X397" s="227"/>
      <c r="Y397" s="227"/>
      <c r="Z397" s="226"/>
    </row>
    <row r="398" spans="2:26" ht="12" customHeight="1">
      <c r="B398" s="4"/>
      <c r="C398" s="232"/>
      <c r="D398" s="227"/>
      <c r="E398" s="227"/>
      <c r="F398" s="227"/>
      <c r="G398" s="227"/>
      <c r="H398" s="227"/>
      <c r="I398" s="227"/>
      <c r="J398" s="227"/>
      <c r="K398" s="227"/>
      <c r="L398" s="227"/>
      <c r="M398" s="227"/>
      <c r="N398" s="227"/>
      <c r="O398" s="324"/>
      <c r="P398" s="324"/>
      <c r="Q398" s="324"/>
      <c r="R398" s="227"/>
      <c r="S398" s="227"/>
      <c r="T398" s="227"/>
      <c r="U398" s="227"/>
      <c r="V398" s="227"/>
      <c r="W398" s="227"/>
      <c r="X398" s="227"/>
      <c r="Y398" s="227"/>
      <c r="Z398" s="226"/>
    </row>
    <row r="399" spans="2:26" ht="12" customHeight="1">
      <c r="B399" s="4"/>
      <c r="C399" s="232"/>
      <c r="D399" s="227"/>
      <c r="E399" s="227"/>
      <c r="F399" s="227"/>
      <c r="G399" s="227"/>
      <c r="H399" s="227"/>
      <c r="I399" s="227"/>
      <c r="J399" s="227"/>
      <c r="K399" s="227"/>
      <c r="L399" s="227"/>
      <c r="M399" s="227"/>
      <c r="N399" s="227"/>
      <c r="O399" s="324"/>
      <c r="P399" s="324"/>
      <c r="Q399" s="324"/>
      <c r="R399" s="227"/>
      <c r="S399" s="227"/>
      <c r="T399" s="227"/>
      <c r="U399" s="227"/>
      <c r="V399" s="227"/>
      <c r="W399" s="227"/>
      <c r="X399" s="227"/>
      <c r="Y399" s="227"/>
      <c r="Z399" s="226"/>
    </row>
    <row r="400" spans="2:26" ht="12" customHeight="1">
      <c r="B400" s="4"/>
      <c r="C400" s="232"/>
      <c r="D400" s="227"/>
      <c r="E400" s="227"/>
      <c r="F400" s="227"/>
      <c r="G400" s="227"/>
      <c r="H400" s="227"/>
      <c r="I400" s="227"/>
      <c r="J400" s="227"/>
      <c r="K400" s="227"/>
      <c r="L400" s="227"/>
      <c r="M400" s="227"/>
      <c r="N400" s="227"/>
      <c r="O400" s="324"/>
      <c r="P400" s="324"/>
      <c r="Q400" s="324"/>
      <c r="R400" s="227"/>
      <c r="S400" s="227"/>
      <c r="T400" s="227"/>
      <c r="U400" s="227"/>
      <c r="V400" s="227"/>
      <c r="W400" s="227"/>
      <c r="X400" s="227"/>
      <c r="Y400" s="227"/>
      <c r="Z400" s="226"/>
    </row>
    <row r="401" spans="2:26" ht="12" customHeight="1">
      <c r="B401" s="4"/>
      <c r="C401" s="232"/>
      <c r="D401" s="227"/>
      <c r="E401" s="227"/>
      <c r="F401" s="227"/>
      <c r="G401" s="227"/>
      <c r="H401" s="227"/>
      <c r="I401" s="227"/>
      <c r="J401" s="227"/>
      <c r="K401" s="227"/>
      <c r="L401" s="227"/>
      <c r="M401" s="227"/>
      <c r="N401" s="227"/>
      <c r="O401" s="324"/>
      <c r="P401" s="324"/>
      <c r="Q401" s="324"/>
      <c r="R401" s="227"/>
      <c r="S401" s="227"/>
      <c r="T401" s="227"/>
      <c r="U401" s="227"/>
      <c r="V401" s="227"/>
      <c r="W401" s="227"/>
      <c r="X401" s="227"/>
      <c r="Y401" s="227"/>
      <c r="Z401" s="226"/>
    </row>
    <row r="402" spans="2:26" ht="12" customHeight="1">
      <c r="B402" s="4"/>
      <c r="C402" s="232"/>
      <c r="D402" s="227"/>
      <c r="E402" s="227"/>
      <c r="F402" s="227"/>
      <c r="G402" s="227"/>
      <c r="H402" s="227"/>
      <c r="I402" s="227"/>
      <c r="J402" s="227"/>
      <c r="K402" s="227"/>
      <c r="L402" s="227"/>
      <c r="M402" s="227"/>
      <c r="N402" s="227"/>
      <c r="O402" s="324"/>
      <c r="P402" s="324"/>
      <c r="Q402" s="324"/>
      <c r="R402" s="227"/>
      <c r="S402" s="227"/>
      <c r="T402" s="227"/>
      <c r="U402" s="227"/>
      <c r="V402" s="227"/>
      <c r="W402" s="227"/>
      <c r="X402" s="227"/>
      <c r="Y402" s="227"/>
      <c r="Z402" s="226"/>
    </row>
    <row r="403" spans="2:26" ht="12" customHeight="1">
      <c r="B403" s="4"/>
      <c r="C403" s="232"/>
      <c r="D403" s="227"/>
      <c r="E403" s="227"/>
      <c r="F403" s="227"/>
      <c r="G403" s="227"/>
      <c r="H403" s="227"/>
      <c r="I403" s="227"/>
      <c r="J403" s="227"/>
      <c r="K403" s="227"/>
      <c r="L403" s="227"/>
      <c r="M403" s="227"/>
      <c r="N403" s="227"/>
      <c r="O403" s="324"/>
      <c r="P403" s="324"/>
      <c r="Q403" s="324"/>
      <c r="R403" s="227"/>
      <c r="S403" s="227"/>
      <c r="T403" s="227"/>
      <c r="U403" s="227"/>
      <c r="V403" s="227"/>
      <c r="W403" s="227"/>
      <c r="X403" s="227"/>
      <c r="Y403" s="227"/>
      <c r="Z403" s="226"/>
    </row>
    <row r="404" spans="2:26" ht="12" customHeight="1">
      <c r="B404" s="4"/>
      <c r="C404" s="232"/>
      <c r="D404" s="227"/>
      <c r="E404" s="227"/>
      <c r="F404" s="227"/>
      <c r="G404" s="227"/>
      <c r="H404" s="227"/>
      <c r="I404" s="227"/>
      <c r="J404" s="227"/>
      <c r="K404" s="227"/>
      <c r="L404" s="227"/>
      <c r="M404" s="227"/>
      <c r="N404" s="227"/>
      <c r="O404" s="324"/>
      <c r="P404" s="324"/>
      <c r="Q404" s="324"/>
      <c r="R404" s="227"/>
      <c r="S404" s="227"/>
      <c r="T404" s="227"/>
      <c r="U404" s="227"/>
      <c r="V404" s="227"/>
      <c r="W404" s="227"/>
      <c r="X404" s="227"/>
      <c r="Y404" s="227"/>
      <c r="Z404" s="226"/>
    </row>
    <row r="405" spans="2:26" ht="12" customHeight="1">
      <c r="B405" s="4"/>
      <c r="C405" s="232"/>
      <c r="D405" s="227"/>
      <c r="E405" s="227"/>
      <c r="F405" s="227"/>
      <c r="G405" s="227"/>
      <c r="H405" s="227"/>
      <c r="I405" s="227"/>
      <c r="J405" s="227"/>
      <c r="K405" s="227"/>
      <c r="L405" s="227"/>
      <c r="M405" s="227"/>
      <c r="N405" s="227"/>
      <c r="O405" s="324"/>
      <c r="P405" s="324"/>
      <c r="Q405" s="324"/>
      <c r="R405" s="227"/>
      <c r="S405" s="227"/>
      <c r="T405" s="227"/>
      <c r="U405" s="227"/>
      <c r="V405" s="227"/>
      <c r="W405" s="227"/>
      <c r="X405" s="227"/>
      <c r="Y405" s="227"/>
      <c r="Z405" s="226"/>
    </row>
    <row r="406" spans="2:26" ht="12" customHeight="1">
      <c r="B406" s="4"/>
      <c r="C406" s="232"/>
      <c r="D406" s="227"/>
      <c r="E406" s="227"/>
      <c r="F406" s="227"/>
      <c r="G406" s="227"/>
      <c r="H406" s="227"/>
      <c r="I406" s="227"/>
      <c r="J406" s="227"/>
      <c r="K406" s="227"/>
      <c r="L406" s="227"/>
      <c r="M406" s="227"/>
      <c r="N406" s="227"/>
      <c r="O406" s="324"/>
      <c r="P406" s="324"/>
      <c r="Q406" s="324"/>
      <c r="R406" s="227"/>
      <c r="S406" s="227"/>
      <c r="T406" s="227"/>
      <c r="U406" s="227"/>
      <c r="V406" s="227"/>
      <c r="W406" s="227"/>
      <c r="X406" s="227"/>
      <c r="Y406" s="227"/>
      <c r="Z406" s="226"/>
    </row>
    <row r="407" spans="2:26" ht="12" customHeight="1">
      <c r="B407" s="4"/>
      <c r="C407" s="232"/>
      <c r="D407" s="227"/>
      <c r="E407" s="227"/>
      <c r="F407" s="227"/>
      <c r="G407" s="227"/>
      <c r="H407" s="227"/>
      <c r="I407" s="227"/>
      <c r="J407" s="227"/>
      <c r="K407" s="227"/>
      <c r="L407" s="227"/>
      <c r="M407" s="227"/>
      <c r="N407" s="227"/>
      <c r="O407" s="324"/>
      <c r="P407" s="324"/>
      <c r="Q407" s="324"/>
      <c r="R407" s="227"/>
      <c r="S407" s="227"/>
      <c r="T407" s="227"/>
      <c r="U407" s="227"/>
      <c r="V407" s="227"/>
      <c r="W407" s="227"/>
      <c r="X407" s="227"/>
      <c r="Y407" s="227"/>
      <c r="Z407" s="226"/>
    </row>
    <row r="408" spans="2:26" ht="12" customHeight="1">
      <c r="B408" s="4"/>
      <c r="C408" s="232"/>
      <c r="D408" s="227"/>
      <c r="E408" s="227"/>
      <c r="F408" s="227"/>
      <c r="G408" s="227"/>
      <c r="H408" s="227"/>
      <c r="I408" s="227"/>
      <c r="J408" s="227"/>
      <c r="K408" s="227"/>
      <c r="L408" s="227"/>
      <c r="M408" s="227"/>
      <c r="N408" s="227"/>
      <c r="O408" s="324"/>
      <c r="P408" s="324"/>
      <c r="Q408" s="324"/>
      <c r="R408" s="227"/>
      <c r="S408" s="227"/>
      <c r="T408" s="227"/>
      <c r="U408" s="227"/>
      <c r="V408" s="227"/>
      <c r="W408" s="227"/>
      <c r="X408" s="227"/>
      <c r="Y408" s="227"/>
      <c r="Z408" s="226"/>
    </row>
    <row r="409" spans="2:26" ht="12" customHeight="1">
      <c r="B409" s="4"/>
      <c r="C409" s="232"/>
      <c r="D409" s="227"/>
      <c r="E409" s="227"/>
      <c r="F409" s="227"/>
      <c r="G409" s="227"/>
      <c r="H409" s="227"/>
      <c r="I409" s="227"/>
      <c r="J409" s="227"/>
      <c r="K409" s="227"/>
      <c r="L409" s="227"/>
      <c r="M409" s="227"/>
      <c r="N409" s="227"/>
      <c r="O409" s="324"/>
      <c r="P409" s="324"/>
      <c r="Q409" s="324"/>
      <c r="R409" s="227"/>
      <c r="S409" s="227"/>
      <c r="T409" s="227"/>
      <c r="U409" s="227"/>
      <c r="V409" s="227"/>
      <c r="W409" s="227"/>
      <c r="X409" s="227"/>
      <c r="Y409" s="227"/>
      <c r="Z409" s="226"/>
    </row>
    <row r="410" spans="2:26" ht="12" customHeight="1">
      <c r="B410" s="4"/>
      <c r="C410" s="232"/>
      <c r="D410" s="227"/>
      <c r="E410" s="227"/>
      <c r="F410" s="227"/>
      <c r="G410" s="227"/>
      <c r="H410" s="227"/>
      <c r="I410" s="227"/>
      <c r="J410" s="227"/>
      <c r="K410" s="227"/>
      <c r="L410" s="227"/>
      <c r="M410" s="227"/>
      <c r="N410" s="227"/>
      <c r="O410" s="324"/>
      <c r="P410" s="324"/>
      <c r="Q410" s="324"/>
      <c r="R410" s="227"/>
      <c r="S410" s="227"/>
      <c r="T410" s="227"/>
      <c r="U410" s="227"/>
      <c r="V410" s="227"/>
      <c r="W410" s="227"/>
      <c r="X410" s="227"/>
      <c r="Y410" s="227"/>
      <c r="Z410" s="226"/>
    </row>
    <row r="411" spans="2:26" ht="12" customHeight="1">
      <c r="B411" s="4"/>
      <c r="C411" s="232"/>
      <c r="D411" s="227"/>
      <c r="E411" s="227"/>
      <c r="F411" s="227"/>
      <c r="G411" s="227"/>
      <c r="H411" s="227"/>
      <c r="I411" s="227"/>
      <c r="J411" s="227"/>
      <c r="K411" s="227"/>
      <c r="L411" s="227"/>
      <c r="M411" s="227"/>
      <c r="N411" s="227"/>
      <c r="O411" s="324"/>
      <c r="P411" s="324"/>
      <c r="Q411" s="324"/>
      <c r="R411" s="227"/>
      <c r="S411" s="227"/>
      <c r="T411" s="227"/>
      <c r="U411" s="227"/>
      <c r="V411" s="227"/>
      <c r="W411" s="227"/>
      <c r="X411" s="227"/>
      <c r="Y411" s="227"/>
      <c r="Z411" s="226"/>
    </row>
    <row r="412" spans="2:26" ht="12" customHeight="1">
      <c r="B412" s="4"/>
      <c r="C412" s="232"/>
      <c r="D412" s="227"/>
      <c r="E412" s="227"/>
      <c r="F412" s="227"/>
      <c r="G412" s="227"/>
      <c r="H412" s="227"/>
      <c r="I412" s="227"/>
      <c r="J412" s="227"/>
      <c r="K412" s="227"/>
      <c r="L412" s="227"/>
      <c r="M412" s="227"/>
      <c r="N412" s="227"/>
      <c r="O412" s="324"/>
      <c r="P412" s="324"/>
      <c r="Q412" s="324"/>
      <c r="R412" s="227"/>
      <c r="S412" s="227"/>
      <c r="T412" s="227"/>
      <c r="U412" s="227"/>
      <c r="V412" s="227"/>
      <c r="W412" s="227"/>
      <c r="X412" s="227"/>
      <c r="Y412" s="227"/>
      <c r="Z412" s="226"/>
    </row>
    <row r="413" spans="2:26" ht="12" customHeight="1">
      <c r="B413" s="4"/>
      <c r="C413" s="232"/>
      <c r="D413" s="227"/>
      <c r="E413" s="227"/>
      <c r="F413" s="227"/>
      <c r="G413" s="227"/>
      <c r="H413" s="227"/>
      <c r="I413" s="227"/>
      <c r="J413" s="227"/>
      <c r="K413" s="227"/>
      <c r="L413" s="227"/>
      <c r="M413" s="227"/>
      <c r="N413" s="227"/>
      <c r="O413" s="324"/>
      <c r="P413" s="324"/>
      <c r="Q413" s="324"/>
      <c r="R413" s="227"/>
      <c r="S413" s="227"/>
      <c r="T413" s="227"/>
      <c r="U413" s="227"/>
      <c r="V413" s="227"/>
      <c r="W413" s="227"/>
      <c r="X413" s="227"/>
      <c r="Y413" s="227"/>
      <c r="Z413" s="226"/>
    </row>
    <row r="414" spans="2:26" ht="12" customHeight="1">
      <c r="B414" s="4"/>
      <c r="C414" s="232"/>
      <c r="D414" s="227"/>
      <c r="E414" s="227"/>
      <c r="F414" s="227"/>
      <c r="G414" s="227"/>
      <c r="H414" s="227"/>
      <c r="I414" s="227"/>
      <c r="J414" s="227"/>
      <c r="K414" s="227"/>
      <c r="L414" s="227"/>
      <c r="M414" s="227"/>
      <c r="N414" s="227"/>
      <c r="O414" s="324"/>
      <c r="P414" s="324"/>
      <c r="Q414" s="324"/>
      <c r="R414" s="227"/>
      <c r="S414" s="227"/>
      <c r="T414" s="227"/>
      <c r="U414" s="227"/>
      <c r="V414" s="227"/>
      <c r="W414" s="227"/>
      <c r="X414" s="227"/>
      <c r="Y414" s="227"/>
      <c r="Z414" s="226"/>
    </row>
    <row r="415" spans="2:26" ht="12" customHeight="1">
      <c r="B415" s="4"/>
      <c r="C415" s="232"/>
      <c r="D415" s="227"/>
      <c r="E415" s="227"/>
      <c r="F415" s="227"/>
      <c r="G415" s="227"/>
      <c r="H415" s="227"/>
      <c r="I415" s="227"/>
      <c r="J415" s="227"/>
      <c r="K415" s="227"/>
      <c r="L415" s="227"/>
      <c r="M415" s="227"/>
      <c r="N415" s="227"/>
      <c r="O415" s="324"/>
      <c r="P415" s="324"/>
      <c r="Q415" s="324"/>
      <c r="R415" s="227"/>
      <c r="S415" s="227"/>
      <c r="T415" s="227"/>
      <c r="U415" s="227"/>
      <c r="V415" s="227"/>
      <c r="W415" s="227"/>
      <c r="X415" s="227"/>
      <c r="Y415" s="227"/>
      <c r="Z415" s="226"/>
    </row>
    <row r="416" spans="2:26" ht="12" customHeight="1">
      <c r="B416" s="4"/>
      <c r="C416" s="232"/>
      <c r="D416" s="227"/>
      <c r="E416" s="227"/>
      <c r="F416" s="227"/>
      <c r="G416" s="227"/>
      <c r="H416" s="227"/>
      <c r="I416" s="227"/>
      <c r="J416" s="227"/>
      <c r="K416" s="227"/>
      <c r="L416" s="227"/>
      <c r="M416" s="227"/>
      <c r="N416" s="227"/>
      <c r="O416" s="324"/>
      <c r="P416" s="324"/>
      <c r="Q416" s="324"/>
      <c r="R416" s="227"/>
      <c r="S416" s="227"/>
      <c r="T416" s="227"/>
      <c r="U416" s="227"/>
      <c r="V416" s="227"/>
      <c r="W416" s="227"/>
      <c r="X416" s="227"/>
      <c r="Y416" s="227"/>
      <c r="Z416" s="226"/>
    </row>
    <row r="417" spans="2:28" ht="12" customHeight="1">
      <c r="B417" s="4"/>
      <c r="C417" s="232"/>
      <c r="D417" s="227"/>
      <c r="E417" s="227"/>
      <c r="F417" s="227"/>
      <c r="G417" s="227"/>
      <c r="H417" s="227"/>
      <c r="I417" s="227"/>
      <c r="J417" s="227"/>
      <c r="K417" s="227"/>
      <c r="L417" s="227"/>
      <c r="M417" s="227"/>
      <c r="N417" s="227"/>
      <c r="O417" s="324"/>
      <c r="P417" s="324"/>
      <c r="Q417" s="324"/>
      <c r="R417" s="227"/>
      <c r="S417" s="227"/>
      <c r="T417" s="227"/>
      <c r="U417" s="227"/>
      <c r="V417" s="227"/>
      <c r="W417" s="227"/>
      <c r="X417" s="227"/>
      <c r="Y417" s="227"/>
      <c r="Z417" s="226"/>
    </row>
    <row r="418" spans="2:28" ht="12" customHeight="1">
      <c r="B418" s="4"/>
      <c r="C418" s="232"/>
      <c r="D418" s="227"/>
      <c r="E418" s="227"/>
      <c r="F418" s="227"/>
      <c r="G418" s="227"/>
      <c r="H418" s="227"/>
      <c r="I418" s="227"/>
      <c r="J418" s="227"/>
      <c r="K418" s="227"/>
      <c r="L418" s="227"/>
      <c r="M418" s="227"/>
      <c r="N418" s="227"/>
      <c r="O418" s="324"/>
      <c r="P418" s="324"/>
      <c r="Q418" s="324"/>
      <c r="R418" s="227"/>
      <c r="S418" s="227"/>
      <c r="T418" s="227"/>
      <c r="U418" s="227"/>
      <c r="V418" s="227"/>
      <c r="W418" s="227"/>
      <c r="X418" s="227"/>
      <c r="Y418" s="227"/>
      <c r="Z418" s="226"/>
    </row>
    <row r="419" spans="2:28" ht="12" customHeight="1">
      <c r="B419" s="4"/>
      <c r="C419" s="232"/>
      <c r="D419" s="227"/>
      <c r="E419" s="227"/>
      <c r="F419" s="227"/>
      <c r="G419" s="227"/>
      <c r="H419" s="227"/>
      <c r="I419" s="227"/>
      <c r="J419" s="227"/>
      <c r="K419" s="227"/>
      <c r="L419" s="227"/>
      <c r="M419" s="227"/>
      <c r="N419" s="227"/>
      <c r="O419" s="324"/>
      <c r="P419" s="324"/>
      <c r="Q419" s="324"/>
      <c r="R419" s="227"/>
      <c r="S419" s="227"/>
      <c r="T419" s="227"/>
      <c r="U419" s="227"/>
      <c r="V419" s="227"/>
      <c r="W419" s="227"/>
      <c r="X419" s="227"/>
      <c r="Y419" s="227"/>
      <c r="Z419" s="226"/>
    </row>
    <row r="420" spans="2:28" ht="12" customHeight="1">
      <c r="B420" s="4"/>
      <c r="C420" s="232"/>
      <c r="D420" s="227"/>
      <c r="E420" s="227"/>
      <c r="F420" s="227"/>
      <c r="G420" s="227"/>
      <c r="H420" s="227"/>
      <c r="I420" s="227"/>
      <c r="J420" s="227"/>
      <c r="K420" s="227"/>
      <c r="L420" s="227"/>
      <c r="M420" s="227"/>
      <c r="N420" s="227"/>
      <c r="O420" s="324"/>
      <c r="P420" s="324"/>
      <c r="Q420" s="324"/>
      <c r="R420" s="227"/>
      <c r="S420" s="227"/>
      <c r="T420" s="227"/>
      <c r="U420" s="227"/>
      <c r="V420" s="227"/>
      <c r="W420" s="227"/>
      <c r="X420" s="227"/>
      <c r="Y420" s="227"/>
      <c r="Z420" s="226"/>
    </row>
    <row r="421" spans="2:28" ht="12" customHeight="1">
      <c r="B421" s="4"/>
      <c r="C421" s="232"/>
      <c r="D421" s="227"/>
      <c r="E421" s="227"/>
      <c r="F421" s="227"/>
      <c r="G421" s="227"/>
      <c r="H421" s="227"/>
      <c r="I421" s="227"/>
      <c r="J421" s="227"/>
      <c r="K421" s="227"/>
      <c r="L421" s="227"/>
      <c r="M421" s="227"/>
      <c r="N421" s="227"/>
      <c r="O421" s="324"/>
      <c r="P421" s="324"/>
      <c r="Q421" s="324"/>
      <c r="R421" s="227"/>
      <c r="S421" s="227"/>
      <c r="T421" s="227"/>
      <c r="U421" s="227"/>
      <c r="V421" s="227"/>
      <c r="W421" s="227"/>
      <c r="X421" s="227"/>
      <c r="Y421" s="227"/>
      <c r="Z421" s="226"/>
    </row>
    <row r="422" spans="2:28" ht="12" customHeight="1">
      <c r="B422" s="4"/>
      <c r="C422" s="232"/>
      <c r="D422" s="227"/>
      <c r="E422" s="227"/>
      <c r="F422" s="227"/>
      <c r="G422" s="227"/>
      <c r="H422" s="227"/>
      <c r="I422" s="227"/>
      <c r="J422" s="227"/>
      <c r="K422" s="227"/>
      <c r="L422" s="227"/>
      <c r="M422" s="227"/>
      <c r="N422" s="227"/>
      <c r="O422" s="324"/>
      <c r="P422" s="324"/>
      <c r="Q422" s="324"/>
      <c r="R422" s="227"/>
      <c r="S422" s="227"/>
      <c r="T422" s="227"/>
      <c r="U422" s="227"/>
      <c r="V422" s="227"/>
      <c r="W422" s="227"/>
      <c r="X422" s="227"/>
      <c r="Y422" s="227"/>
      <c r="Z422" s="226"/>
    </row>
    <row r="423" spans="2:28" ht="12" customHeight="1">
      <c r="B423" s="4"/>
      <c r="C423" s="232"/>
      <c r="D423" s="227"/>
      <c r="E423" s="227"/>
      <c r="F423" s="227"/>
      <c r="G423" s="227"/>
      <c r="H423" s="227"/>
      <c r="I423" s="227"/>
      <c r="J423" s="227"/>
      <c r="K423" s="227"/>
      <c r="L423" s="227"/>
      <c r="M423" s="227"/>
      <c r="N423" s="227"/>
      <c r="O423" s="324"/>
      <c r="P423" s="324"/>
      <c r="Q423" s="324"/>
      <c r="R423" s="227"/>
      <c r="S423" s="227"/>
      <c r="T423" s="227"/>
      <c r="U423" s="227"/>
      <c r="V423" s="227"/>
      <c r="W423" s="227"/>
      <c r="X423" s="227"/>
      <c r="Y423" s="227"/>
      <c r="Z423" s="226"/>
    </row>
    <row r="424" spans="2:28" ht="12" customHeight="1">
      <c r="B424" s="4"/>
      <c r="C424" s="232"/>
      <c r="D424" s="227"/>
      <c r="E424" s="227"/>
      <c r="F424" s="227"/>
      <c r="G424" s="227"/>
      <c r="H424" s="227"/>
      <c r="I424" s="227"/>
      <c r="J424" s="227"/>
      <c r="K424" s="227"/>
      <c r="L424" s="227"/>
      <c r="M424" s="227"/>
      <c r="N424" s="227"/>
      <c r="O424" s="324"/>
      <c r="P424" s="324"/>
      <c r="Q424" s="324"/>
      <c r="R424" s="227"/>
      <c r="S424" s="227"/>
      <c r="T424" s="227"/>
      <c r="U424" s="227"/>
      <c r="V424" s="227"/>
      <c r="W424" s="227"/>
      <c r="X424" s="227"/>
      <c r="Y424" s="227"/>
      <c r="Z424" s="226"/>
    </row>
    <row r="425" spans="2:28" ht="12" customHeight="1">
      <c r="B425" s="4"/>
      <c r="C425" s="232"/>
      <c r="D425" s="227"/>
      <c r="E425" s="227"/>
      <c r="F425" s="227"/>
      <c r="G425" s="227"/>
      <c r="H425" s="227"/>
      <c r="I425" s="227"/>
      <c r="J425" s="227"/>
      <c r="K425" s="227"/>
      <c r="L425" s="227"/>
      <c r="M425" s="227"/>
      <c r="N425" s="227"/>
      <c r="O425" s="324"/>
      <c r="P425" s="324"/>
      <c r="Q425" s="324"/>
      <c r="R425" s="227"/>
      <c r="S425" s="227"/>
      <c r="T425" s="227"/>
      <c r="U425" s="227"/>
      <c r="V425" s="227"/>
      <c r="W425" s="227"/>
      <c r="X425" s="227"/>
      <c r="Y425" s="227"/>
      <c r="Z425" s="226"/>
    </row>
    <row r="426" spans="2:28" ht="12" customHeight="1">
      <c r="B426" s="4"/>
      <c r="C426" s="232"/>
      <c r="D426" s="227"/>
      <c r="E426" s="227"/>
      <c r="F426" s="227"/>
      <c r="G426" s="227"/>
      <c r="H426" s="227"/>
      <c r="I426" s="227"/>
      <c r="J426" s="227"/>
      <c r="K426" s="227"/>
      <c r="L426" s="227"/>
      <c r="M426" s="227"/>
      <c r="N426" s="227"/>
      <c r="O426" s="324"/>
      <c r="P426" s="324"/>
      <c r="Q426" s="324"/>
      <c r="R426" s="227"/>
      <c r="S426" s="227"/>
      <c r="T426" s="227"/>
      <c r="U426" s="227"/>
      <c r="V426" s="227"/>
      <c r="W426" s="227"/>
      <c r="X426" s="227"/>
      <c r="Y426" s="227"/>
      <c r="Z426" s="226"/>
    </row>
    <row r="427" spans="2:28" ht="12" customHeight="1">
      <c r="B427" s="4"/>
      <c r="C427" s="812" t="s">
        <v>750</v>
      </c>
      <c r="D427" s="813"/>
      <c r="E427" s="813"/>
      <c r="F427" s="813"/>
      <c r="G427" s="813"/>
      <c r="H427" s="813"/>
      <c r="I427" s="813"/>
      <c r="J427" s="813"/>
      <c r="K427" s="813"/>
      <c r="L427" s="813"/>
      <c r="M427" s="813"/>
      <c r="N427" s="813"/>
      <c r="O427" s="813"/>
      <c r="P427" s="813"/>
      <c r="Q427" s="813"/>
      <c r="R427" s="813"/>
      <c r="S427" s="813"/>
      <c r="T427" s="813"/>
      <c r="U427" s="813"/>
      <c r="V427" s="813"/>
      <c r="W427" s="813"/>
      <c r="X427" s="813"/>
      <c r="Y427" s="814"/>
      <c r="Z427" s="226"/>
    </row>
    <row r="428" spans="2:28" ht="12" customHeight="1">
      <c r="B428" s="4"/>
      <c r="C428" s="233" t="s">
        <v>369</v>
      </c>
      <c r="D428" s="870" t="s">
        <v>751</v>
      </c>
      <c r="E428" s="870"/>
      <c r="F428" s="870"/>
      <c r="G428" s="870"/>
      <c r="H428" s="870"/>
      <c r="I428" s="870"/>
      <c r="J428" s="870"/>
      <c r="K428" s="870"/>
      <c r="L428" s="870"/>
      <c r="M428" s="870"/>
      <c r="N428" s="870"/>
      <c r="O428" s="815" t="s">
        <v>370</v>
      </c>
      <c r="P428" s="816"/>
      <c r="Q428" s="816"/>
      <c r="R428" s="233" t="s">
        <v>201</v>
      </c>
      <c r="S428" s="818" t="s">
        <v>371</v>
      </c>
      <c r="T428" s="819"/>
      <c r="U428" s="820" t="s">
        <v>372</v>
      </c>
      <c r="V428" s="820"/>
      <c r="W428" s="820"/>
      <c r="X428" s="820"/>
      <c r="Y428" s="820"/>
      <c r="Z428" s="226"/>
      <c r="AB428">
        <v>1</v>
      </c>
    </row>
    <row r="429" spans="2:28" ht="12" customHeight="1">
      <c r="B429" s="4"/>
      <c r="C429" s="288"/>
      <c r="D429" s="802" t="s">
        <v>377</v>
      </c>
      <c r="E429" s="802"/>
      <c r="F429" s="802"/>
      <c r="G429" s="802"/>
      <c r="H429" s="802"/>
      <c r="I429" s="802"/>
      <c r="J429" s="802"/>
      <c r="K429" s="802"/>
      <c r="L429" s="802"/>
      <c r="M429" s="802"/>
      <c r="N429" s="802"/>
      <c r="O429" s="319"/>
      <c r="P429" s="320"/>
      <c r="Q429" s="320"/>
      <c r="R429" s="290"/>
      <c r="S429" s="284"/>
      <c r="T429" s="289"/>
      <c r="U429" s="291"/>
      <c r="V429" s="292"/>
      <c r="W429" s="292"/>
      <c r="X429" s="292"/>
      <c r="Y429" s="293"/>
      <c r="Z429" s="226"/>
    </row>
    <row r="430" spans="2:28" ht="12" customHeight="1">
      <c r="B430" s="4"/>
      <c r="C430" s="258"/>
      <c r="D430" s="793" t="s">
        <v>387</v>
      </c>
      <c r="E430" s="793"/>
      <c r="F430" s="793"/>
      <c r="G430" s="793"/>
      <c r="H430" s="793"/>
      <c r="I430" s="793"/>
      <c r="J430" s="793"/>
      <c r="K430" s="793"/>
      <c r="L430" s="793"/>
      <c r="M430" s="793"/>
      <c r="N430" s="793"/>
      <c r="O430" s="821"/>
      <c r="P430" s="821"/>
      <c r="Q430" s="822"/>
      <c r="R430" s="259"/>
      <c r="S430" s="823"/>
      <c r="T430" s="824"/>
      <c r="U430" s="825"/>
      <c r="V430" s="826"/>
      <c r="W430" s="826"/>
      <c r="X430" s="826"/>
      <c r="Y430" s="827"/>
      <c r="Z430" s="226"/>
      <c r="AB430">
        <v>2</v>
      </c>
    </row>
    <row r="431" spans="2:28" ht="12" customHeight="1">
      <c r="B431" s="4"/>
      <c r="C431" s="236" t="s">
        <v>388</v>
      </c>
      <c r="D431" s="794" t="s">
        <v>389</v>
      </c>
      <c r="E431" s="794"/>
      <c r="F431" s="794"/>
      <c r="G431" s="794"/>
      <c r="H431" s="794"/>
      <c r="I431" s="794"/>
      <c r="J431" s="794"/>
      <c r="K431" s="794"/>
      <c r="L431" s="794"/>
      <c r="M431" s="794"/>
      <c r="N431" s="794"/>
      <c r="O431" s="795">
        <v>42396</v>
      </c>
      <c r="P431" s="795"/>
      <c r="Q431" s="796"/>
      <c r="R431" s="238" t="s">
        <v>390</v>
      </c>
      <c r="S431" s="797">
        <v>2</v>
      </c>
      <c r="T431" s="798"/>
      <c r="U431" s="799">
        <f t="shared" ref="U431" si="14">+ROUND(O431*S431,0)</f>
        <v>84792</v>
      </c>
      <c r="V431" s="800"/>
      <c r="W431" s="800"/>
      <c r="X431" s="800"/>
      <c r="Y431" s="801"/>
      <c r="Z431" s="226"/>
      <c r="AB431">
        <v>3</v>
      </c>
    </row>
    <row r="432" spans="2:28" ht="12" customHeight="1">
      <c r="B432" s="4"/>
      <c r="C432" s="260"/>
      <c r="D432" s="793" t="s">
        <v>405</v>
      </c>
      <c r="E432" s="793"/>
      <c r="F432" s="793"/>
      <c r="G432" s="793"/>
      <c r="H432" s="793"/>
      <c r="I432" s="793"/>
      <c r="J432" s="793"/>
      <c r="K432" s="793"/>
      <c r="L432" s="793"/>
      <c r="M432" s="793"/>
      <c r="N432" s="793"/>
      <c r="O432" s="821"/>
      <c r="P432" s="821"/>
      <c r="Q432" s="822"/>
      <c r="R432" s="262"/>
      <c r="S432" s="823"/>
      <c r="T432" s="824"/>
      <c r="U432" s="825"/>
      <c r="V432" s="826"/>
      <c r="W432" s="826"/>
      <c r="X432" s="826"/>
      <c r="Y432" s="827"/>
      <c r="Z432" s="226"/>
      <c r="AB432">
        <v>4</v>
      </c>
    </row>
    <row r="433" spans="2:28" ht="12" customHeight="1">
      <c r="B433" s="4"/>
      <c r="C433" s="236" t="s">
        <v>406</v>
      </c>
      <c r="D433" s="794" t="s">
        <v>407</v>
      </c>
      <c r="E433" s="794"/>
      <c r="F433" s="794"/>
      <c r="G433" s="794"/>
      <c r="H433" s="794"/>
      <c r="I433" s="794"/>
      <c r="J433" s="794"/>
      <c r="K433" s="794"/>
      <c r="L433" s="794"/>
      <c r="M433" s="794"/>
      <c r="N433" s="794"/>
      <c r="O433" s="795">
        <v>98054</v>
      </c>
      <c r="P433" s="795"/>
      <c r="Q433" s="796"/>
      <c r="R433" s="234" t="s">
        <v>402</v>
      </c>
      <c r="S433" s="797">
        <v>24.7</v>
      </c>
      <c r="T433" s="798"/>
      <c r="U433" s="799">
        <f t="shared" ref="U433:U434" si="15">+ROUND(O433*S433,0)</f>
        <v>2421934</v>
      </c>
      <c r="V433" s="800"/>
      <c r="W433" s="800"/>
      <c r="X433" s="800"/>
      <c r="Y433" s="801"/>
      <c r="Z433" s="226"/>
      <c r="AB433">
        <v>5</v>
      </c>
    </row>
    <row r="434" spans="2:28" ht="12" customHeight="1">
      <c r="B434" s="4"/>
      <c r="C434" s="236" t="s">
        <v>408</v>
      </c>
      <c r="D434" s="794" t="s">
        <v>409</v>
      </c>
      <c r="E434" s="794"/>
      <c r="F434" s="794"/>
      <c r="G434" s="794"/>
      <c r="H434" s="794"/>
      <c r="I434" s="794"/>
      <c r="J434" s="794"/>
      <c r="K434" s="794"/>
      <c r="L434" s="794"/>
      <c r="M434" s="794"/>
      <c r="N434" s="794"/>
      <c r="O434" s="795">
        <v>80392</v>
      </c>
      <c r="P434" s="795"/>
      <c r="Q434" s="796"/>
      <c r="R434" s="238" t="s">
        <v>402</v>
      </c>
      <c r="S434" s="797">
        <v>24.7</v>
      </c>
      <c r="T434" s="798"/>
      <c r="U434" s="799">
        <f t="shared" si="15"/>
        <v>1985682</v>
      </c>
      <c r="V434" s="800"/>
      <c r="W434" s="800"/>
      <c r="X434" s="800"/>
      <c r="Y434" s="801"/>
      <c r="Z434" s="226"/>
      <c r="AB434">
        <v>6</v>
      </c>
    </row>
    <row r="435" spans="2:28" ht="12" customHeight="1">
      <c r="B435" s="4"/>
      <c r="C435" s="263"/>
      <c r="D435" s="793" t="s">
        <v>415</v>
      </c>
      <c r="E435" s="793"/>
      <c r="F435" s="793"/>
      <c r="G435" s="793"/>
      <c r="H435" s="793"/>
      <c r="I435" s="793"/>
      <c r="J435" s="793"/>
      <c r="K435" s="793"/>
      <c r="L435" s="793"/>
      <c r="M435" s="793"/>
      <c r="N435" s="793"/>
      <c r="O435" s="828"/>
      <c r="P435" s="828"/>
      <c r="Q435" s="829"/>
      <c r="R435" s="261"/>
      <c r="S435" s="823"/>
      <c r="T435" s="824"/>
      <c r="U435" s="832"/>
      <c r="V435" s="833"/>
      <c r="W435" s="833"/>
      <c r="X435" s="833"/>
      <c r="Y435" s="834"/>
      <c r="Z435" s="226"/>
      <c r="AB435">
        <v>7</v>
      </c>
    </row>
    <row r="436" spans="2:28" ht="12" customHeight="1">
      <c r="B436" s="4"/>
      <c r="C436" s="263"/>
      <c r="D436" s="793" t="s">
        <v>416</v>
      </c>
      <c r="E436" s="793"/>
      <c r="F436" s="793"/>
      <c r="G436" s="793"/>
      <c r="H436" s="793"/>
      <c r="I436" s="793"/>
      <c r="J436" s="793"/>
      <c r="K436" s="793"/>
      <c r="L436" s="793"/>
      <c r="M436" s="793"/>
      <c r="N436" s="793"/>
      <c r="O436" s="828"/>
      <c r="P436" s="828"/>
      <c r="Q436" s="829"/>
      <c r="R436" s="261"/>
      <c r="S436" s="823"/>
      <c r="T436" s="824"/>
      <c r="U436" s="832"/>
      <c r="V436" s="833"/>
      <c r="W436" s="833"/>
      <c r="X436" s="833"/>
      <c r="Y436" s="834"/>
      <c r="Z436" s="226"/>
      <c r="AB436">
        <v>8</v>
      </c>
    </row>
    <row r="437" spans="2:28" ht="12" customHeight="1">
      <c r="B437" s="4"/>
      <c r="C437" s="240" t="s">
        <v>420</v>
      </c>
      <c r="D437" s="794" t="s">
        <v>421</v>
      </c>
      <c r="E437" s="794"/>
      <c r="F437" s="794"/>
      <c r="G437" s="794"/>
      <c r="H437" s="794"/>
      <c r="I437" s="794"/>
      <c r="J437" s="794"/>
      <c r="K437" s="794"/>
      <c r="L437" s="794"/>
      <c r="M437" s="794"/>
      <c r="N437" s="794"/>
      <c r="O437" s="795">
        <v>405979</v>
      </c>
      <c r="P437" s="795"/>
      <c r="Q437" s="796"/>
      <c r="R437" s="238" t="s">
        <v>381</v>
      </c>
      <c r="S437" s="871">
        <v>121.3</v>
      </c>
      <c r="T437" s="872"/>
      <c r="U437" s="799">
        <f t="shared" ref="U437" si="16">+ROUND(O437*S437,0)</f>
        <v>49245253</v>
      </c>
      <c r="V437" s="800"/>
      <c r="W437" s="800"/>
      <c r="X437" s="800"/>
      <c r="Y437" s="801"/>
      <c r="Z437" s="226"/>
      <c r="AB437">
        <v>9</v>
      </c>
    </row>
    <row r="438" spans="2:28" ht="12" customHeight="1">
      <c r="B438" s="4"/>
      <c r="C438" s="263"/>
      <c r="D438" s="793" t="s">
        <v>438</v>
      </c>
      <c r="E438" s="793"/>
      <c r="F438" s="793"/>
      <c r="G438" s="793"/>
      <c r="H438" s="793"/>
      <c r="I438" s="793"/>
      <c r="J438" s="793"/>
      <c r="K438" s="793"/>
      <c r="L438" s="793"/>
      <c r="M438" s="793"/>
      <c r="N438" s="793"/>
      <c r="O438" s="828"/>
      <c r="P438" s="828"/>
      <c r="Q438" s="829"/>
      <c r="R438" s="261"/>
      <c r="S438" s="823"/>
      <c r="T438" s="824"/>
      <c r="U438" s="832"/>
      <c r="V438" s="833"/>
      <c r="W438" s="833"/>
      <c r="X438" s="833"/>
      <c r="Y438" s="834"/>
      <c r="Z438" s="226"/>
      <c r="AB438">
        <v>10</v>
      </c>
    </row>
    <row r="439" spans="2:28" ht="12" customHeight="1">
      <c r="B439" s="4"/>
      <c r="C439" s="240" t="s">
        <v>439</v>
      </c>
      <c r="D439" s="794" t="s">
        <v>440</v>
      </c>
      <c r="E439" s="794"/>
      <c r="F439" s="794"/>
      <c r="G439" s="794"/>
      <c r="H439" s="794"/>
      <c r="I439" s="794"/>
      <c r="J439" s="794"/>
      <c r="K439" s="794"/>
      <c r="L439" s="794"/>
      <c r="M439" s="794"/>
      <c r="N439" s="794"/>
      <c r="O439" s="795">
        <v>20894</v>
      </c>
      <c r="P439" s="795"/>
      <c r="Q439" s="796"/>
      <c r="R439" s="238" t="s">
        <v>381</v>
      </c>
      <c r="S439" s="873">
        <v>30</v>
      </c>
      <c r="T439" s="874"/>
      <c r="U439" s="799">
        <f t="shared" ref="U439" si="17">+ROUND(O439*S439,0)</f>
        <v>626820</v>
      </c>
      <c r="V439" s="800"/>
      <c r="W439" s="800"/>
      <c r="X439" s="800"/>
      <c r="Y439" s="801"/>
      <c r="Z439" s="226"/>
      <c r="AA439" s="352">
        <v>30</v>
      </c>
      <c r="AB439">
        <v>11</v>
      </c>
    </row>
    <row r="440" spans="2:28" ht="12" customHeight="1">
      <c r="B440" s="4"/>
      <c r="C440" s="263"/>
      <c r="D440" s="793" t="s">
        <v>449</v>
      </c>
      <c r="E440" s="793"/>
      <c r="F440" s="793"/>
      <c r="G440" s="793"/>
      <c r="H440" s="793"/>
      <c r="I440" s="793"/>
      <c r="J440" s="793"/>
      <c r="K440" s="793"/>
      <c r="L440" s="793"/>
      <c r="M440" s="793"/>
      <c r="N440" s="793"/>
      <c r="O440" s="828"/>
      <c r="P440" s="828"/>
      <c r="Q440" s="829"/>
      <c r="R440" s="261"/>
      <c r="S440" s="823"/>
      <c r="T440" s="824"/>
      <c r="U440" s="832"/>
      <c r="V440" s="833"/>
      <c r="W440" s="833"/>
      <c r="X440" s="833"/>
      <c r="Y440" s="834"/>
      <c r="Z440" s="226"/>
      <c r="AB440">
        <v>12</v>
      </c>
    </row>
    <row r="441" spans="2:28" ht="12" customHeight="1">
      <c r="B441" s="4"/>
      <c r="C441" s="240" t="s">
        <v>450</v>
      </c>
      <c r="D441" s="794" t="s">
        <v>451</v>
      </c>
      <c r="E441" s="794"/>
      <c r="F441" s="794"/>
      <c r="G441" s="794"/>
      <c r="H441" s="794"/>
      <c r="I441" s="794"/>
      <c r="J441" s="794"/>
      <c r="K441" s="794"/>
      <c r="L441" s="794"/>
      <c r="M441" s="794"/>
      <c r="N441" s="794"/>
      <c r="O441" s="795">
        <v>64870</v>
      </c>
      <c r="P441" s="795"/>
      <c r="Q441" s="796"/>
      <c r="R441" s="238" t="s">
        <v>452</v>
      </c>
      <c r="S441" s="797">
        <v>44.7</v>
      </c>
      <c r="T441" s="798"/>
      <c r="U441" s="799">
        <f t="shared" ref="U441" si="18">+ROUND(O441*S441,0)</f>
        <v>2899689</v>
      </c>
      <c r="V441" s="800"/>
      <c r="W441" s="800"/>
      <c r="X441" s="800"/>
      <c r="Y441" s="801"/>
      <c r="Z441" s="226"/>
      <c r="AB441">
        <v>13</v>
      </c>
    </row>
    <row r="442" spans="2:28" ht="12" customHeight="1">
      <c r="B442" s="4"/>
      <c r="C442" s="263"/>
      <c r="D442" s="793" t="s">
        <v>453</v>
      </c>
      <c r="E442" s="793"/>
      <c r="F442" s="793"/>
      <c r="G442" s="793"/>
      <c r="H442" s="793"/>
      <c r="I442" s="793"/>
      <c r="J442" s="793"/>
      <c r="K442" s="793"/>
      <c r="L442" s="793"/>
      <c r="M442" s="793"/>
      <c r="N442" s="793"/>
      <c r="O442" s="828"/>
      <c r="P442" s="828"/>
      <c r="Q442" s="829"/>
      <c r="R442" s="261"/>
      <c r="S442" s="823"/>
      <c r="T442" s="824"/>
      <c r="U442" s="832"/>
      <c r="V442" s="833"/>
      <c r="W442" s="833"/>
      <c r="X442" s="833"/>
      <c r="Y442" s="834"/>
      <c r="Z442" s="226"/>
      <c r="AB442">
        <v>14</v>
      </c>
    </row>
    <row r="443" spans="2:28" ht="12" customHeight="1">
      <c r="B443" s="4"/>
      <c r="C443" s="263"/>
      <c r="D443" s="793" t="s">
        <v>454</v>
      </c>
      <c r="E443" s="793"/>
      <c r="F443" s="793"/>
      <c r="G443" s="793"/>
      <c r="H443" s="793"/>
      <c r="I443" s="793"/>
      <c r="J443" s="793"/>
      <c r="K443" s="793"/>
      <c r="L443" s="793"/>
      <c r="M443" s="793"/>
      <c r="N443" s="793"/>
      <c r="O443" s="828"/>
      <c r="P443" s="828"/>
      <c r="Q443" s="829"/>
      <c r="R443" s="261"/>
      <c r="S443" s="823"/>
      <c r="T443" s="824"/>
      <c r="U443" s="832"/>
      <c r="V443" s="833"/>
      <c r="W443" s="833"/>
      <c r="X443" s="833"/>
      <c r="Y443" s="834"/>
      <c r="Z443" s="226"/>
      <c r="AB443">
        <v>15</v>
      </c>
    </row>
    <row r="444" spans="2:28" ht="12" customHeight="1">
      <c r="B444" s="4"/>
      <c r="C444" s="240" t="s">
        <v>461</v>
      </c>
      <c r="D444" s="794" t="s">
        <v>462</v>
      </c>
      <c r="E444" s="794"/>
      <c r="F444" s="794"/>
      <c r="G444" s="794"/>
      <c r="H444" s="794"/>
      <c r="I444" s="794"/>
      <c r="J444" s="794"/>
      <c r="K444" s="794"/>
      <c r="L444" s="794"/>
      <c r="M444" s="794"/>
      <c r="N444" s="794"/>
      <c r="O444" s="795">
        <v>236821</v>
      </c>
      <c r="P444" s="795"/>
      <c r="Q444" s="796"/>
      <c r="R444" s="238" t="s">
        <v>393</v>
      </c>
      <c r="S444" s="797">
        <v>44.701932280861207</v>
      </c>
      <c r="T444" s="798"/>
      <c r="U444" s="799">
        <f t="shared" ref="U444:U445" si="19">+ROUND(O444*S444,0)</f>
        <v>10586356</v>
      </c>
      <c r="V444" s="800"/>
      <c r="W444" s="800"/>
      <c r="X444" s="800"/>
      <c r="Y444" s="801"/>
      <c r="Z444" s="226"/>
      <c r="AB444">
        <v>16</v>
      </c>
    </row>
    <row r="445" spans="2:28" ht="12" customHeight="1">
      <c r="B445" s="4"/>
      <c r="C445" s="240" t="s">
        <v>474</v>
      </c>
      <c r="D445" s="794" t="s">
        <v>475</v>
      </c>
      <c r="E445" s="794"/>
      <c r="F445" s="794"/>
      <c r="G445" s="794"/>
      <c r="H445" s="794"/>
      <c r="I445" s="794"/>
      <c r="J445" s="794"/>
      <c r="K445" s="794"/>
      <c r="L445" s="794"/>
      <c r="M445" s="794"/>
      <c r="N445" s="794"/>
      <c r="O445" s="795">
        <v>630406</v>
      </c>
      <c r="P445" s="795"/>
      <c r="Q445" s="796"/>
      <c r="R445" s="238" t="s">
        <v>396</v>
      </c>
      <c r="S445" s="797">
        <v>2</v>
      </c>
      <c r="T445" s="798"/>
      <c r="U445" s="799">
        <f t="shared" si="19"/>
        <v>1260812</v>
      </c>
      <c r="V445" s="800"/>
      <c r="W445" s="800"/>
      <c r="X445" s="800"/>
      <c r="Y445" s="801"/>
      <c r="Z445" s="226"/>
      <c r="AB445">
        <v>17</v>
      </c>
    </row>
    <row r="446" spans="2:28" ht="12" customHeight="1">
      <c r="B446" s="4"/>
      <c r="C446" s="263"/>
      <c r="D446" s="793" t="s">
        <v>492</v>
      </c>
      <c r="E446" s="793"/>
      <c r="F446" s="793"/>
      <c r="G446" s="793"/>
      <c r="H446" s="793"/>
      <c r="I446" s="793"/>
      <c r="J446" s="793"/>
      <c r="K446" s="793"/>
      <c r="L446" s="793"/>
      <c r="M446" s="793"/>
      <c r="N446" s="793"/>
      <c r="O446" s="828"/>
      <c r="P446" s="828"/>
      <c r="Q446" s="829"/>
      <c r="R446" s="261"/>
      <c r="S446" s="823"/>
      <c r="T446" s="824"/>
      <c r="U446" s="832"/>
      <c r="V446" s="833"/>
      <c r="W446" s="833"/>
      <c r="X446" s="833"/>
      <c r="Y446" s="834"/>
      <c r="Z446" s="226"/>
      <c r="AB446">
        <v>18</v>
      </c>
    </row>
    <row r="447" spans="2:28" ht="12" customHeight="1">
      <c r="B447" s="4"/>
      <c r="C447" s="240" t="s">
        <v>493</v>
      </c>
      <c r="D447" s="794" t="s">
        <v>494</v>
      </c>
      <c r="E447" s="794"/>
      <c r="F447" s="794"/>
      <c r="G447" s="794"/>
      <c r="H447" s="794"/>
      <c r="I447" s="794"/>
      <c r="J447" s="794"/>
      <c r="K447" s="794"/>
      <c r="L447" s="794"/>
      <c r="M447" s="794"/>
      <c r="N447" s="794"/>
      <c r="O447" s="795">
        <v>376335</v>
      </c>
      <c r="P447" s="795"/>
      <c r="Q447" s="796"/>
      <c r="R447" s="234" t="s">
        <v>396</v>
      </c>
      <c r="S447" s="797">
        <v>2</v>
      </c>
      <c r="T447" s="798"/>
      <c r="U447" s="799">
        <f t="shared" ref="U447" si="20">+ROUND(O447*S447,0)</f>
        <v>752670</v>
      </c>
      <c r="V447" s="800"/>
      <c r="W447" s="800"/>
      <c r="X447" s="800"/>
      <c r="Y447" s="801"/>
      <c r="Z447" s="226"/>
      <c r="AB447">
        <v>19</v>
      </c>
    </row>
    <row r="448" spans="2:28" ht="12" customHeight="1">
      <c r="B448" s="263" t="s">
        <v>495</v>
      </c>
      <c r="C448" s="263"/>
      <c r="D448" s="793" t="s">
        <v>496</v>
      </c>
      <c r="E448" s="793"/>
      <c r="F448" s="793"/>
      <c r="G448" s="793"/>
      <c r="H448" s="793"/>
      <c r="I448" s="793"/>
      <c r="J448" s="793"/>
      <c r="K448" s="793"/>
      <c r="L448" s="793"/>
      <c r="M448" s="793"/>
      <c r="N448" s="793"/>
      <c r="O448" s="821"/>
      <c r="P448" s="821"/>
      <c r="Q448" s="821"/>
      <c r="R448" s="261"/>
      <c r="S448" s="823"/>
      <c r="T448" s="824"/>
      <c r="U448" s="839"/>
      <c r="V448" s="839"/>
      <c r="W448" s="839"/>
      <c r="X448" s="839"/>
      <c r="Y448" s="839"/>
      <c r="Z448" s="226"/>
      <c r="AB448">
        <v>20</v>
      </c>
    </row>
    <row r="449" spans="2:28" ht="39" customHeight="1">
      <c r="B449" s="241" t="s">
        <v>497</v>
      </c>
      <c r="C449" s="241" t="s">
        <v>498</v>
      </c>
      <c r="D449" s="840" t="s">
        <v>499</v>
      </c>
      <c r="E449" s="840"/>
      <c r="F449" s="840"/>
      <c r="G449" s="840"/>
      <c r="H449" s="840"/>
      <c r="I449" s="840"/>
      <c r="J449" s="840"/>
      <c r="K449" s="840"/>
      <c r="L449" s="840"/>
      <c r="M449" s="840"/>
      <c r="N449" s="840"/>
      <c r="O449" s="795">
        <v>25850</v>
      </c>
      <c r="P449" s="795"/>
      <c r="Q449" s="795"/>
      <c r="R449" s="234" t="s">
        <v>500</v>
      </c>
      <c r="S449" s="797">
        <v>1.9300000000000002</v>
      </c>
      <c r="T449" s="798"/>
      <c r="U449" s="842">
        <f t="shared" ref="U449:U475" si="21">+ROUND(O449*S449,0)</f>
        <v>49891</v>
      </c>
      <c r="V449" s="842"/>
      <c r="W449" s="842"/>
      <c r="X449" s="842"/>
      <c r="Y449" s="842"/>
      <c r="Z449" s="226"/>
      <c r="AB449">
        <v>21</v>
      </c>
    </row>
    <row r="450" spans="2:28" ht="39" customHeight="1">
      <c r="B450" s="241" t="s">
        <v>501</v>
      </c>
      <c r="C450" s="241" t="s">
        <v>502</v>
      </c>
      <c r="D450" s="840" t="s">
        <v>503</v>
      </c>
      <c r="E450" s="840"/>
      <c r="F450" s="840"/>
      <c r="G450" s="840"/>
      <c r="H450" s="840"/>
      <c r="I450" s="840"/>
      <c r="J450" s="840"/>
      <c r="K450" s="840"/>
      <c r="L450" s="840"/>
      <c r="M450" s="840"/>
      <c r="N450" s="840"/>
      <c r="O450" s="795">
        <v>5700</v>
      </c>
      <c r="P450" s="795"/>
      <c r="Q450" s="795"/>
      <c r="R450" s="234" t="s">
        <v>504</v>
      </c>
      <c r="S450" s="797">
        <v>10.56</v>
      </c>
      <c r="T450" s="798"/>
      <c r="U450" s="842">
        <f t="shared" si="21"/>
        <v>60192</v>
      </c>
      <c r="V450" s="842"/>
      <c r="W450" s="842"/>
      <c r="X450" s="842"/>
      <c r="Y450" s="842"/>
      <c r="Z450" s="226"/>
      <c r="AB450">
        <v>22</v>
      </c>
    </row>
    <row r="451" spans="2:28" ht="39" customHeight="1">
      <c r="B451" s="241" t="s">
        <v>505</v>
      </c>
      <c r="C451" s="241" t="s">
        <v>506</v>
      </c>
      <c r="D451" s="840" t="s">
        <v>507</v>
      </c>
      <c r="E451" s="840"/>
      <c r="F451" s="840"/>
      <c r="G451" s="840"/>
      <c r="H451" s="840"/>
      <c r="I451" s="840"/>
      <c r="J451" s="840"/>
      <c r="K451" s="840"/>
      <c r="L451" s="840"/>
      <c r="M451" s="840"/>
      <c r="N451" s="840"/>
      <c r="O451" s="795">
        <v>35900</v>
      </c>
      <c r="P451" s="795"/>
      <c r="Q451" s="795"/>
      <c r="R451" s="234" t="s">
        <v>504</v>
      </c>
      <c r="S451" s="797">
        <v>1</v>
      </c>
      <c r="T451" s="798"/>
      <c r="U451" s="842">
        <f t="shared" si="21"/>
        <v>35900</v>
      </c>
      <c r="V451" s="842"/>
      <c r="W451" s="842"/>
      <c r="X451" s="842"/>
      <c r="Y451" s="842"/>
      <c r="Z451" s="226"/>
      <c r="AB451">
        <v>23</v>
      </c>
    </row>
    <row r="452" spans="2:28" ht="39" customHeight="1">
      <c r="B452" s="241" t="s">
        <v>508</v>
      </c>
      <c r="C452" s="241" t="s">
        <v>509</v>
      </c>
      <c r="D452" s="840" t="s">
        <v>510</v>
      </c>
      <c r="E452" s="840"/>
      <c r="F452" s="840"/>
      <c r="G452" s="840"/>
      <c r="H452" s="840"/>
      <c r="I452" s="840"/>
      <c r="J452" s="840"/>
      <c r="K452" s="840"/>
      <c r="L452" s="840"/>
      <c r="M452" s="840"/>
      <c r="N452" s="840"/>
      <c r="O452" s="795">
        <v>60900</v>
      </c>
      <c r="P452" s="795"/>
      <c r="Q452" s="795"/>
      <c r="R452" s="234" t="s">
        <v>504</v>
      </c>
      <c r="S452" s="797">
        <v>1</v>
      </c>
      <c r="T452" s="798"/>
      <c r="U452" s="842">
        <f t="shared" si="21"/>
        <v>60900</v>
      </c>
      <c r="V452" s="842"/>
      <c r="W452" s="842"/>
      <c r="X452" s="842"/>
      <c r="Y452" s="842"/>
      <c r="Z452" s="226"/>
      <c r="AB452">
        <v>24</v>
      </c>
    </row>
    <row r="453" spans="2:28" ht="39" customHeight="1">
      <c r="B453" s="241" t="s">
        <v>511</v>
      </c>
      <c r="C453" s="241" t="s">
        <v>512</v>
      </c>
      <c r="D453" s="840" t="s">
        <v>513</v>
      </c>
      <c r="E453" s="840"/>
      <c r="F453" s="840"/>
      <c r="G453" s="840"/>
      <c r="H453" s="840"/>
      <c r="I453" s="840"/>
      <c r="J453" s="840"/>
      <c r="K453" s="840"/>
      <c r="L453" s="840"/>
      <c r="M453" s="840"/>
      <c r="N453" s="840"/>
      <c r="O453" s="795">
        <v>294109</v>
      </c>
      <c r="P453" s="795"/>
      <c r="Q453" s="795"/>
      <c r="R453" s="234" t="s">
        <v>504</v>
      </c>
      <c r="S453" s="797">
        <v>1</v>
      </c>
      <c r="T453" s="798"/>
      <c r="U453" s="842">
        <f t="shared" si="21"/>
        <v>294109</v>
      </c>
      <c r="V453" s="842"/>
      <c r="W453" s="842"/>
      <c r="X453" s="842"/>
      <c r="Y453" s="842"/>
      <c r="Z453" s="226"/>
      <c r="AB453">
        <v>25</v>
      </c>
    </row>
    <row r="454" spans="2:28" ht="39" customHeight="1">
      <c r="B454" s="241" t="s">
        <v>516</v>
      </c>
      <c r="C454" s="241" t="s">
        <v>575</v>
      </c>
      <c r="D454" s="840" t="s">
        <v>586</v>
      </c>
      <c r="E454" s="840"/>
      <c r="F454" s="840"/>
      <c r="G454" s="840"/>
      <c r="H454" s="840"/>
      <c r="I454" s="840"/>
      <c r="J454" s="840"/>
      <c r="K454" s="840"/>
      <c r="L454" s="840"/>
      <c r="M454" s="840"/>
      <c r="N454" s="840"/>
      <c r="O454" s="795">
        <v>18000</v>
      </c>
      <c r="P454" s="795"/>
      <c r="Q454" s="795"/>
      <c r="R454" s="234" t="s">
        <v>500</v>
      </c>
      <c r="S454" s="797">
        <v>3.32</v>
      </c>
      <c r="T454" s="798"/>
      <c r="U454" s="842">
        <f t="shared" si="21"/>
        <v>59760</v>
      </c>
      <c r="V454" s="842"/>
      <c r="W454" s="842"/>
      <c r="X454" s="842"/>
      <c r="Y454" s="842"/>
      <c r="Z454" s="226"/>
      <c r="AB454">
        <v>26</v>
      </c>
    </row>
    <row r="455" spans="2:28" ht="39" customHeight="1">
      <c r="B455" s="241" t="s">
        <v>517</v>
      </c>
      <c r="C455" s="241" t="s">
        <v>576</v>
      </c>
      <c r="D455" s="840" t="s">
        <v>587</v>
      </c>
      <c r="E455" s="840"/>
      <c r="F455" s="840"/>
      <c r="G455" s="840"/>
      <c r="H455" s="840"/>
      <c r="I455" s="840"/>
      <c r="J455" s="840"/>
      <c r="K455" s="840"/>
      <c r="L455" s="840"/>
      <c r="M455" s="840"/>
      <c r="N455" s="840"/>
      <c r="O455" s="795">
        <v>940000</v>
      </c>
      <c r="P455" s="795"/>
      <c r="Q455" s="795"/>
      <c r="R455" s="234" t="s">
        <v>504</v>
      </c>
      <c r="S455" s="797">
        <v>1</v>
      </c>
      <c r="T455" s="798"/>
      <c r="U455" s="842">
        <f t="shared" si="21"/>
        <v>940000</v>
      </c>
      <c r="V455" s="842"/>
      <c r="W455" s="842"/>
      <c r="X455" s="842"/>
      <c r="Y455" s="842"/>
      <c r="Z455" s="226"/>
      <c r="AB455">
        <v>27</v>
      </c>
    </row>
    <row r="456" spans="2:28" ht="39" customHeight="1">
      <c r="B456" s="241" t="s">
        <v>518</v>
      </c>
      <c r="C456" s="241" t="s">
        <v>577</v>
      </c>
      <c r="D456" s="840" t="s">
        <v>588</v>
      </c>
      <c r="E456" s="840"/>
      <c r="F456" s="840"/>
      <c r="G456" s="840"/>
      <c r="H456" s="840"/>
      <c r="I456" s="840"/>
      <c r="J456" s="840"/>
      <c r="K456" s="840"/>
      <c r="L456" s="840"/>
      <c r="M456" s="840"/>
      <c r="N456" s="840"/>
      <c r="O456" s="795">
        <v>12000</v>
      </c>
      <c r="P456" s="795"/>
      <c r="Q456" s="795"/>
      <c r="R456" s="234" t="s">
        <v>616</v>
      </c>
      <c r="S456" s="797">
        <v>1.9300000000000002</v>
      </c>
      <c r="T456" s="798"/>
      <c r="U456" s="842">
        <f t="shared" si="21"/>
        <v>23160</v>
      </c>
      <c r="V456" s="842"/>
      <c r="W456" s="842"/>
      <c r="X456" s="842"/>
      <c r="Y456" s="842"/>
      <c r="Z456" s="226"/>
      <c r="AB456">
        <v>28</v>
      </c>
    </row>
    <row r="457" spans="2:28" ht="39" customHeight="1">
      <c r="B457" s="241" t="s">
        <v>519</v>
      </c>
      <c r="C457" s="241" t="s">
        <v>578</v>
      </c>
      <c r="D457" s="840" t="s">
        <v>589</v>
      </c>
      <c r="E457" s="840"/>
      <c r="F457" s="840"/>
      <c r="G457" s="840"/>
      <c r="H457" s="840"/>
      <c r="I457" s="840"/>
      <c r="J457" s="840"/>
      <c r="K457" s="840"/>
      <c r="L457" s="840"/>
      <c r="M457" s="840"/>
      <c r="N457" s="840"/>
      <c r="O457" s="795">
        <v>211235</v>
      </c>
      <c r="P457" s="795"/>
      <c r="Q457" s="795"/>
      <c r="R457" s="234" t="s">
        <v>504</v>
      </c>
      <c r="S457" s="797">
        <v>1</v>
      </c>
      <c r="T457" s="798"/>
      <c r="U457" s="842">
        <f t="shared" si="21"/>
        <v>211235</v>
      </c>
      <c r="V457" s="842"/>
      <c r="W457" s="842"/>
      <c r="X457" s="842"/>
      <c r="Y457" s="842"/>
      <c r="Z457" s="226"/>
      <c r="AB457">
        <v>29</v>
      </c>
    </row>
    <row r="458" spans="2:28" ht="39" customHeight="1">
      <c r="B458" s="241" t="s">
        <v>520</v>
      </c>
      <c r="C458" s="241" t="s">
        <v>579</v>
      </c>
      <c r="D458" s="840" t="s">
        <v>590</v>
      </c>
      <c r="E458" s="840"/>
      <c r="F458" s="840"/>
      <c r="G458" s="840"/>
      <c r="H458" s="840"/>
      <c r="I458" s="840"/>
      <c r="J458" s="840"/>
      <c r="K458" s="840"/>
      <c r="L458" s="840"/>
      <c r="M458" s="840"/>
      <c r="N458" s="840"/>
      <c r="O458" s="795">
        <v>21300</v>
      </c>
      <c r="P458" s="795"/>
      <c r="Q458" s="795"/>
      <c r="R458" s="234" t="s">
        <v>504</v>
      </c>
      <c r="S458" s="797">
        <v>8</v>
      </c>
      <c r="T458" s="798"/>
      <c r="U458" s="842">
        <f t="shared" si="21"/>
        <v>170400</v>
      </c>
      <c r="V458" s="842"/>
      <c r="W458" s="842"/>
      <c r="X458" s="842"/>
      <c r="Y458" s="842"/>
      <c r="Z458" s="226"/>
      <c r="AB458">
        <v>30</v>
      </c>
    </row>
    <row r="459" spans="2:28" ht="39" customHeight="1">
      <c r="B459" s="241" t="s">
        <v>521</v>
      </c>
      <c r="C459" s="241" t="s">
        <v>580</v>
      </c>
      <c r="D459" s="840" t="s">
        <v>591</v>
      </c>
      <c r="E459" s="840"/>
      <c r="F459" s="840"/>
      <c r="G459" s="840"/>
      <c r="H459" s="840"/>
      <c r="I459" s="840"/>
      <c r="J459" s="840"/>
      <c r="K459" s="840"/>
      <c r="L459" s="840"/>
      <c r="M459" s="840"/>
      <c r="N459" s="840"/>
      <c r="O459" s="795">
        <v>65000</v>
      </c>
      <c r="P459" s="795"/>
      <c r="Q459" s="795"/>
      <c r="R459" s="234" t="s">
        <v>504</v>
      </c>
      <c r="S459" s="797">
        <v>1</v>
      </c>
      <c r="T459" s="798"/>
      <c r="U459" s="842">
        <f t="shared" si="21"/>
        <v>65000</v>
      </c>
      <c r="V459" s="842"/>
      <c r="W459" s="842"/>
      <c r="X459" s="842"/>
      <c r="Y459" s="842"/>
      <c r="Z459" s="226"/>
      <c r="AB459">
        <v>31</v>
      </c>
    </row>
    <row r="460" spans="2:28" ht="39" customHeight="1">
      <c r="B460" s="241" t="s">
        <v>522</v>
      </c>
      <c r="C460" s="241" t="s">
        <v>581</v>
      </c>
      <c r="D460" s="840" t="s">
        <v>592</v>
      </c>
      <c r="E460" s="840"/>
      <c r="F460" s="840"/>
      <c r="G460" s="840"/>
      <c r="H460" s="840"/>
      <c r="I460" s="840"/>
      <c r="J460" s="840"/>
      <c r="K460" s="840"/>
      <c r="L460" s="840"/>
      <c r="M460" s="840"/>
      <c r="N460" s="840"/>
      <c r="O460" s="795">
        <v>1200</v>
      </c>
      <c r="P460" s="795"/>
      <c r="Q460" s="795"/>
      <c r="R460" s="234" t="s">
        <v>504</v>
      </c>
      <c r="S460" s="797">
        <v>612</v>
      </c>
      <c r="T460" s="798"/>
      <c r="U460" s="842">
        <f t="shared" si="21"/>
        <v>734400</v>
      </c>
      <c r="V460" s="842"/>
      <c r="W460" s="842"/>
      <c r="X460" s="842"/>
      <c r="Y460" s="842"/>
      <c r="Z460" s="226"/>
      <c r="AB460">
        <v>32</v>
      </c>
    </row>
    <row r="461" spans="2:28" ht="39" customHeight="1">
      <c r="B461" s="241" t="s">
        <v>523</v>
      </c>
      <c r="C461" s="241" t="s">
        <v>582</v>
      </c>
      <c r="D461" s="840" t="s">
        <v>593</v>
      </c>
      <c r="E461" s="840"/>
      <c r="F461" s="840"/>
      <c r="G461" s="840"/>
      <c r="H461" s="840"/>
      <c r="I461" s="840"/>
      <c r="J461" s="840"/>
      <c r="K461" s="840"/>
      <c r="L461" s="840"/>
      <c r="M461" s="840"/>
      <c r="N461" s="840"/>
      <c r="O461" s="795">
        <v>12900</v>
      </c>
      <c r="P461" s="795"/>
      <c r="Q461" s="795"/>
      <c r="R461" s="234" t="s">
        <v>504</v>
      </c>
      <c r="S461" s="797">
        <v>4</v>
      </c>
      <c r="T461" s="798"/>
      <c r="U461" s="842">
        <f t="shared" si="21"/>
        <v>51600</v>
      </c>
      <c r="V461" s="842"/>
      <c r="W461" s="842"/>
      <c r="X461" s="842"/>
      <c r="Y461" s="842"/>
      <c r="Z461" s="226"/>
      <c r="AB461">
        <v>33</v>
      </c>
    </row>
    <row r="462" spans="2:28" ht="51" customHeight="1">
      <c r="B462" s="241" t="s">
        <v>524</v>
      </c>
      <c r="C462" s="241" t="s">
        <v>583</v>
      </c>
      <c r="D462" s="840" t="s">
        <v>594</v>
      </c>
      <c r="E462" s="840"/>
      <c r="F462" s="840"/>
      <c r="G462" s="840"/>
      <c r="H462" s="840"/>
      <c r="I462" s="840"/>
      <c r="J462" s="840"/>
      <c r="K462" s="840"/>
      <c r="L462" s="840"/>
      <c r="M462" s="840"/>
      <c r="N462" s="840"/>
      <c r="O462" s="795">
        <v>8700</v>
      </c>
      <c r="P462" s="795"/>
      <c r="Q462" s="795"/>
      <c r="R462" s="234" t="s">
        <v>500</v>
      </c>
      <c r="S462" s="797">
        <v>0.24</v>
      </c>
      <c r="T462" s="798"/>
      <c r="U462" s="842">
        <f t="shared" si="21"/>
        <v>2088</v>
      </c>
      <c r="V462" s="842"/>
      <c r="W462" s="842"/>
      <c r="X462" s="842"/>
      <c r="Y462" s="842"/>
      <c r="Z462" s="226"/>
      <c r="AB462">
        <v>34</v>
      </c>
    </row>
    <row r="463" spans="2:28" ht="36.75" customHeight="1">
      <c r="B463" s="241" t="s">
        <v>525</v>
      </c>
      <c r="C463" s="241"/>
      <c r="D463" s="840" t="s">
        <v>595</v>
      </c>
      <c r="E463" s="840"/>
      <c r="F463" s="840"/>
      <c r="G463" s="840"/>
      <c r="H463" s="840"/>
      <c r="I463" s="840"/>
      <c r="J463" s="840"/>
      <c r="K463" s="840"/>
      <c r="L463" s="840"/>
      <c r="M463" s="840"/>
      <c r="N463" s="840"/>
      <c r="O463" s="795">
        <v>79990</v>
      </c>
      <c r="P463" s="795"/>
      <c r="Q463" s="795"/>
      <c r="R463" s="234" t="s">
        <v>504</v>
      </c>
      <c r="S463" s="797">
        <v>1</v>
      </c>
      <c r="T463" s="798"/>
      <c r="U463" s="842">
        <f t="shared" si="21"/>
        <v>79990</v>
      </c>
      <c r="V463" s="842"/>
      <c r="W463" s="842"/>
      <c r="X463" s="842"/>
      <c r="Y463" s="842"/>
      <c r="Z463" s="226"/>
      <c r="AB463">
        <v>35</v>
      </c>
    </row>
    <row r="464" spans="2:28" ht="36.75" customHeight="1">
      <c r="B464" s="241" t="s">
        <v>526</v>
      </c>
      <c r="C464" s="241" t="s">
        <v>584</v>
      </c>
      <c r="D464" s="840" t="s">
        <v>596</v>
      </c>
      <c r="E464" s="840"/>
      <c r="F464" s="840"/>
      <c r="G464" s="840"/>
      <c r="H464" s="840"/>
      <c r="I464" s="840"/>
      <c r="J464" s="840"/>
      <c r="K464" s="840"/>
      <c r="L464" s="840"/>
      <c r="M464" s="840"/>
      <c r="N464" s="840"/>
      <c r="O464" s="795">
        <v>1035300</v>
      </c>
      <c r="P464" s="795"/>
      <c r="Q464" s="795"/>
      <c r="R464" s="264" t="s">
        <v>617</v>
      </c>
      <c r="S464" s="797">
        <v>2</v>
      </c>
      <c r="T464" s="798"/>
      <c r="U464" s="842">
        <f t="shared" si="21"/>
        <v>2070600</v>
      </c>
      <c r="V464" s="842"/>
      <c r="W464" s="842"/>
      <c r="X464" s="842"/>
      <c r="Y464" s="842"/>
      <c r="Z464" s="226"/>
      <c r="AB464">
        <v>36</v>
      </c>
    </row>
    <row r="465" spans="2:28" ht="36.75" customHeight="1">
      <c r="B465" s="241" t="s">
        <v>527</v>
      </c>
      <c r="C465" s="241" t="s">
        <v>585</v>
      </c>
      <c r="D465" s="840" t="s">
        <v>597</v>
      </c>
      <c r="E465" s="840"/>
      <c r="F465" s="840"/>
      <c r="G465" s="840"/>
      <c r="H465" s="840"/>
      <c r="I465" s="840"/>
      <c r="J465" s="840"/>
      <c r="K465" s="840"/>
      <c r="L465" s="840"/>
      <c r="M465" s="840"/>
      <c r="N465" s="840"/>
      <c r="O465" s="795">
        <v>18900</v>
      </c>
      <c r="P465" s="795"/>
      <c r="Q465" s="795"/>
      <c r="R465" s="234" t="s">
        <v>618</v>
      </c>
      <c r="S465" s="797">
        <v>1</v>
      </c>
      <c r="T465" s="798"/>
      <c r="U465" s="842">
        <f t="shared" si="21"/>
        <v>18900</v>
      </c>
      <c r="V465" s="842"/>
      <c r="W465" s="842"/>
      <c r="X465" s="842"/>
      <c r="Y465" s="842"/>
      <c r="Z465" s="226"/>
      <c r="AB465">
        <v>37</v>
      </c>
    </row>
    <row r="466" spans="2:28" ht="12" customHeight="1">
      <c r="B466" s="241" t="s">
        <v>530</v>
      </c>
      <c r="C466" s="265">
        <v>14684</v>
      </c>
      <c r="D466" s="794" t="s">
        <v>600</v>
      </c>
      <c r="E466" s="794"/>
      <c r="F466" s="794"/>
      <c r="G466" s="794"/>
      <c r="H466" s="794"/>
      <c r="I466" s="794"/>
      <c r="J466" s="794"/>
      <c r="K466" s="794"/>
      <c r="L466" s="794"/>
      <c r="M466" s="794"/>
      <c r="N466" s="794"/>
      <c r="O466" s="795">
        <v>456583.48</v>
      </c>
      <c r="P466" s="795"/>
      <c r="Q466" s="795"/>
      <c r="R466" s="234" t="s">
        <v>504</v>
      </c>
      <c r="S466" s="797">
        <v>1</v>
      </c>
      <c r="T466" s="798"/>
      <c r="U466" s="842">
        <f t="shared" si="21"/>
        <v>456583</v>
      </c>
      <c r="V466" s="842"/>
      <c r="W466" s="842"/>
      <c r="X466" s="842"/>
      <c r="Y466" s="842"/>
      <c r="Z466" s="226"/>
      <c r="AB466">
        <v>38</v>
      </c>
    </row>
    <row r="467" spans="2:28" ht="12" customHeight="1">
      <c r="B467" s="241" t="s">
        <v>531</v>
      </c>
      <c r="C467" s="265">
        <v>11373</v>
      </c>
      <c r="D467" s="794" t="s">
        <v>601</v>
      </c>
      <c r="E467" s="794"/>
      <c r="F467" s="794"/>
      <c r="G467" s="794"/>
      <c r="H467" s="794"/>
      <c r="I467" s="794"/>
      <c r="J467" s="794"/>
      <c r="K467" s="794"/>
      <c r="L467" s="794"/>
      <c r="M467" s="794"/>
      <c r="N467" s="794"/>
      <c r="O467" s="795">
        <v>8734.86</v>
      </c>
      <c r="P467" s="795"/>
      <c r="Q467" s="795"/>
      <c r="R467" s="234" t="s">
        <v>339</v>
      </c>
      <c r="S467" s="797">
        <v>123.5</v>
      </c>
      <c r="T467" s="798"/>
      <c r="U467" s="842">
        <f t="shared" si="21"/>
        <v>1078755</v>
      </c>
      <c r="V467" s="842"/>
      <c r="W467" s="842"/>
      <c r="X467" s="842"/>
      <c r="Y467" s="842"/>
      <c r="Z467" s="226"/>
      <c r="AB467">
        <v>39</v>
      </c>
    </row>
    <row r="468" spans="2:28" ht="12" customHeight="1">
      <c r="B468" s="241" t="s">
        <v>532</v>
      </c>
      <c r="C468" s="265">
        <v>12506</v>
      </c>
      <c r="D468" s="794" t="s">
        <v>602</v>
      </c>
      <c r="E468" s="794"/>
      <c r="F468" s="794"/>
      <c r="G468" s="794"/>
      <c r="H468" s="794"/>
      <c r="I468" s="794"/>
      <c r="J468" s="794"/>
      <c r="K468" s="794"/>
      <c r="L468" s="794"/>
      <c r="M468" s="794"/>
      <c r="N468" s="794"/>
      <c r="O468" s="795">
        <v>906.76</v>
      </c>
      <c r="P468" s="795"/>
      <c r="Q468" s="795"/>
      <c r="R468" s="234" t="s">
        <v>339</v>
      </c>
      <c r="S468" s="797">
        <v>123.5</v>
      </c>
      <c r="T468" s="798"/>
      <c r="U468" s="842">
        <f t="shared" si="21"/>
        <v>111985</v>
      </c>
      <c r="V468" s="842"/>
      <c r="W468" s="842"/>
      <c r="X468" s="842"/>
      <c r="Y468" s="842"/>
      <c r="Z468" s="226"/>
      <c r="AB468">
        <v>40</v>
      </c>
    </row>
    <row r="469" spans="2:28" ht="12" customHeight="1">
      <c r="B469" s="241" t="s">
        <v>533</v>
      </c>
      <c r="C469" s="265">
        <v>10093</v>
      </c>
      <c r="D469" s="794" t="s">
        <v>603</v>
      </c>
      <c r="E469" s="794"/>
      <c r="F469" s="794"/>
      <c r="G469" s="794"/>
      <c r="H469" s="794"/>
      <c r="I469" s="794"/>
      <c r="J469" s="794"/>
      <c r="K469" s="794"/>
      <c r="L469" s="794"/>
      <c r="M469" s="794"/>
      <c r="N469" s="794"/>
      <c r="O469" s="795">
        <v>50023.64</v>
      </c>
      <c r="P469" s="795"/>
      <c r="Q469" s="795"/>
      <c r="R469" s="234" t="s">
        <v>620</v>
      </c>
      <c r="S469" s="797">
        <v>71.63</v>
      </c>
      <c r="T469" s="798"/>
      <c r="U469" s="842">
        <f t="shared" si="21"/>
        <v>3583193</v>
      </c>
      <c r="V469" s="842"/>
      <c r="W469" s="842"/>
      <c r="X469" s="842"/>
      <c r="Y469" s="842"/>
      <c r="Z469" s="226"/>
      <c r="AB469">
        <v>41</v>
      </c>
    </row>
    <row r="470" spans="2:28" ht="12" customHeight="1">
      <c r="B470" s="241" t="s">
        <v>534</v>
      </c>
      <c r="C470" s="265">
        <v>10415</v>
      </c>
      <c r="D470" s="794" t="s">
        <v>604</v>
      </c>
      <c r="E470" s="794"/>
      <c r="F470" s="794"/>
      <c r="G470" s="794"/>
      <c r="H470" s="794"/>
      <c r="I470" s="794"/>
      <c r="J470" s="794"/>
      <c r="K470" s="794"/>
      <c r="L470" s="794"/>
      <c r="M470" s="794"/>
      <c r="N470" s="794"/>
      <c r="O470" s="795">
        <v>5505.59</v>
      </c>
      <c r="P470" s="795"/>
      <c r="Q470" s="795"/>
      <c r="R470" s="234" t="s">
        <v>339</v>
      </c>
      <c r="S470" s="797">
        <v>137.27000000000001</v>
      </c>
      <c r="T470" s="798"/>
      <c r="U470" s="842">
        <f t="shared" si="21"/>
        <v>755752</v>
      </c>
      <c r="V470" s="842"/>
      <c r="W470" s="842"/>
      <c r="X470" s="842"/>
      <c r="Y470" s="842"/>
      <c r="Z470" s="226"/>
      <c r="AB470">
        <v>42</v>
      </c>
    </row>
    <row r="471" spans="2:28" ht="12" customHeight="1">
      <c r="B471" s="241" t="s">
        <v>537</v>
      </c>
      <c r="C471" s="265">
        <v>10250</v>
      </c>
      <c r="D471" s="794" t="s">
        <v>607</v>
      </c>
      <c r="E471" s="794"/>
      <c r="F471" s="794"/>
      <c r="G471" s="794"/>
      <c r="H471" s="794"/>
      <c r="I471" s="794"/>
      <c r="J471" s="794"/>
      <c r="K471" s="794"/>
      <c r="L471" s="794"/>
      <c r="M471" s="794"/>
      <c r="N471" s="794"/>
      <c r="O471" s="795">
        <v>590067.14</v>
      </c>
      <c r="P471" s="795"/>
      <c r="Q471" s="795"/>
      <c r="R471" s="234" t="s">
        <v>504</v>
      </c>
      <c r="S471" s="797">
        <v>2</v>
      </c>
      <c r="T471" s="798"/>
      <c r="U471" s="842">
        <f t="shared" si="21"/>
        <v>1180134</v>
      </c>
      <c r="V471" s="842"/>
      <c r="W471" s="842"/>
      <c r="X471" s="842"/>
      <c r="Y471" s="842"/>
      <c r="Z471" s="226"/>
      <c r="AB471">
        <v>43</v>
      </c>
    </row>
    <row r="472" spans="2:28" ht="12" customHeight="1">
      <c r="B472" s="241" t="s">
        <v>539</v>
      </c>
      <c r="C472" s="265">
        <v>15221</v>
      </c>
      <c r="D472" s="794" t="s">
        <v>609</v>
      </c>
      <c r="E472" s="794"/>
      <c r="F472" s="794"/>
      <c r="G472" s="794"/>
      <c r="H472" s="794"/>
      <c r="I472" s="794"/>
      <c r="J472" s="794"/>
      <c r="K472" s="794"/>
      <c r="L472" s="794"/>
      <c r="M472" s="794"/>
      <c r="N472" s="794"/>
      <c r="O472" s="795">
        <v>1500000</v>
      </c>
      <c r="P472" s="795"/>
      <c r="Q472" s="795"/>
      <c r="R472" s="234" t="s">
        <v>618</v>
      </c>
      <c r="S472" s="797">
        <v>1</v>
      </c>
      <c r="T472" s="798"/>
      <c r="U472" s="842">
        <f t="shared" si="21"/>
        <v>1500000</v>
      </c>
      <c r="V472" s="842"/>
      <c r="W472" s="842"/>
      <c r="X472" s="842"/>
      <c r="Y472" s="842"/>
      <c r="Z472" s="226"/>
      <c r="AB472">
        <v>44</v>
      </c>
    </row>
    <row r="473" spans="2:28" ht="12" customHeight="1">
      <c r="B473" s="271" t="s">
        <v>573</v>
      </c>
      <c r="C473" s="270">
        <v>14062</v>
      </c>
      <c r="D473" s="794" t="s">
        <v>690</v>
      </c>
      <c r="E473" s="794"/>
      <c r="F473" s="794"/>
      <c r="G473" s="794"/>
      <c r="H473" s="794"/>
      <c r="I473" s="794"/>
      <c r="J473" s="794"/>
      <c r="K473" s="794"/>
      <c r="L473" s="794"/>
      <c r="M473" s="794"/>
      <c r="N473" s="794"/>
      <c r="O473" s="795">
        <v>71507.23</v>
      </c>
      <c r="P473" s="795"/>
      <c r="Q473" s="795"/>
      <c r="R473" s="273" t="s">
        <v>339</v>
      </c>
      <c r="S473" s="797">
        <v>123.5</v>
      </c>
      <c r="T473" s="798"/>
      <c r="U473" s="842">
        <f t="shared" si="21"/>
        <v>8831143</v>
      </c>
      <c r="V473" s="842"/>
      <c r="W473" s="842"/>
      <c r="X473" s="842"/>
      <c r="Y473" s="842"/>
      <c r="Z473" s="226"/>
      <c r="AB473">
        <v>45</v>
      </c>
    </row>
    <row r="474" spans="2:28" ht="12" customHeight="1">
      <c r="B474" s="241" t="s">
        <v>623</v>
      </c>
      <c r="C474" s="270">
        <v>100319</v>
      </c>
      <c r="D474" s="794" t="s">
        <v>693</v>
      </c>
      <c r="E474" s="794"/>
      <c r="F474" s="794"/>
      <c r="G474" s="794"/>
      <c r="H474" s="794"/>
      <c r="I474" s="794"/>
      <c r="J474" s="794"/>
      <c r="K474" s="794"/>
      <c r="L474" s="794"/>
      <c r="M474" s="794"/>
      <c r="N474" s="794"/>
      <c r="O474" s="795">
        <v>100197900</v>
      </c>
      <c r="P474" s="795"/>
      <c r="Q474" s="795"/>
      <c r="R474" s="234" t="s">
        <v>618</v>
      </c>
      <c r="S474" s="797">
        <v>1</v>
      </c>
      <c r="T474" s="798"/>
      <c r="U474" s="842">
        <f t="shared" si="21"/>
        <v>100197900</v>
      </c>
      <c r="V474" s="842"/>
      <c r="W474" s="842"/>
      <c r="X474" s="842"/>
      <c r="Y474" s="842"/>
      <c r="Z474" s="226"/>
      <c r="AB474">
        <v>46</v>
      </c>
    </row>
    <row r="475" spans="2:28" ht="12" customHeight="1">
      <c r="B475" s="241" t="s">
        <v>630</v>
      </c>
      <c r="C475" s="270">
        <v>10127</v>
      </c>
      <c r="D475" s="794" t="s">
        <v>700</v>
      </c>
      <c r="E475" s="794"/>
      <c r="F475" s="794"/>
      <c r="G475" s="794"/>
      <c r="H475" s="794"/>
      <c r="I475" s="794"/>
      <c r="J475" s="794"/>
      <c r="K475" s="794"/>
      <c r="L475" s="794"/>
      <c r="M475" s="794"/>
      <c r="N475" s="794"/>
      <c r="O475" s="795">
        <v>5953.06</v>
      </c>
      <c r="P475" s="795"/>
      <c r="Q475" s="795"/>
      <c r="R475" s="266" t="s">
        <v>619</v>
      </c>
      <c r="S475" s="797">
        <v>86.35</v>
      </c>
      <c r="T475" s="798"/>
      <c r="U475" s="842">
        <f t="shared" si="21"/>
        <v>514047</v>
      </c>
      <c r="V475" s="842"/>
      <c r="W475" s="842"/>
      <c r="X475" s="842"/>
      <c r="Y475" s="842"/>
      <c r="Z475" s="226"/>
      <c r="AB475">
        <v>47</v>
      </c>
    </row>
    <row r="476" spans="2:28" ht="12" customHeight="1" thickBot="1">
      <c r="B476" s="4"/>
      <c r="C476" s="303"/>
      <c r="D476" s="227"/>
      <c r="E476" s="227"/>
      <c r="F476" s="227"/>
      <c r="G476" s="227"/>
      <c r="H476" s="227"/>
      <c r="I476" s="227"/>
      <c r="J476" s="227"/>
      <c r="K476" s="227"/>
      <c r="L476" s="227"/>
      <c r="M476" s="227"/>
      <c r="N476" s="227"/>
      <c r="O476" s="324"/>
      <c r="P476" s="324"/>
      <c r="Q476" s="324"/>
      <c r="R476" s="227"/>
      <c r="S476" s="227"/>
      <c r="T476" s="227"/>
      <c r="U476" s="227"/>
      <c r="V476" s="227"/>
      <c r="W476" s="227"/>
      <c r="X476" s="227"/>
      <c r="Y476" s="227"/>
      <c r="Z476" s="226"/>
    </row>
    <row r="477" spans="2:28" ht="12" customHeight="1" thickBot="1">
      <c r="B477" s="4"/>
      <c r="C477" s="303"/>
      <c r="D477" s="848" t="s">
        <v>735</v>
      </c>
      <c r="E477" s="849"/>
      <c r="F477" s="849"/>
      <c r="G477" s="849"/>
      <c r="H477" s="849"/>
      <c r="I477" s="849"/>
      <c r="J477" s="849"/>
      <c r="K477" s="849"/>
      <c r="L477" s="849"/>
      <c r="M477" s="849"/>
      <c r="N477" s="849"/>
      <c r="O477" s="849"/>
      <c r="P477" s="849"/>
      <c r="Q477" s="849"/>
      <c r="R477" s="849"/>
      <c r="S477" s="849"/>
      <c r="T477" s="850"/>
      <c r="U477" s="860"/>
      <c r="V477" s="861"/>
      <c r="W477" s="861"/>
      <c r="X477" s="861"/>
      <c r="Y477" s="862"/>
      <c r="Z477" s="226"/>
    </row>
    <row r="478" spans="2:28" ht="12" customHeight="1" thickBot="1">
      <c r="B478" s="4"/>
      <c r="C478" s="303"/>
      <c r="D478" s="848" t="s">
        <v>736</v>
      </c>
      <c r="E478" s="849"/>
      <c r="F478" s="849"/>
      <c r="G478" s="849"/>
      <c r="H478" s="849"/>
      <c r="I478" s="849"/>
      <c r="J478" s="849"/>
      <c r="K478" s="849"/>
      <c r="L478" s="849"/>
      <c r="M478" s="849"/>
      <c r="N478" s="849"/>
      <c r="O478" s="849"/>
      <c r="P478" s="849"/>
      <c r="Q478" s="849"/>
      <c r="R478" s="849"/>
      <c r="S478" s="849"/>
      <c r="T478" s="850"/>
      <c r="U478" s="851">
        <f>SUM(U430:Y475)</f>
        <v>193001625</v>
      </c>
      <c r="V478" s="852"/>
      <c r="W478" s="852"/>
      <c r="X478" s="852"/>
      <c r="Y478" s="853"/>
      <c r="Z478" s="226"/>
    </row>
    <row r="479" spans="2:28" ht="12" customHeight="1" thickBot="1">
      <c r="B479" s="4"/>
      <c r="C479" s="303"/>
      <c r="D479" s="227"/>
      <c r="E479" s="227"/>
      <c r="F479" s="227"/>
      <c r="G479" s="227"/>
      <c r="H479" s="227"/>
      <c r="I479" s="227"/>
      <c r="J479" s="227"/>
      <c r="K479" s="227"/>
      <c r="L479" s="227"/>
      <c r="M479" s="227"/>
      <c r="N479" s="227"/>
      <c r="O479" s="324"/>
      <c r="P479" s="324"/>
      <c r="Q479" s="324"/>
      <c r="R479" s="227"/>
      <c r="S479" s="227"/>
      <c r="T479" s="227"/>
      <c r="U479" s="227"/>
      <c r="V479" s="227"/>
      <c r="W479" s="227"/>
      <c r="X479" s="227"/>
      <c r="Y479" s="227"/>
      <c r="Z479" s="226"/>
    </row>
    <row r="480" spans="2:28" ht="12" customHeight="1" thickBot="1">
      <c r="B480" s="4"/>
      <c r="C480" s="303"/>
      <c r="D480" s="854" t="s">
        <v>737</v>
      </c>
      <c r="E480" s="855"/>
      <c r="F480" s="855"/>
      <c r="G480" s="855"/>
      <c r="H480" s="855"/>
      <c r="I480" s="855"/>
      <c r="J480" s="855"/>
      <c r="K480" s="855"/>
      <c r="L480" s="855"/>
      <c r="M480" s="855"/>
      <c r="N480" s="856"/>
      <c r="O480" s="325"/>
      <c r="P480" s="326"/>
      <c r="Q480" s="327"/>
      <c r="R480" s="300">
        <v>0.18</v>
      </c>
      <c r="S480" s="294"/>
      <c r="T480" s="295"/>
      <c r="U480" s="857">
        <f>+ROUND(R480*$U$478,0)</f>
        <v>34740293</v>
      </c>
      <c r="V480" s="858"/>
      <c r="W480" s="858"/>
      <c r="X480" s="858"/>
      <c r="Y480" s="859"/>
      <c r="Z480" s="226"/>
    </row>
    <row r="481" spans="2:26" ht="12" customHeight="1" thickBot="1">
      <c r="B481" s="4"/>
      <c r="C481" s="303"/>
      <c r="D481" s="854" t="s">
        <v>738</v>
      </c>
      <c r="E481" s="855"/>
      <c r="F481" s="855"/>
      <c r="G481" s="855"/>
      <c r="H481" s="855"/>
      <c r="I481" s="855"/>
      <c r="J481" s="855"/>
      <c r="K481" s="855"/>
      <c r="L481" s="855"/>
      <c r="M481" s="855"/>
      <c r="N481" s="856"/>
      <c r="O481" s="328"/>
      <c r="P481" s="329"/>
      <c r="Q481" s="330"/>
      <c r="R481" s="301">
        <v>0.01</v>
      </c>
      <c r="S481" s="298"/>
      <c r="T481" s="299"/>
      <c r="U481" s="857">
        <f t="shared" ref="U481:U482" si="22">+ROUND(R481*$U$478,0)</f>
        <v>1930016</v>
      </c>
      <c r="V481" s="858"/>
      <c r="W481" s="858"/>
      <c r="X481" s="858"/>
      <c r="Y481" s="859"/>
      <c r="Z481" s="226"/>
    </row>
    <row r="482" spans="2:26" ht="12" customHeight="1" thickBot="1">
      <c r="B482" s="4"/>
      <c r="C482" s="303"/>
      <c r="D482" s="854" t="s">
        <v>739</v>
      </c>
      <c r="E482" s="855"/>
      <c r="F482" s="855"/>
      <c r="G482" s="855"/>
      <c r="H482" s="855"/>
      <c r="I482" s="855"/>
      <c r="J482" s="855"/>
      <c r="K482" s="855"/>
      <c r="L482" s="855"/>
      <c r="M482" s="855"/>
      <c r="N482" s="856"/>
      <c r="O482" s="331"/>
      <c r="P482" s="332"/>
      <c r="Q482" s="333"/>
      <c r="R482" s="302">
        <v>0.05</v>
      </c>
      <c r="S482" s="296"/>
      <c r="T482" s="297"/>
      <c r="U482" s="866">
        <f t="shared" si="22"/>
        <v>9650081</v>
      </c>
      <c r="V482" s="867"/>
      <c r="W482" s="867"/>
      <c r="X482" s="867"/>
      <c r="Y482" s="868"/>
      <c r="Z482" s="226"/>
    </row>
    <row r="483" spans="2:26" ht="12" customHeight="1" thickBot="1">
      <c r="B483" s="4"/>
      <c r="C483" s="303"/>
      <c r="D483" s="227"/>
      <c r="E483" s="227"/>
      <c r="F483" s="227"/>
      <c r="G483" s="227"/>
      <c r="H483" s="227"/>
      <c r="I483" s="227"/>
      <c r="J483" s="227"/>
      <c r="K483" s="227"/>
      <c r="L483" s="227"/>
      <c r="M483" s="227"/>
      <c r="N483" s="227"/>
      <c r="O483" s="324"/>
      <c r="P483" s="324"/>
      <c r="Q483" s="324"/>
      <c r="R483" s="227"/>
      <c r="S483" s="227"/>
      <c r="T483" s="227"/>
      <c r="U483" s="227"/>
      <c r="V483" s="227"/>
      <c r="W483" s="227"/>
      <c r="X483" s="227"/>
      <c r="Y483" s="227"/>
      <c r="Z483" s="226"/>
    </row>
    <row r="484" spans="2:26" ht="12" customHeight="1" thickBot="1">
      <c r="B484" s="4"/>
      <c r="C484" s="303"/>
      <c r="D484" s="848" t="s">
        <v>740</v>
      </c>
      <c r="E484" s="849"/>
      <c r="F484" s="849"/>
      <c r="G484" s="849"/>
      <c r="H484" s="849"/>
      <c r="I484" s="849"/>
      <c r="J484" s="849"/>
      <c r="K484" s="849"/>
      <c r="L484" s="849"/>
      <c r="M484" s="849"/>
      <c r="N484" s="849"/>
      <c r="O484" s="849"/>
      <c r="P484" s="849"/>
      <c r="Q484" s="849"/>
      <c r="R484" s="849"/>
      <c r="S484" s="849"/>
      <c r="T484" s="850"/>
      <c r="U484" s="866">
        <f>SUM(U480:Y483)</f>
        <v>46320390</v>
      </c>
      <c r="V484" s="867"/>
      <c r="W484" s="867"/>
      <c r="X484" s="867"/>
      <c r="Y484" s="868"/>
      <c r="Z484" s="226"/>
    </row>
    <row r="485" spans="2:26" ht="12" customHeight="1" thickBot="1">
      <c r="B485" s="4"/>
      <c r="C485" s="303"/>
      <c r="D485" s="848" t="s">
        <v>741</v>
      </c>
      <c r="E485" s="849"/>
      <c r="F485" s="849"/>
      <c r="G485" s="849"/>
      <c r="H485" s="849"/>
      <c r="I485" s="849"/>
      <c r="J485" s="849"/>
      <c r="K485" s="849"/>
      <c r="L485" s="849"/>
      <c r="M485" s="849"/>
      <c r="N485" s="849"/>
      <c r="O485" s="849"/>
      <c r="P485" s="849"/>
      <c r="Q485" s="849"/>
      <c r="R485" s="849"/>
      <c r="S485" s="849"/>
      <c r="T485" s="850"/>
      <c r="U485" s="851">
        <f>+U484+U478</f>
        <v>239322015</v>
      </c>
      <c r="V485" s="852"/>
      <c r="W485" s="852"/>
      <c r="X485" s="852"/>
      <c r="Y485" s="853"/>
      <c r="Z485" s="226"/>
    </row>
    <row r="486" spans="2:26" ht="12" customHeight="1" thickBot="1">
      <c r="B486" s="4"/>
      <c r="C486" s="303"/>
      <c r="D486" s="227"/>
      <c r="E486" s="227"/>
      <c r="F486" s="227"/>
      <c r="G486" s="227"/>
      <c r="H486" s="227"/>
      <c r="I486" s="227"/>
      <c r="J486" s="227"/>
      <c r="K486" s="227"/>
      <c r="L486" s="227"/>
      <c r="M486" s="227"/>
      <c r="N486" s="227"/>
      <c r="O486" s="324"/>
      <c r="P486" s="324"/>
      <c r="Q486" s="324"/>
      <c r="R486" s="227"/>
      <c r="S486" s="227"/>
      <c r="T486" s="227"/>
      <c r="U486" s="227"/>
      <c r="V486" s="227"/>
      <c r="W486" s="227"/>
      <c r="X486" s="227"/>
      <c r="Y486" s="227"/>
      <c r="Z486" s="226"/>
    </row>
    <row r="487" spans="2:26" ht="12" customHeight="1" thickBot="1">
      <c r="B487" s="4"/>
      <c r="C487" s="303"/>
      <c r="D487" s="863" t="s">
        <v>742</v>
      </c>
      <c r="E487" s="864"/>
      <c r="F487" s="864"/>
      <c r="G487" s="864"/>
      <c r="H487" s="864"/>
      <c r="I487" s="864"/>
      <c r="J487" s="864"/>
      <c r="K487" s="864"/>
      <c r="L487" s="864"/>
      <c r="M487" s="864"/>
      <c r="N487" s="865"/>
      <c r="O487" s="334"/>
      <c r="P487" s="324"/>
      <c r="Q487" s="335"/>
      <c r="R487" s="306">
        <v>4.2150259968363142E-2</v>
      </c>
      <c r="S487" s="294"/>
      <c r="T487" s="295"/>
      <c r="U487" s="857">
        <f>+ROUND(R487*$U$478,0)</f>
        <v>8135069</v>
      </c>
      <c r="V487" s="858"/>
      <c r="W487" s="858"/>
      <c r="X487" s="858"/>
      <c r="Y487" s="859"/>
      <c r="Z487" s="226"/>
    </row>
    <row r="488" spans="2:26" ht="12" customHeight="1" thickBot="1">
      <c r="B488" s="4"/>
      <c r="C488" s="303"/>
      <c r="D488" s="863" t="s">
        <v>743</v>
      </c>
      <c r="E488" s="864"/>
      <c r="F488" s="864"/>
      <c r="G488" s="864"/>
      <c r="H488" s="864"/>
      <c r="I488" s="864"/>
      <c r="J488" s="864"/>
      <c r="K488" s="864"/>
      <c r="L488" s="864"/>
      <c r="M488" s="864"/>
      <c r="N488" s="865"/>
      <c r="O488" s="336"/>
      <c r="P488" s="337"/>
      <c r="Q488" s="338"/>
      <c r="R488" s="307">
        <v>1.3361418773940233E-2</v>
      </c>
      <c r="S488" s="298"/>
      <c r="T488" s="299"/>
      <c r="U488" s="857">
        <f t="shared" ref="U488" si="23">+ROUND(R488*$U$478,0)</f>
        <v>2578776</v>
      </c>
      <c r="V488" s="858"/>
      <c r="W488" s="858"/>
      <c r="X488" s="858"/>
      <c r="Y488" s="859"/>
      <c r="Z488" s="226"/>
    </row>
    <row r="489" spans="2:26" ht="12" customHeight="1" thickBot="1">
      <c r="B489" s="4"/>
      <c r="C489" s="303"/>
      <c r="D489" s="863" t="s">
        <v>744</v>
      </c>
      <c r="E489" s="864"/>
      <c r="F489" s="864"/>
      <c r="G489" s="864"/>
      <c r="H489" s="864"/>
      <c r="I489" s="864"/>
      <c r="J489" s="864"/>
      <c r="K489" s="864"/>
      <c r="L489" s="864"/>
      <c r="M489" s="864"/>
      <c r="N489" s="865"/>
      <c r="O489" s="334"/>
      <c r="P489" s="324"/>
      <c r="Q489" s="335"/>
      <c r="R489" s="308">
        <v>1.3578708661540624E-2</v>
      </c>
      <c r="S489" s="296"/>
      <c r="T489" s="297"/>
      <c r="U489" s="857">
        <f>+ROUND(R489*$U$478,0)+1</f>
        <v>2620714</v>
      </c>
      <c r="V489" s="858"/>
      <c r="W489" s="858"/>
      <c r="X489" s="858"/>
      <c r="Y489" s="859"/>
      <c r="Z489" s="226"/>
    </row>
    <row r="490" spans="2:26" ht="12" customHeight="1" thickBot="1">
      <c r="B490" s="4"/>
      <c r="C490" s="303"/>
      <c r="D490" s="863" t="s">
        <v>745</v>
      </c>
      <c r="E490" s="864"/>
      <c r="F490" s="864"/>
      <c r="G490" s="864"/>
      <c r="H490" s="864"/>
      <c r="I490" s="864"/>
      <c r="J490" s="864"/>
      <c r="K490" s="864"/>
      <c r="L490" s="864"/>
      <c r="M490" s="864"/>
      <c r="N490" s="865"/>
      <c r="O490" s="334"/>
      <c r="P490" s="324"/>
      <c r="Q490" s="324"/>
      <c r="R490" s="227"/>
      <c r="S490" s="227"/>
      <c r="T490" s="227"/>
      <c r="U490" s="851">
        <f>+U485+U487+U488+U489</f>
        <v>252656574</v>
      </c>
      <c r="V490" s="852"/>
      <c r="W490" s="852"/>
      <c r="X490" s="852"/>
      <c r="Y490" s="853"/>
      <c r="Z490" s="226"/>
    </row>
    <row r="491" spans="2:26" ht="12" customHeight="1" thickBot="1">
      <c r="B491" s="4"/>
      <c r="C491" s="303"/>
      <c r="D491" s="227"/>
      <c r="E491" s="227"/>
      <c r="F491" s="227"/>
      <c r="G491" s="227"/>
      <c r="H491" s="227"/>
      <c r="I491" s="227"/>
      <c r="J491" s="227"/>
      <c r="K491" s="227"/>
      <c r="L491" s="227"/>
      <c r="M491" s="227"/>
      <c r="N491" s="227"/>
      <c r="O491" s="324"/>
      <c r="P491" s="324"/>
      <c r="Q491" s="324"/>
      <c r="R491" s="227"/>
      <c r="S491" s="227"/>
      <c r="T491" s="227"/>
      <c r="U491" s="227"/>
      <c r="V491" s="227"/>
      <c r="W491" s="227"/>
      <c r="X491" s="227"/>
      <c r="Y491" s="227"/>
      <c r="Z491" s="226"/>
    </row>
    <row r="492" spans="2:26" ht="12" customHeight="1" thickBot="1">
      <c r="B492" s="4"/>
      <c r="C492" s="303"/>
      <c r="D492" s="863" t="s">
        <v>746</v>
      </c>
      <c r="E492" s="864"/>
      <c r="F492" s="864"/>
      <c r="G492" s="864"/>
      <c r="H492" s="864"/>
      <c r="I492" s="864"/>
      <c r="J492" s="864"/>
      <c r="K492" s="864"/>
      <c r="L492" s="864"/>
      <c r="M492" s="864"/>
      <c r="N492" s="865"/>
      <c r="O492" s="334"/>
      <c r="P492" s="324"/>
      <c r="Q492" s="324"/>
      <c r="R492" s="227"/>
      <c r="S492" s="227"/>
      <c r="T492" s="227"/>
      <c r="U492" s="866">
        <v>0</v>
      </c>
      <c r="V492" s="867"/>
      <c r="W492" s="867"/>
      <c r="X492" s="867"/>
      <c r="Y492" s="868"/>
      <c r="Z492" s="226"/>
    </row>
    <row r="493" spans="2:26" ht="12" customHeight="1" thickBot="1">
      <c r="B493" s="4"/>
      <c r="C493" s="303"/>
      <c r="D493" s="227"/>
      <c r="E493" s="227"/>
      <c r="F493" s="227"/>
      <c r="G493" s="227"/>
      <c r="H493" s="227"/>
      <c r="I493" s="227"/>
      <c r="J493" s="227"/>
      <c r="K493" s="227"/>
      <c r="L493" s="227"/>
      <c r="M493" s="227"/>
      <c r="N493" s="227"/>
      <c r="O493" s="324"/>
      <c r="P493" s="324"/>
      <c r="Q493" s="324"/>
      <c r="R493" s="227"/>
      <c r="S493" s="227"/>
      <c r="T493" s="227"/>
      <c r="U493" s="227"/>
      <c r="V493" s="227"/>
      <c r="W493" s="227"/>
      <c r="X493" s="227"/>
      <c r="Y493" s="227"/>
      <c r="Z493" s="226"/>
    </row>
    <row r="494" spans="2:26" ht="12" customHeight="1" thickBot="1">
      <c r="B494" s="4"/>
      <c r="C494" s="303"/>
      <c r="D494" s="863" t="s">
        <v>747</v>
      </c>
      <c r="E494" s="864"/>
      <c r="F494" s="864"/>
      <c r="G494" s="864"/>
      <c r="H494" s="864"/>
      <c r="I494" s="864"/>
      <c r="J494" s="864"/>
      <c r="K494" s="864"/>
      <c r="L494" s="864"/>
      <c r="M494" s="864"/>
      <c r="N494" s="865"/>
      <c r="O494" s="334"/>
      <c r="P494" s="324"/>
      <c r="Q494" s="324"/>
      <c r="R494" s="227"/>
      <c r="S494" s="227"/>
      <c r="T494" s="227"/>
      <c r="U494" s="851">
        <f>+U490+U492+U477</f>
        <v>252656574</v>
      </c>
      <c r="V494" s="852"/>
      <c r="W494" s="852"/>
      <c r="X494" s="852"/>
      <c r="Y494" s="853"/>
      <c r="Z494" s="226"/>
    </row>
    <row r="495" spans="2:26" ht="12" customHeight="1">
      <c r="B495" s="4"/>
      <c r="C495" s="232"/>
      <c r="D495" s="227"/>
      <c r="E495" s="227"/>
      <c r="F495" s="227"/>
      <c r="G495" s="227"/>
      <c r="H495" s="227"/>
      <c r="I495" s="227"/>
      <c r="J495" s="227"/>
      <c r="K495" s="227"/>
      <c r="L495" s="227"/>
      <c r="M495" s="227"/>
      <c r="N495" s="227"/>
      <c r="O495" s="324"/>
      <c r="P495" s="324"/>
      <c r="Q495" s="324"/>
      <c r="R495" s="227"/>
      <c r="S495" s="227"/>
      <c r="T495" s="227"/>
      <c r="U495" s="227"/>
      <c r="V495" s="227"/>
      <c r="W495" s="227"/>
      <c r="X495" s="227"/>
      <c r="Y495" s="227"/>
      <c r="Z495" s="226"/>
    </row>
    <row r="496" spans="2:26" ht="12" customHeight="1">
      <c r="B496" s="4"/>
      <c r="C496" s="232"/>
      <c r="D496" s="227"/>
      <c r="E496" s="227"/>
      <c r="F496" s="227"/>
      <c r="G496" s="227"/>
      <c r="H496" s="227"/>
      <c r="I496" s="227"/>
      <c r="J496" s="227"/>
      <c r="K496" s="227"/>
      <c r="L496" s="227"/>
      <c r="M496" s="227"/>
      <c r="N496" s="227"/>
      <c r="O496" s="324"/>
      <c r="P496" s="324"/>
      <c r="Q496" s="324"/>
      <c r="R496" s="227"/>
      <c r="S496" s="227"/>
      <c r="T496" s="227"/>
      <c r="U496" s="227"/>
      <c r="V496" s="227"/>
      <c r="W496" s="227"/>
      <c r="X496" s="227"/>
      <c r="Y496" s="227"/>
      <c r="Z496" s="226"/>
    </row>
    <row r="497" spans="2:26" ht="12" customHeight="1">
      <c r="B497" s="4"/>
      <c r="C497" s="232"/>
      <c r="D497" s="227"/>
      <c r="E497" s="227"/>
      <c r="F497" s="227"/>
      <c r="G497" s="227"/>
      <c r="H497" s="227"/>
      <c r="I497" s="227"/>
      <c r="J497" s="227"/>
      <c r="K497" s="227"/>
      <c r="L497" s="227"/>
      <c r="M497" s="227"/>
      <c r="N497" s="227"/>
      <c r="O497" s="324"/>
      <c r="P497" s="324"/>
      <c r="Q497" s="324"/>
      <c r="R497" s="227"/>
      <c r="S497" s="227"/>
      <c r="T497" s="227"/>
      <c r="U497" s="227"/>
      <c r="V497" s="227"/>
      <c r="W497" s="227"/>
      <c r="X497" s="227"/>
      <c r="Y497" s="227"/>
      <c r="Z497" s="226"/>
    </row>
    <row r="498" spans="2:26" ht="12" customHeight="1">
      <c r="B498" s="4"/>
      <c r="C498" s="232"/>
      <c r="D498" s="227"/>
      <c r="E498" s="227"/>
      <c r="F498" s="227"/>
      <c r="G498" s="227"/>
      <c r="H498" s="227"/>
      <c r="I498" s="227"/>
      <c r="J498" s="227"/>
      <c r="K498" s="227"/>
      <c r="L498" s="227"/>
      <c r="M498" s="227"/>
      <c r="N498" s="227"/>
      <c r="O498" s="324"/>
      <c r="P498" s="324"/>
      <c r="Q498" s="324"/>
      <c r="R498" s="227"/>
      <c r="S498" s="227"/>
      <c r="T498" s="227"/>
      <c r="U498" s="227"/>
      <c r="V498" s="227"/>
      <c r="W498" s="227"/>
      <c r="X498" s="227"/>
      <c r="Y498" s="227"/>
      <c r="Z498" s="226"/>
    </row>
    <row r="499" spans="2:26" ht="12" customHeight="1">
      <c r="B499" s="4"/>
      <c r="C499" s="232"/>
      <c r="D499" s="227"/>
      <c r="E499" s="227"/>
      <c r="F499" s="227"/>
      <c r="G499" s="227"/>
      <c r="H499" s="227"/>
      <c r="I499" s="227"/>
      <c r="J499" s="227"/>
      <c r="K499" s="227"/>
      <c r="L499" s="227"/>
      <c r="M499" s="227"/>
      <c r="N499" s="227"/>
      <c r="O499" s="324"/>
      <c r="P499" s="324"/>
      <c r="Q499" s="324"/>
      <c r="R499" s="227"/>
      <c r="S499" s="227"/>
      <c r="T499" s="227"/>
      <c r="U499" s="227"/>
      <c r="V499" s="227"/>
      <c r="W499" s="227"/>
      <c r="X499" s="227"/>
      <c r="Y499" s="227"/>
      <c r="Z499" s="226"/>
    </row>
    <row r="500" spans="2:26" ht="12" customHeight="1">
      <c r="B500" s="4"/>
      <c r="C500" s="232"/>
      <c r="D500" s="227"/>
      <c r="E500" s="227"/>
      <c r="F500" s="227"/>
      <c r="G500" s="227"/>
      <c r="H500" s="227"/>
      <c r="I500" s="227"/>
      <c r="J500" s="227"/>
      <c r="K500" s="227"/>
      <c r="L500" s="227"/>
      <c r="M500" s="227"/>
      <c r="N500" s="227"/>
      <c r="O500" s="324"/>
      <c r="P500" s="324"/>
      <c r="Q500" s="324"/>
      <c r="R500" s="227"/>
      <c r="S500" s="227"/>
      <c r="T500" s="227"/>
      <c r="U500" s="227"/>
      <c r="V500" s="227"/>
      <c r="W500" s="227"/>
      <c r="X500" s="227"/>
      <c r="Y500" s="227"/>
      <c r="Z500" s="226"/>
    </row>
    <row r="501" spans="2:26" ht="12" customHeight="1">
      <c r="B501" s="4"/>
      <c r="C501" s="232"/>
      <c r="D501" s="227"/>
      <c r="E501" s="227"/>
      <c r="F501" s="227"/>
      <c r="G501" s="227"/>
      <c r="H501" s="227"/>
      <c r="I501" s="227"/>
      <c r="J501" s="227"/>
      <c r="K501" s="227"/>
      <c r="L501" s="227"/>
      <c r="M501" s="227"/>
      <c r="N501" s="227"/>
      <c r="O501" s="324"/>
      <c r="P501" s="324"/>
      <c r="Q501" s="324"/>
      <c r="R501" s="227"/>
      <c r="S501" s="227"/>
      <c r="T501" s="227"/>
      <c r="U501" s="227"/>
      <c r="V501" s="227"/>
      <c r="W501" s="227"/>
      <c r="X501" s="227"/>
      <c r="Y501" s="227"/>
      <c r="Z501" s="226"/>
    </row>
    <row r="502" spans="2:26" ht="12" customHeight="1">
      <c r="B502" s="4"/>
      <c r="C502" s="232"/>
      <c r="D502" s="227"/>
      <c r="E502" s="227"/>
      <c r="F502" s="227"/>
      <c r="G502" s="227"/>
      <c r="H502" s="227"/>
      <c r="I502" s="227"/>
      <c r="J502" s="227"/>
      <c r="K502" s="227"/>
      <c r="L502" s="227"/>
      <c r="M502" s="227"/>
      <c r="N502" s="227"/>
      <c r="O502" s="324"/>
      <c r="P502" s="324"/>
      <c r="Q502" s="324"/>
      <c r="R502" s="227"/>
      <c r="S502" s="227"/>
      <c r="T502" s="227"/>
      <c r="U502" s="227"/>
      <c r="V502" s="227"/>
      <c r="W502" s="227"/>
      <c r="X502" s="227"/>
      <c r="Y502" s="227"/>
      <c r="Z502" s="226"/>
    </row>
    <row r="503" spans="2:26" ht="12" customHeight="1">
      <c r="B503" s="4"/>
      <c r="C503" s="232"/>
      <c r="D503" s="227"/>
      <c r="E503" s="227"/>
      <c r="F503" s="227"/>
      <c r="G503" s="227"/>
      <c r="H503" s="227"/>
      <c r="I503" s="227"/>
      <c r="J503" s="227"/>
      <c r="K503" s="227"/>
      <c r="L503" s="227"/>
      <c r="M503" s="227"/>
      <c r="N503" s="227"/>
      <c r="O503" s="324"/>
      <c r="P503" s="324"/>
      <c r="Q503" s="324"/>
      <c r="R503" s="227"/>
      <c r="S503" s="227"/>
      <c r="T503" s="227"/>
      <c r="U503" s="227"/>
      <c r="V503" s="227"/>
      <c r="W503" s="227"/>
      <c r="X503" s="227"/>
      <c r="Y503" s="227"/>
      <c r="Z503" s="226"/>
    </row>
    <row r="504" spans="2:26" ht="12" customHeight="1">
      <c r="B504" s="4"/>
      <c r="C504" s="232"/>
      <c r="D504" s="227"/>
      <c r="E504" s="227"/>
      <c r="F504" s="227"/>
      <c r="G504" s="227"/>
      <c r="H504" s="227"/>
      <c r="I504" s="227"/>
      <c r="J504" s="227"/>
      <c r="K504" s="227"/>
      <c r="L504" s="227"/>
      <c r="M504" s="227"/>
      <c r="N504" s="227"/>
      <c r="O504" s="324"/>
      <c r="P504" s="324"/>
      <c r="Q504" s="324"/>
      <c r="R504" s="227"/>
      <c r="S504" s="227"/>
      <c r="T504" s="227"/>
      <c r="U504" s="227"/>
      <c r="V504" s="227"/>
      <c r="W504" s="227"/>
      <c r="X504" s="227"/>
      <c r="Y504" s="227"/>
      <c r="Z504" s="226"/>
    </row>
    <row r="505" spans="2:26" ht="12" customHeight="1">
      <c r="B505" s="4"/>
      <c r="C505" s="232"/>
      <c r="D505" s="227"/>
      <c r="E505" s="227"/>
      <c r="F505" s="227"/>
      <c r="G505" s="227"/>
      <c r="H505" s="227"/>
      <c r="I505" s="227"/>
      <c r="J505" s="227"/>
      <c r="K505" s="227"/>
      <c r="L505" s="227"/>
      <c r="M505" s="227"/>
      <c r="N505" s="227"/>
      <c r="O505" s="324"/>
      <c r="P505" s="324"/>
      <c r="Q505" s="324"/>
      <c r="R505" s="227"/>
      <c r="S505" s="227"/>
      <c r="T505" s="227"/>
      <c r="U505" s="227"/>
      <c r="V505" s="227"/>
      <c r="W505" s="227"/>
      <c r="X505" s="227"/>
      <c r="Y505" s="227"/>
      <c r="Z505" s="226"/>
    </row>
    <row r="506" spans="2:26" ht="12" customHeight="1">
      <c r="B506" s="4"/>
      <c r="C506" s="232"/>
      <c r="D506" s="227"/>
      <c r="E506" s="227"/>
      <c r="F506" s="227"/>
      <c r="G506" s="227"/>
      <c r="H506" s="227"/>
      <c r="I506" s="227"/>
      <c r="J506" s="227"/>
      <c r="K506" s="227"/>
      <c r="L506" s="227"/>
      <c r="M506" s="227"/>
      <c r="N506" s="227"/>
      <c r="O506" s="324"/>
      <c r="P506" s="324"/>
      <c r="Q506" s="324"/>
      <c r="R506" s="227"/>
      <c r="S506" s="227"/>
      <c r="T506" s="227"/>
      <c r="U506" s="227"/>
      <c r="V506" s="227"/>
      <c r="W506" s="227"/>
      <c r="X506" s="227"/>
      <c r="Y506" s="227"/>
      <c r="Z506" s="226"/>
    </row>
    <row r="507" spans="2:26" ht="12" customHeight="1">
      <c r="B507" s="4"/>
      <c r="C507" s="232"/>
      <c r="D507" s="227"/>
      <c r="E507" s="227"/>
      <c r="F507" s="227"/>
      <c r="G507" s="227"/>
      <c r="H507" s="227"/>
      <c r="I507" s="227"/>
      <c r="J507" s="227"/>
      <c r="K507" s="227"/>
      <c r="L507" s="227"/>
      <c r="M507" s="227"/>
      <c r="N507" s="227"/>
      <c r="O507" s="324"/>
      <c r="P507" s="324"/>
      <c r="Q507" s="324"/>
      <c r="R507" s="227"/>
      <c r="S507" s="227"/>
      <c r="T507" s="227"/>
      <c r="U507" s="227"/>
      <c r="V507" s="227"/>
      <c r="W507" s="227"/>
      <c r="X507" s="227"/>
      <c r="Y507" s="227"/>
      <c r="Z507" s="226"/>
    </row>
    <row r="508" spans="2:26" ht="12" customHeight="1">
      <c r="B508" s="4"/>
      <c r="C508" s="232"/>
      <c r="D508" s="227"/>
      <c r="E508" s="227"/>
      <c r="F508" s="227"/>
      <c r="G508" s="227"/>
      <c r="H508" s="227"/>
      <c r="I508" s="227"/>
      <c r="J508" s="227"/>
      <c r="K508" s="227"/>
      <c r="L508" s="227"/>
      <c r="M508" s="227"/>
      <c r="N508" s="227"/>
      <c r="O508" s="324"/>
      <c r="P508" s="324"/>
      <c r="Q508" s="324"/>
      <c r="R508" s="227"/>
      <c r="S508" s="227"/>
      <c r="T508" s="227"/>
      <c r="U508" s="227"/>
      <c r="V508" s="227"/>
      <c r="W508" s="227"/>
      <c r="X508" s="227"/>
      <c r="Y508" s="227"/>
      <c r="Z508" s="226"/>
    </row>
    <row r="509" spans="2:26" ht="12" customHeight="1">
      <c r="B509" s="4"/>
      <c r="C509" s="232"/>
      <c r="D509" s="227"/>
      <c r="E509" s="227"/>
      <c r="F509" s="227"/>
      <c r="G509" s="227"/>
      <c r="H509" s="227"/>
      <c r="I509" s="227"/>
      <c r="J509" s="227"/>
      <c r="K509" s="227"/>
      <c r="L509" s="227"/>
      <c r="M509" s="227"/>
      <c r="N509" s="227"/>
      <c r="O509" s="324"/>
      <c r="P509" s="324"/>
      <c r="Q509" s="324"/>
      <c r="R509" s="227"/>
      <c r="S509" s="227"/>
      <c r="T509" s="227"/>
      <c r="U509" s="227"/>
      <c r="V509" s="227"/>
      <c r="W509" s="227"/>
      <c r="X509" s="227"/>
      <c r="Y509" s="227"/>
      <c r="Z509" s="226"/>
    </row>
    <row r="510" spans="2:26" ht="12" customHeight="1">
      <c r="B510" s="4"/>
      <c r="C510" s="232"/>
      <c r="D510" s="227"/>
      <c r="E510" s="227"/>
      <c r="F510" s="227"/>
      <c r="G510" s="227"/>
      <c r="H510" s="227"/>
      <c r="I510" s="227"/>
      <c r="J510" s="227"/>
      <c r="K510" s="227"/>
      <c r="L510" s="227"/>
      <c r="M510" s="227"/>
      <c r="N510" s="227"/>
      <c r="O510" s="324"/>
      <c r="P510" s="324"/>
      <c r="Q510" s="324"/>
      <c r="R510" s="227"/>
      <c r="S510" s="227"/>
      <c r="T510" s="227"/>
      <c r="U510" s="227"/>
      <c r="V510" s="227"/>
      <c r="W510" s="227"/>
      <c r="X510" s="227"/>
      <c r="Y510" s="227"/>
      <c r="Z510" s="226"/>
    </row>
    <row r="511" spans="2:26" ht="12" customHeight="1">
      <c r="B511" s="4"/>
      <c r="C511" s="232"/>
      <c r="D511" s="227"/>
      <c r="E511" s="227"/>
      <c r="F511" s="227"/>
      <c r="G511" s="227"/>
      <c r="H511" s="227"/>
      <c r="I511" s="227"/>
      <c r="J511" s="227"/>
      <c r="K511" s="227"/>
      <c r="L511" s="227"/>
      <c r="M511" s="227"/>
      <c r="N511" s="227"/>
      <c r="O511" s="324"/>
      <c r="P511" s="324"/>
      <c r="Q511" s="324"/>
      <c r="R511" s="227"/>
      <c r="S511" s="227"/>
      <c r="T511" s="227"/>
      <c r="U511" s="227"/>
      <c r="V511" s="227"/>
      <c r="W511" s="227"/>
      <c r="X511" s="227"/>
      <c r="Y511" s="227"/>
      <c r="Z511" s="226"/>
    </row>
    <row r="512" spans="2:26" ht="12" customHeight="1">
      <c r="B512" s="4"/>
      <c r="C512" s="232"/>
      <c r="D512" s="227"/>
      <c r="E512" s="227"/>
      <c r="F512" s="227"/>
      <c r="G512" s="227"/>
      <c r="H512" s="227"/>
      <c r="I512" s="227"/>
      <c r="J512" s="227"/>
      <c r="K512" s="227"/>
      <c r="L512" s="227"/>
      <c r="M512" s="227"/>
      <c r="N512" s="227"/>
      <c r="O512" s="324"/>
      <c r="P512" s="324"/>
      <c r="Q512" s="324"/>
      <c r="R512" s="227"/>
      <c r="S512" s="227"/>
      <c r="T512" s="227"/>
      <c r="U512" s="227"/>
      <c r="V512" s="227"/>
      <c r="W512" s="227"/>
      <c r="X512" s="227"/>
      <c r="Y512" s="227"/>
      <c r="Z512" s="226"/>
    </row>
    <row r="513" spans="2:27" ht="12" customHeight="1">
      <c r="B513" s="4"/>
      <c r="C513" s="232"/>
      <c r="D513" s="227"/>
      <c r="E513" s="227"/>
      <c r="F513" s="227"/>
      <c r="G513" s="227"/>
      <c r="H513" s="227"/>
      <c r="I513" s="227"/>
      <c r="J513" s="227"/>
      <c r="K513" s="227"/>
      <c r="L513" s="227"/>
      <c r="M513" s="227"/>
      <c r="N513" s="227"/>
      <c r="O513" s="324"/>
      <c r="P513" s="324"/>
      <c r="Q513" s="324"/>
      <c r="R513" s="227"/>
      <c r="S513" s="227"/>
      <c r="T513" s="227"/>
      <c r="U513" s="227"/>
      <c r="V513" s="227"/>
      <c r="W513" s="227"/>
      <c r="X513" s="227"/>
      <c r="Y513" s="227"/>
      <c r="Z513" s="226"/>
    </row>
    <row r="514" spans="2:27" ht="12" customHeight="1">
      <c r="B514" s="4"/>
      <c r="C514" s="812" t="s">
        <v>836</v>
      </c>
      <c r="D514" s="813"/>
      <c r="E514" s="813"/>
      <c r="F514" s="813"/>
      <c r="G514" s="813"/>
      <c r="H514" s="813"/>
      <c r="I514" s="813"/>
      <c r="J514" s="813"/>
      <c r="K514" s="813"/>
      <c r="L514" s="813"/>
      <c r="M514" s="813"/>
      <c r="N514" s="813"/>
      <c r="O514" s="813"/>
      <c r="P514" s="813"/>
      <c r="Q514" s="813"/>
      <c r="R514" s="813"/>
      <c r="S514" s="813"/>
      <c r="T514" s="813"/>
      <c r="U514" s="813"/>
      <c r="V514" s="813"/>
      <c r="W514" s="813"/>
      <c r="X514" s="813"/>
      <c r="Y514" s="814"/>
      <c r="Z514" s="226"/>
    </row>
    <row r="515" spans="2:27" ht="12" customHeight="1">
      <c r="B515" s="4"/>
      <c r="C515" s="233" t="s">
        <v>369</v>
      </c>
      <c r="D515" s="870" t="s">
        <v>751</v>
      </c>
      <c r="E515" s="870"/>
      <c r="F515" s="870"/>
      <c r="G515" s="870"/>
      <c r="H515" s="870"/>
      <c r="I515" s="870"/>
      <c r="J515" s="870"/>
      <c r="K515" s="870"/>
      <c r="L515" s="870"/>
      <c r="M515" s="870"/>
      <c r="N515" s="870"/>
      <c r="O515" s="815" t="s">
        <v>370</v>
      </c>
      <c r="P515" s="816"/>
      <c r="Q515" s="816"/>
      <c r="R515" s="233" t="s">
        <v>201</v>
      </c>
      <c r="S515" s="818" t="s">
        <v>371</v>
      </c>
      <c r="T515" s="819"/>
      <c r="U515" s="820" t="s">
        <v>372</v>
      </c>
      <c r="V515" s="820"/>
      <c r="W515" s="820"/>
      <c r="X515" s="820"/>
      <c r="Y515" s="820"/>
      <c r="Z515" s="226"/>
    </row>
    <row r="516" spans="2:27" ht="12" customHeight="1">
      <c r="B516" s="4"/>
      <c r="C516" s="288"/>
      <c r="D516" s="802" t="s">
        <v>377</v>
      </c>
      <c r="E516" s="802"/>
      <c r="F516" s="802"/>
      <c r="G516" s="802"/>
      <c r="H516" s="802"/>
      <c r="I516" s="802"/>
      <c r="J516" s="802"/>
      <c r="K516" s="802"/>
      <c r="L516" s="802"/>
      <c r="M516" s="802"/>
      <c r="N516" s="802"/>
      <c r="O516" s="319"/>
      <c r="P516" s="320"/>
      <c r="Q516" s="320"/>
      <c r="R516" s="290"/>
      <c r="S516" s="284"/>
      <c r="T516" s="289"/>
      <c r="U516" s="291"/>
      <c r="V516" s="292"/>
      <c r="W516" s="292"/>
      <c r="X516" s="292"/>
      <c r="Y516" s="293"/>
      <c r="Z516" s="226"/>
    </row>
    <row r="517" spans="2:27" ht="12" customHeight="1">
      <c r="B517" s="4"/>
      <c r="C517" s="235"/>
      <c r="D517" s="793" t="s">
        <v>378</v>
      </c>
      <c r="E517" s="793"/>
      <c r="F517" s="793"/>
      <c r="G517" s="793"/>
      <c r="H517" s="793"/>
      <c r="I517" s="793"/>
      <c r="J517" s="793"/>
      <c r="K517" s="793"/>
      <c r="L517" s="793"/>
      <c r="M517" s="793"/>
      <c r="N517" s="793"/>
      <c r="O517" s="321"/>
      <c r="P517" s="322"/>
      <c r="Q517" s="323"/>
      <c r="R517" s="246"/>
      <c r="S517" s="244"/>
      <c r="T517" s="244"/>
      <c r="U517" s="244"/>
      <c r="V517" s="244"/>
      <c r="W517" s="244"/>
      <c r="X517" s="244"/>
      <c r="Y517" s="245"/>
      <c r="Z517" s="226"/>
    </row>
    <row r="518" spans="2:27" ht="12" customHeight="1">
      <c r="B518" s="4"/>
      <c r="C518" s="236" t="s">
        <v>382</v>
      </c>
      <c r="D518" s="794" t="s">
        <v>383</v>
      </c>
      <c r="E518" s="794"/>
      <c r="F518" s="794"/>
      <c r="G518" s="794"/>
      <c r="H518" s="794"/>
      <c r="I518" s="794"/>
      <c r="J518" s="794"/>
      <c r="K518" s="794"/>
      <c r="L518" s="794"/>
      <c r="M518" s="794"/>
      <c r="N518" s="794"/>
      <c r="O518" s="795">
        <v>14160</v>
      </c>
      <c r="P518" s="795"/>
      <c r="Q518" s="796"/>
      <c r="R518" s="234" t="s">
        <v>384</v>
      </c>
      <c r="S518" s="797">
        <v>87.786000000000001</v>
      </c>
      <c r="T518" s="798"/>
      <c r="U518" s="799">
        <f t="shared" ref="U518" si="24">+ROUND(O518*S518,0)</f>
        <v>1243050</v>
      </c>
      <c r="V518" s="800"/>
      <c r="W518" s="800"/>
      <c r="X518" s="800"/>
      <c r="Y518" s="801"/>
      <c r="Z518" s="226"/>
      <c r="AA518">
        <v>87.786000000000001</v>
      </c>
    </row>
    <row r="519" spans="2:27" ht="12" customHeight="1">
      <c r="B519" s="4"/>
      <c r="C519" s="258"/>
      <c r="D519" s="793" t="s">
        <v>387</v>
      </c>
      <c r="E519" s="793"/>
      <c r="F519" s="793"/>
      <c r="G519" s="793"/>
      <c r="H519" s="793"/>
      <c r="I519" s="793"/>
      <c r="J519" s="793"/>
      <c r="K519" s="793"/>
      <c r="L519" s="793"/>
      <c r="M519" s="793"/>
      <c r="N519" s="793"/>
      <c r="O519" s="821"/>
      <c r="P519" s="821"/>
      <c r="Q519" s="822"/>
      <c r="R519" s="259"/>
      <c r="S519" s="823"/>
      <c r="T519" s="824"/>
      <c r="U519" s="825"/>
      <c r="V519" s="826"/>
      <c r="W519" s="826"/>
      <c r="X519" s="826"/>
      <c r="Y519" s="827"/>
      <c r="Z519" s="226"/>
      <c r="AA519">
        <v>0</v>
      </c>
    </row>
    <row r="520" spans="2:27" ht="12" customHeight="1">
      <c r="B520" s="4"/>
      <c r="C520" s="236" t="s">
        <v>388</v>
      </c>
      <c r="D520" s="794" t="s">
        <v>389</v>
      </c>
      <c r="E520" s="794"/>
      <c r="F520" s="794"/>
      <c r="G520" s="794"/>
      <c r="H520" s="794"/>
      <c r="I520" s="794"/>
      <c r="J520" s="794"/>
      <c r="K520" s="794"/>
      <c r="L520" s="794"/>
      <c r="M520" s="794"/>
      <c r="N520" s="794"/>
      <c r="O520" s="795">
        <v>42396</v>
      </c>
      <c r="P520" s="795"/>
      <c r="Q520" s="796"/>
      <c r="R520" s="238" t="s">
        <v>390</v>
      </c>
      <c r="S520" s="797">
        <v>5</v>
      </c>
      <c r="T520" s="798"/>
      <c r="U520" s="799">
        <f t="shared" ref="U520" si="25">+ROUND(O520*S520,0)</f>
        <v>211980</v>
      </c>
      <c r="V520" s="800"/>
      <c r="W520" s="800"/>
      <c r="X520" s="800"/>
      <c r="Y520" s="801"/>
      <c r="Z520" s="226"/>
      <c r="AA520">
        <v>5</v>
      </c>
    </row>
    <row r="521" spans="2:27" ht="12" customHeight="1">
      <c r="B521" s="4"/>
      <c r="C521" s="260"/>
      <c r="D521" s="793" t="s">
        <v>400</v>
      </c>
      <c r="E521" s="793"/>
      <c r="F521" s="793"/>
      <c r="G521" s="793"/>
      <c r="H521" s="793"/>
      <c r="I521" s="793"/>
      <c r="J521" s="793"/>
      <c r="K521" s="793"/>
      <c r="L521" s="793"/>
      <c r="M521" s="793"/>
      <c r="N521" s="793"/>
      <c r="O521" s="828"/>
      <c r="P521" s="828"/>
      <c r="Q521" s="829"/>
      <c r="R521" s="261"/>
      <c r="S521" s="823"/>
      <c r="T521" s="824"/>
      <c r="U521" s="832"/>
      <c r="V521" s="833"/>
      <c r="W521" s="833"/>
      <c r="X521" s="833"/>
      <c r="Y521" s="834"/>
      <c r="Z521" s="226"/>
      <c r="AA521">
        <v>0</v>
      </c>
    </row>
    <row r="522" spans="2:27" ht="12" customHeight="1">
      <c r="B522" s="4"/>
      <c r="C522" s="260"/>
      <c r="D522" s="793" t="s">
        <v>405</v>
      </c>
      <c r="E522" s="793"/>
      <c r="F522" s="793"/>
      <c r="G522" s="793"/>
      <c r="H522" s="793"/>
      <c r="I522" s="793"/>
      <c r="J522" s="793"/>
      <c r="K522" s="793"/>
      <c r="L522" s="793"/>
      <c r="M522" s="793"/>
      <c r="N522" s="793"/>
      <c r="O522" s="821"/>
      <c r="P522" s="821"/>
      <c r="Q522" s="822"/>
      <c r="R522" s="262"/>
      <c r="S522" s="823"/>
      <c r="T522" s="824"/>
      <c r="U522" s="825"/>
      <c r="V522" s="826"/>
      <c r="W522" s="826"/>
      <c r="X522" s="826"/>
      <c r="Y522" s="827"/>
      <c r="Z522" s="226"/>
      <c r="AA522">
        <v>0</v>
      </c>
    </row>
    <row r="523" spans="2:27" ht="12" customHeight="1">
      <c r="B523" s="4"/>
      <c r="C523" s="236" t="s">
        <v>406</v>
      </c>
      <c r="D523" s="794" t="s">
        <v>407</v>
      </c>
      <c r="E523" s="794"/>
      <c r="F523" s="794"/>
      <c r="G523" s="794"/>
      <c r="H523" s="794"/>
      <c r="I523" s="794"/>
      <c r="J523" s="794"/>
      <c r="K523" s="794"/>
      <c r="L523" s="794"/>
      <c r="M523" s="794"/>
      <c r="N523" s="794"/>
      <c r="O523" s="795">
        <v>98054</v>
      </c>
      <c r="P523" s="795"/>
      <c r="Q523" s="796"/>
      <c r="R523" s="234" t="s">
        <v>402</v>
      </c>
      <c r="S523" s="797">
        <v>37.9</v>
      </c>
      <c r="T523" s="798"/>
      <c r="U523" s="799">
        <f t="shared" ref="U523:U524" si="26">+ROUND(O523*S523,0)</f>
        <v>3716247</v>
      </c>
      <c r="V523" s="800"/>
      <c r="W523" s="800"/>
      <c r="X523" s="800"/>
      <c r="Y523" s="801"/>
      <c r="Z523" s="226"/>
      <c r="AA523">
        <v>37.9</v>
      </c>
    </row>
    <row r="524" spans="2:27" ht="12" customHeight="1">
      <c r="B524" s="4"/>
      <c r="C524" s="236" t="s">
        <v>408</v>
      </c>
      <c r="D524" s="794" t="s">
        <v>409</v>
      </c>
      <c r="E524" s="794"/>
      <c r="F524" s="794"/>
      <c r="G524" s="794"/>
      <c r="H524" s="794"/>
      <c r="I524" s="794"/>
      <c r="J524" s="794"/>
      <c r="K524" s="794"/>
      <c r="L524" s="794"/>
      <c r="M524" s="794"/>
      <c r="N524" s="794"/>
      <c r="O524" s="795">
        <v>80392</v>
      </c>
      <c r="P524" s="795"/>
      <c r="Q524" s="796"/>
      <c r="R524" s="238" t="s">
        <v>402</v>
      </c>
      <c r="S524" s="797">
        <v>37.54</v>
      </c>
      <c r="T524" s="798"/>
      <c r="U524" s="799">
        <f t="shared" si="26"/>
        <v>3017916</v>
      </c>
      <c r="V524" s="800"/>
      <c r="W524" s="800"/>
      <c r="X524" s="800"/>
      <c r="Y524" s="801"/>
      <c r="Z524" s="226"/>
      <c r="AA524">
        <v>37.54</v>
      </c>
    </row>
    <row r="525" spans="2:27" ht="12" customHeight="1">
      <c r="B525" s="4"/>
      <c r="C525" s="263"/>
      <c r="D525" s="793" t="s">
        <v>415</v>
      </c>
      <c r="E525" s="793"/>
      <c r="F525" s="793"/>
      <c r="G525" s="793"/>
      <c r="H525" s="793"/>
      <c r="I525" s="793"/>
      <c r="J525" s="793"/>
      <c r="K525" s="793"/>
      <c r="L525" s="793"/>
      <c r="M525" s="793"/>
      <c r="N525" s="793"/>
      <c r="O525" s="828"/>
      <c r="P525" s="828"/>
      <c r="Q525" s="829"/>
      <c r="R525" s="261"/>
      <c r="S525" s="823"/>
      <c r="T525" s="824"/>
      <c r="U525" s="832"/>
      <c r="V525" s="833"/>
      <c r="W525" s="833"/>
      <c r="X525" s="833"/>
      <c r="Y525" s="834"/>
      <c r="Z525" s="226"/>
      <c r="AA525">
        <v>0</v>
      </c>
    </row>
    <row r="526" spans="2:27" ht="12" customHeight="1">
      <c r="B526" s="4"/>
      <c r="C526" s="263"/>
      <c r="D526" s="793" t="s">
        <v>416</v>
      </c>
      <c r="E526" s="793"/>
      <c r="F526" s="793"/>
      <c r="G526" s="793"/>
      <c r="H526" s="793"/>
      <c r="I526" s="793"/>
      <c r="J526" s="793"/>
      <c r="K526" s="793"/>
      <c r="L526" s="793"/>
      <c r="M526" s="793"/>
      <c r="N526" s="793"/>
      <c r="O526" s="828"/>
      <c r="P526" s="828"/>
      <c r="Q526" s="829"/>
      <c r="R526" s="261"/>
      <c r="S526" s="823"/>
      <c r="T526" s="824"/>
      <c r="U526" s="832"/>
      <c r="V526" s="833"/>
      <c r="W526" s="833"/>
      <c r="X526" s="833"/>
      <c r="Y526" s="834"/>
      <c r="Z526" s="226"/>
      <c r="AA526">
        <v>0</v>
      </c>
    </row>
    <row r="527" spans="2:27" ht="12" customHeight="1">
      <c r="B527" s="4"/>
      <c r="C527" s="242">
        <v>16677</v>
      </c>
      <c r="D527" s="794" t="s">
        <v>419</v>
      </c>
      <c r="E527" s="794"/>
      <c r="F527" s="794"/>
      <c r="G527" s="794"/>
      <c r="H527" s="794"/>
      <c r="I527" s="794"/>
      <c r="J527" s="794"/>
      <c r="K527" s="794"/>
      <c r="L527" s="794"/>
      <c r="M527" s="794"/>
      <c r="N527" s="794"/>
      <c r="O527" s="795">
        <v>303040</v>
      </c>
      <c r="P527" s="795"/>
      <c r="Q527" s="796"/>
      <c r="R527" s="238" t="s">
        <v>381</v>
      </c>
      <c r="S527" s="871">
        <v>51.309999999999995</v>
      </c>
      <c r="T527" s="872"/>
      <c r="U527" s="799">
        <f t="shared" ref="U527" si="27">+ROUND(O527*S527,0)</f>
        <v>15548982</v>
      </c>
      <c r="V527" s="800"/>
      <c r="W527" s="800"/>
      <c r="X527" s="800"/>
      <c r="Y527" s="801"/>
      <c r="Z527" s="226"/>
      <c r="AA527">
        <v>51.309999999999995</v>
      </c>
    </row>
    <row r="528" spans="2:27" ht="12" customHeight="1">
      <c r="B528" s="4"/>
      <c r="C528" s="263"/>
      <c r="D528" s="793" t="s">
        <v>422</v>
      </c>
      <c r="E528" s="793"/>
      <c r="F528" s="793"/>
      <c r="G528" s="793"/>
      <c r="H528" s="793"/>
      <c r="I528" s="793"/>
      <c r="J528" s="793"/>
      <c r="K528" s="793"/>
      <c r="L528" s="793"/>
      <c r="M528" s="793"/>
      <c r="N528" s="793"/>
      <c r="O528" s="828"/>
      <c r="P528" s="828"/>
      <c r="Q528" s="829"/>
      <c r="R528" s="261"/>
      <c r="S528" s="823"/>
      <c r="T528" s="824"/>
      <c r="U528" s="832"/>
      <c r="V528" s="833"/>
      <c r="W528" s="833"/>
      <c r="X528" s="833"/>
      <c r="Y528" s="834"/>
      <c r="Z528" s="226"/>
      <c r="AA528">
        <v>0</v>
      </c>
    </row>
    <row r="529" spans="2:27" ht="12" customHeight="1">
      <c r="B529" s="4"/>
      <c r="C529" s="263"/>
      <c r="D529" s="793" t="s">
        <v>425</v>
      </c>
      <c r="E529" s="793"/>
      <c r="F529" s="793"/>
      <c r="G529" s="793"/>
      <c r="H529" s="793"/>
      <c r="I529" s="793"/>
      <c r="J529" s="793"/>
      <c r="K529" s="793"/>
      <c r="L529" s="793"/>
      <c r="M529" s="793"/>
      <c r="N529" s="793"/>
      <c r="O529" s="828"/>
      <c r="P529" s="828"/>
      <c r="Q529" s="829"/>
      <c r="R529" s="261"/>
      <c r="S529" s="823"/>
      <c r="T529" s="824"/>
      <c r="U529" s="832"/>
      <c r="V529" s="833"/>
      <c r="W529" s="833"/>
      <c r="X529" s="833"/>
      <c r="Y529" s="834"/>
      <c r="Z529" s="226"/>
      <c r="AA529">
        <v>0</v>
      </c>
    </row>
    <row r="530" spans="2:27" ht="12" customHeight="1">
      <c r="B530" s="4"/>
      <c r="C530" s="240" t="s">
        <v>428</v>
      </c>
      <c r="D530" s="794" t="s">
        <v>429</v>
      </c>
      <c r="E530" s="794"/>
      <c r="F530" s="794"/>
      <c r="G530" s="794"/>
      <c r="H530" s="794"/>
      <c r="I530" s="794"/>
      <c r="J530" s="794"/>
      <c r="K530" s="794"/>
      <c r="L530" s="794"/>
      <c r="M530" s="794"/>
      <c r="N530" s="794"/>
      <c r="O530" s="795">
        <v>7223</v>
      </c>
      <c r="P530" s="795"/>
      <c r="Q530" s="796"/>
      <c r="R530" s="238" t="s">
        <v>381</v>
      </c>
      <c r="S530" s="871">
        <v>473.69</v>
      </c>
      <c r="T530" s="872"/>
      <c r="U530" s="799">
        <f t="shared" ref="U530:U532" si="28">+ROUND(O530*S530,0)</f>
        <v>3421463</v>
      </c>
      <c r="V530" s="800"/>
      <c r="W530" s="800"/>
      <c r="X530" s="800"/>
      <c r="Y530" s="801"/>
      <c r="Z530" s="226"/>
      <c r="AA530">
        <v>473.69</v>
      </c>
    </row>
    <row r="531" spans="2:27" ht="12" customHeight="1">
      <c r="B531" s="4"/>
      <c r="C531" s="240" t="s">
        <v>432</v>
      </c>
      <c r="D531" s="794" t="s">
        <v>433</v>
      </c>
      <c r="E531" s="794"/>
      <c r="F531" s="794"/>
      <c r="G531" s="794"/>
      <c r="H531" s="794"/>
      <c r="I531" s="794"/>
      <c r="J531" s="794"/>
      <c r="K531" s="794"/>
      <c r="L531" s="794"/>
      <c r="M531" s="794"/>
      <c r="N531" s="794"/>
      <c r="O531" s="795">
        <v>463133</v>
      </c>
      <c r="P531" s="795"/>
      <c r="Q531" s="796"/>
      <c r="R531" s="238" t="s">
        <v>390</v>
      </c>
      <c r="S531" s="797">
        <v>1</v>
      </c>
      <c r="T531" s="798"/>
      <c r="U531" s="799">
        <f t="shared" si="28"/>
        <v>463133</v>
      </c>
      <c r="V531" s="800"/>
      <c r="W531" s="800"/>
      <c r="X531" s="800"/>
      <c r="Y531" s="801"/>
      <c r="Z531" s="226"/>
      <c r="AA531">
        <v>1</v>
      </c>
    </row>
    <row r="532" spans="2:27" ht="12" customHeight="1">
      <c r="B532" s="4"/>
      <c r="C532" s="240" t="s">
        <v>434</v>
      </c>
      <c r="D532" s="794" t="s">
        <v>435</v>
      </c>
      <c r="E532" s="794"/>
      <c r="F532" s="794"/>
      <c r="G532" s="794"/>
      <c r="H532" s="794"/>
      <c r="I532" s="794"/>
      <c r="J532" s="794"/>
      <c r="K532" s="794"/>
      <c r="L532" s="794"/>
      <c r="M532" s="794"/>
      <c r="N532" s="794"/>
      <c r="O532" s="795">
        <v>158089</v>
      </c>
      <c r="P532" s="795"/>
      <c r="Q532" s="796"/>
      <c r="R532" s="238" t="s">
        <v>390</v>
      </c>
      <c r="S532" s="797">
        <v>1</v>
      </c>
      <c r="T532" s="798"/>
      <c r="U532" s="799">
        <f t="shared" si="28"/>
        <v>158089</v>
      </c>
      <c r="V532" s="800"/>
      <c r="W532" s="800"/>
      <c r="X532" s="800"/>
      <c r="Y532" s="801"/>
      <c r="Z532" s="226"/>
      <c r="AA532">
        <v>1</v>
      </c>
    </row>
    <row r="533" spans="2:27" ht="12" customHeight="1">
      <c r="B533" s="4"/>
      <c r="C533" s="263"/>
      <c r="D533" s="793" t="s">
        <v>438</v>
      </c>
      <c r="E533" s="793"/>
      <c r="F533" s="793"/>
      <c r="G533" s="793"/>
      <c r="H533" s="793"/>
      <c r="I533" s="793"/>
      <c r="J533" s="793"/>
      <c r="K533" s="793"/>
      <c r="L533" s="793"/>
      <c r="M533" s="793"/>
      <c r="N533" s="793"/>
      <c r="O533" s="828"/>
      <c r="P533" s="828"/>
      <c r="Q533" s="829"/>
      <c r="R533" s="261"/>
      <c r="S533" s="823"/>
      <c r="T533" s="824"/>
      <c r="U533" s="832"/>
      <c r="V533" s="833"/>
      <c r="W533" s="833"/>
      <c r="X533" s="833"/>
      <c r="Y533" s="834"/>
      <c r="Z533" s="226"/>
      <c r="AA533">
        <v>0</v>
      </c>
    </row>
    <row r="534" spans="2:27" ht="12" customHeight="1">
      <c r="B534" s="4"/>
      <c r="C534" s="240" t="s">
        <v>439</v>
      </c>
      <c r="D534" s="794" t="s">
        <v>440</v>
      </c>
      <c r="E534" s="794"/>
      <c r="F534" s="794"/>
      <c r="G534" s="794"/>
      <c r="H534" s="794"/>
      <c r="I534" s="794"/>
      <c r="J534" s="794"/>
      <c r="K534" s="794"/>
      <c r="L534" s="794"/>
      <c r="M534" s="794"/>
      <c r="N534" s="794"/>
      <c r="O534" s="795">
        <v>20894</v>
      </c>
      <c r="P534" s="795"/>
      <c r="Q534" s="796"/>
      <c r="R534" s="238" t="s">
        <v>381</v>
      </c>
      <c r="S534" s="873">
        <v>20</v>
      </c>
      <c r="T534" s="874"/>
      <c r="U534" s="951">
        <f t="shared" ref="U534" si="29">+ROUND(O534*S534,0)</f>
        <v>417880</v>
      </c>
      <c r="V534" s="952"/>
      <c r="W534" s="952"/>
      <c r="X534" s="952"/>
      <c r="Y534" s="953"/>
      <c r="Z534" s="226"/>
      <c r="AA534" s="352">
        <v>20</v>
      </c>
    </row>
    <row r="535" spans="2:27" ht="12" customHeight="1">
      <c r="B535" s="4"/>
      <c r="C535" s="263"/>
      <c r="D535" s="793" t="s">
        <v>449</v>
      </c>
      <c r="E535" s="793"/>
      <c r="F535" s="793"/>
      <c r="G535" s="793"/>
      <c r="H535" s="793"/>
      <c r="I535" s="793"/>
      <c r="J535" s="793"/>
      <c r="K535" s="793"/>
      <c r="L535" s="793"/>
      <c r="M535" s="793"/>
      <c r="N535" s="793"/>
      <c r="O535" s="828"/>
      <c r="P535" s="828"/>
      <c r="Q535" s="829"/>
      <c r="R535" s="261"/>
      <c r="S535" s="823"/>
      <c r="T535" s="824"/>
      <c r="U535" s="832"/>
      <c r="V535" s="833"/>
      <c r="W535" s="833"/>
      <c r="X535" s="833"/>
      <c r="Y535" s="834"/>
      <c r="Z535" s="226"/>
      <c r="AA535">
        <v>0</v>
      </c>
    </row>
    <row r="536" spans="2:27" ht="12" customHeight="1">
      <c r="B536" s="4"/>
      <c r="C536" s="240" t="s">
        <v>450</v>
      </c>
      <c r="D536" s="794" t="s">
        <v>451</v>
      </c>
      <c r="E536" s="794"/>
      <c r="F536" s="794"/>
      <c r="G536" s="794"/>
      <c r="H536" s="794"/>
      <c r="I536" s="794"/>
      <c r="J536" s="794"/>
      <c r="K536" s="794"/>
      <c r="L536" s="794"/>
      <c r="M536" s="794"/>
      <c r="N536" s="794"/>
      <c r="O536" s="795">
        <v>64870</v>
      </c>
      <c r="P536" s="795"/>
      <c r="Q536" s="796"/>
      <c r="R536" s="238" t="s">
        <v>452</v>
      </c>
      <c r="S536" s="797">
        <v>110.83</v>
      </c>
      <c r="T536" s="798"/>
      <c r="U536" s="799">
        <f t="shared" ref="U536" si="30">+ROUND(O536*S536,0)</f>
        <v>7189542</v>
      </c>
      <c r="V536" s="800"/>
      <c r="W536" s="800"/>
      <c r="X536" s="800"/>
      <c r="Y536" s="801"/>
      <c r="Z536" s="226"/>
      <c r="AA536">
        <v>110.83</v>
      </c>
    </row>
    <row r="537" spans="2:27" ht="12" customHeight="1">
      <c r="B537" s="4"/>
      <c r="C537" s="263"/>
      <c r="D537" s="793" t="s">
        <v>453</v>
      </c>
      <c r="E537" s="793"/>
      <c r="F537" s="793"/>
      <c r="G537" s="793"/>
      <c r="H537" s="793"/>
      <c r="I537" s="793"/>
      <c r="J537" s="793"/>
      <c r="K537" s="793"/>
      <c r="L537" s="793"/>
      <c r="M537" s="793"/>
      <c r="N537" s="793"/>
      <c r="O537" s="828"/>
      <c r="P537" s="828"/>
      <c r="Q537" s="829"/>
      <c r="R537" s="261"/>
      <c r="S537" s="823"/>
      <c r="T537" s="824"/>
      <c r="U537" s="832"/>
      <c r="V537" s="833"/>
      <c r="W537" s="833"/>
      <c r="X537" s="833"/>
      <c r="Y537" s="834"/>
      <c r="Z537" s="226"/>
      <c r="AA537">
        <v>0</v>
      </c>
    </row>
    <row r="538" spans="2:27" ht="12" customHeight="1">
      <c r="B538" s="4"/>
      <c r="C538" s="263"/>
      <c r="D538" s="793" t="s">
        <v>454</v>
      </c>
      <c r="E538" s="793"/>
      <c r="F538" s="793"/>
      <c r="G538" s="793"/>
      <c r="H538" s="793"/>
      <c r="I538" s="793"/>
      <c r="J538" s="793"/>
      <c r="K538" s="793"/>
      <c r="L538" s="793"/>
      <c r="M538" s="793"/>
      <c r="N538" s="793"/>
      <c r="O538" s="828"/>
      <c r="P538" s="828"/>
      <c r="Q538" s="829"/>
      <c r="R538" s="261"/>
      <c r="S538" s="823"/>
      <c r="T538" s="824"/>
      <c r="U538" s="832"/>
      <c r="V538" s="833"/>
      <c r="W538" s="833"/>
      <c r="X538" s="833"/>
      <c r="Y538" s="834"/>
      <c r="Z538" s="226"/>
      <c r="AA538">
        <v>0</v>
      </c>
    </row>
    <row r="539" spans="2:27" ht="12" customHeight="1">
      <c r="B539" s="4"/>
      <c r="C539" s="240" t="s">
        <v>461</v>
      </c>
      <c r="D539" s="794" t="s">
        <v>462</v>
      </c>
      <c r="E539" s="794"/>
      <c r="F539" s="794"/>
      <c r="G539" s="794"/>
      <c r="H539" s="794"/>
      <c r="I539" s="794"/>
      <c r="J539" s="794"/>
      <c r="K539" s="794"/>
      <c r="L539" s="794"/>
      <c r="M539" s="794"/>
      <c r="N539" s="794"/>
      <c r="O539" s="795">
        <v>236821</v>
      </c>
      <c r="P539" s="795"/>
      <c r="Q539" s="796"/>
      <c r="R539" s="238" t="s">
        <v>393</v>
      </c>
      <c r="S539" s="797">
        <v>49.32</v>
      </c>
      <c r="T539" s="798"/>
      <c r="U539" s="799">
        <f t="shared" ref="U539:U543" si="31">+ROUND(O539*S539,0)</f>
        <v>11680012</v>
      </c>
      <c r="V539" s="800"/>
      <c r="W539" s="800"/>
      <c r="X539" s="800"/>
      <c r="Y539" s="801"/>
      <c r="Z539" s="226"/>
      <c r="AA539">
        <v>49.32</v>
      </c>
    </row>
    <row r="540" spans="2:27" ht="12" customHeight="1">
      <c r="B540" s="4"/>
      <c r="C540" s="240" t="s">
        <v>478</v>
      </c>
      <c r="D540" s="794" t="s">
        <v>479</v>
      </c>
      <c r="E540" s="794"/>
      <c r="F540" s="794"/>
      <c r="G540" s="794"/>
      <c r="H540" s="794"/>
      <c r="I540" s="794"/>
      <c r="J540" s="794"/>
      <c r="K540" s="794"/>
      <c r="L540" s="794"/>
      <c r="M540" s="794"/>
      <c r="N540" s="794"/>
      <c r="O540" s="795">
        <v>2769540</v>
      </c>
      <c r="P540" s="795"/>
      <c r="Q540" s="796"/>
      <c r="R540" s="238" t="s">
        <v>399</v>
      </c>
      <c r="S540" s="797">
        <v>1</v>
      </c>
      <c r="T540" s="798"/>
      <c r="U540" s="799">
        <f t="shared" si="31"/>
        <v>2769540</v>
      </c>
      <c r="V540" s="800"/>
      <c r="W540" s="800"/>
      <c r="X540" s="800"/>
      <c r="Y540" s="801"/>
      <c r="Z540" s="226"/>
      <c r="AA540">
        <v>1</v>
      </c>
    </row>
    <row r="541" spans="2:27" ht="12" customHeight="1">
      <c r="B541" s="4"/>
      <c r="C541" s="240" t="s">
        <v>484</v>
      </c>
      <c r="D541" s="794" t="s">
        <v>485</v>
      </c>
      <c r="E541" s="794"/>
      <c r="F541" s="794"/>
      <c r="G541" s="794"/>
      <c r="H541" s="794"/>
      <c r="I541" s="794"/>
      <c r="J541" s="794"/>
      <c r="K541" s="794"/>
      <c r="L541" s="794"/>
      <c r="M541" s="794"/>
      <c r="N541" s="794"/>
      <c r="O541" s="795">
        <v>5514272</v>
      </c>
      <c r="P541" s="795"/>
      <c r="Q541" s="796"/>
      <c r="R541" s="234" t="s">
        <v>399</v>
      </c>
      <c r="S541" s="797">
        <v>1</v>
      </c>
      <c r="T541" s="798"/>
      <c r="U541" s="799">
        <f t="shared" si="31"/>
        <v>5514272</v>
      </c>
      <c r="V541" s="800"/>
      <c r="W541" s="800"/>
      <c r="X541" s="800"/>
      <c r="Y541" s="801"/>
      <c r="Z541" s="226"/>
      <c r="AA541">
        <v>1</v>
      </c>
    </row>
    <row r="542" spans="2:27" ht="12" customHeight="1">
      <c r="B542" s="4"/>
      <c r="C542" s="240" t="s">
        <v>486</v>
      </c>
      <c r="D542" s="794" t="s">
        <v>487</v>
      </c>
      <c r="E542" s="794"/>
      <c r="F542" s="794"/>
      <c r="G542" s="794"/>
      <c r="H542" s="794"/>
      <c r="I542" s="794"/>
      <c r="J542" s="794"/>
      <c r="K542" s="794"/>
      <c r="L542" s="794"/>
      <c r="M542" s="794"/>
      <c r="N542" s="794"/>
      <c r="O542" s="795">
        <v>5324366</v>
      </c>
      <c r="P542" s="795"/>
      <c r="Q542" s="796"/>
      <c r="R542" s="238" t="s">
        <v>399</v>
      </c>
      <c r="S542" s="797">
        <v>1</v>
      </c>
      <c r="T542" s="798"/>
      <c r="U542" s="799">
        <f t="shared" si="31"/>
        <v>5324366</v>
      </c>
      <c r="V542" s="800"/>
      <c r="W542" s="800"/>
      <c r="X542" s="800"/>
      <c r="Y542" s="801"/>
      <c r="Z542" s="226"/>
      <c r="AA542">
        <v>1</v>
      </c>
    </row>
    <row r="543" spans="2:27" ht="12" customHeight="1">
      <c r="B543" s="4"/>
      <c r="C543" s="240" t="s">
        <v>488</v>
      </c>
      <c r="D543" s="794" t="s">
        <v>489</v>
      </c>
      <c r="E543" s="794"/>
      <c r="F543" s="794"/>
      <c r="G543" s="794"/>
      <c r="H543" s="794"/>
      <c r="I543" s="794"/>
      <c r="J543" s="794"/>
      <c r="K543" s="794"/>
      <c r="L543" s="794"/>
      <c r="M543" s="794"/>
      <c r="N543" s="794"/>
      <c r="O543" s="795">
        <v>6316192</v>
      </c>
      <c r="P543" s="795"/>
      <c r="Q543" s="796"/>
      <c r="R543" s="234" t="s">
        <v>399</v>
      </c>
      <c r="S543" s="797">
        <v>1</v>
      </c>
      <c r="T543" s="798"/>
      <c r="U543" s="799">
        <f t="shared" si="31"/>
        <v>6316192</v>
      </c>
      <c r="V543" s="800"/>
      <c r="W543" s="800"/>
      <c r="X543" s="800"/>
      <c r="Y543" s="801"/>
      <c r="Z543" s="226"/>
      <c r="AA543">
        <v>1</v>
      </c>
    </row>
    <row r="544" spans="2:27" ht="12" customHeight="1">
      <c r="B544" s="4"/>
      <c r="C544" s="263"/>
      <c r="D544" s="793" t="s">
        <v>492</v>
      </c>
      <c r="E544" s="793"/>
      <c r="F544" s="793"/>
      <c r="G544" s="793"/>
      <c r="H544" s="793"/>
      <c r="I544" s="793"/>
      <c r="J544" s="793"/>
      <c r="K544" s="793"/>
      <c r="L544" s="793"/>
      <c r="M544" s="793"/>
      <c r="N544" s="793"/>
      <c r="O544" s="828"/>
      <c r="P544" s="828"/>
      <c r="Q544" s="829"/>
      <c r="R544" s="261"/>
      <c r="S544" s="823"/>
      <c r="T544" s="824"/>
      <c r="U544" s="832"/>
      <c r="V544" s="833"/>
      <c r="W544" s="833"/>
      <c r="X544" s="833"/>
      <c r="Y544" s="834"/>
      <c r="Z544" s="226"/>
      <c r="AA544">
        <v>0</v>
      </c>
    </row>
    <row r="545" spans="2:27" ht="12" customHeight="1">
      <c r="B545" s="4"/>
      <c r="C545" s="240" t="s">
        <v>493</v>
      </c>
      <c r="D545" s="794" t="s">
        <v>494</v>
      </c>
      <c r="E545" s="794"/>
      <c r="F545" s="794"/>
      <c r="G545" s="794"/>
      <c r="H545" s="794"/>
      <c r="I545" s="794"/>
      <c r="J545" s="794"/>
      <c r="K545" s="794"/>
      <c r="L545" s="794"/>
      <c r="M545" s="794"/>
      <c r="N545" s="794"/>
      <c r="O545" s="795">
        <v>376335</v>
      </c>
      <c r="P545" s="795"/>
      <c r="Q545" s="796"/>
      <c r="R545" s="234" t="s">
        <v>396</v>
      </c>
      <c r="S545" s="797">
        <v>2</v>
      </c>
      <c r="T545" s="798"/>
      <c r="U545" s="799">
        <f t="shared" ref="U545" si="32">+ROUND(O545*S545,0)</f>
        <v>752670</v>
      </c>
      <c r="V545" s="800"/>
      <c r="W545" s="800"/>
      <c r="X545" s="800"/>
      <c r="Y545" s="801"/>
      <c r="Z545" s="226"/>
      <c r="AA545">
        <v>2</v>
      </c>
    </row>
    <row r="546" spans="2:27" ht="12" customHeight="1">
      <c r="B546" s="263" t="s">
        <v>495</v>
      </c>
      <c r="C546" s="263"/>
      <c r="D546" s="793" t="s">
        <v>496</v>
      </c>
      <c r="E546" s="793"/>
      <c r="F546" s="793"/>
      <c r="G546" s="793"/>
      <c r="H546" s="793"/>
      <c r="I546" s="793"/>
      <c r="J546" s="793"/>
      <c r="K546" s="793"/>
      <c r="L546" s="793"/>
      <c r="M546" s="793"/>
      <c r="N546" s="793"/>
      <c r="O546" s="821"/>
      <c r="P546" s="821"/>
      <c r="Q546" s="821"/>
      <c r="R546" s="261"/>
      <c r="S546" s="823"/>
      <c r="T546" s="824"/>
      <c r="U546" s="839"/>
      <c r="V546" s="839"/>
      <c r="W546" s="839"/>
      <c r="X546" s="839"/>
      <c r="Y546" s="839"/>
      <c r="Z546" s="226"/>
      <c r="AA546">
        <v>0</v>
      </c>
    </row>
    <row r="547" spans="2:27" ht="31.5" customHeight="1">
      <c r="B547" s="241" t="s">
        <v>497</v>
      </c>
      <c r="C547" s="241" t="s">
        <v>498</v>
      </c>
      <c r="D547" s="840" t="s">
        <v>499</v>
      </c>
      <c r="E547" s="840"/>
      <c r="F547" s="840"/>
      <c r="G547" s="840"/>
      <c r="H547" s="840"/>
      <c r="I547" s="840"/>
      <c r="J547" s="840"/>
      <c r="K547" s="840"/>
      <c r="L547" s="840"/>
      <c r="M547" s="840"/>
      <c r="N547" s="840"/>
      <c r="O547" s="795">
        <v>25850</v>
      </c>
      <c r="P547" s="795"/>
      <c r="Q547" s="795"/>
      <c r="R547" s="234" t="s">
        <v>500</v>
      </c>
      <c r="S547" s="797">
        <v>3.12</v>
      </c>
      <c r="T547" s="798"/>
      <c r="U547" s="842">
        <f t="shared" ref="U547:U586" si="33">+ROUND(O547*S547,0)</f>
        <v>80652</v>
      </c>
      <c r="V547" s="842"/>
      <c r="W547" s="842"/>
      <c r="X547" s="842"/>
      <c r="Y547" s="842"/>
      <c r="Z547" s="226"/>
      <c r="AA547">
        <v>3.12</v>
      </c>
    </row>
    <row r="548" spans="2:27" ht="31.5" customHeight="1">
      <c r="B548" s="241" t="s">
        <v>501</v>
      </c>
      <c r="C548" s="241" t="s">
        <v>502</v>
      </c>
      <c r="D548" s="840" t="s">
        <v>503</v>
      </c>
      <c r="E548" s="840"/>
      <c r="F548" s="840"/>
      <c r="G548" s="840"/>
      <c r="H548" s="840"/>
      <c r="I548" s="840"/>
      <c r="J548" s="840"/>
      <c r="K548" s="840"/>
      <c r="L548" s="840"/>
      <c r="M548" s="840"/>
      <c r="N548" s="840"/>
      <c r="O548" s="795">
        <v>5700</v>
      </c>
      <c r="P548" s="795"/>
      <c r="Q548" s="795"/>
      <c r="R548" s="234" t="s">
        <v>504</v>
      </c>
      <c r="S548" s="797">
        <v>16.950000000000003</v>
      </c>
      <c r="T548" s="798"/>
      <c r="U548" s="842">
        <f t="shared" si="33"/>
        <v>96615</v>
      </c>
      <c r="V548" s="842"/>
      <c r="W548" s="842"/>
      <c r="X548" s="842"/>
      <c r="Y548" s="842"/>
      <c r="Z548" s="226"/>
      <c r="AA548">
        <v>16.950000000000003</v>
      </c>
    </row>
    <row r="549" spans="2:27" ht="31.5" customHeight="1">
      <c r="B549" s="241" t="s">
        <v>505</v>
      </c>
      <c r="C549" s="241" t="s">
        <v>506</v>
      </c>
      <c r="D549" s="840" t="s">
        <v>507</v>
      </c>
      <c r="E549" s="840"/>
      <c r="F549" s="840"/>
      <c r="G549" s="840"/>
      <c r="H549" s="840"/>
      <c r="I549" s="840"/>
      <c r="J549" s="840"/>
      <c r="K549" s="840"/>
      <c r="L549" s="840"/>
      <c r="M549" s="840"/>
      <c r="N549" s="840"/>
      <c r="O549" s="795">
        <v>35900</v>
      </c>
      <c r="P549" s="795"/>
      <c r="Q549" s="795"/>
      <c r="R549" s="234" t="s">
        <v>504</v>
      </c>
      <c r="S549" s="797">
        <v>1</v>
      </c>
      <c r="T549" s="798"/>
      <c r="U549" s="842">
        <f t="shared" si="33"/>
        <v>35900</v>
      </c>
      <c r="V549" s="842"/>
      <c r="W549" s="842"/>
      <c r="X549" s="842"/>
      <c r="Y549" s="842"/>
      <c r="Z549" s="226"/>
      <c r="AA549">
        <v>1</v>
      </c>
    </row>
    <row r="550" spans="2:27" ht="31.5" customHeight="1">
      <c r="B550" s="241" t="s">
        <v>508</v>
      </c>
      <c r="C550" s="241" t="s">
        <v>509</v>
      </c>
      <c r="D550" s="840" t="s">
        <v>510</v>
      </c>
      <c r="E550" s="840"/>
      <c r="F550" s="840"/>
      <c r="G550" s="840"/>
      <c r="H550" s="840"/>
      <c r="I550" s="840"/>
      <c r="J550" s="840"/>
      <c r="K550" s="840"/>
      <c r="L550" s="840"/>
      <c r="M550" s="840"/>
      <c r="N550" s="840"/>
      <c r="O550" s="795">
        <v>60900</v>
      </c>
      <c r="P550" s="795"/>
      <c r="Q550" s="795"/>
      <c r="R550" s="234" t="s">
        <v>504</v>
      </c>
      <c r="S550" s="797">
        <v>1</v>
      </c>
      <c r="T550" s="798"/>
      <c r="U550" s="842">
        <f t="shared" si="33"/>
        <v>60900</v>
      </c>
      <c r="V550" s="842"/>
      <c r="W550" s="842"/>
      <c r="X550" s="842"/>
      <c r="Y550" s="842"/>
      <c r="Z550" s="226"/>
      <c r="AA550">
        <v>1</v>
      </c>
    </row>
    <row r="551" spans="2:27" ht="39.75" customHeight="1">
      <c r="B551" s="241" t="s">
        <v>511</v>
      </c>
      <c r="C551" s="241" t="s">
        <v>512</v>
      </c>
      <c r="D551" s="840" t="s">
        <v>513</v>
      </c>
      <c r="E551" s="840"/>
      <c r="F551" s="840"/>
      <c r="G551" s="840"/>
      <c r="H551" s="840"/>
      <c r="I551" s="840"/>
      <c r="J551" s="840"/>
      <c r="K551" s="840"/>
      <c r="L551" s="840"/>
      <c r="M551" s="840"/>
      <c r="N551" s="840"/>
      <c r="O551" s="795">
        <v>294109</v>
      </c>
      <c r="P551" s="795"/>
      <c r="Q551" s="795"/>
      <c r="R551" s="234" t="s">
        <v>504</v>
      </c>
      <c r="S551" s="797">
        <v>1</v>
      </c>
      <c r="T551" s="798"/>
      <c r="U551" s="842">
        <f t="shared" si="33"/>
        <v>294109</v>
      </c>
      <c r="V551" s="842"/>
      <c r="W551" s="842"/>
      <c r="X551" s="842"/>
      <c r="Y551" s="842"/>
      <c r="Z551" s="226"/>
      <c r="AA551">
        <v>1</v>
      </c>
    </row>
    <row r="552" spans="2:27" ht="31.5" customHeight="1">
      <c r="B552" s="241" t="s">
        <v>516</v>
      </c>
      <c r="C552" s="241" t="s">
        <v>575</v>
      </c>
      <c r="D552" s="840" t="s">
        <v>586</v>
      </c>
      <c r="E552" s="840"/>
      <c r="F552" s="840"/>
      <c r="G552" s="840"/>
      <c r="H552" s="840"/>
      <c r="I552" s="840"/>
      <c r="J552" s="840"/>
      <c r="K552" s="840"/>
      <c r="L552" s="840"/>
      <c r="M552" s="840"/>
      <c r="N552" s="840"/>
      <c r="O552" s="795">
        <v>18000</v>
      </c>
      <c r="P552" s="795"/>
      <c r="Q552" s="795"/>
      <c r="R552" s="234" t="s">
        <v>500</v>
      </c>
      <c r="S552" s="797">
        <v>5.3400000000000007</v>
      </c>
      <c r="T552" s="798"/>
      <c r="U552" s="842">
        <f t="shared" si="33"/>
        <v>96120</v>
      </c>
      <c r="V552" s="842"/>
      <c r="W552" s="842"/>
      <c r="X552" s="842"/>
      <c r="Y552" s="842"/>
      <c r="Z552" s="226"/>
      <c r="AA552">
        <v>5.3400000000000007</v>
      </c>
    </row>
    <row r="553" spans="2:27" ht="31.5" customHeight="1">
      <c r="B553" s="241" t="s">
        <v>517</v>
      </c>
      <c r="C553" s="241" t="s">
        <v>576</v>
      </c>
      <c r="D553" s="840" t="s">
        <v>587</v>
      </c>
      <c r="E553" s="840"/>
      <c r="F553" s="840"/>
      <c r="G553" s="840"/>
      <c r="H553" s="840"/>
      <c r="I553" s="840"/>
      <c r="J553" s="840"/>
      <c r="K553" s="840"/>
      <c r="L553" s="840"/>
      <c r="M553" s="840"/>
      <c r="N553" s="840"/>
      <c r="O553" s="795">
        <v>940000</v>
      </c>
      <c r="P553" s="795"/>
      <c r="Q553" s="795"/>
      <c r="R553" s="234" t="s">
        <v>504</v>
      </c>
      <c r="S553" s="797">
        <v>1</v>
      </c>
      <c r="T553" s="798"/>
      <c r="U553" s="842">
        <f t="shared" si="33"/>
        <v>940000</v>
      </c>
      <c r="V553" s="842"/>
      <c r="W553" s="842"/>
      <c r="X553" s="842"/>
      <c r="Y553" s="842"/>
      <c r="Z553" s="226"/>
      <c r="AA553">
        <v>1</v>
      </c>
    </row>
    <row r="554" spans="2:27" ht="37.5" customHeight="1">
      <c r="B554" s="241" t="s">
        <v>518</v>
      </c>
      <c r="C554" s="241" t="s">
        <v>577</v>
      </c>
      <c r="D554" s="840" t="s">
        <v>588</v>
      </c>
      <c r="E554" s="840"/>
      <c r="F554" s="840"/>
      <c r="G554" s="840"/>
      <c r="H554" s="840"/>
      <c r="I554" s="840"/>
      <c r="J554" s="840"/>
      <c r="K554" s="840"/>
      <c r="L554" s="840"/>
      <c r="M554" s="840"/>
      <c r="N554" s="840"/>
      <c r="O554" s="795">
        <v>12000</v>
      </c>
      <c r="P554" s="795"/>
      <c r="Q554" s="795"/>
      <c r="R554" s="234" t="s">
        <v>616</v>
      </c>
      <c r="S554" s="797">
        <v>3.12</v>
      </c>
      <c r="T554" s="798"/>
      <c r="U554" s="842">
        <f t="shared" si="33"/>
        <v>37440</v>
      </c>
      <c r="V554" s="842"/>
      <c r="W554" s="842"/>
      <c r="X554" s="842"/>
      <c r="Y554" s="842"/>
      <c r="Z554" s="226"/>
      <c r="AA554">
        <v>3.12</v>
      </c>
    </row>
    <row r="555" spans="2:27" ht="31.5" customHeight="1">
      <c r="B555" s="241" t="s">
        <v>519</v>
      </c>
      <c r="C555" s="241" t="s">
        <v>578</v>
      </c>
      <c r="D555" s="840" t="s">
        <v>589</v>
      </c>
      <c r="E555" s="840"/>
      <c r="F555" s="840"/>
      <c r="G555" s="840"/>
      <c r="H555" s="840"/>
      <c r="I555" s="840"/>
      <c r="J555" s="840"/>
      <c r="K555" s="840"/>
      <c r="L555" s="840"/>
      <c r="M555" s="840"/>
      <c r="N555" s="840"/>
      <c r="O555" s="795">
        <v>211235</v>
      </c>
      <c r="P555" s="795"/>
      <c r="Q555" s="795"/>
      <c r="R555" s="234" t="s">
        <v>504</v>
      </c>
      <c r="S555" s="797">
        <v>1</v>
      </c>
      <c r="T555" s="798"/>
      <c r="U555" s="842">
        <f t="shared" si="33"/>
        <v>211235</v>
      </c>
      <c r="V555" s="842"/>
      <c r="W555" s="842"/>
      <c r="X555" s="842"/>
      <c r="Y555" s="842"/>
      <c r="Z555" s="226"/>
      <c r="AA555">
        <v>1</v>
      </c>
    </row>
    <row r="556" spans="2:27" ht="31.5" customHeight="1">
      <c r="B556" s="241" t="s">
        <v>520</v>
      </c>
      <c r="C556" s="241" t="s">
        <v>579</v>
      </c>
      <c r="D556" s="840" t="s">
        <v>590</v>
      </c>
      <c r="E556" s="840"/>
      <c r="F556" s="840"/>
      <c r="G556" s="840"/>
      <c r="H556" s="840"/>
      <c r="I556" s="840"/>
      <c r="J556" s="840"/>
      <c r="K556" s="840"/>
      <c r="L556" s="840"/>
      <c r="M556" s="840"/>
      <c r="N556" s="840"/>
      <c r="O556" s="795">
        <v>21300</v>
      </c>
      <c r="P556" s="795"/>
      <c r="Q556" s="795"/>
      <c r="R556" s="234" t="s">
        <v>504</v>
      </c>
      <c r="S556" s="797">
        <v>8</v>
      </c>
      <c r="T556" s="798"/>
      <c r="U556" s="842">
        <f t="shared" si="33"/>
        <v>170400</v>
      </c>
      <c r="V556" s="842"/>
      <c r="W556" s="842"/>
      <c r="X556" s="842"/>
      <c r="Y556" s="842"/>
      <c r="Z556" s="226"/>
      <c r="AA556">
        <v>8</v>
      </c>
    </row>
    <row r="557" spans="2:27" ht="31.5" customHeight="1">
      <c r="B557" s="241" t="s">
        <v>521</v>
      </c>
      <c r="C557" s="241" t="s">
        <v>580</v>
      </c>
      <c r="D557" s="840" t="s">
        <v>591</v>
      </c>
      <c r="E557" s="840"/>
      <c r="F557" s="840"/>
      <c r="G557" s="840"/>
      <c r="H557" s="840"/>
      <c r="I557" s="840"/>
      <c r="J557" s="840"/>
      <c r="K557" s="840"/>
      <c r="L557" s="840"/>
      <c r="M557" s="840"/>
      <c r="N557" s="840"/>
      <c r="O557" s="795">
        <v>65000</v>
      </c>
      <c r="P557" s="795"/>
      <c r="Q557" s="795"/>
      <c r="R557" s="234" t="s">
        <v>504</v>
      </c>
      <c r="S557" s="797">
        <v>1</v>
      </c>
      <c r="T557" s="798"/>
      <c r="U557" s="842">
        <f t="shared" si="33"/>
        <v>65000</v>
      </c>
      <c r="V557" s="842"/>
      <c r="W557" s="842"/>
      <c r="X557" s="842"/>
      <c r="Y557" s="842"/>
      <c r="Z557" s="226"/>
      <c r="AA557">
        <v>1</v>
      </c>
    </row>
    <row r="558" spans="2:27" ht="31.5" customHeight="1">
      <c r="B558" s="241" t="s">
        <v>522</v>
      </c>
      <c r="C558" s="241" t="s">
        <v>581</v>
      </c>
      <c r="D558" s="840" t="s">
        <v>592</v>
      </c>
      <c r="E558" s="840"/>
      <c r="F558" s="840"/>
      <c r="G558" s="840"/>
      <c r="H558" s="840"/>
      <c r="I558" s="840"/>
      <c r="J558" s="840"/>
      <c r="K558" s="840"/>
      <c r="L558" s="840"/>
      <c r="M558" s="840"/>
      <c r="N558" s="840"/>
      <c r="O558" s="795">
        <v>1200</v>
      </c>
      <c r="P558" s="795"/>
      <c r="Q558" s="795"/>
      <c r="R558" s="234" t="s">
        <v>504</v>
      </c>
      <c r="S558" s="797">
        <v>1184</v>
      </c>
      <c r="T558" s="798"/>
      <c r="U558" s="842">
        <f t="shared" si="33"/>
        <v>1420800</v>
      </c>
      <c r="V558" s="842"/>
      <c r="W558" s="842"/>
      <c r="X558" s="842"/>
      <c r="Y558" s="842"/>
      <c r="Z558" s="226"/>
      <c r="AA558">
        <v>1184</v>
      </c>
    </row>
    <row r="559" spans="2:27" ht="31.5" customHeight="1">
      <c r="B559" s="241" t="s">
        <v>523</v>
      </c>
      <c r="C559" s="241" t="s">
        <v>582</v>
      </c>
      <c r="D559" s="840" t="s">
        <v>593</v>
      </c>
      <c r="E559" s="840"/>
      <c r="F559" s="840"/>
      <c r="G559" s="840"/>
      <c r="H559" s="840"/>
      <c r="I559" s="840"/>
      <c r="J559" s="840"/>
      <c r="K559" s="840"/>
      <c r="L559" s="840"/>
      <c r="M559" s="840"/>
      <c r="N559" s="840"/>
      <c r="O559" s="795">
        <v>12900</v>
      </c>
      <c r="P559" s="795"/>
      <c r="Q559" s="795"/>
      <c r="R559" s="234" t="s">
        <v>504</v>
      </c>
      <c r="S559" s="797">
        <v>7</v>
      </c>
      <c r="T559" s="798"/>
      <c r="U559" s="842">
        <f t="shared" si="33"/>
        <v>90300</v>
      </c>
      <c r="V559" s="842"/>
      <c r="W559" s="842"/>
      <c r="X559" s="842"/>
      <c r="Y559" s="842"/>
      <c r="Z559" s="226"/>
      <c r="AA559">
        <v>7</v>
      </c>
    </row>
    <row r="560" spans="2:27" ht="53.25" customHeight="1">
      <c r="B560" s="241" t="s">
        <v>524</v>
      </c>
      <c r="C560" s="241" t="s">
        <v>583</v>
      </c>
      <c r="D560" s="840" t="s">
        <v>594</v>
      </c>
      <c r="E560" s="840"/>
      <c r="F560" s="840"/>
      <c r="G560" s="840"/>
      <c r="H560" s="840"/>
      <c r="I560" s="840"/>
      <c r="J560" s="840"/>
      <c r="K560" s="840"/>
      <c r="L560" s="840"/>
      <c r="M560" s="840"/>
      <c r="N560" s="840"/>
      <c r="O560" s="795">
        <v>8700</v>
      </c>
      <c r="P560" s="795"/>
      <c r="Q560" s="795"/>
      <c r="R560" s="234" t="s">
        <v>500</v>
      </c>
      <c r="S560" s="797">
        <v>0.53</v>
      </c>
      <c r="T560" s="798"/>
      <c r="U560" s="842">
        <f t="shared" si="33"/>
        <v>4611</v>
      </c>
      <c r="V560" s="842"/>
      <c r="W560" s="842"/>
      <c r="X560" s="842"/>
      <c r="Y560" s="842"/>
      <c r="Z560" s="226"/>
      <c r="AA560">
        <v>0.53</v>
      </c>
    </row>
    <row r="561" spans="2:27" ht="31.5" customHeight="1">
      <c r="B561" s="241" t="s">
        <v>525</v>
      </c>
      <c r="C561" s="241"/>
      <c r="D561" s="840" t="s">
        <v>595</v>
      </c>
      <c r="E561" s="840"/>
      <c r="F561" s="840"/>
      <c r="G561" s="840"/>
      <c r="H561" s="840"/>
      <c r="I561" s="840"/>
      <c r="J561" s="840"/>
      <c r="K561" s="840"/>
      <c r="L561" s="840"/>
      <c r="M561" s="840"/>
      <c r="N561" s="840"/>
      <c r="O561" s="795">
        <v>79990</v>
      </c>
      <c r="P561" s="795"/>
      <c r="Q561" s="795"/>
      <c r="R561" s="234" t="s">
        <v>504</v>
      </c>
      <c r="S561" s="797">
        <v>1</v>
      </c>
      <c r="T561" s="798"/>
      <c r="U561" s="842">
        <f t="shared" si="33"/>
        <v>79990</v>
      </c>
      <c r="V561" s="842"/>
      <c r="W561" s="842"/>
      <c r="X561" s="842"/>
      <c r="Y561" s="842"/>
      <c r="Z561" s="226"/>
      <c r="AA561">
        <v>1</v>
      </c>
    </row>
    <row r="562" spans="2:27" ht="31.5" customHeight="1">
      <c r="B562" s="241" t="s">
        <v>526</v>
      </c>
      <c r="C562" s="241" t="s">
        <v>584</v>
      </c>
      <c r="D562" s="840" t="s">
        <v>596</v>
      </c>
      <c r="E562" s="840"/>
      <c r="F562" s="840"/>
      <c r="G562" s="840"/>
      <c r="H562" s="840"/>
      <c r="I562" s="840"/>
      <c r="J562" s="840"/>
      <c r="K562" s="840"/>
      <c r="L562" s="840"/>
      <c r="M562" s="840"/>
      <c r="N562" s="840"/>
      <c r="O562" s="795">
        <v>1035300</v>
      </c>
      <c r="P562" s="795"/>
      <c r="Q562" s="795"/>
      <c r="R562" s="264" t="s">
        <v>617</v>
      </c>
      <c r="S562" s="797">
        <v>1.73</v>
      </c>
      <c r="T562" s="798"/>
      <c r="U562" s="842">
        <f t="shared" si="33"/>
        <v>1791069</v>
      </c>
      <c r="V562" s="842"/>
      <c r="W562" s="842"/>
      <c r="X562" s="842"/>
      <c r="Y562" s="842"/>
      <c r="Z562" s="226"/>
      <c r="AA562">
        <v>1.73</v>
      </c>
    </row>
    <row r="563" spans="2:27" ht="31.5" customHeight="1">
      <c r="B563" s="241" t="s">
        <v>527</v>
      </c>
      <c r="C563" s="241" t="s">
        <v>585</v>
      </c>
      <c r="D563" s="840" t="s">
        <v>597</v>
      </c>
      <c r="E563" s="840"/>
      <c r="F563" s="840"/>
      <c r="G563" s="840"/>
      <c r="H563" s="840"/>
      <c r="I563" s="840"/>
      <c r="J563" s="840"/>
      <c r="K563" s="840"/>
      <c r="L563" s="840"/>
      <c r="M563" s="840"/>
      <c r="N563" s="840"/>
      <c r="O563" s="795">
        <v>18900</v>
      </c>
      <c r="P563" s="795"/>
      <c r="Q563" s="795"/>
      <c r="R563" s="234" t="s">
        <v>618</v>
      </c>
      <c r="S563" s="797">
        <v>1</v>
      </c>
      <c r="T563" s="798"/>
      <c r="U563" s="842">
        <f t="shared" si="33"/>
        <v>18900</v>
      </c>
      <c r="V563" s="842"/>
      <c r="W563" s="842"/>
      <c r="X563" s="842"/>
      <c r="Y563" s="842"/>
      <c r="Z563" s="226"/>
      <c r="AA563">
        <v>1</v>
      </c>
    </row>
    <row r="564" spans="2:27" ht="12" customHeight="1">
      <c r="B564" s="241" t="s">
        <v>530</v>
      </c>
      <c r="C564" s="265">
        <v>14684</v>
      </c>
      <c r="D564" s="794" t="s">
        <v>600</v>
      </c>
      <c r="E564" s="794"/>
      <c r="F564" s="794"/>
      <c r="G564" s="794"/>
      <c r="H564" s="794"/>
      <c r="I564" s="794"/>
      <c r="J564" s="794"/>
      <c r="K564" s="794"/>
      <c r="L564" s="794"/>
      <c r="M564" s="794"/>
      <c r="N564" s="794"/>
      <c r="O564" s="795">
        <v>456583.48</v>
      </c>
      <c r="P564" s="795"/>
      <c r="Q564" s="795"/>
      <c r="R564" s="234" t="s">
        <v>504</v>
      </c>
      <c r="S564" s="797">
        <v>1</v>
      </c>
      <c r="T564" s="798"/>
      <c r="U564" s="842">
        <f t="shared" si="33"/>
        <v>456583</v>
      </c>
      <c r="V564" s="842"/>
      <c r="W564" s="842"/>
      <c r="X564" s="842"/>
      <c r="Y564" s="842"/>
      <c r="Z564" s="226"/>
      <c r="AA564">
        <v>1</v>
      </c>
    </row>
    <row r="565" spans="2:27" ht="12" customHeight="1">
      <c r="B565" s="241" t="s">
        <v>531</v>
      </c>
      <c r="C565" s="265">
        <v>11373</v>
      </c>
      <c r="D565" s="794" t="s">
        <v>601</v>
      </c>
      <c r="E565" s="794"/>
      <c r="F565" s="794"/>
      <c r="G565" s="794"/>
      <c r="H565" s="794"/>
      <c r="I565" s="794"/>
      <c r="J565" s="794"/>
      <c r="K565" s="794"/>
      <c r="L565" s="794"/>
      <c r="M565" s="794"/>
      <c r="N565" s="794"/>
      <c r="O565" s="795">
        <v>8734.86</v>
      </c>
      <c r="P565" s="795"/>
      <c r="Q565" s="795"/>
      <c r="R565" s="234" t="s">
        <v>339</v>
      </c>
      <c r="S565" s="797">
        <v>101.71</v>
      </c>
      <c r="T565" s="798"/>
      <c r="U565" s="842">
        <f t="shared" si="33"/>
        <v>888423</v>
      </c>
      <c r="V565" s="842"/>
      <c r="W565" s="842"/>
      <c r="X565" s="842"/>
      <c r="Y565" s="842"/>
      <c r="Z565" s="226"/>
      <c r="AA565">
        <v>101.71</v>
      </c>
    </row>
    <row r="566" spans="2:27" ht="12" customHeight="1">
      <c r="B566" s="241" t="s">
        <v>532</v>
      </c>
      <c r="C566" s="265">
        <v>12506</v>
      </c>
      <c r="D566" s="794" t="s">
        <v>602</v>
      </c>
      <c r="E566" s="794"/>
      <c r="F566" s="794"/>
      <c r="G566" s="794"/>
      <c r="H566" s="794"/>
      <c r="I566" s="794"/>
      <c r="J566" s="794"/>
      <c r="K566" s="794"/>
      <c r="L566" s="794"/>
      <c r="M566" s="794"/>
      <c r="N566" s="794"/>
      <c r="O566" s="795">
        <v>906.76</v>
      </c>
      <c r="P566" s="795"/>
      <c r="Q566" s="795"/>
      <c r="R566" s="234" t="s">
        <v>339</v>
      </c>
      <c r="S566" s="797">
        <v>189.5</v>
      </c>
      <c r="T566" s="798"/>
      <c r="U566" s="842">
        <f t="shared" si="33"/>
        <v>171831</v>
      </c>
      <c r="V566" s="842"/>
      <c r="W566" s="842"/>
      <c r="X566" s="842"/>
      <c r="Y566" s="842"/>
      <c r="Z566" s="226"/>
      <c r="AA566">
        <v>189.5</v>
      </c>
    </row>
    <row r="567" spans="2:27" ht="12" customHeight="1">
      <c r="B567" s="241" t="s">
        <v>533</v>
      </c>
      <c r="C567" s="265">
        <v>10093</v>
      </c>
      <c r="D567" s="794" t="s">
        <v>603</v>
      </c>
      <c r="E567" s="794"/>
      <c r="F567" s="794"/>
      <c r="G567" s="794"/>
      <c r="H567" s="794"/>
      <c r="I567" s="794"/>
      <c r="J567" s="794"/>
      <c r="K567" s="794"/>
      <c r="L567" s="794"/>
      <c r="M567" s="794"/>
      <c r="N567" s="794"/>
      <c r="O567" s="795">
        <v>50023.64</v>
      </c>
      <c r="P567" s="795"/>
      <c r="Q567" s="795"/>
      <c r="R567" s="234" t="s">
        <v>620</v>
      </c>
      <c r="S567" s="797">
        <v>87.02</v>
      </c>
      <c r="T567" s="798"/>
      <c r="U567" s="842">
        <f t="shared" si="33"/>
        <v>4353057</v>
      </c>
      <c r="V567" s="842"/>
      <c r="W567" s="842"/>
      <c r="X567" s="842"/>
      <c r="Y567" s="842"/>
      <c r="Z567" s="226"/>
      <c r="AA567">
        <v>87.02</v>
      </c>
    </row>
    <row r="568" spans="2:27" ht="12" customHeight="1">
      <c r="B568" s="241" t="s">
        <v>534</v>
      </c>
      <c r="C568" s="265">
        <v>10415</v>
      </c>
      <c r="D568" s="794" t="s">
        <v>604</v>
      </c>
      <c r="E568" s="794"/>
      <c r="F568" s="794"/>
      <c r="G568" s="794"/>
      <c r="H568" s="794"/>
      <c r="I568" s="794"/>
      <c r="J568" s="794"/>
      <c r="K568" s="794"/>
      <c r="L568" s="794"/>
      <c r="M568" s="794"/>
      <c r="N568" s="794"/>
      <c r="O568" s="795">
        <v>5505.59</v>
      </c>
      <c r="P568" s="795"/>
      <c r="Q568" s="795"/>
      <c r="R568" s="234" t="s">
        <v>339</v>
      </c>
      <c r="S568" s="797">
        <v>187.1</v>
      </c>
      <c r="T568" s="798"/>
      <c r="U568" s="842">
        <f t="shared" si="33"/>
        <v>1030096</v>
      </c>
      <c r="V568" s="842"/>
      <c r="W568" s="842"/>
      <c r="X568" s="842"/>
      <c r="Y568" s="842"/>
      <c r="Z568" s="226"/>
      <c r="AA568">
        <v>187.1</v>
      </c>
    </row>
    <row r="569" spans="2:27" ht="12" customHeight="1">
      <c r="B569" s="241" t="s">
        <v>539</v>
      </c>
      <c r="C569" s="265">
        <v>15221</v>
      </c>
      <c r="D569" s="794" t="s">
        <v>609</v>
      </c>
      <c r="E569" s="794"/>
      <c r="F569" s="794"/>
      <c r="G569" s="794"/>
      <c r="H569" s="794"/>
      <c r="I569" s="794"/>
      <c r="J569" s="794"/>
      <c r="K569" s="794"/>
      <c r="L569" s="794"/>
      <c r="M569" s="794"/>
      <c r="N569" s="794"/>
      <c r="O569" s="795">
        <v>1500000</v>
      </c>
      <c r="P569" s="795"/>
      <c r="Q569" s="795"/>
      <c r="R569" s="234" t="s">
        <v>618</v>
      </c>
      <c r="S569" s="797">
        <v>2</v>
      </c>
      <c r="T569" s="798"/>
      <c r="U569" s="842">
        <f t="shared" si="33"/>
        <v>3000000</v>
      </c>
      <c r="V569" s="842"/>
      <c r="W569" s="842"/>
      <c r="X569" s="842"/>
      <c r="Y569" s="842"/>
      <c r="Z569" s="226"/>
      <c r="AA569">
        <v>2</v>
      </c>
    </row>
    <row r="570" spans="2:27" ht="12" customHeight="1">
      <c r="B570" s="241" t="s">
        <v>541</v>
      </c>
      <c r="C570" s="265">
        <v>12837</v>
      </c>
      <c r="D570" s="794" t="s">
        <v>611</v>
      </c>
      <c r="E570" s="794"/>
      <c r="F570" s="794"/>
      <c r="G570" s="794"/>
      <c r="H570" s="794"/>
      <c r="I570" s="794"/>
      <c r="J570" s="794"/>
      <c r="K570" s="794"/>
      <c r="L570" s="794"/>
      <c r="M570" s="794"/>
      <c r="N570" s="794"/>
      <c r="O570" s="795">
        <v>31833.599999999999</v>
      </c>
      <c r="P570" s="795"/>
      <c r="Q570" s="795"/>
      <c r="R570" s="234" t="s">
        <v>618</v>
      </c>
      <c r="S570" s="797">
        <v>1</v>
      </c>
      <c r="T570" s="798"/>
      <c r="U570" s="842">
        <f t="shared" si="33"/>
        <v>31834</v>
      </c>
      <c r="V570" s="842"/>
      <c r="W570" s="842"/>
      <c r="X570" s="842"/>
      <c r="Y570" s="842"/>
      <c r="Z570" s="226"/>
      <c r="AA570">
        <v>1</v>
      </c>
    </row>
    <row r="571" spans="2:27" ht="12" customHeight="1">
      <c r="B571" s="241" t="s">
        <v>542</v>
      </c>
      <c r="C571" s="265">
        <v>13005</v>
      </c>
      <c r="D571" s="794" t="s">
        <v>612</v>
      </c>
      <c r="E571" s="794"/>
      <c r="F571" s="794"/>
      <c r="G571" s="794"/>
      <c r="H571" s="794"/>
      <c r="I571" s="794"/>
      <c r="J571" s="794"/>
      <c r="K571" s="794"/>
      <c r="L571" s="794"/>
      <c r="M571" s="794"/>
      <c r="N571" s="794"/>
      <c r="O571" s="795">
        <v>109876.23</v>
      </c>
      <c r="P571" s="795"/>
      <c r="Q571" s="795"/>
      <c r="R571" s="234" t="s">
        <v>339</v>
      </c>
      <c r="S571" s="871">
        <v>4.91</v>
      </c>
      <c r="T571" s="872"/>
      <c r="U571" s="842">
        <f t="shared" si="33"/>
        <v>539492</v>
      </c>
      <c r="V571" s="842"/>
      <c r="W571" s="842"/>
      <c r="X571" s="842"/>
      <c r="Y571" s="842"/>
      <c r="Z571" s="226"/>
      <c r="AA571">
        <v>4.91</v>
      </c>
    </row>
    <row r="572" spans="2:27" ht="12" customHeight="1">
      <c r="B572" s="241" t="s">
        <v>544</v>
      </c>
      <c r="C572" s="265">
        <v>16678</v>
      </c>
      <c r="D572" s="794" t="s">
        <v>614</v>
      </c>
      <c r="E572" s="794"/>
      <c r="F572" s="794"/>
      <c r="G572" s="794"/>
      <c r="H572" s="794"/>
      <c r="I572" s="794"/>
      <c r="J572" s="794"/>
      <c r="K572" s="794"/>
      <c r="L572" s="794"/>
      <c r="M572" s="794"/>
      <c r="N572" s="794"/>
      <c r="O572" s="795">
        <v>357799</v>
      </c>
      <c r="P572" s="795"/>
      <c r="Q572" s="795"/>
      <c r="R572" s="234" t="s">
        <v>339</v>
      </c>
      <c r="S572" s="871">
        <v>27.958000000000002</v>
      </c>
      <c r="T572" s="872"/>
      <c r="U572" s="842">
        <f t="shared" si="33"/>
        <v>10003344</v>
      </c>
      <c r="V572" s="842"/>
      <c r="W572" s="842"/>
      <c r="X572" s="842"/>
      <c r="Y572" s="842"/>
      <c r="Z572" s="226"/>
      <c r="AA572">
        <v>27.958000000000002</v>
      </c>
    </row>
    <row r="573" spans="2:27" ht="12" customHeight="1">
      <c r="B573" s="241" t="s">
        <v>546</v>
      </c>
      <c r="C573" s="270">
        <v>16266</v>
      </c>
      <c r="D573" s="794" t="s">
        <v>663</v>
      </c>
      <c r="E573" s="794"/>
      <c r="F573" s="794"/>
      <c r="G573" s="794"/>
      <c r="H573" s="794"/>
      <c r="I573" s="794"/>
      <c r="J573" s="794"/>
      <c r="K573" s="794"/>
      <c r="L573" s="794"/>
      <c r="M573" s="794"/>
      <c r="N573" s="794"/>
      <c r="O573" s="795">
        <v>14183.22</v>
      </c>
      <c r="P573" s="795"/>
      <c r="Q573" s="795"/>
      <c r="R573" s="234" t="s">
        <v>619</v>
      </c>
      <c r="S573" s="797">
        <v>82.94</v>
      </c>
      <c r="T573" s="798"/>
      <c r="U573" s="842">
        <f t="shared" si="33"/>
        <v>1176356</v>
      </c>
      <c r="V573" s="842"/>
      <c r="W573" s="842"/>
      <c r="X573" s="842"/>
      <c r="Y573" s="842"/>
      <c r="Z573" s="226"/>
      <c r="AA573">
        <v>82.94</v>
      </c>
    </row>
    <row r="574" spans="2:27" ht="12" customHeight="1">
      <c r="B574" s="241" t="s">
        <v>553</v>
      </c>
      <c r="C574" s="270">
        <v>106006</v>
      </c>
      <c r="D574" s="794" t="s">
        <v>670</v>
      </c>
      <c r="E574" s="794"/>
      <c r="F574" s="794"/>
      <c r="G574" s="794"/>
      <c r="H574" s="794"/>
      <c r="I574" s="794"/>
      <c r="J574" s="794"/>
      <c r="K574" s="794"/>
      <c r="L574" s="794"/>
      <c r="M574" s="794"/>
      <c r="N574" s="794"/>
      <c r="O574" s="795">
        <v>34475000</v>
      </c>
      <c r="P574" s="795"/>
      <c r="Q574" s="795"/>
      <c r="R574" s="234" t="s">
        <v>618</v>
      </c>
      <c r="S574" s="797">
        <v>1</v>
      </c>
      <c r="T574" s="798"/>
      <c r="U574" s="842">
        <f t="shared" si="33"/>
        <v>34475000</v>
      </c>
      <c r="V574" s="842"/>
      <c r="W574" s="842"/>
      <c r="X574" s="842"/>
      <c r="Y574" s="842"/>
      <c r="Z574" s="226"/>
      <c r="AA574">
        <v>1</v>
      </c>
    </row>
    <row r="575" spans="2:27" ht="12" customHeight="1">
      <c r="B575" s="241" t="s">
        <v>560</v>
      </c>
      <c r="C575" s="270">
        <v>14359</v>
      </c>
      <c r="D575" s="794" t="s">
        <v>677</v>
      </c>
      <c r="E575" s="794"/>
      <c r="F575" s="794"/>
      <c r="G575" s="794"/>
      <c r="H575" s="794"/>
      <c r="I575" s="794"/>
      <c r="J575" s="794"/>
      <c r="K575" s="794"/>
      <c r="L575" s="794"/>
      <c r="M575" s="794"/>
      <c r="N575" s="794"/>
      <c r="O575" s="795">
        <v>2272191.98</v>
      </c>
      <c r="P575" s="795"/>
      <c r="Q575" s="795"/>
      <c r="R575" s="234" t="s">
        <v>618</v>
      </c>
      <c r="S575" s="797">
        <v>1</v>
      </c>
      <c r="T575" s="798"/>
      <c r="U575" s="842">
        <f t="shared" si="33"/>
        <v>2272192</v>
      </c>
      <c r="V575" s="842"/>
      <c r="W575" s="842"/>
      <c r="X575" s="842"/>
      <c r="Y575" s="842"/>
      <c r="Z575" s="226"/>
      <c r="AA575">
        <v>1</v>
      </c>
    </row>
    <row r="576" spans="2:27" ht="12" customHeight="1">
      <c r="B576" s="241" t="s">
        <v>561</v>
      </c>
      <c r="C576" s="270">
        <v>14769</v>
      </c>
      <c r="D576" s="794" t="s">
        <v>678</v>
      </c>
      <c r="E576" s="794"/>
      <c r="F576" s="794"/>
      <c r="G576" s="794"/>
      <c r="H576" s="794"/>
      <c r="I576" s="794"/>
      <c r="J576" s="794"/>
      <c r="K576" s="794"/>
      <c r="L576" s="794"/>
      <c r="M576" s="794"/>
      <c r="N576" s="794"/>
      <c r="O576" s="795">
        <v>2458776.98</v>
      </c>
      <c r="P576" s="795"/>
      <c r="Q576" s="795"/>
      <c r="R576" s="234" t="s">
        <v>618</v>
      </c>
      <c r="S576" s="797">
        <v>1</v>
      </c>
      <c r="T576" s="798"/>
      <c r="U576" s="842">
        <f t="shared" si="33"/>
        <v>2458777</v>
      </c>
      <c r="V576" s="842"/>
      <c r="W576" s="842"/>
      <c r="X576" s="842"/>
      <c r="Y576" s="842"/>
      <c r="Z576" s="226"/>
      <c r="AA576">
        <v>1</v>
      </c>
    </row>
    <row r="577" spans="2:27" ht="12" customHeight="1">
      <c r="B577" s="241" t="s">
        <v>562</v>
      </c>
      <c r="C577" s="270">
        <v>15816</v>
      </c>
      <c r="D577" s="794" t="s">
        <v>679</v>
      </c>
      <c r="E577" s="794"/>
      <c r="F577" s="794"/>
      <c r="G577" s="794"/>
      <c r="H577" s="794"/>
      <c r="I577" s="794"/>
      <c r="J577" s="794"/>
      <c r="K577" s="794"/>
      <c r="L577" s="794"/>
      <c r="M577" s="794"/>
      <c r="N577" s="794"/>
      <c r="O577" s="795">
        <v>2847230.39</v>
      </c>
      <c r="P577" s="795"/>
      <c r="Q577" s="795"/>
      <c r="R577" s="234" t="s">
        <v>618</v>
      </c>
      <c r="S577" s="797">
        <v>1</v>
      </c>
      <c r="T577" s="798"/>
      <c r="U577" s="842">
        <f t="shared" si="33"/>
        <v>2847230</v>
      </c>
      <c r="V577" s="842"/>
      <c r="W577" s="842"/>
      <c r="X577" s="842"/>
      <c r="Y577" s="842"/>
      <c r="Z577" s="226"/>
      <c r="AA577">
        <v>1</v>
      </c>
    </row>
    <row r="578" spans="2:27" ht="12" customHeight="1">
      <c r="B578" s="241" t="s">
        <v>564</v>
      </c>
      <c r="C578" s="270">
        <v>15814</v>
      </c>
      <c r="D578" s="794" t="s">
        <v>681</v>
      </c>
      <c r="E578" s="794"/>
      <c r="F578" s="794"/>
      <c r="G578" s="794"/>
      <c r="H578" s="794"/>
      <c r="I578" s="794"/>
      <c r="J578" s="794"/>
      <c r="K578" s="794"/>
      <c r="L578" s="794"/>
      <c r="M578" s="794"/>
      <c r="N578" s="794"/>
      <c r="O578" s="795">
        <v>1972873.39</v>
      </c>
      <c r="P578" s="795"/>
      <c r="Q578" s="795"/>
      <c r="R578" s="234" t="s">
        <v>618</v>
      </c>
      <c r="S578" s="797">
        <v>1</v>
      </c>
      <c r="T578" s="798"/>
      <c r="U578" s="842">
        <f t="shared" si="33"/>
        <v>1972873</v>
      </c>
      <c r="V578" s="842"/>
      <c r="W578" s="842"/>
      <c r="X578" s="842"/>
      <c r="Y578" s="842"/>
      <c r="Z578" s="226"/>
      <c r="AA578">
        <v>1</v>
      </c>
    </row>
    <row r="579" spans="2:27" ht="12" customHeight="1">
      <c r="B579" s="241" t="s">
        <v>566</v>
      </c>
      <c r="C579" s="270">
        <v>10862</v>
      </c>
      <c r="D579" s="794" t="s">
        <v>683</v>
      </c>
      <c r="E579" s="794"/>
      <c r="F579" s="794"/>
      <c r="G579" s="794"/>
      <c r="H579" s="794"/>
      <c r="I579" s="794"/>
      <c r="J579" s="794"/>
      <c r="K579" s="794"/>
      <c r="L579" s="794"/>
      <c r="M579" s="794"/>
      <c r="N579" s="794"/>
      <c r="O579" s="795">
        <v>1410.45</v>
      </c>
      <c r="P579" s="795"/>
      <c r="Q579" s="795"/>
      <c r="R579" s="234" t="s">
        <v>339</v>
      </c>
      <c r="S579" s="797">
        <v>189.5</v>
      </c>
      <c r="T579" s="798"/>
      <c r="U579" s="842">
        <f t="shared" si="33"/>
        <v>267280</v>
      </c>
      <c r="V579" s="842"/>
      <c r="W579" s="842"/>
      <c r="X579" s="842"/>
      <c r="Y579" s="842"/>
      <c r="Z579" s="226"/>
      <c r="AA579">
        <v>189.5</v>
      </c>
    </row>
    <row r="580" spans="2:27" ht="12" customHeight="1">
      <c r="B580" s="241" t="s">
        <v>571</v>
      </c>
      <c r="C580" s="270">
        <v>105803</v>
      </c>
      <c r="D580" s="794" t="s">
        <v>688</v>
      </c>
      <c r="E580" s="794"/>
      <c r="F580" s="794"/>
      <c r="G580" s="794"/>
      <c r="H580" s="794"/>
      <c r="I580" s="794"/>
      <c r="J580" s="794"/>
      <c r="K580" s="794"/>
      <c r="L580" s="794"/>
      <c r="M580" s="794"/>
      <c r="N580" s="794"/>
      <c r="O580" s="795">
        <v>24173187</v>
      </c>
      <c r="P580" s="795"/>
      <c r="Q580" s="795"/>
      <c r="R580" s="234" t="s">
        <v>618</v>
      </c>
      <c r="S580" s="797">
        <v>1</v>
      </c>
      <c r="T580" s="798"/>
      <c r="U580" s="842">
        <f t="shared" si="33"/>
        <v>24173187</v>
      </c>
      <c r="V580" s="842"/>
      <c r="W580" s="842"/>
      <c r="X580" s="842"/>
      <c r="Y580" s="842"/>
      <c r="Z580" s="226"/>
      <c r="AA580">
        <v>1</v>
      </c>
    </row>
    <row r="581" spans="2:27" ht="12" customHeight="1">
      <c r="B581" s="241" t="s">
        <v>572</v>
      </c>
      <c r="C581" s="270"/>
      <c r="D581" s="794" t="s">
        <v>689</v>
      </c>
      <c r="E581" s="794"/>
      <c r="F581" s="794"/>
      <c r="G581" s="794"/>
      <c r="H581" s="794"/>
      <c r="I581" s="794"/>
      <c r="J581" s="794"/>
      <c r="K581" s="794"/>
      <c r="L581" s="794"/>
      <c r="M581" s="794"/>
      <c r="N581" s="794"/>
      <c r="O581" s="795">
        <v>95857</v>
      </c>
      <c r="P581" s="795"/>
      <c r="Q581" s="795"/>
      <c r="R581" s="234" t="s">
        <v>339</v>
      </c>
      <c r="S581" s="871">
        <v>24.23</v>
      </c>
      <c r="T581" s="872"/>
      <c r="U581" s="842">
        <f t="shared" si="33"/>
        <v>2322615</v>
      </c>
      <c r="V581" s="842"/>
      <c r="W581" s="842"/>
      <c r="X581" s="842"/>
      <c r="Y581" s="842"/>
      <c r="Z581" s="226"/>
      <c r="AA581">
        <v>24.23</v>
      </c>
    </row>
    <row r="582" spans="2:27" ht="12" customHeight="1">
      <c r="B582" s="271" t="s">
        <v>573</v>
      </c>
      <c r="C582" s="270">
        <v>14062</v>
      </c>
      <c r="D582" s="794" t="s">
        <v>690</v>
      </c>
      <c r="E582" s="794"/>
      <c r="F582" s="794"/>
      <c r="G582" s="794"/>
      <c r="H582" s="794"/>
      <c r="I582" s="794"/>
      <c r="J582" s="794"/>
      <c r="K582" s="794"/>
      <c r="L582" s="794"/>
      <c r="M582" s="794"/>
      <c r="N582" s="794"/>
      <c r="O582" s="795">
        <v>71507.23</v>
      </c>
      <c r="P582" s="795"/>
      <c r="Q582" s="795"/>
      <c r="R582" s="273" t="s">
        <v>339</v>
      </c>
      <c r="S582" s="797">
        <v>103.5</v>
      </c>
      <c r="T582" s="798"/>
      <c r="U582" s="842">
        <f t="shared" si="33"/>
        <v>7400998</v>
      </c>
      <c r="V582" s="842"/>
      <c r="W582" s="842"/>
      <c r="X582" s="842"/>
      <c r="Y582" s="842"/>
      <c r="Z582" s="226"/>
      <c r="AA582">
        <v>103.5</v>
      </c>
    </row>
    <row r="583" spans="2:27" ht="12" customHeight="1">
      <c r="B583" s="241" t="s">
        <v>629</v>
      </c>
      <c r="C583" s="270">
        <v>10918</v>
      </c>
      <c r="D583" s="794" t="s">
        <v>699</v>
      </c>
      <c r="E583" s="794"/>
      <c r="F583" s="794"/>
      <c r="G583" s="794"/>
      <c r="H583" s="794"/>
      <c r="I583" s="794"/>
      <c r="J583" s="794"/>
      <c r="K583" s="794"/>
      <c r="L583" s="794"/>
      <c r="M583" s="794"/>
      <c r="N583" s="794"/>
      <c r="O583" s="795">
        <v>13105.45</v>
      </c>
      <c r="P583" s="795"/>
      <c r="Q583" s="795"/>
      <c r="R583" s="267" t="s">
        <v>619</v>
      </c>
      <c r="S583" s="797">
        <v>29.07</v>
      </c>
      <c r="T583" s="798"/>
      <c r="U583" s="842">
        <f t="shared" si="33"/>
        <v>380975</v>
      </c>
      <c r="V583" s="842"/>
      <c r="W583" s="842"/>
      <c r="X583" s="842"/>
      <c r="Y583" s="842"/>
      <c r="Z583" s="226"/>
      <c r="AA583">
        <v>29.07</v>
      </c>
    </row>
    <row r="584" spans="2:27" ht="12" customHeight="1">
      <c r="B584" s="241" t="s">
        <v>630</v>
      </c>
      <c r="C584" s="270">
        <v>10127</v>
      </c>
      <c r="D584" s="794" t="s">
        <v>700</v>
      </c>
      <c r="E584" s="794"/>
      <c r="F584" s="794"/>
      <c r="G584" s="794"/>
      <c r="H584" s="794"/>
      <c r="I584" s="794"/>
      <c r="J584" s="794"/>
      <c r="K584" s="794"/>
      <c r="L584" s="794"/>
      <c r="M584" s="794"/>
      <c r="N584" s="794"/>
      <c r="O584" s="795">
        <v>5953.06</v>
      </c>
      <c r="P584" s="795"/>
      <c r="Q584" s="795"/>
      <c r="R584" s="266" t="s">
        <v>619</v>
      </c>
      <c r="S584" s="797">
        <v>65.33</v>
      </c>
      <c r="T584" s="798"/>
      <c r="U584" s="842">
        <f t="shared" si="33"/>
        <v>388913</v>
      </c>
      <c r="V584" s="842"/>
      <c r="W584" s="842"/>
      <c r="X584" s="842"/>
      <c r="Y584" s="842"/>
      <c r="Z584" s="226"/>
      <c r="AA584">
        <v>65.33</v>
      </c>
    </row>
    <row r="585" spans="2:27" ht="12" customHeight="1">
      <c r="B585" s="241" t="s">
        <v>641</v>
      </c>
      <c r="C585" s="270">
        <v>12889</v>
      </c>
      <c r="D585" s="794" t="s">
        <v>711</v>
      </c>
      <c r="E585" s="794"/>
      <c r="F585" s="794"/>
      <c r="G585" s="794"/>
      <c r="H585" s="794"/>
      <c r="I585" s="794"/>
      <c r="J585" s="794"/>
      <c r="K585" s="794"/>
      <c r="L585" s="794"/>
      <c r="M585" s="794"/>
      <c r="N585" s="794"/>
      <c r="O585" s="795">
        <v>16614.66</v>
      </c>
      <c r="P585" s="795"/>
      <c r="Q585" s="795"/>
      <c r="R585" s="266" t="s">
        <v>619</v>
      </c>
      <c r="S585" s="797">
        <v>25.54</v>
      </c>
      <c r="T585" s="798"/>
      <c r="U585" s="842">
        <f t="shared" si="33"/>
        <v>424338</v>
      </c>
      <c r="V585" s="842"/>
      <c r="W585" s="842"/>
      <c r="X585" s="842"/>
      <c r="Y585" s="842"/>
      <c r="Z585" s="226"/>
      <c r="AA585">
        <v>25.54</v>
      </c>
    </row>
    <row r="586" spans="2:27" ht="12" customHeight="1">
      <c r="B586" s="241" t="s">
        <v>642</v>
      </c>
      <c r="C586" s="270">
        <v>10206</v>
      </c>
      <c r="D586" s="794" t="s">
        <v>712</v>
      </c>
      <c r="E586" s="794"/>
      <c r="F586" s="794"/>
      <c r="G586" s="794"/>
      <c r="H586" s="794"/>
      <c r="I586" s="794"/>
      <c r="J586" s="794"/>
      <c r="K586" s="794"/>
      <c r="L586" s="794"/>
      <c r="M586" s="794"/>
      <c r="N586" s="794"/>
      <c r="O586" s="795">
        <v>6477.85</v>
      </c>
      <c r="P586" s="795"/>
      <c r="Q586" s="795"/>
      <c r="R586" s="266" t="s">
        <v>619</v>
      </c>
      <c r="S586" s="797">
        <v>31.54</v>
      </c>
      <c r="T586" s="798"/>
      <c r="U586" s="842">
        <f t="shared" si="33"/>
        <v>204311</v>
      </c>
      <c r="V586" s="842"/>
      <c r="W586" s="842"/>
      <c r="X586" s="842"/>
      <c r="Y586" s="842"/>
      <c r="Z586" s="226"/>
      <c r="AA586">
        <v>31.54</v>
      </c>
    </row>
    <row r="587" spans="2:27" ht="12" customHeight="1" thickBot="1">
      <c r="B587" s="4"/>
      <c r="C587" s="303"/>
      <c r="D587" s="227"/>
      <c r="E587" s="227"/>
      <c r="F587" s="227"/>
      <c r="G587" s="227"/>
      <c r="H587" s="227"/>
      <c r="I587" s="227"/>
      <c r="J587" s="227"/>
      <c r="K587" s="227"/>
      <c r="L587" s="227"/>
      <c r="M587" s="227"/>
      <c r="N587" s="227"/>
      <c r="O587" s="324"/>
      <c r="P587" s="324"/>
      <c r="Q587" s="324"/>
      <c r="R587" s="227"/>
      <c r="S587" s="227"/>
      <c r="T587" s="227"/>
      <c r="U587" s="227"/>
      <c r="V587" s="227"/>
      <c r="W587" s="227"/>
      <c r="X587" s="227"/>
      <c r="Y587" s="227"/>
      <c r="Z587" s="226"/>
    </row>
    <row r="588" spans="2:27" ht="12" customHeight="1" thickBot="1">
      <c r="B588" s="4"/>
      <c r="C588" s="303"/>
      <c r="D588" s="848" t="s">
        <v>735</v>
      </c>
      <c r="E588" s="849"/>
      <c r="F588" s="849"/>
      <c r="G588" s="849"/>
      <c r="H588" s="849"/>
      <c r="I588" s="849"/>
      <c r="J588" s="849"/>
      <c r="K588" s="849"/>
      <c r="L588" s="849"/>
      <c r="M588" s="849"/>
      <c r="N588" s="849"/>
      <c r="O588" s="849"/>
      <c r="P588" s="849"/>
      <c r="Q588" s="849"/>
      <c r="R588" s="849"/>
      <c r="S588" s="849"/>
      <c r="T588" s="850"/>
      <c r="U588" s="860"/>
      <c r="V588" s="861"/>
      <c r="W588" s="861"/>
      <c r="X588" s="861"/>
      <c r="Y588" s="862"/>
      <c r="Z588" s="226"/>
    </row>
    <row r="589" spans="2:27" ht="12" customHeight="1" thickBot="1">
      <c r="B589" s="4"/>
      <c r="C589" s="303"/>
      <c r="D589" s="848" t="s">
        <v>736</v>
      </c>
      <c r="E589" s="849"/>
      <c r="F589" s="849"/>
      <c r="G589" s="849"/>
      <c r="H589" s="849"/>
      <c r="I589" s="849"/>
      <c r="J589" s="849"/>
      <c r="K589" s="849"/>
      <c r="L589" s="849"/>
      <c r="M589" s="849"/>
      <c r="N589" s="849"/>
      <c r="O589" s="849"/>
      <c r="P589" s="849"/>
      <c r="Q589" s="849"/>
      <c r="R589" s="849"/>
      <c r="S589" s="849"/>
      <c r="T589" s="850"/>
      <c r="U589" s="851">
        <f>SUM(U518:Y586)</f>
        <v>174479080</v>
      </c>
      <c r="V589" s="852"/>
      <c r="W589" s="852"/>
      <c r="X589" s="852"/>
      <c r="Y589" s="853"/>
      <c r="Z589" s="226"/>
    </row>
    <row r="590" spans="2:27" ht="12" customHeight="1" thickBot="1">
      <c r="B590" s="4"/>
      <c r="C590" s="303"/>
      <c r="D590" s="227"/>
      <c r="E590" s="227"/>
      <c r="F590" s="227"/>
      <c r="G590" s="227"/>
      <c r="H590" s="227"/>
      <c r="I590" s="227"/>
      <c r="J590" s="227"/>
      <c r="K590" s="227"/>
      <c r="L590" s="227"/>
      <c r="M590" s="227"/>
      <c r="N590" s="227"/>
      <c r="O590" s="324"/>
      <c r="P590" s="324"/>
      <c r="Q590" s="324"/>
      <c r="R590" s="227"/>
      <c r="S590" s="227"/>
      <c r="T590" s="227"/>
      <c r="U590" s="227"/>
      <c r="V590" s="227"/>
      <c r="W590" s="227"/>
      <c r="X590" s="227"/>
      <c r="Y590" s="227"/>
      <c r="Z590" s="226"/>
    </row>
    <row r="591" spans="2:27" ht="12" customHeight="1" thickBot="1">
      <c r="B591" s="4"/>
      <c r="C591" s="303"/>
      <c r="D591" s="854" t="s">
        <v>737</v>
      </c>
      <c r="E591" s="855"/>
      <c r="F591" s="855"/>
      <c r="G591" s="855"/>
      <c r="H591" s="855"/>
      <c r="I591" s="855"/>
      <c r="J591" s="855"/>
      <c r="K591" s="855"/>
      <c r="L591" s="855"/>
      <c r="M591" s="855"/>
      <c r="N591" s="856"/>
      <c r="O591" s="325"/>
      <c r="P591" s="326"/>
      <c r="Q591" s="327"/>
      <c r="R591" s="300">
        <v>0.18</v>
      </c>
      <c r="S591" s="294"/>
      <c r="T591" s="295"/>
      <c r="U591" s="857">
        <f>+ROUND(R591*$U$589,0)</f>
        <v>31406234</v>
      </c>
      <c r="V591" s="858"/>
      <c r="W591" s="858"/>
      <c r="X591" s="858"/>
      <c r="Y591" s="859"/>
      <c r="Z591" s="226"/>
    </row>
    <row r="592" spans="2:27" ht="12" customHeight="1" thickBot="1">
      <c r="B592" s="4"/>
      <c r="C592" s="303"/>
      <c r="D592" s="854" t="s">
        <v>738</v>
      </c>
      <c r="E592" s="855"/>
      <c r="F592" s="855"/>
      <c r="G592" s="855"/>
      <c r="H592" s="855"/>
      <c r="I592" s="855"/>
      <c r="J592" s="855"/>
      <c r="K592" s="855"/>
      <c r="L592" s="855"/>
      <c r="M592" s="855"/>
      <c r="N592" s="856"/>
      <c r="O592" s="328"/>
      <c r="P592" s="329"/>
      <c r="Q592" s="330"/>
      <c r="R592" s="301">
        <v>0.01</v>
      </c>
      <c r="S592" s="298"/>
      <c r="T592" s="299"/>
      <c r="U592" s="857">
        <f t="shared" ref="U592:U593" si="34">+ROUND(R592*$U$589,0)</f>
        <v>1744791</v>
      </c>
      <c r="V592" s="858"/>
      <c r="W592" s="858"/>
      <c r="X592" s="858"/>
      <c r="Y592" s="859"/>
      <c r="Z592" s="226"/>
    </row>
    <row r="593" spans="2:26" ht="12" customHeight="1" thickBot="1">
      <c r="B593" s="4"/>
      <c r="C593" s="303"/>
      <c r="D593" s="854" t="s">
        <v>739</v>
      </c>
      <c r="E593" s="855"/>
      <c r="F593" s="855"/>
      <c r="G593" s="855"/>
      <c r="H593" s="855"/>
      <c r="I593" s="855"/>
      <c r="J593" s="855"/>
      <c r="K593" s="855"/>
      <c r="L593" s="855"/>
      <c r="M593" s="855"/>
      <c r="N593" s="856"/>
      <c r="O593" s="331"/>
      <c r="P593" s="332"/>
      <c r="Q593" s="333"/>
      <c r="R593" s="302">
        <v>0.05</v>
      </c>
      <c r="S593" s="296"/>
      <c r="T593" s="297"/>
      <c r="U593" s="866">
        <f t="shared" si="34"/>
        <v>8723954</v>
      </c>
      <c r="V593" s="867"/>
      <c r="W593" s="867"/>
      <c r="X593" s="867"/>
      <c r="Y593" s="868"/>
      <c r="Z593" s="226"/>
    </row>
    <row r="594" spans="2:26" ht="12" customHeight="1" thickBot="1">
      <c r="B594" s="4"/>
      <c r="C594" s="303"/>
      <c r="D594" s="227"/>
      <c r="E594" s="227"/>
      <c r="F594" s="227"/>
      <c r="G594" s="227"/>
      <c r="H594" s="227"/>
      <c r="I594" s="227"/>
      <c r="J594" s="227"/>
      <c r="K594" s="227"/>
      <c r="L594" s="227"/>
      <c r="M594" s="227"/>
      <c r="N594" s="227"/>
      <c r="O594" s="324"/>
      <c r="P594" s="324"/>
      <c r="Q594" s="324"/>
      <c r="R594" s="227"/>
      <c r="S594" s="227"/>
      <c r="T594" s="227"/>
      <c r="U594" s="227"/>
      <c r="V594" s="227"/>
      <c r="W594" s="227"/>
      <c r="X594" s="227"/>
      <c r="Y594" s="227"/>
      <c r="Z594" s="226"/>
    </row>
    <row r="595" spans="2:26" ht="12" customHeight="1" thickBot="1">
      <c r="B595" s="4"/>
      <c r="C595" s="303"/>
      <c r="D595" s="848" t="s">
        <v>740</v>
      </c>
      <c r="E595" s="849"/>
      <c r="F595" s="849"/>
      <c r="G595" s="849"/>
      <c r="H595" s="849"/>
      <c r="I595" s="849"/>
      <c r="J595" s="849"/>
      <c r="K595" s="849"/>
      <c r="L595" s="849"/>
      <c r="M595" s="849"/>
      <c r="N595" s="849"/>
      <c r="O595" s="849"/>
      <c r="P595" s="849"/>
      <c r="Q595" s="849"/>
      <c r="R595" s="849"/>
      <c r="S595" s="849"/>
      <c r="T595" s="850"/>
      <c r="U595" s="866">
        <f>SUM(U591:Y594)</f>
        <v>41874979</v>
      </c>
      <c r="V595" s="867"/>
      <c r="W595" s="867"/>
      <c r="X595" s="867"/>
      <c r="Y595" s="868"/>
      <c r="Z595" s="226"/>
    </row>
    <row r="596" spans="2:26" ht="12" customHeight="1" thickBot="1">
      <c r="B596" s="4"/>
      <c r="C596" s="303"/>
      <c r="D596" s="848" t="s">
        <v>741</v>
      </c>
      <c r="E596" s="849"/>
      <c r="F596" s="849"/>
      <c r="G596" s="849"/>
      <c r="H596" s="849"/>
      <c r="I596" s="849"/>
      <c r="J596" s="849"/>
      <c r="K596" s="849"/>
      <c r="L596" s="849"/>
      <c r="M596" s="849"/>
      <c r="N596" s="849"/>
      <c r="O596" s="849"/>
      <c r="P596" s="849"/>
      <c r="Q596" s="849"/>
      <c r="R596" s="849"/>
      <c r="S596" s="849"/>
      <c r="T596" s="850"/>
      <c r="U596" s="851">
        <f>+U595+U589</f>
        <v>216354059</v>
      </c>
      <c r="V596" s="852"/>
      <c r="W596" s="852"/>
      <c r="X596" s="852"/>
      <c r="Y596" s="853"/>
      <c r="Z596" s="226"/>
    </row>
    <row r="597" spans="2:26" ht="12" customHeight="1" thickBot="1">
      <c r="B597" s="4"/>
      <c r="C597" s="303"/>
      <c r="D597" s="227"/>
      <c r="E597" s="227"/>
      <c r="F597" s="227"/>
      <c r="G597" s="227"/>
      <c r="H597" s="227"/>
      <c r="I597" s="227"/>
      <c r="J597" s="227"/>
      <c r="K597" s="227"/>
      <c r="L597" s="227"/>
      <c r="M597" s="227"/>
      <c r="N597" s="227"/>
      <c r="O597" s="324"/>
      <c r="P597" s="324"/>
      <c r="Q597" s="324"/>
      <c r="R597" s="227"/>
      <c r="S597" s="227"/>
      <c r="T597" s="227"/>
      <c r="U597" s="227"/>
      <c r="V597" s="227"/>
      <c r="W597" s="227"/>
      <c r="X597" s="227"/>
      <c r="Y597" s="227"/>
      <c r="Z597" s="226"/>
    </row>
    <row r="598" spans="2:26" ht="12" customHeight="1" thickBot="1">
      <c r="B598" s="4"/>
      <c r="C598" s="303"/>
      <c r="D598" s="863" t="s">
        <v>742</v>
      </c>
      <c r="E598" s="864"/>
      <c r="F598" s="864"/>
      <c r="G598" s="864"/>
      <c r="H598" s="864"/>
      <c r="I598" s="864"/>
      <c r="J598" s="864"/>
      <c r="K598" s="864"/>
      <c r="L598" s="864"/>
      <c r="M598" s="864"/>
      <c r="N598" s="865"/>
      <c r="O598" s="334"/>
      <c r="P598" s="324"/>
      <c r="Q598" s="335"/>
      <c r="R598" s="306">
        <v>4.2150259968363142E-2</v>
      </c>
      <c r="S598" s="294"/>
      <c r="T598" s="295"/>
      <c r="U598" s="857">
        <f>+ROUND(R598*$U$589,0)</f>
        <v>7354339</v>
      </c>
      <c r="V598" s="858"/>
      <c r="W598" s="858"/>
      <c r="X598" s="858"/>
      <c r="Y598" s="859"/>
      <c r="Z598" s="226"/>
    </row>
    <row r="599" spans="2:26" ht="12" customHeight="1" thickBot="1">
      <c r="B599" s="4"/>
      <c r="C599" s="303"/>
      <c r="D599" s="863" t="s">
        <v>743</v>
      </c>
      <c r="E599" s="864"/>
      <c r="F599" s="864"/>
      <c r="G599" s="864"/>
      <c r="H599" s="864"/>
      <c r="I599" s="864"/>
      <c r="J599" s="864"/>
      <c r="K599" s="864"/>
      <c r="L599" s="864"/>
      <c r="M599" s="864"/>
      <c r="N599" s="865"/>
      <c r="O599" s="336"/>
      <c r="P599" s="337"/>
      <c r="Q599" s="338"/>
      <c r="R599" s="307">
        <v>1.3361418773940233E-2</v>
      </c>
      <c r="S599" s="298"/>
      <c r="T599" s="299"/>
      <c r="U599" s="857">
        <f t="shared" ref="U599" si="35">+ROUND(R599*$U$589,0)</f>
        <v>2331288</v>
      </c>
      <c r="V599" s="858"/>
      <c r="W599" s="858"/>
      <c r="X599" s="858"/>
      <c r="Y599" s="859"/>
      <c r="Z599" s="226"/>
    </row>
    <row r="600" spans="2:26" ht="12" customHeight="1" thickBot="1">
      <c r="B600" s="4"/>
      <c r="C600" s="303"/>
      <c r="D600" s="863" t="s">
        <v>744</v>
      </c>
      <c r="E600" s="864"/>
      <c r="F600" s="864"/>
      <c r="G600" s="864"/>
      <c r="H600" s="864"/>
      <c r="I600" s="864"/>
      <c r="J600" s="864"/>
      <c r="K600" s="864"/>
      <c r="L600" s="864"/>
      <c r="M600" s="864"/>
      <c r="N600" s="865"/>
      <c r="O600" s="334"/>
      <c r="P600" s="324"/>
      <c r="Q600" s="335"/>
      <c r="R600" s="308">
        <v>1.3578708661540624E-2</v>
      </c>
      <c r="S600" s="296"/>
      <c r="T600" s="297"/>
      <c r="U600" s="857">
        <f>+ROUND(R600*$U$589,0)+1</f>
        <v>2369202</v>
      </c>
      <c r="V600" s="858"/>
      <c r="W600" s="858"/>
      <c r="X600" s="858"/>
      <c r="Y600" s="859"/>
      <c r="Z600" s="226"/>
    </row>
    <row r="601" spans="2:26" ht="12" customHeight="1" thickBot="1">
      <c r="B601" s="4"/>
      <c r="C601" s="303"/>
      <c r="D601" s="863" t="s">
        <v>745</v>
      </c>
      <c r="E601" s="864"/>
      <c r="F601" s="864"/>
      <c r="G601" s="864"/>
      <c r="H601" s="864"/>
      <c r="I601" s="864"/>
      <c r="J601" s="864"/>
      <c r="K601" s="864"/>
      <c r="L601" s="864"/>
      <c r="M601" s="864"/>
      <c r="N601" s="865"/>
      <c r="O601" s="334"/>
      <c r="P601" s="324"/>
      <c r="Q601" s="324"/>
      <c r="R601" s="227"/>
      <c r="S601" s="227"/>
      <c r="T601" s="227"/>
      <c r="U601" s="851">
        <f>+U596+U598+U599+U600</f>
        <v>228408888</v>
      </c>
      <c r="V601" s="852"/>
      <c r="W601" s="852"/>
      <c r="X601" s="852"/>
      <c r="Y601" s="853"/>
      <c r="Z601" s="226"/>
    </row>
    <row r="602" spans="2:26" ht="12" customHeight="1" thickBot="1">
      <c r="B602" s="4"/>
      <c r="C602" s="303"/>
      <c r="D602" s="227"/>
      <c r="E602" s="227"/>
      <c r="F602" s="227"/>
      <c r="G602" s="227"/>
      <c r="H602" s="227"/>
      <c r="I602" s="227"/>
      <c r="J602" s="227"/>
      <c r="K602" s="227"/>
      <c r="L602" s="227"/>
      <c r="M602" s="227"/>
      <c r="N602" s="227"/>
      <c r="O602" s="324"/>
      <c r="P602" s="324"/>
      <c r="Q602" s="324"/>
      <c r="R602" s="227"/>
      <c r="S602" s="227"/>
      <c r="T602" s="227"/>
      <c r="U602" s="227"/>
      <c r="V602" s="227"/>
      <c r="W602" s="227"/>
      <c r="X602" s="227"/>
      <c r="Y602" s="227"/>
      <c r="Z602" s="226"/>
    </row>
    <row r="603" spans="2:26" ht="12" customHeight="1" thickBot="1">
      <c r="B603" s="4"/>
      <c r="C603" s="303"/>
      <c r="D603" s="863" t="s">
        <v>746</v>
      </c>
      <c r="E603" s="864"/>
      <c r="F603" s="864"/>
      <c r="G603" s="864"/>
      <c r="H603" s="864"/>
      <c r="I603" s="864"/>
      <c r="J603" s="864"/>
      <c r="K603" s="864"/>
      <c r="L603" s="864"/>
      <c r="M603" s="864"/>
      <c r="N603" s="865"/>
      <c r="O603" s="334"/>
      <c r="P603" s="324"/>
      <c r="Q603" s="324"/>
      <c r="R603" s="227"/>
      <c r="S603" s="227"/>
      <c r="T603" s="227"/>
      <c r="U603" s="866">
        <v>0</v>
      </c>
      <c r="V603" s="867"/>
      <c r="W603" s="867"/>
      <c r="X603" s="867"/>
      <c r="Y603" s="868"/>
      <c r="Z603" s="226"/>
    </row>
    <row r="604" spans="2:26" ht="12" customHeight="1" thickBot="1">
      <c r="B604" s="4"/>
      <c r="C604" s="303"/>
      <c r="D604" s="227"/>
      <c r="E604" s="227"/>
      <c r="F604" s="227"/>
      <c r="G604" s="227"/>
      <c r="H604" s="227"/>
      <c r="I604" s="227"/>
      <c r="J604" s="227"/>
      <c r="K604" s="227"/>
      <c r="L604" s="227"/>
      <c r="M604" s="227"/>
      <c r="N604" s="227"/>
      <c r="O604" s="324"/>
      <c r="P604" s="324"/>
      <c r="Q604" s="324"/>
      <c r="R604" s="227"/>
      <c r="S604" s="227"/>
      <c r="T604" s="227"/>
      <c r="U604" s="227"/>
      <c r="V604" s="227"/>
      <c r="W604" s="227"/>
      <c r="X604" s="227"/>
      <c r="Y604" s="227"/>
      <c r="Z604" s="226"/>
    </row>
    <row r="605" spans="2:26" ht="12" customHeight="1" thickBot="1">
      <c r="B605" s="4"/>
      <c r="C605" s="303"/>
      <c r="D605" s="863" t="s">
        <v>747</v>
      </c>
      <c r="E605" s="864"/>
      <c r="F605" s="864"/>
      <c r="G605" s="864"/>
      <c r="H605" s="864"/>
      <c r="I605" s="864"/>
      <c r="J605" s="864"/>
      <c r="K605" s="864"/>
      <c r="L605" s="864"/>
      <c r="M605" s="864"/>
      <c r="N605" s="865"/>
      <c r="O605" s="334"/>
      <c r="P605" s="324"/>
      <c r="Q605" s="324"/>
      <c r="R605" s="227"/>
      <c r="S605" s="227"/>
      <c r="T605" s="227"/>
      <c r="U605" s="851">
        <f>+U601+U603+U588</f>
        <v>228408888</v>
      </c>
      <c r="V605" s="852"/>
      <c r="W605" s="852"/>
      <c r="X605" s="852"/>
      <c r="Y605" s="853"/>
      <c r="Z605" s="226"/>
    </row>
    <row r="606" spans="2:26" ht="12" customHeight="1">
      <c r="B606" s="4"/>
      <c r="C606" s="232"/>
      <c r="D606" s="227"/>
      <c r="E606" s="227"/>
      <c r="F606" s="227"/>
      <c r="G606" s="227"/>
      <c r="H606" s="227"/>
      <c r="I606" s="227"/>
      <c r="J606" s="227"/>
      <c r="K606" s="227"/>
      <c r="L606" s="227"/>
      <c r="M606" s="227"/>
      <c r="N606" s="227"/>
      <c r="O606" s="324"/>
      <c r="P606" s="324"/>
      <c r="Q606" s="324"/>
      <c r="R606" s="227"/>
      <c r="S606" s="227"/>
      <c r="T606" s="227"/>
      <c r="U606" s="227"/>
      <c r="V606" s="227"/>
      <c r="W606" s="227"/>
      <c r="X606" s="227"/>
      <c r="Y606" s="227"/>
      <c r="Z606" s="226"/>
    </row>
    <row r="607" spans="2:26" ht="12" customHeight="1">
      <c r="B607" s="4"/>
      <c r="C607" s="232"/>
      <c r="D607" s="227"/>
      <c r="E607" s="227"/>
      <c r="F607" s="227"/>
      <c r="G607" s="227"/>
      <c r="H607" s="227"/>
      <c r="I607" s="227"/>
      <c r="J607" s="227"/>
      <c r="K607" s="227"/>
      <c r="L607" s="227"/>
      <c r="M607" s="227"/>
      <c r="N607" s="227"/>
      <c r="O607" s="324"/>
      <c r="P607" s="324"/>
      <c r="Q607" s="324"/>
      <c r="R607" s="227"/>
      <c r="S607" s="227"/>
      <c r="T607" s="227"/>
      <c r="U607" s="227"/>
      <c r="V607" s="227"/>
      <c r="W607" s="227"/>
      <c r="X607" s="227"/>
      <c r="Y607" s="227"/>
      <c r="Z607" s="226"/>
    </row>
    <row r="608" spans="2:26" ht="12" customHeight="1">
      <c r="B608" s="4"/>
      <c r="C608" s="232"/>
      <c r="D608" s="227"/>
      <c r="E608" s="227"/>
      <c r="F608" s="227"/>
      <c r="G608" s="227"/>
      <c r="H608" s="227"/>
      <c r="I608" s="227"/>
      <c r="J608" s="227"/>
      <c r="K608" s="227"/>
      <c r="L608" s="227"/>
      <c r="M608" s="227"/>
      <c r="N608" s="227"/>
      <c r="O608" s="324"/>
      <c r="P608" s="324"/>
      <c r="Q608" s="324"/>
      <c r="R608" s="227"/>
      <c r="S608" s="227"/>
      <c r="T608" s="227"/>
      <c r="U608" s="227"/>
      <c r="V608" s="227"/>
      <c r="W608" s="227"/>
      <c r="X608" s="227"/>
      <c r="Y608" s="227"/>
      <c r="Z608" s="226"/>
    </row>
    <row r="609" spans="2:27" ht="12" customHeight="1">
      <c r="B609" s="4"/>
      <c r="C609" s="812" t="s">
        <v>752</v>
      </c>
      <c r="D609" s="813"/>
      <c r="E609" s="813"/>
      <c r="F609" s="813"/>
      <c r="G609" s="813"/>
      <c r="H609" s="813"/>
      <c r="I609" s="813"/>
      <c r="J609" s="813"/>
      <c r="K609" s="813"/>
      <c r="L609" s="813"/>
      <c r="M609" s="813"/>
      <c r="N609" s="813"/>
      <c r="O609" s="813"/>
      <c r="P609" s="813"/>
      <c r="Q609" s="813"/>
      <c r="R609" s="813"/>
      <c r="S609" s="813"/>
      <c r="T609" s="813"/>
      <c r="U609" s="813"/>
      <c r="V609" s="813"/>
      <c r="W609" s="813"/>
      <c r="X609" s="813"/>
      <c r="Y609" s="814"/>
      <c r="Z609" s="226"/>
    </row>
    <row r="610" spans="2:27" ht="12" customHeight="1">
      <c r="B610" s="4"/>
      <c r="C610" s="233" t="s">
        <v>369</v>
      </c>
      <c r="D610" s="870" t="s">
        <v>751</v>
      </c>
      <c r="E610" s="870"/>
      <c r="F610" s="870"/>
      <c r="G610" s="870"/>
      <c r="H610" s="870"/>
      <c r="I610" s="870"/>
      <c r="J610" s="870"/>
      <c r="K610" s="870"/>
      <c r="L610" s="870"/>
      <c r="M610" s="870"/>
      <c r="N610" s="870"/>
      <c r="O610" s="815" t="s">
        <v>370</v>
      </c>
      <c r="P610" s="816"/>
      <c r="Q610" s="816"/>
      <c r="R610" s="233" t="s">
        <v>201</v>
      </c>
      <c r="S610" s="818" t="s">
        <v>371</v>
      </c>
      <c r="T610" s="819"/>
      <c r="U610" s="820" t="s">
        <v>372</v>
      </c>
      <c r="V610" s="820"/>
      <c r="W610" s="820"/>
      <c r="X610" s="820"/>
      <c r="Y610" s="820"/>
      <c r="Z610" s="226"/>
    </row>
    <row r="611" spans="2:27" ht="12" customHeight="1">
      <c r="B611" s="4"/>
      <c r="C611" s="288"/>
      <c r="D611" s="802" t="s">
        <v>377</v>
      </c>
      <c r="E611" s="802"/>
      <c r="F611" s="802"/>
      <c r="G611" s="802"/>
      <c r="H611" s="802"/>
      <c r="I611" s="802"/>
      <c r="J611" s="802"/>
      <c r="K611" s="802"/>
      <c r="L611" s="802"/>
      <c r="M611" s="802"/>
      <c r="N611" s="802"/>
      <c r="O611" s="319"/>
      <c r="P611" s="320"/>
      <c r="Q611" s="320"/>
      <c r="R611" s="290"/>
      <c r="S611" s="284"/>
      <c r="T611" s="289"/>
      <c r="U611" s="291"/>
      <c r="V611" s="292"/>
      <c r="W611" s="292"/>
      <c r="X611" s="292"/>
      <c r="Y611" s="293"/>
      <c r="Z611" s="226"/>
    </row>
    <row r="612" spans="2:27" ht="12" customHeight="1">
      <c r="B612" s="4"/>
      <c r="C612" s="235"/>
      <c r="D612" s="793" t="s">
        <v>378</v>
      </c>
      <c r="E612" s="793"/>
      <c r="F612" s="793"/>
      <c r="G612" s="793"/>
      <c r="H612" s="793"/>
      <c r="I612" s="793"/>
      <c r="J612" s="793"/>
      <c r="K612" s="793"/>
      <c r="L612" s="793"/>
      <c r="M612" s="793"/>
      <c r="N612" s="793"/>
      <c r="O612" s="321"/>
      <c r="P612" s="322"/>
      <c r="Q612" s="323"/>
      <c r="R612" s="246"/>
      <c r="S612" s="244"/>
      <c r="T612" s="244"/>
      <c r="U612" s="244"/>
      <c r="V612" s="244"/>
      <c r="W612" s="244"/>
      <c r="X612" s="244"/>
      <c r="Y612" s="245"/>
      <c r="Z612" s="226"/>
    </row>
    <row r="613" spans="2:27" ht="12" customHeight="1">
      <c r="B613" s="4"/>
      <c r="C613" s="236" t="s">
        <v>379</v>
      </c>
      <c r="D613" s="794" t="s">
        <v>380</v>
      </c>
      <c r="E613" s="794"/>
      <c r="F613" s="794"/>
      <c r="G613" s="794"/>
      <c r="H613" s="794"/>
      <c r="I613" s="794"/>
      <c r="J613" s="794"/>
      <c r="K613" s="794"/>
      <c r="L613" s="794"/>
      <c r="M613" s="794"/>
      <c r="N613" s="794"/>
      <c r="O613" s="795">
        <v>26875</v>
      </c>
      <c r="P613" s="795"/>
      <c r="Q613" s="796"/>
      <c r="R613" s="234" t="s">
        <v>381</v>
      </c>
      <c r="S613" s="797">
        <v>360.86</v>
      </c>
      <c r="T613" s="798"/>
      <c r="U613" s="799">
        <f>+ROUND(O613*S613,0)</f>
        <v>9698113</v>
      </c>
      <c r="V613" s="800"/>
      <c r="W613" s="800"/>
      <c r="X613" s="800"/>
      <c r="Y613" s="801"/>
      <c r="Z613" s="226"/>
      <c r="AA613">
        <v>360.86</v>
      </c>
    </row>
    <row r="614" spans="2:27" ht="12" customHeight="1">
      <c r="B614" s="4"/>
      <c r="C614" s="258"/>
      <c r="D614" s="793" t="s">
        <v>387</v>
      </c>
      <c r="E614" s="793"/>
      <c r="F614" s="793"/>
      <c r="G614" s="793"/>
      <c r="H614" s="793"/>
      <c r="I614" s="793"/>
      <c r="J614" s="793"/>
      <c r="K614" s="793"/>
      <c r="L614" s="793"/>
      <c r="M614" s="793"/>
      <c r="N614" s="793"/>
      <c r="O614" s="821"/>
      <c r="P614" s="821"/>
      <c r="Q614" s="822"/>
      <c r="R614" s="259"/>
      <c r="S614" s="823"/>
      <c r="T614" s="824"/>
      <c r="U614" s="825"/>
      <c r="V614" s="826"/>
      <c r="W614" s="826"/>
      <c r="X614" s="826"/>
      <c r="Y614" s="827"/>
      <c r="Z614" s="226"/>
      <c r="AA614">
        <v>0</v>
      </c>
    </row>
    <row r="615" spans="2:27" ht="12" customHeight="1">
      <c r="B615" s="4"/>
      <c r="C615" s="236" t="s">
        <v>388</v>
      </c>
      <c r="D615" s="794" t="s">
        <v>389</v>
      </c>
      <c r="E615" s="794"/>
      <c r="F615" s="794"/>
      <c r="G615" s="794"/>
      <c r="H615" s="794"/>
      <c r="I615" s="794"/>
      <c r="J615" s="794"/>
      <c r="K615" s="794"/>
      <c r="L615" s="794"/>
      <c r="M615" s="794"/>
      <c r="N615" s="794"/>
      <c r="O615" s="795">
        <v>42396</v>
      </c>
      <c r="P615" s="795"/>
      <c r="Q615" s="796"/>
      <c r="R615" s="238" t="s">
        <v>390</v>
      </c>
      <c r="S615" s="797">
        <v>4</v>
      </c>
      <c r="T615" s="798"/>
      <c r="U615" s="799">
        <f t="shared" ref="U615" si="36">+ROUND(O615*S615,0)</f>
        <v>169584</v>
      </c>
      <c r="V615" s="800"/>
      <c r="W615" s="800"/>
      <c r="X615" s="800"/>
      <c r="Y615" s="801"/>
      <c r="Z615" s="226"/>
      <c r="AA615">
        <v>4</v>
      </c>
    </row>
    <row r="616" spans="2:27" ht="12" customHeight="1">
      <c r="B616" s="4"/>
      <c r="C616" s="260"/>
      <c r="D616" s="793" t="s">
        <v>400</v>
      </c>
      <c r="E616" s="793"/>
      <c r="F616" s="793"/>
      <c r="G616" s="793"/>
      <c r="H616" s="793"/>
      <c r="I616" s="793"/>
      <c r="J616" s="793"/>
      <c r="K616" s="793"/>
      <c r="L616" s="793"/>
      <c r="M616" s="793"/>
      <c r="N616" s="793"/>
      <c r="O616" s="828"/>
      <c r="P616" s="828"/>
      <c r="Q616" s="829"/>
      <c r="R616" s="261"/>
      <c r="S616" s="823"/>
      <c r="T616" s="824"/>
      <c r="U616" s="832"/>
      <c r="V616" s="833"/>
      <c r="W616" s="833"/>
      <c r="X616" s="833"/>
      <c r="Y616" s="834"/>
      <c r="Z616" s="226"/>
      <c r="AA616">
        <v>0</v>
      </c>
    </row>
    <row r="617" spans="2:27" ht="12" customHeight="1">
      <c r="B617" s="4"/>
      <c r="C617" s="260"/>
      <c r="D617" s="793" t="s">
        <v>405</v>
      </c>
      <c r="E617" s="793"/>
      <c r="F617" s="793"/>
      <c r="G617" s="793"/>
      <c r="H617" s="793"/>
      <c r="I617" s="793"/>
      <c r="J617" s="793"/>
      <c r="K617" s="793"/>
      <c r="L617" s="793"/>
      <c r="M617" s="793"/>
      <c r="N617" s="793"/>
      <c r="O617" s="821"/>
      <c r="P617" s="821"/>
      <c r="Q617" s="822"/>
      <c r="R617" s="262"/>
      <c r="S617" s="823"/>
      <c r="T617" s="824"/>
      <c r="U617" s="825"/>
      <c r="V617" s="826"/>
      <c r="W617" s="826"/>
      <c r="X617" s="826"/>
      <c r="Y617" s="827"/>
      <c r="Z617" s="226"/>
      <c r="AA617">
        <v>0</v>
      </c>
    </row>
    <row r="618" spans="2:27" ht="12" customHeight="1">
      <c r="B618" s="4"/>
      <c r="C618" s="236" t="s">
        <v>406</v>
      </c>
      <c r="D618" s="794" t="s">
        <v>407</v>
      </c>
      <c r="E618" s="794"/>
      <c r="F618" s="794"/>
      <c r="G618" s="794"/>
      <c r="H618" s="794"/>
      <c r="I618" s="794"/>
      <c r="J618" s="794"/>
      <c r="K618" s="794"/>
      <c r="L618" s="794"/>
      <c r="M618" s="794"/>
      <c r="N618" s="794"/>
      <c r="O618" s="795">
        <v>98054</v>
      </c>
      <c r="P618" s="795"/>
      <c r="Q618" s="796"/>
      <c r="R618" s="234" t="s">
        <v>402</v>
      </c>
      <c r="S618" s="797">
        <v>32.53</v>
      </c>
      <c r="T618" s="798"/>
      <c r="U618" s="799">
        <f t="shared" ref="U618:U619" si="37">+ROUND(O618*S618,0)</f>
        <v>3189697</v>
      </c>
      <c r="V618" s="800"/>
      <c r="W618" s="800"/>
      <c r="X618" s="800"/>
      <c r="Y618" s="801"/>
      <c r="Z618" s="226"/>
      <c r="AA618">
        <v>32.53</v>
      </c>
    </row>
    <row r="619" spans="2:27" ht="12" customHeight="1">
      <c r="B619" s="4"/>
      <c r="C619" s="236" t="s">
        <v>408</v>
      </c>
      <c r="D619" s="794" t="s">
        <v>409</v>
      </c>
      <c r="E619" s="794"/>
      <c r="F619" s="794"/>
      <c r="G619" s="794"/>
      <c r="H619" s="794"/>
      <c r="I619" s="794"/>
      <c r="J619" s="794"/>
      <c r="K619" s="794"/>
      <c r="L619" s="794"/>
      <c r="M619" s="794"/>
      <c r="N619" s="794"/>
      <c r="O619" s="795">
        <v>80392</v>
      </c>
      <c r="P619" s="795"/>
      <c r="Q619" s="796"/>
      <c r="R619" s="238" t="s">
        <v>402</v>
      </c>
      <c r="S619" s="797">
        <v>34.53</v>
      </c>
      <c r="T619" s="798"/>
      <c r="U619" s="799">
        <f t="shared" si="37"/>
        <v>2775936</v>
      </c>
      <c r="V619" s="800"/>
      <c r="W619" s="800"/>
      <c r="X619" s="800"/>
      <c r="Y619" s="801"/>
      <c r="Z619" s="226"/>
      <c r="AA619">
        <v>34.53</v>
      </c>
    </row>
    <row r="620" spans="2:27" ht="12" customHeight="1">
      <c r="B620" s="4"/>
      <c r="C620" s="263"/>
      <c r="D620" s="793" t="s">
        <v>415</v>
      </c>
      <c r="E620" s="793"/>
      <c r="F620" s="793"/>
      <c r="G620" s="793"/>
      <c r="H620" s="793"/>
      <c r="I620" s="793"/>
      <c r="J620" s="793"/>
      <c r="K620" s="793"/>
      <c r="L620" s="793"/>
      <c r="M620" s="793"/>
      <c r="N620" s="793"/>
      <c r="O620" s="828"/>
      <c r="P620" s="828"/>
      <c r="Q620" s="829"/>
      <c r="R620" s="261"/>
      <c r="S620" s="823"/>
      <c r="T620" s="824"/>
      <c r="U620" s="832"/>
      <c r="V620" s="833"/>
      <c r="W620" s="833"/>
      <c r="X620" s="833"/>
      <c r="Y620" s="834"/>
      <c r="Z620" s="226"/>
      <c r="AA620">
        <v>0</v>
      </c>
    </row>
    <row r="621" spans="2:27" ht="12" customHeight="1">
      <c r="B621" s="4"/>
      <c r="C621" s="263"/>
      <c r="D621" s="793" t="s">
        <v>416</v>
      </c>
      <c r="E621" s="793"/>
      <c r="F621" s="793"/>
      <c r="G621" s="793"/>
      <c r="H621" s="793"/>
      <c r="I621" s="793"/>
      <c r="J621" s="793"/>
      <c r="K621" s="793"/>
      <c r="L621" s="793"/>
      <c r="M621" s="793"/>
      <c r="N621" s="793"/>
      <c r="O621" s="828"/>
      <c r="P621" s="828"/>
      <c r="Q621" s="829"/>
      <c r="R621" s="261"/>
      <c r="S621" s="823"/>
      <c r="T621" s="824"/>
      <c r="U621" s="832"/>
      <c r="V621" s="833"/>
      <c r="W621" s="833"/>
      <c r="X621" s="833"/>
      <c r="Y621" s="834"/>
      <c r="Z621" s="226"/>
      <c r="AA621">
        <v>0</v>
      </c>
    </row>
    <row r="622" spans="2:27" ht="12" customHeight="1">
      <c r="B622" s="4"/>
      <c r="C622" s="240" t="s">
        <v>420</v>
      </c>
      <c r="D622" s="794" t="s">
        <v>421</v>
      </c>
      <c r="E622" s="794"/>
      <c r="F622" s="794"/>
      <c r="G622" s="794"/>
      <c r="H622" s="794"/>
      <c r="I622" s="794"/>
      <c r="J622" s="794"/>
      <c r="K622" s="794"/>
      <c r="L622" s="794"/>
      <c r="M622" s="794"/>
      <c r="N622" s="794"/>
      <c r="O622" s="795">
        <v>405979</v>
      </c>
      <c r="P622" s="795"/>
      <c r="Q622" s="796"/>
      <c r="R622" s="238" t="s">
        <v>381</v>
      </c>
      <c r="S622" s="871">
        <v>123.5</v>
      </c>
      <c r="T622" s="872"/>
      <c r="U622" s="799">
        <f t="shared" ref="U622" si="38">+ROUND(O622*S622,0)</f>
        <v>50138407</v>
      </c>
      <c r="V622" s="800"/>
      <c r="W622" s="800"/>
      <c r="X622" s="800"/>
      <c r="Y622" s="801"/>
      <c r="Z622" s="226"/>
      <c r="AA622">
        <v>123.5</v>
      </c>
    </row>
    <row r="623" spans="2:27" ht="12" customHeight="1">
      <c r="B623" s="4"/>
      <c r="C623" s="263"/>
      <c r="D623" s="793" t="s">
        <v>438</v>
      </c>
      <c r="E623" s="793"/>
      <c r="F623" s="793"/>
      <c r="G623" s="793"/>
      <c r="H623" s="793"/>
      <c r="I623" s="793"/>
      <c r="J623" s="793"/>
      <c r="K623" s="793"/>
      <c r="L623" s="793"/>
      <c r="M623" s="793"/>
      <c r="N623" s="793"/>
      <c r="O623" s="828"/>
      <c r="P623" s="828"/>
      <c r="Q623" s="829"/>
      <c r="R623" s="261"/>
      <c r="S623" s="823"/>
      <c r="T623" s="824"/>
      <c r="U623" s="832"/>
      <c r="V623" s="833"/>
      <c r="W623" s="833"/>
      <c r="X623" s="833"/>
      <c r="Y623" s="834"/>
      <c r="Z623" s="226"/>
      <c r="AA623">
        <v>0</v>
      </c>
    </row>
    <row r="624" spans="2:27" ht="12" customHeight="1">
      <c r="B624" s="4"/>
      <c r="C624" s="240" t="s">
        <v>439</v>
      </c>
      <c r="D624" s="794" t="s">
        <v>440</v>
      </c>
      <c r="E624" s="794"/>
      <c r="F624" s="794"/>
      <c r="G624" s="794"/>
      <c r="H624" s="794"/>
      <c r="I624" s="794"/>
      <c r="J624" s="794"/>
      <c r="K624" s="794"/>
      <c r="L624" s="794"/>
      <c r="M624" s="794"/>
      <c r="N624" s="794"/>
      <c r="O624" s="795">
        <v>20894</v>
      </c>
      <c r="P624" s="795"/>
      <c r="Q624" s="796"/>
      <c r="R624" s="238" t="s">
        <v>381</v>
      </c>
      <c r="S624" s="871">
        <v>131</v>
      </c>
      <c r="T624" s="872"/>
      <c r="U624" s="799">
        <f t="shared" ref="U624" si="39">+ROUND(O624*S624,0)</f>
        <v>2737114</v>
      </c>
      <c r="V624" s="800"/>
      <c r="W624" s="800"/>
      <c r="X624" s="800"/>
      <c r="Y624" s="801"/>
      <c r="Z624" s="226"/>
      <c r="AA624">
        <v>131</v>
      </c>
    </row>
    <row r="625" spans="2:27" ht="12" customHeight="1">
      <c r="B625" s="4"/>
      <c r="C625" s="263"/>
      <c r="D625" s="793" t="s">
        <v>441</v>
      </c>
      <c r="E625" s="793"/>
      <c r="F625" s="793"/>
      <c r="G625" s="793"/>
      <c r="H625" s="793"/>
      <c r="I625" s="793"/>
      <c r="J625" s="793"/>
      <c r="K625" s="793"/>
      <c r="L625" s="793"/>
      <c r="M625" s="793"/>
      <c r="N625" s="793"/>
      <c r="O625" s="828"/>
      <c r="P625" s="828"/>
      <c r="Q625" s="829"/>
      <c r="R625" s="261"/>
      <c r="S625" s="823"/>
      <c r="T625" s="824"/>
      <c r="U625" s="832"/>
      <c r="V625" s="833"/>
      <c r="W625" s="833"/>
      <c r="X625" s="833"/>
      <c r="Y625" s="834"/>
      <c r="Z625" s="226"/>
      <c r="AA625">
        <v>0</v>
      </c>
    </row>
    <row r="626" spans="2:27" ht="12" customHeight="1">
      <c r="B626" s="4"/>
      <c r="C626" s="263"/>
      <c r="D626" s="793" t="s">
        <v>445</v>
      </c>
      <c r="E626" s="793"/>
      <c r="F626" s="793"/>
      <c r="G626" s="793"/>
      <c r="H626" s="793"/>
      <c r="I626" s="793"/>
      <c r="J626" s="793"/>
      <c r="K626" s="793"/>
      <c r="L626" s="793"/>
      <c r="M626" s="793"/>
      <c r="N626" s="793"/>
      <c r="O626" s="828"/>
      <c r="P626" s="828"/>
      <c r="Q626" s="829"/>
      <c r="R626" s="261"/>
      <c r="S626" s="823"/>
      <c r="T626" s="824"/>
      <c r="U626" s="832"/>
      <c r="V626" s="833"/>
      <c r="W626" s="833"/>
      <c r="X626" s="833"/>
      <c r="Y626" s="834"/>
      <c r="Z626" s="226"/>
      <c r="AA626">
        <v>0</v>
      </c>
    </row>
    <row r="627" spans="2:27" ht="12" customHeight="1">
      <c r="B627" s="4"/>
      <c r="C627" s="240" t="s">
        <v>446</v>
      </c>
      <c r="D627" s="794" t="s">
        <v>447</v>
      </c>
      <c r="E627" s="794"/>
      <c r="F627" s="794"/>
      <c r="G627" s="794"/>
      <c r="H627" s="794"/>
      <c r="I627" s="794"/>
      <c r="J627" s="794"/>
      <c r="K627" s="794"/>
      <c r="L627" s="794"/>
      <c r="M627" s="794"/>
      <c r="N627" s="794"/>
      <c r="O627" s="795">
        <v>117657</v>
      </c>
      <c r="P627" s="795"/>
      <c r="Q627" s="796"/>
      <c r="R627" s="238" t="s">
        <v>381</v>
      </c>
      <c r="S627" s="871">
        <v>98.42</v>
      </c>
      <c r="T627" s="872"/>
      <c r="U627" s="799">
        <f t="shared" ref="U627" si="40">+ROUND(O627*S627,0)</f>
        <v>11579802</v>
      </c>
      <c r="V627" s="800"/>
      <c r="W627" s="800"/>
      <c r="X627" s="800"/>
      <c r="Y627" s="801"/>
      <c r="Z627" s="226"/>
      <c r="AA627">
        <v>98.42</v>
      </c>
    </row>
    <row r="628" spans="2:27" ht="12" customHeight="1">
      <c r="B628" s="4"/>
      <c r="C628" s="263"/>
      <c r="D628" s="793" t="s">
        <v>449</v>
      </c>
      <c r="E628" s="793"/>
      <c r="F628" s="793"/>
      <c r="G628" s="793"/>
      <c r="H628" s="793"/>
      <c r="I628" s="793"/>
      <c r="J628" s="793"/>
      <c r="K628" s="793"/>
      <c r="L628" s="793"/>
      <c r="M628" s="793"/>
      <c r="N628" s="793"/>
      <c r="O628" s="828"/>
      <c r="P628" s="828"/>
      <c r="Q628" s="829"/>
      <c r="R628" s="261"/>
      <c r="S628" s="823"/>
      <c r="T628" s="824"/>
      <c r="U628" s="832"/>
      <c r="V628" s="833"/>
      <c r="W628" s="833"/>
      <c r="X628" s="833"/>
      <c r="Y628" s="834"/>
      <c r="Z628" s="226"/>
      <c r="AA628">
        <v>0</v>
      </c>
    </row>
    <row r="629" spans="2:27" ht="12" customHeight="1">
      <c r="B629" s="4"/>
      <c r="C629" s="240" t="s">
        <v>450</v>
      </c>
      <c r="D629" s="794" t="s">
        <v>451</v>
      </c>
      <c r="E629" s="794"/>
      <c r="F629" s="794"/>
      <c r="G629" s="794"/>
      <c r="H629" s="794"/>
      <c r="I629" s="794"/>
      <c r="J629" s="794"/>
      <c r="K629" s="794"/>
      <c r="L629" s="794"/>
      <c r="M629" s="794"/>
      <c r="N629" s="794"/>
      <c r="O629" s="795">
        <v>64870</v>
      </c>
      <c r="P629" s="795"/>
      <c r="Q629" s="796"/>
      <c r="R629" s="238" t="s">
        <v>452</v>
      </c>
      <c r="S629" s="797">
        <v>100.87</v>
      </c>
      <c r="T629" s="798"/>
      <c r="U629" s="799">
        <f t="shared" ref="U629" si="41">+ROUND(O629*S629,0)</f>
        <v>6543437</v>
      </c>
      <c r="V629" s="800"/>
      <c r="W629" s="800"/>
      <c r="X629" s="800"/>
      <c r="Y629" s="801"/>
      <c r="Z629" s="226"/>
      <c r="AA629">
        <v>100.87</v>
      </c>
    </row>
    <row r="630" spans="2:27" ht="12" customHeight="1">
      <c r="B630" s="4"/>
      <c r="C630" s="263"/>
      <c r="D630" s="793" t="s">
        <v>453</v>
      </c>
      <c r="E630" s="793"/>
      <c r="F630" s="793"/>
      <c r="G630" s="793"/>
      <c r="H630" s="793"/>
      <c r="I630" s="793"/>
      <c r="J630" s="793"/>
      <c r="K630" s="793"/>
      <c r="L630" s="793"/>
      <c r="M630" s="793"/>
      <c r="N630" s="793"/>
      <c r="O630" s="828"/>
      <c r="P630" s="828"/>
      <c r="Q630" s="829"/>
      <c r="R630" s="261"/>
      <c r="S630" s="823"/>
      <c r="T630" s="824"/>
      <c r="U630" s="832"/>
      <c r="V630" s="833"/>
      <c r="W630" s="833"/>
      <c r="X630" s="833"/>
      <c r="Y630" s="834"/>
      <c r="Z630" s="226"/>
      <c r="AA630">
        <v>0</v>
      </c>
    </row>
    <row r="631" spans="2:27" ht="12" customHeight="1">
      <c r="B631" s="4"/>
      <c r="C631" s="263"/>
      <c r="D631" s="793" t="s">
        <v>454</v>
      </c>
      <c r="E631" s="793"/>
      <c r="F631" s="793"/>
      <c r="G631" s="793"/>
      <c r="H631" s="793"/>
      <c r="I631" s="793"/>
      <c r="J631" s="793"/>
      <c r="K631" s="793"/>
      <c r="L631" s="793"/>
      <c r="M631" s="793"/>
      <c r="N631" s="793"/>
      <c r="O631" s="828"/>
      <c r="P631" s="828"/>
      <c r="Q631" s="829"/>
      <c r="R631" s="261"/>
      <c r="S631" s="823"/>
      <c r="T631" s="824"/>
      <c r="U631" s="832"/>
      <c r="V631" s="833"/>
      <c r="W631" s="833"/>
      <c r="X631" s="833"/>
      <c r="Y631" s="834"/>
      <c r="Z631" s="226"/>
      <c r="AA631">
        <v>0</v>
      </c>
    </row>
    <row r="632" spans="2:27" ht="12" customHeight="1">
      <c r="B632" s="4"/>
      <c r="C632" s="240" t="s">
        <v>461</v>
      </c>
      <c r="D632" s="794" t="s">
        <v>462</v>
      </c>
      <c r="E632" s="794"/>
      <c r="F632" s="794"/>
      <c r="G632" s="794"/>
      <c r="H632" s="794"/>
      <c r="I632" s="794"/>
      <c r="J632" s="794"/>
      <c r="K632" s="794"/>
      <c r="L632" s="794"/>
      <c r="M632" s="794"/>
      <c r="N632" s="794"/>
      <c r="O632" s="795">
        <v>236821</v>
      </c>
      <c r="P632" s="795"/>
      <c r="Q632" s="796"/>
      <c r="R632" s="238" t="s">
        <v>393</v>
      </c>
      <c r="S632" s="797">
        <v>63.8</v>
      </c>
      <c r="T632" s="798"/>
      <c r="U632" s="799">
        <f t="shared" ref="U632" si="42">+ROUND(O632*S632,0)</f>
        <v>15109180</v>
      </c>
      <c r="V632" s="800"/>
      <c r="W632" s="800"/>
      <c r="X632" s="800"/>
      <c r="Y632" s="801"/>
      <c r="Z632" s="226"/>
      <c r="AA632">
        <v>63.8</v>
      </c>
    </row>
    <row r="633" spans="2:27" ht="12" customHeight="1">
      <c r="B633" s="4"/>
      <c r="C633" s="263"/>
      <c r="D633" s="793" t="s">
        <v>492</v>
      </c>
      <c r="E633" s="793"/>
      <c r="F633" s="793"/>
      <c r="G633" s="793"/>
      <c r="H633" s="793"/>
      <c r="I633" s="793"/>
      <c r="J633" s="793"/>
      <c r="K633" s="793"/>
      <c r="L633" s="793"/>
      <c r="M633" s="793"/>
      <c r="N633" s="793"/>
      <c r="O633" s="828"/>
      <c r="P633" s="828"/>
      <c r="Q633" s="829"/>
      <c r="R633" s="261"/>
      <c r="S633" s="823"/>
      <c r="T633" s="824"/>
      <c r="U633" s="832"/>
      <c r="V633" s="833"/>
      <c r="W633" s="833"/>
      <c r="X633" s="833"/>
      <c r="Y633" s="834"/>
      <c r="Z633" s="226"/>
      <c r="AA633">
        <v>0</v>
      </c>
    </row>
    <row r="634" spans="2:27" ht="12" customHeight="1">
      <c r="B634" s="4"/>
      <c r="C634" s="240" t="s">
        <v>493</v>
      </c>
      <c r="D634" s="794" t="s">
        <v>494</v>
      </c>
      <c r="E634" s="794"/>
      <c r="F634" s="794"/>
      <c r="G634" s="794"/>
      <c r="H634" s="794"/>
      <c r="I634" s="794"/>
      <c r="J634" s="794"/>
      <c r="K634" s="794"/>
      <c r="L634" s="794"/>
      <c r="M634" s="794"/>
      <c r="N634" s="794"/>
      <c r="O634" s="795">
        <v>376335</v>
      </c>
      <c r="P634" s="795"/>
      <c r="Q634" s="796"/>
      <c r="R634" s="234" t="s">
        <v>396</v>
      </c>
      <c r="S634" s="797">
        <v>4</v>
      </c>
      <c r="T634" s="798"/>
      <c r="U634" s="799">
        <f t="shared" ref="U634" si="43">+ROUND(O634*S634,0)</f>
        <v>1505340</v>
      </c>
      <c r="V634" s="800"/>
      <c r="W634" s="800"/>
      <c r="X634" s="800"/>
      <c r="Y634" s="801"/>
      <c r="Z634" s="226"/>
      <c r="AA634">
        <v>4</v>
      </c>
    </row>
    <row r="635" spans="2:27" ht="12" customHeight="1">
      <c r="B635" s="263" t="s">
        <v>495</v>
      </c>
      <c r="C635" s="263"/>
      <c r="D635" s="793" t="s">
        <v>496</v>
      </c>
      <c r="E635" s="793"/>
      <c r="F635" s="793"/>
      <c r="G635" s="793"/>
      <c r="H635" s="793"/>
      <c r="I635" s="793"/>
      <c r="J635" s="793"/>
      <c r="K635" s="793"/>
      <c r="L635" s="793"/>
      <c r="M635" s="793"/>
      <c r="N635" s="793"/>
      <c r="O635" s="821"/>
      <c r="P635" s="821"/>
      <c r="Q635" s="821"/>
      <c r="R635" s="261"/>
      <c r="S635" s="823"/>
      <c r="T635" s="824"/>
      <c r="U635" s="839"/>
      <c r="V635" s="839"/>
      <c r="W635" s="839"/>
      <c r="X635" s="839"/>
      <c r="Y635" s="839"/>
      <c r="Z635" s="226"/>
      <c r="AA635">
        <v>0</v>
      </c>
    </row>
    <row r="636" spans="2:27" ht="36.75" customHeight="1">
      <c r="B636" s="241" t="s">
        <v>497</v>
      </c>
      <c r="C636" s="241" t="s">
        <v>498</v>
      </c>
      <c r="D636" s="840" t="s">
        <v>499</v>
      </c>
      <c r="E636" s="840"/>
      <c r="F636" s="840"/>
      <c r="G636" s="840"/>
      <c r="H636" s="840"/>
      <c r="I636" s="840"/>
      <c r="J636" s="840"/>
      <c r="K636" s="840"/>
      <c r="L636" s="840"/>
      <c r="M636" s="840"/>
      <c r="N636" s="840"/>
      <c r="O636" s="795">
        <v>25850</v>
      </c>
      <c r="P636" s="795"/>
      <c r="Q636" s="795"/>
      <c r="R636" s="234" t="s">
        <v>500</v>
      </c>
      <c r="S636" s="797">
        <v>2.06</v>
      </c>
      <c r="T636" s="798"/>
      <c r="U636" s="842">
        <f t="shared" ref="U636:U675" si="44">+ROUND(O636*S636,0)</f>
        <v>53251</v>
      </c>
      <c r="V636" s="842"/>
      <c r="W636" s="842"/>
      <c r="X636" s="842"/>
      <c r="Y636" s="842"/>
      <c r="Z636" s="226"/>
      <c r="AA636">
        <v>2.06</v>
      </c>
    </row>
    <row r="637" spans="2:27" ht="36.75" customHeight="1">
      <c r="B637" s="241" t="s">
        <v>501</v>
      </c>
      <c r="C637" s="241" t="s">
        <v>502</v>
      </c>
      <c r="D637" s="840" t="s">
        <v>503</v>
      </c>
      <c r="E637" s="840"/>
      <c r="F637" s="840"/>
      <c r="G637" s="840"/>
      <c r="H637" s="840"/>
      <c r="I637" s="840"/>
      <c r="J637" s="840"/>
      <c r="K637" s="840"/>
      <c r="L637" s="840"/>
      <c r="M637" s="840"/>
      <c r="N637" s="840"/>
      <c r="O637" s="795">
        <v>5700</v>
      </c>
      <c r="P637" s="795"/>
      <c r="Q637" s="795"/>
      <c r="R637" s="234" t="s">
        <v>504</v>
      </c>
      <c r="S637" s="797">
        <v>11.280000000000001</v>
      </c>
      <c r="T637" s="798"/>
      <c r="U637" s="842">
        <f t="shared" si="44"/>
        <v>64296</v>
      </c>
      <c r="V637" s="842"/>
      <c r="W637" s="842"/>
      <c r="X637" s="842"/>
      <c r="Y637" s="842"/>
      <c r="Z637" s="226"/>
      <c r="AA637">
        <v>11.280000000000001</v>
      </c>
    </row>
    <row r="638" spans="2:27" ht="36.75" customHeight="1">
      <c r="B638" s="241" t="s">
        <v>505</v>
      </c>
      <c r="C638" s="241" t="s">
        <v>506</v>
      </c>
      <c r="D638" s="840" t="s">
        <v>507</v>
      </c>
      <c r="E638" s="840"/>
      <c r="F638" s="840"/>
      <c r="G638" s="840"/>
      <c r="H638" s="840"/>
      <c r="I638" s="840"/>
      <c r="J638" s="840"/>
      <c r="K638" s="840"/>
      <c r="L638" s="840"/>
      <c r="M638" s="840"/>
      <c r="N638" s="840"/>
      <c r="O638" s="795">
        <v>35900</v>
      </c>
      <c r="P638" s="795"/>
      <c r="Q638" s="795"/>
      <c r="R638" s="234" t="s">
        <v>504</v>
      </c>
      <c r="S638" s="797">
        <v>1</v>
      </c>
      <c r="T638" s="798"/>
      <c r="U638" s="842">
        <f t="shared" si="44"/>
        <v>35900</v>
      </c>
      <c r="V638" s="842"/>
      <c r="W638" s="842"/>
      <c r="X638" s="842"/>
      <c r="Y638" s="842"/>
      <c r="Z638" s="226"/>
      <c r="AA638">
        <v>1</v>
      </c>
    </row>
    <row r="639" spans="2:27" ht="36.75" customHeight="1">
      <c r="B639" s="241" t="s">
        <v>508</v>
      </c>
      <c r="C639" s="241" t="s">
        <v>509</v>
      </c>
      <c r="D639" s="840" t="s">
        <v>510</v>
      </c>
      <c r="E639" s="840"/>
      <c r="F639" s="840"/>
      <c r="G639" s="840"/>
      <c r="H639" s="840"/>
      <c r="I639" s="840"/>
      <c r="J639" s="840"/>
      <c r="K639" s="840"/>
      <c r="L639" s="840"/>
      <c r="M639" s="840"/>
      <c r="N639" s="840"/>
      <c r="O639" s="795">
        <v>60900</v>
      </c>
      <c r="P639" s="795"/>
      <c r="Q639" s="795"/>
      <c r="R639" s="234" t="s">
        <v>504</v>
      </c>
      <c r="S639" s="797">
        <v>1</v>
      </c>
      <c r="T639" s="798"/>
      <c r="U639" s="842">
        <f t="shared" si="44"/>
        <v>60900</v>
      </c>
      <c r="V639" s="842"/>
      <c r="W639" s="842"/>
      <c r="X639" s="842"/>
      <c r="Y639" s="842"/>
      <c r="Z639" s="226"/>
      <c r="AA639">
        <v>1</v>
      </c>
    </row>
    <row r="640" spans="2:27" ht="36.75" customHeight="1">
      <c r="B640" s="241" t="s">
        <v>511</v>
      </c>
      <c r="C640" s="241" t="s">
        <v>512</v>
      </c>
      <c r="D640" s="840" t="s">
        <v>513</v>
      </c>
      <c r="E640" s="840"/>
      <c r="F640" s="840"/>
      <c r="G640" s="840"/>
      <c r="H640" s="840"/>
      <c r="I640" s="840"/>
      <c r="J640" s="840"/>
      <c r="K640" s="840"/>
      <c r="L640" s="840"/>
      <c r="M640" s="840"/>
      <c r="N640" s="840"/>
      <c r="O640" s="795">
        <v>294109</v>
      </c>
      <c r="P640" s="795"/>
      <c r="Q640" s="795"/>
      <c r="R640" s="234" t="s">
        <v>504</v>
      </c>
      <c r="S640" s="797">
        <v>1</v>
      </c>
      <c r="T640" s="798"/>
      <c r="U640" s="842">
        <f t="shared" si="44"/>
        <v>294109</v>
      </c>
      <c r="V640" s="842"/>
      <c r="W640" s="842"/>
      <c r="X640" s="842"/>
      <c r="Y640" s="842"/>
      <c r="Z640" s="226"/>
      <c r="AA640">
        <v>1</v>
      </c>
    </row>
    <row r="641" spans="2:27" ht="36.75" customHeight="1">
      <c r="B641" s="241" t="s">
        <v>516</v>
      </c>
      <c r="C641" s="241" t="s">
        <v>575</v>
      </c>
      <c r="D641" s="840" t="s">
        <v>586</v>
      </c>
      <c r="E641" s="840"/>
      <c r="F641" s="840"/>
      <c r="G641" s="840"/>
      <c r="H641" s="840"/>
      <c r="I641" s="840"/>
      <c r="J641" s="840"/>
      <c r="K641" s="840"/>
      <c r="L641" s="840"/>
      <c r="M641" s="840"/>
      <c r="N641" s="840"/>
      <c r="O641" s="795">
        <v>18000</v>
      </c>
      <c r="P641" s="795"/>
      <c r="Q641" s="795"/>
      <c r="R641" s="234" t="s">
        <v>500</v>
      </c>
      <c r="S641" s="797">
        <v>3.55</v>
      </c>
      <c r="T641" s="798"/>
      <c r="U641" s="842">
        <f t="shared" si="44"/>
        <v>63900</v>
      </c>
      <c r="V641" s="842"/>
      <c r="W641" s="842"/>
      <c r="X641" s="842"/>
      <c r="Y641" s="842"/>
      <c r="Z641" s="226"/>
      <c r="AA641">
        <v>3.55</v>
      </c>
    </row>
    <row r="642" spans="2:27" ht="36.75" customHeight="1">
      <c r="B642" s="241" t="s">
        <v>517</v>
      </c>
      <c r="C642" s="241" t="s">
        <v>576</v>
      </c>
      <c r="D642" s="840" t="s">
        <v>587</v>
      </c>
      <c r="E642" s="840"/>
      <c r="F642" s="840"/>
      <c r="G642" s="840"/>
      <c r="H642" s="840"/>
      <c r="I642" s="840"/>
      <c r="J642" s="840"/>
      <c r="K642" s="840"/>
      <c r="L642" s="840"/>
      <c r="M642" s="840"/>
      <c r="N642" s="840"/>
      <c r="O642" s="795">
        <v>940000</v>
      </c>
      <c r="P642" s="795"/>
      <c r="Q642" s="795"/>
      <c r="R642" s="234" t="s">
        <v>504</v>
      </c>
      <c r="S642" s="797">
        <v>1</v>
      </c>
      <c r="T642" s="798"/>
      <c r="U642" s="842">
        <f t="shared" si="44"/>
        <v>940000</v>
      </c>
      <c r="V642" s="842"/>
      <c r="W642" s="842"/>
      <c r="X642" s="842"/>
      <c r="Y642" s="842"/>
      <c r="Z642" s="226"/>
      <c r="AA642">
        <v>1</v>
      </c>
    </row>
    <row r="643" spans="2:27" ht="36.75" customHeight="1">
      <c r="B643" s="241" t="s">
        <v>518</v>
      </c>
      <c r="C643" s="241" t="s">
        <v>577</v>
      </c>
      <c r="D643" s="840" t="s">
        <v>588</v>
      </c>
      <c r="E643" s="840"/>
      <c r="F643" s="840"/>
      <c r="G643" s="840"/>
      <c r="H643" s="840"/>
      <c r="I643" s="840"/>
      <c r="J643" s="840"/>
      <c r="K643" s="840"/>
      <c r="L643" s="840"/>
      <c r="M643" s="840"/>
      <c r="N643" s="840"/>
      <c r="O643" s="795">
        <v>12000</v>
      </c>
      <c r="P643" s="795"/>
      <c r="Q643" s="795"/>
      <c r="R643" s="234" t="s">
        <v>616</v>
      </c>
      <c r="S643" s="797">
        <v>2.06</v>
      </c>
      <c r="T643" s="798"/>
      <c r="U643" s="842">
        <f t="shared" si="44"/>
        <v>24720</v>
      </c>
      <c r="V643" s="842"/>
      <c r="W643" s="842"/>
      <c r="X643" s="842"/>
      <c r="Y643" s="842"/>
      <c r="Z643" s="226"/>
      <c r="AA643">
        <v>2.06</v>
      </c>
    </row>
    <row r="644" spans="2:27" ht="36.75" customHeight="1">
      <c r="B644" s="241" t="s">
        <v>519</v>
      </c>
      <c r="C644" s="241" t="s">
        <v>578</v>
      </c>
      <c r="D644" s="840" t="s">
        <v>589</v>
      </c>
      <c r="E644" s="840"/>
      <c r="F644" s="840"/>
      <c r="G644" s="840"/>
      <c r="H644" s="840"/>
      <c r="I644" s="840"/>
      <c r="J644" s="840"/>
      <c r="K644" s="840"/>
      <c r="L644" s="840"/>
      <c r="M644" s="840"/>
      <c r="N644" s="840"/>
      <c r="O644" s="795">
        <v>211235</v>
      </c>
      <c r="P644" s="795"/>
      <c r="Q644" s="795"/>
      <c r="R644" s="234" t="s">
        <v>504</v>
      </c>
      <c r="S644" s="797">
        <v>1</v>
      </c>
      <c r="T644" s="798"/>
      <c r="U644" s="842">
        <f t="shared" si="44"/>
        <v>211235</v>
      </c>
      <c r="V644" s="842"/>
      <c r="W644" s="842"/>
      <c r="X644" s="842"/>
      <c r="Y644" s="842"/>
      <c r="Z644" s="226"/>
      <c r="AA644">
        <v>1</v>
      </c>
    </row>
    <row r="645" spans="2:27" ht="36.75" customHeight="1">
      <c r="B645" s="241" t="s">
        <v>520</v>
      </c>
      <c r="C645" s="241" t="s">
        <v>579</v>
      </c>
      <c r="D645" s="840" t="s">
        <v>590</v>
      </c>
      <c r="E645" s="840"/>
      <c r="F645" s="840"/>
      <c r="G645" s="840"/>
      <c r="H645" s="840"/>
      <c r="I645" s="840"/>
      <c r="J645" s="840"/>
      <c r="K645" s="840"/>
      <c r="L645" s="840"/>
      <c r="M645" s="840"/>
      <c r="N645" s="840"/>
      <c r="O645" s="795">
        <v>21300</v>
      </c>
      <c r="P645" s="795"/>
      <c r="Q645" s="795"/>
      <c r="R645" s="234" t="s">
        <v>504</v>
      </c>
      <c r="S645" s="797">
        <v>8</v>
      </c>
      <c r="T645" s="798"/>
      <c r="U645" s="842">
        <f t="shared" si="44"/>
        <v>170400</v>
      </c>
      <c r="V645" s="842"/>
      <c r="W645" s="842"/>
      <c r="X645" s="842"/>
      <c r="Y645" s="842"/>
      <c r="Z645" s="226"/>
      <c r="AA645">
        <v>8</v>
      </c>
    </row>
    <row r="646" spans="2:27" ht="36.75" customHeight="1">
      <c r="B646" s="241" t="s">
        <v>521</v>
      </c>
      <c r="C646" s="241" t="s">
        <v>580</v>
      </c>
      <c r="D646" s="840" t="s">
        <v>591</v>
      </c>
      <c r="E646" s="840"/>
      <c r="F646" s="840"/>
      <c r="G646" s="840"/>
      <c r="H646" s="840"/>
      <c r="I646" s="840"/>
      <c r="J646" s="840"/>
      <c r="K646" s="840"/>
      <c r="L646" s="840"/>
      <c r="M646" s="840"/>
      <c r="N646" s="840"/>
      <c r="O646" s="795">
        <v>65000</v>
      </c>
      <c r="P646" s="795"/>
      <c r="Q646" s="795"/>
      <c r="R646" s="234" t="s">
        <v>504</v>
      </c>
      <c r="S646" s="797">
        <v>1</v>
      </c>
      <c r="T646" s="798"/>
      <c r="U646" s="842">
        <f t="shared" si="44"/>
        <v>65000</v>
      </c>
      <c r="V646" s="842"/>
      <c r="W646" s="842"/>
      <c r="X646" s="842"/>
      <c r="Y646" s="842"/>
      <c r="Z646" s="226"/>
      <c r="AA646">
        <v>1</v>
      </c>
    </row>
    <row r="647" spans="2:27" ht="36.75" customHeight="1">
      <c r="B647" s="241" t="s">
        <v>522</v>
      </c>
      <c r="C647" s="241" t="s">
        <v>581</v>
      </c>
      <c r="D647" s="840" t="s">
        <v>592</v>
      </c>
      <c r="E647" s="840"/>
      <c r="F647" s="840"/>
      <c r="G647" s="840"/>
      <c r="H647" s="840"/>
      <c r="I647" s="840"/>
      <c r="J647" s="840"/>
      <c r="K647" s="840"/>
      <c r="L647" s="840"/>
      <c r="M647" s="840"/>
      <c r="N647" s="840"/>
      <c r="O647" s="795">
        <v>1200</v>
      </c>
      <c r="P647" s="795"/>
      <c r="Q647" s="795"/>
      <c r="R647" s="234" t="s">
        <v>504</v>
      </c>
      <c r="S647" s="797">
        <v>620</v>
      </c>
      <c r="T647" s="798"/>
      <c r="U647" s="842">
        <f t="shared" si="44"/>
        <v>744000</v>
      </c>
      <c r="V647" s="842"/>
      <c r="W647" s="842"/>
      <c r="X647" s="842"/>
      <c r="Y647" s="842"/>
      <c r="Z647" s="226"/>
      <c r="AA647">
        <v>620</v>
      </c>
    </row>
    <row r="648" spans="2:27" ht="36.75" customHeight="1">
      <c r="B648" s="241" t="s">
        <v>523</v>
      </c>
      <c r="C648" s="241" t="s">
        <v>582</v>
      </c>
      <c r="D648" s="840" t="s">
        <v>593</v>
      </c>
      <c r="E648" s="840"/>
      <c r="F648" s="840"/>
      <c r="G648" s="840"/>
      <c r="H648" s="840"/>
      <c r="I648" s="840"/>
      <c r="J648" s="840"/>
      <c r="K648" s="840"/>
      <c r="L648" s="840"/>
      <c r="M648" s="840"/>
      <c r="N648" s="840"/>
      <c r="O648" s="795">
        <v>12900</v>
      </c>
      <c r="P648" s="795"/>
      <c r="Q648" s="795"/>
      <c r="R648" s="234" t="s">
        <v>504</v>
      </c>
      <c r="S648" s="797">
        <v>4</v>
      </c>
      <c r="T648" s="798"/>
      <c r="U648" s="842">
        <f t="shared" si="44"/>
        <v>51600</v>
      </c>
      <c r="V648" s="842"/>
      <c r="W648" s="842"/>
      <c r="X648" s="842"/>
      <c r="Y648" s="842"/>
      <c r="Z648" s="226"/>
      <c r="AA648">
        <v>4</v>
      </c>
    </row>
    <row r="649" spans="2:27" ht="56.25" customHeight="1">
      <c r="B649" s="241" t="s">
        <v>524</v>
      </c>
      <c r="C649" s="241" t="s">
        <v>583</v>
      </c>
      <c r="D649" s="840" t="s">
        <v>594</v>
      </c>
      <c r="E649" s="840"/>
      <c r="F649" s="840"/>
      <c r="G649" s="840"/>
      <c r="H649" s="840"/>
      <c r="I649" s="840"/>
      <c r="J649" s="840"/>
      <c r="K649" s="840"/>
      <c r="L649" s="840"/>
      <c r="M649" s="840"/>
      <c r="N649" s="840"/>
      <c r="O649" s="795">
        <v>8700</v>
      </c>
      <c r="P649" s="795"/>
      <c r="Q649" s="795"/>
      <c r="R649" s="234" t="s">
        <v>500</v>
      </c>
      <c r="S649" s="797">
        <v>0.24</v>
      </c>
      <c r="T649" s="798"/>
      <c r="U649" s="842">
        <f t="shared" si="44"/>
        <v>2088</v>
      </c>
      <c r="V649" s="842"/>
      <c r="W649" s="842"/>
      <c r="X649" s="842"/>
      <c r="Y649" s="842"/>
      <c r="Z649" s="226"/>
      <c r="AA649">
        <v>0.24</v>
      </c>
    </row>
    <row r="650" spans="2:27" ht="36.75" customHeight="1">
      <c r="B650" s="241" t="s">
        <v>525</v>
      </c>
      <c r="C650" s="241"/>
      <c r="D650" s="840" t="s">
        <v>595</v>
      </c>
      <c r="E650" s="840"/>
      <c r="F650" s="840"/>
      <c r="G650" s="840"/>
      <c r="H650" s="840"/>
      <c r="I650" s="840"/>
      <c r="J650" s="840"/>
      <c r="K650" s="840"/>
      <c r="L650" s="840"/>
      <c r="M650" s="840"/>
      <c r="N650" s="840"/>
      <c r="O650" s="795">
        <v>79990</v>
      </c>
      <c r="P650" s="795"/>
      <c r="Q650" s="795"/>
      <c r="R650" s="234" t="s">
        <v>504</v>
      </c>
      <c r="S650" s="797">
        <v>1</v>
      </c>
      <c r="T650" s="798"/>
      <c r="U650" s="842">
        <f t="shared" si="44"/>
        <v>79990</v>
      </c>
      <c r="V650" s="842"/>
      <c r="W650" s="842"/>
      <c r="X650" s="842"/>
      <c r="Y650" s="842"/>
      <c r="Z650" s="226"/>
      <c r="AA650">
        <v>1</v>
      </c>
    </row>
    <row r="651" spans="2:27" ht="36.75" customHeight="1">
      <c r="B651" s="241" t="s">
        <v>526</v>
      </c>
      <c r="C651" s="241" t="s">
        <v>584</v>
      </c>
      <c r="D651" s="840" t="s">
        <v>596</v>
      </c>
      <c r="E651" s="840"/>
      <c r="F651" s="840"/>
      <c r="G651" s="840"/>
      <c r="H651" s="840"/>
      <c r="I651" s="840"/>
      <c r="J651" s="840"/>
      <c r="K651" s="840"/>
      <c r="L651" s="840"/>
      <c r="M651" s="840"/>
      <c r="N651" s="840"/>
      <c r="O651" s="795">
        <v>1035300</v>
      </c>
      <c r="P651" s="795"/>
      <c r="Q651" s="795"/>
      <c r="R651" s="264" t="s">
        <v>617</v>
      </c>
      <c r="S651" s="797">
        <v>2</v>
      </c>
      <c r="T651" s="798"/>
      <c r="U651" s="842">
        <f t="shared" si="44"/>
        <v>2070600</v>
      </c>
      <c r="V651" s="842"/>
      <c r="W651" s="842"/>
      <c r="X651" s="842"/>
      <c r="Y651" s="842"/>
      <c r="Z651" s="226"/>
      <c r="AA651">
        <v>2</v>
      </c>
    </row>
    <row r="652" spans="2:27" ht="36.75" customHeight="1">
      <c r="B652" s="241" t="s">
        <v>527</v>
      </c>
      <c r="C652" s="241" t="s">
        <v>585</v>
      </c>
      <c r="D652" s="840" t="s">
        <v>597</v>
      </c>
      <c r="E652" s="840"/>
      <c r="F652" s="840"/>
      <c r="G652" s="840"/>
      <c r="H652" s="840"/>
      <c r="I652" s="840"/>
      <c r="J652" s="840"/>
      <c r="K652" s="840"/>
      <c r="L652" s="840"/>
      <c r="M652" s="840"/>
      <c r="N652" s="840"/>
      <c r="O652" s="795">
        <v>18900</v>
      </c>
      <c r="P652" s="795"/>
      <c r="Q652" s="795"/>
      <c r="R652" s="234" t="s">
        <v>618</v>
      </c>
      <c r="S652" s="797">
        <v>1</v>
      </c>
      <c r="T652" s="798"/>
      <c r="U652" s="842">
        <f t="shared" si="44"/>
        <v>18900</v>
      </c>
      <c r="V652" s="842"/>
      <c r="W652" s="842"/>
      <c r="X652" s="842"/>
      <c r="Y652" s="842"/>
      <c r="Z652" s="226"/>
      <c r="AA652">
        <v>1</v>
      </c>
    </row>
    <row r="653" spans="2:27" ht="12" customHeight="1">
      <c r="B653" s="241" t="s">
        <v>530</v>
      </c>
      <c r="C653" s="265">
        <v>14684</v>
      </c>
      <c r="D653" s="794" t="s">
        <v>600</v>
      </c>
      <c r="E653" s="794"/>
      <c r="F653" s="794"/>
      <c r="G653" s="794"/>
      <c r="H653" s="794"/>
      <c r="I653" s="794"/>
      <c r="J653" s="794"/>
      <c r="K653" s="794"/>
      <c r="L653" s="794"/>
      <c r="M653" s="794"/>
      <c r="N653" s="794"/>
      <c r="O653" s="795">
        <v>456583.48</v>
      </c>
      <c r="P653" s="795"/>
      <c r="Q653" s="795"/>
      <c r="R653" s="234" t="s">
        <v>504</v>
      </c>
      <c r="S653" s="797">
        <v>1</v>
      </c>
      <c r="T653" s="798"/>
      <c r="U653" s="842">
        <f t="shared" si="44"/>
        <v>456583</v>
      </c>
      <c r="V653" s="842"/>
      <c r="W653" s="842"/>
      <c r="X653" s="842"/>
      <c r="Y653" s="842"/>
      <c r="Z653" s="226"/>
      <c r="AA653">
        <v>1</v>
      </c>
    </row>
    <row r="654" spans="2:27" ht="12" customHeight="1">
      <c r="B654" s="241" t="s">
        <v>532</v>
      </c>
      <c r="C654" s="265">
        <v>12506</v>
      </c>
      <c r="D654" s="794" t="s">
        <v>602</v>
      </c>
      <c r="E654" s="794"/>
      <c r="F654" s="794"/>
      <c r="G654" s="794"/>
      <c r="H654" s="794"/>
      <c r="I654" s="794"/>
      <c r="J654" s="794"/>
      <c r="K654" s="794"/>
      <c r="L654" s="794"/>
      <c r="M654" s="794"/>
      <c r="N654" s="794"/>
      <c r="O654" s="795">
        <v>906.76</v>
      </c>
      <c r="P654" s="795"/>
      <c r="Q654" s="795"/>
      <c r="R654" s="234" t="s">
        <v>339</v>
      </c>
      <c r="S654" s="797">
        <v>296.27</v>
      </c>
      <c r="T654" s="798"/>
      <c r="U654" s="842">
        <f t="shared" si="44"/>
        <v>268646</v>
      </c>
      <c r="V654" s="842"/>
      <c r="W654" s="842"/>
      <c r="X654" s="842"/>
      <c r="Y654" s="842"/>
      <c r="Z654" s="226"/>
      <c r="AA654">
        <v>296.27</v>
      </c>
    </row>
    <row r="655" spans="2:27" ht="12" customHeight="1">
      <c r="B655" s="241" t="s">
        <v>533</v>
      </c>
      <c r="C655" s="265">
        <v>10093</v>
      </c>
      <c r="D655" s="794" t="s">
        <v>603</v>
      </c>
      <c r="E655" s="794"/>
      <c r="F655" s="794"/>
      <c r="G655" s="794"/>
      <c r="H655" s="794"/>
      <c r="I655" s="794"/>
      <c r="J655" s="794"/>
      <c r="K655" s="794"/>
      <c r="L655" s="794"/>
      <c r="M655" s="794"/>
      <c r="N655" s="794"/>
      <c r="O655" s="795">
        <v>50023.64</v>
      </c>
      <c r="P655" s="795"/>
      <c r="Q655" s="795"/>
      <c r="R655" s="234" t="s">
        <v>620</v>
      </c>
      <c r="S655" s="797">
        <v>156.82</v>
      </c>
      <c r="T655" s="798"/>
      <c r="U655" s="842">
        <f t="shared" si="44"/>
        <v>7844707</v>
      </c>
      <c r="V655" s="842"/>
      <c r="W655" s="842"/>
      <c r="X655" s="842"/>
      <c r="Y655" s="842"/>
      <c r="Z655" s="226"/>
      <c r="AA655">
        <v>156.82</v>
      </c>
    </row>
    <row r="656" spans="2:27" ht="12" customHeight="1">
      <c r="B656" s="241" t="s">
        <v>534</v>
      </c>
      <c r="C656" s="265">
        <v>10415</v>
      </c>
      <c r="D656" s="794" t="s">
        <v>604</v>
      </c>
      <c r="E656" s="794"/>
      <c r="F656" s="794"/>
      <c r="G656" s="794"/>
      <c r="H656" s="794"/>
      <c r="I656" s="794"/>
      <c r="J656" s="794"/>
      <c r="K656" s="794"/>
      <c r="L656" s="794"/>
      <c r="M656" s="794"/>
      <c r="N656" s="794"/>
      <c r="O656" s="795">
        <v>5505.59</v>
      </c>
      <c r="P656" s="795"/>
      <c r="Q656" s="795"/>
      <c r="R656" s="234" t="s">
        <v>339</v>
      </c>
      <c r="S656" s="797">
        <v>318.70999999999998</v>
      </c>
      <c r="T656" s="798"/>
      <c r="U656" s="842">
        <f t="shared" si="44"/>
        <v>1754687</v>
      </c>
      <c r="V656" s="842"/>
      <c r="W656" s="842"/>
      <c r="X656" s="842"/>
      <c r="Y656" s="842"/>
      <c r="Z656" s="226"/>
      <c r="AA656">
        <v>318.70999999999998</v>
      </c>
    </row>
    <row r="657" spans="2:27" ht="12" customHeight="1">
      <c r="B657" s="241" t="s">
        <v>536</v>
      </c>
      <c r="C657" s="265">
        <v>12802</v>
      </c>
      <c r="D657" s="794" t="s">
        <v>606</v>
      </c>
      <c r="E657" s="794"/>
      <c r="F657" s="794"/>
      <c r="G657" s="794"/>
      <c r="H657" s="794"/>
      <c r="I657" s="794"/>
      <c r="J657" s="794"/>
      <c r="K657" s="794"/>
      <c r="L657" s="794"/>
      <c r="M657" s="794"/>
      <c r="N657" s="794"/>
      <c r="O657" s="795">
        <v>7593.92</v>
      </c>
      <c r="P657" s="795"/>
      <c r="Q657" s="795"/>
      <c r="R657" s="234" t="s">
        <v>619</v>
      </c>
      <c r="S657" s="797">
        <v>69.53</v>
      </c>
      <c r="T657" s="798"/>
      <c r="U657" s="842">
        <f t="shared" si="44"/>
        <v>528005</v>
      </c>
      <c r="V657" s="842"/>
      <c r="W657" s="842"/>
      <c r="X657" s="842"/>
      <c r="Y657" s="842"/>
      <c r="Z657" s="226"/>
      <c r="AA657">
        <v>69.53</v>
      </c>
    </row>
    <row r="658" spans="2:27" ht="12" customHeight="1">
      <c r="B658" s="241" t="s">
        <v>539</v>
      </c>
      <c r="C658" s="265">
        <v>15221</v>
      </c>
      <c r="D658" s="794" t="s">
        <v>609</v>
      </c>
      <c r="E658" s="794"/>
      <c r="F658" s="794"/>
      <c r="G658" s="794"/>
      <c r="H658" s="794"/>
      <c r="I658" s="794"/>
      <c r="J658" s="794"/>
      <c r="K658" s="794"/>
      <c r="L658" s="794"/>
      <c r="M658" s="794"/>
      <c r="N658" s="794"/>
      <c r="O658" s="795">
        <v>1500000</v>
      </c>
      <c r="P658" s="795"/>
      <c r="Q658" s="795"/>
      <c r="R658" s="234" t="s">
        <v>618</v>
      </c>
      <c r="S658" s="797">
        <v>2</v>
      </c>
      <c r="T658" s="798"/>
      <c r="U658" s="842">
        <f t="shared" si="44"/>
        <v>3000000</v>
      </c>
      <c r="V658" s="842"/>
      <c r="W658" s="842"/>
      <c r="X658" s="842"/>
      <c r="Y658" s="842"/>
      <c r="Z658" s="226"/>
      <c r="AA658">
        <v>2</v>
      </c>
    </row>
    <row r="659" spans="2:27" ht="12" customHeight="1">
      <c r="B659" s="241" t="s">
        <v>541</v>
      </c>
      <c r="C659" s="265">
        <v>12837</v>
      </c>
      <c r="D659" s="794" t="s">
        <v>611</v>
      </c>
      <c r="E659" s="794"/>
      <c r="F659" s="794"/>
      <c r="G659" s="794"/>
      <c r="H659" s="794"/>
      <c r="I659" s="794"/>
      <c r="J659" s="794"/>
      <c r="K659" s="794"/>
      <c r="L659" s="794"/>
      <c r="M659" s="794"/>
      <c r="N659" s="794"/>
      <c r="O659" s="795">
        <v>31833.599999999999</v>
      </c>
      <c r="P659" s="795"/>
      <c r="Q659" s="795"/>
      <c r="R659" s="234" t="s">
        <v>618</v>
      </c>
      <c r="S659" s="797">
        <v>3</v>
      </c>
      <c r="T659" s="798"/>
      <c r="U659" s="842">
        <f t="shared" si="44"/>
        <v>95501</v>
      </c>
      <c r="V659" s="842"/>
      <c r="W659" s="842"/>
      <c r="X659" s="842"/>
      <c r="Y659" s="842"/>
      <c r="Z659" s="226"/>
      <c r="AA659">
        <v>3</v>
      </c>
    </row>
    <row r="660" spans="2:27" ht="12" customHeight="1">
      <c r="B660" s="241" t="s">
        <v>544</v>
      </c>
      <c r="C660" s="265">
        <v>16678</v>
      </c>
      <c r="D660" s="794" t="s">
        <v>614</v>
      </c>
      <c r="E660" s="794"/>
      <c r="F660" s="794"/>
      <c r="G660" s="794"/>
      <c r="H660" s="794"/>
      <c r="I660" s="794"/>
      <c r="J660" s="794"/>
      <c r="K660" s="794"/>
      <c r="L660" s="794"/>
      <c r="M660" s="794"/>
      <c r="N660" s="794"/>
      <c r="O660" s="795">
        <v>357799</v>
      </c>
      <c r="P660" s="795"/>
      <c r="Q660" s="795"/>
      <c r="R660" s="234" t="s">
        <v>339</v>
      </c>
      <c r="S660" s="871">
        <v>30.07</v>
      </c>
      <c r="T660" s="872"/>
      <c r="U660" s="842">
        <f t="shared" si="44"/>
        <v>10759016</v>
      </c>
      <c r="V660" s="842"/>
      <c r="W660" s="842"/>
      <c r="X660" s="842"/>
      <c r="Y660" s="842"/>
      <c r="Z660" s="226"/>
      <c r="AA660">
        <v>30.07</v>
      </c>
    </row>
    <row r="661" spans="2:27" ht="12" customHeight="1">
      <c r="B661" s="241" t="s">
        <v>552</v>
      </c>
      <c r="C661" s="270">
        <v>17167</v>
      </c>
      <c r="D661" s="794" t="s">
        <v>669</v>
      </c>
      <c r="E661" s="794"/>
      <c r="F661" s="794"/>
      <c r="G661" s="794"/>
      <c r="H661" s="794"/>
      <c r="I661" s="794"/>
      <c r="J661" s="794"/>
      <c r="K661" s="794"/>
      <c r="L661" s="794"/>
      <c r="M661" s="794"/>
      <c r="N661" s="794"/>
      <c r="O661" s="795">
        <v>351850.44</v>
      </c>
      <c r="P661" s="795"/>
      <c r="Q661" s="795"/>
      <c r="R661" s="234" t="s">
        <v>619</v>
      </c>
      <c r="S661" s="797">
        <v>6.1</v>
      </c>
      <c r="T661" s="798"/>
      <c r="U661" s="842">
        <f t="shared" si="44"/>
        <v>2146288</v>
      </c>
      <c r="V661" s="842"/>
      <c r="W661" s="842"/>
      <c r="X661" s="842"/>
      <c r="Y661" s="842"/>
      <c r="Z661" s="226"/>
      <c r="AA661">
        <v>6.1</v>
      </c>
    </row>
    <row r="662" spans="2:27" ht="12" customHeight="1">
      <c r="B662" s="241" t="s">
        <v>559</v>
      </c>
      <c r="C662" s="270">
        <v>13813</v>
      </c>
      <c r="D662" s="794" t="s">
        <v>676</v>
      </c>
      <c r="E662" s="794"/>
      <c r="F662" s="794"/>
      <c r="G662" s="794"/>
      <c r="H662" s="794"/>
      <c r="I662" s="794"/>
      <c r="J662" s="794"/>
      <c r="K662" s="794"/>
      <c r="L662" s="794"/>
      <c r="M662" s="794"/>
      <c r="N662" s="794"/>
      <c r="O662" s="795">
        <v>9567.19</v>
      </c>
      <c r="P662" s="795"/>
      <c r="Q662" s="795"/>
      <c r="R662" s="234" t="s">
        <v>619</v>
      </c>
      <c r="S662" s="797">
        <v>10</v>
      </c>
      <c r="T662" s="798"/>
      <c r="U662" s="842">
        <f t="shared" si="44"/>
        <v>95672</v>
      </c>
      <c r="V662" s="842"/>
      <c r="W662" s="842"/>
      <c r="X662" s="842"/>
      <c r="Y662" s="842"/>
      <c r="Z662" s="226"/>
      <c r="AA662">
        <v>10</v>
      </c>
    </row>
    <row r="663" spans="2:27" ht="12" customHeight="1">
      <c r="B663" s="241" t="s">
        <v>560</v>
      </c>
      <c r="C663" s="270">
        <v>14359</v>
      </c>
      <c r="D663" s="794" t="s">
        <v>677</v>
      </c>
      <c r="E663" s="794"/>
      <c r="F663" s="794"/>
      <c r="G663" s="794"/>
      <c r="H663" s="794"/>
      <c r="I663" s="794"/>
      <c r="J663" s="794"/>
      <c r="K663" s="794"/>
      <c r="L663" s="794"/>
      <c r="M663" s="794"/>
      <c r="N663" s="794"/>
      <c r="O663" s="795">
        <v>2272191.98</v>
      </c>
      <c r="P663" s="795"/>
      <c r="Q663" s="795"/>
      <c r="R663" s="234" t="s">
        <v>618</v>
      </c>
      <c r="S663" s="797">
        <v>1</v>
      </c>
      <c r="T663" s="798"/>
      <c r="U663" s="842">
        <f t="shared" si="44"/>
        <v>2272192</v>
      </c>
      <c r="V663" s="842"/>
      <c r="W663" s="842"/>
      <c r="X663" s="842"/>
      <c r="Y663" s="842"/>
      <c r="Z663" s="226"/>
      <c r="AA663">
        <v>1</v>
      </c>
    </row>
    <row r="664" spans="2:27" ht="12" customHeight="1">
      <c r="B664" s="241" t="s">
        <v>561</v>
      </c>
      <c r="C664" s="270">
        <v>14769</v>
      </c>
      <c r="D664" s="794" t="s">
        <v>678</v>
      </c>
      <c r="E664" s="794"/>
      <c r="F664" s="794"/>
      <c r="G664" s="794"/>
      <c r="H664" s="794"/>
      <c r="I664" s="794"/>
      <c r="J664" s="794"/>
      <c r="K664" s="794"/>
      <c r="L664" s="794"/>
      <c r="M664" s="794"/>
      <c r="N664" s="794"/>
      <c r="O664" s="795">
        <v>2458776.98</v>
      </c>
      <c r="P664" s="795"/>
      <c r="Q664" s="795"/>
      <c r="R664" s="234" t="s">
        <v>618</v>
      </c>
      <c r="S664" s="797">
        <v>1</v>
      </c>
      <c r="T664" s="798"/>
      <c r="U664" s="842">
        <f t="shared" si="44"/>
        <v>2458777</v>
      </c>
      <c r="V664" s="842"/>
      <c r="W664" s="842"/>
      <c r="X664" s="842"/>
      <c r="Y664" s="842"/>
      <c r="Z664" s="226"/>
      <c r="AA664">
        <v>1</v>
      </c>
    </row>
    <row r="665" spans="2:27" ht="12" customHeight="1">
      <c r="B665" s="241" t="s">
        <v>562</v>
      </c>
      <c r="C665" s="270">
        <v>15816</v>
      </c>
      <c r="D665" s="794" t="s">
        <v>679</v>
      </c>
      <c r="E665" s="794"/>
      <c r="F665" s="794"/>
      <c r="G665" s="794"/>
      <c r="H665" s="794"/>
      <c r="I665" s="794"/>
      <c r="J665" s="794"/>
      <c r="K665" s="794"/>
      <c r="L665" s="794"/>
      <c r="M665" s="794"/>
      <c r="N665" s="794"/>
      <c r="O665" s="795">
        <v>2847230.39</v>
      </c>
      <c r="P665" s="795"/>
      <c r="Q665" s="795"/>
      <c r="R665" s="234" t="s">
        <v>618</v>
      </c>
      <c r="S665" s="797">
        <v>1</v>
      </c>
      <c r="T665" s="798"/>
      <c r="U665" s="842">
        <f t="shared" si="44"/>
        <v>2847230</v>
      </c>
      <c r="V665" s="842"/>
      <c r="W665" s="842"/>
      <c r="X665" s="842"/>
      <c r="Y665" s="842"/>
      <c r="Z665" s="226"/>
      <c r="AA665">
        <v>1</v>
      </c>
    </row>
    <row r="666" spans="2:27" ht="12" customHeight="1">
      <c r="B666" s="241" t="s">
        <v>563</v>
      </c>
      <c r="C666" s="270">
        <v>15217</v>
      </c>
      <c r="D666" s="794" t="s">
        <v>680</v>
      </c>
      <c r="E666" s="794"/>
      <c r="F666" s="794"/>
      <c r="G666" s="794"/>
      <c r="H666" s="794"/>
      <c r="I666" s="794"/>
      <c r="J666" s="794"/>
      <c r="K666" s="794"/>
      <c r="L666" s="794"/>
      <c r="M666" s="794"/>
      <c r="N666" s="794"/>
      <c r="O666" s="795">
        <v>2380000</v>
      </c>
      <c r="P666" s="795"/>
      <c r="Q666" s="795"/>
      <c r="R666" s="234" t="s">
        <v>618</v>
      </c>
      <c r="S666" s="797">
        <v>1</v>
      </c>
      <c r="T666" s="798"/>
      <c r="U666" s="842">
        <f t="shared" si="44"/>
        <v>2380000</v>
      </c>
      <c r="V666" s="842"/>
      <c r="W666" s="842"/>
      <c r="X666" s="842"/>
      <c r="Y666" s="842"/>
      <c r="Z666" s="226"/>
      <c r="AA666">
        <v>1</v>
      </c>
    </row>
    <row r="667" spans="2:27" ht="12" customHeight="1">
      <c r="B667" s="241" t="s">
        <v>564</v>
      </c>
      <c r="C667" s="270">
        <v>15814</v>
      </c>
      <c r="D667" s="794" t="s">
        <v>681</v>
      </c>
      <c r="E667" s="794"/>
      <c r="F667" s="794"/>
      <c r="G667" s="794"/>
      <c r="H667" s="794"/>
      <c r="I667" s="794"/>
      <c r="J667" s="794"/>
      <c r="K667" s="794"/>
      <c r="L667" s="794"/>
      <c r="M667" s="794"/>
      <c r="N667" s="794"/>
      <c r="O667" s="795">
        <v>1972873.39</v>
      </c>
      <c r="P667" s="795"/>
      <c r="Q667" s="795"/>
      <c r="R667" s="234" t="s">
        <v>618</v>
      </c>
      <c r="S667" s="797">
        <v>1</v>
      </c>
      <c r="T667" s="798"/>
      <c r="U667" s="842">
        <f t="shared" si="44"/>
        <v>1972873</v>
      </c>
      <c r="V667" s="842"/>
      <c r="W667" s="842"/>
      <c r="X667" s="842"/>
      <c r="Y667" s="842"/>
      <c r="Z667" s="226"/>
      <c r="AA667">
        <v>1</v>
      </c>
    </row>
    <row r="668" spans="2:27" ht="12" customHeight="1">
      <c r="B668" s="241" t="s">
        <v>566</v>
      </c>
      <c r="C668" s="270">
        <v>10862</v>
      </c>
      <c r="D668" s="794" t="s">
        <v>683</v>
      </c>
      <c r="E668" s="794"/>
      <c r="F668" s="794"/>
      <c r="G668" s="794"/>
      <c r="H668" s="794"/>
      <c r="I668" s="794"/>
      <c r="J668" s="794"/>
      <c r="K668" s="794"/>
      <c r="L668" s="794"/>
      <c r="M668" s="794"/>
      <c r="N668" s="794"/>
      <c r="O668" s="795">
        <v>1410.45</v>
      </c>
      <c r="P668" s="795"/>
      <c r="Q668" s="795"/>
      <c r="R668" s="234" t="s">
        <v>339</v>
      </c>
      <c r="S668" s="797">
        <v>296.27</v>
      </c>
      <c r="T668" s="798"/>
      <c r="U668" s="842">
        <f t="shared" si="44"/>
        <v>417874</v>
      </c>
      <c r="V668" s="842"/>
      <c r="W668" s="842"/>
      <c r="X668" s="842"/>
      <c r="Y668" s="842"/>
      <c r="Z668" s="226"/>
      <c r="AA668">
        <v>296.27</v>
      </c>
    </row>
    <row r="669" spans="2:27" ht="12" customHeight="1">
      <c r="B669" s="241" t="s">
        <v>571</v>
      </c>
      <c r="C669" s="270">
        <v>105803</v>
      </c>
      <c r="D669" s="794" t="s">
        <v>688</v>
      </c>
      <c r="E669" s="794"/>
      <c r="F669" s="794"/>
      <c r="G669" s="794"/>
      <c r="H669" s="794"/>
      <c r="I669" s="794"/>
      <c r="J669" s="794"/>
      <c r="K669" s="794"/>
      <c r="L669" s="794"/>
      <c r="M669" s="794"/>
      <c r="N669" s="794"/>
      <c r="O669" s="795">
        <v>24173187</v>
      </c>
      <c r="P669" s="795"/>
      <c r="Q669" s="795"/>
      <c r="R669" s="234" t="s">
        <v>618</v>
      </c>
      <c r="S669" s="797">
        <v>1</v>
      </c>
      <c r="T669" s="798"/>
      <c r="U669" s="842">
        <f t="shared" si="44"/>
        <v>24173187</v>
      </c>
      <c r="V669" s="842"/>
      <c r="W669" s="842"/>
      <c r="X669" s="842"/>
      <c r="Y669" s="842"/>
      <c r="Z669" s="226"/>
      <c r="AA669">
        <v>1</v>
      </c>
    </row>
    <row r="670" spans="2:27" ht="12" customHeight="1">
      <c r="B670" s="271" t="s">
        <v>573</v>
      </c>
      <c r="C670" s="270">
        <v>14062</v>
      </c>
      <c r="D670" s="794" t="s">
        <v>690</v>
      </c>
      <c r="E670" s="794"/>
      <c r="F670" s="794"/>
      <c r="G670" s="794"/>
      <c r="H670" s="794"/>
      <c r="I670" s="794"/>
      <c r="J670" s="794"/>
      <c r="K670" s="794"/>
      <c r="L670" s="794"/>
      <c r="M670" s="794"/>
      <c r="N670" s="794"/>
      <c r="O670" s="795">
        <v>71507.23</v>
      </c>
      <c r="P670" s="795"/>
      <c r="Q670" s="795"/>
      <c r="R670" s="273" t="s">
        <v>339</v>
      </c>
      <c r="S670" s="797">
        <v>154.47</v>
      </c>
      <c r="T670" s="798"/>
      <c r="U670" s="842">
        <f t="shared" si="44"/>
        <v>11045722</v>
      </c>
      <c r="V670" s="842"/>
      <c r="W670" s="842"/>
      <c r="X670" s="842"/>
      <c r="Y670" s="842"/>
      <c r="Z670" s="226"/>
      <c r="AA670">
        <v>154.47</v>
      </c>
    </row>
    <row r="671" spans="2:27" ht="12" customHeight="1">
      <c r="B671" s="241" t="s">
        <v>623</v>
      </c>
      <c r="C671" s="270">
        <v>100319</v>
      </c>
      <c r="D671" s="794" t="s">
        <v>693</v>
      </c>
      <c r="E671" s="794"/>
      <c r="F671" s="794"/>
      <c r="G671" s="794"/>
      <c r="H671" s="794"/>
      <c r="I671" s="794"/>
      <c r="J671" s="794"/>
      <c r="K671" s="794"/>
      <c r="L671" s="794"/>
      <c r="M671" s="794"/>
      <c r="N671" s="794"/>
      <c r="O671" s="795">
        <v>100197900</v>
      </c>
      <c r="P671" s="795"/>
      <c r="Q671" s="795"/>
      <c r="R671" s="234" t="s">
        <v>618</v>
      </c>
      <c r="S671" s="797">
        <v>1</v>
      </c>
      <c r="T671" s="798"/>
      <c r="U671" s="842">
        <f t="shared" si="44"/>
        <v>100197900</v>
      </c>
      <c r="V671" s="842"/>
      <c r="W671" s="842"/>
      <c r="X671" s="842"/>
      <c r="Y671" s="842"/>
      <c r="Z671" s="226"/>
      <c r="AA671">
        <v>1</v>
      </c>
    </row>
    <row r="672" spans="2:27" ht="12" customHeight="1">
      <c r="B672" s="241" t="s">
        <v>629</v>
      </c>
      <c r="C672" s="270">
        <v>10918</v>
      </c>
      <c r="D672" s="794" t="s">
        <v>699</v>
      </c>
      <c r="E672" s="794"/>
      <c r="F672" s="794"/>
      <c r="G672" s="794"/>
      <c r="H672" s="794"/>
      <c r="I672" s="794"/>
      <c r="J672" s="794"/>
      <c r="K672" s="794"/>
      <c r="L672" s="794"/>
      <c r="M672" s="794"/>
      <c r="N672" s="794"/>
      <c r="O672" s="795">
        <v>13105.45</v>
      </c>
      <c r="P672" s="795"/>
      <c r="Q672" s="795"/>
      <c r="R672" s="267" t="s">
        <v>619</v>
      </c>
      <c r="S672" s="797">
        <v>69.53</v>
      </c>
      <c r="T672" s="798"/>
      <c r="U672" s="842">
        <f t="shared" si="44"/>
        <v>911222</v>
      </c>
      <c r="V672" s="842"/>
      <c r="W672" s="842"/>
      <c r="X672" s="842"/>
      <c r="Y672" s="842"/>
      <c r="Z672" s="226"/>
      <c r="AA672">
        <v>69.53</v>
      </c>
    </row>
    <row r="673" spans="2:27" ht="12" customHeight="1">
      <c r="B673" s="241" t="s">
        <v>630</v>
      </c>
      <c r="C673" s="270">
        <v>10127</v>
      </c>
      <c r="D673" s="794" t="s">
        <v>700</v>
      </c>
      <c r="E673" s="794"/>
      <c r="F673" s="794"/>
      <c r="G673" s="794"/>
      <c r="H673" s="794"/>
      <c r="I673" s="794"/>
      <c r="J673" s="794"/>
      <c r="K673" s="794"/>
      <c r="L673" s="794"/>
      <c r="M673" s="794"/>
      <c r="N673" s="794"/>
      <c r="O673" s="795">
        <v>5953.06</v>
      </c>
      <c r="P673" s="795"/>
      <c r="Q673" s="795"/>
      <c r="R673" s="266" t="s">
        <v>619</v>
      </c>
      <c r="S673" s="797">
        <v>127.35</v>
      </c>
      <c r="T673" s="798"/>
      <c r="U673" s="842">
        <f t="shared" si="44"/>
        <v>758122</v>
      </c>
      <c r="V673" s="842"/>
      <c r="W673" s="842"/>
      <c r="X673" s="842"/>
      <c r="Y673" s="842"/>
      <c r="Z673" s="226"/>
      <c r="AA673">
        <v>127.35</v>
      </c>
    </row>
    <row r="674" spans="2:27" ht="12" customHeight="1">
      <c r="B674" s="241" t="s">
        <v>641</v>
      </c>
      <c r="C674" s="270">
        <v>12889</v>
      </c>
      <c r="D674" s="794" t="s">
        <v>711</v>
      </c>
      <c r="E674" s="794"/>
      <c r="F674" s="794"/>
      <c r="G674" s="794"/>
      <c r="H674" s="794"/>
      <c r="I674" s="794"/>
      <c r="J674" s="794"/>
      <c r="K674" s="794"/>
      <c r="L674" s="794"/>
      <c r="M674" s="794"/>
      <c r="N674" s="794"/>
      <c r="O674" s="795">
        <v>16614.66</v>
      </c>
      <c r="P674" s="795"/>
      <c r="Q674" s="795"/>
      <c r="R674" s="266" t="s">
        <v>619</v>
      </c>
      <c r="S674" s="797">
        <v>21</v>
      </c>
      <c r="T674" s="798"/>
      <c r="U674" s="842">
        <f t="shared" si="44"/>
        <v>348908</v>
      </c>
      <c r="V674" s="842"/>
      <c r="W674" s="842"/>
      <c r="X674" s="842"/>
      <c r="Y674" s="842"/>
      <c r="Z674" s="226"/>
      <c r="AA674">
        <v>21</v>
      </c>
    </row>
    <row r="675" spans="2:27" ht="12" customHeight="1">
      <c r="B675" s="241" t="s">
        <v>646</v>
      </c>
      <c r="C675" s="270">
        <v>10868</v>
      </c>
      <c r="D675" s="794" t="s">
        <v>716</v>
      </c>
      <c r="E675" s="794"/>
      <c r="F675" s="794"/>
      <c r="G675" s="794"/>
      <c r="H675" s="794"/>
      <c r="I675" s="794"/>
      <c r="J675" s="794"/>
      <c r="K675" s="794"/>
      <c r="L675" s="794"/>
      <c r="M675" s="794"/>
      <c r="N675" s="794"/>
      <c r="O675" s="795">
        <v>23763.88</v>
      </c>
      <c r="P675" s="795"/>
      <c r="Q675" s="795"/>
      <c r="R675" s="266" t="s">
        <v>339</v>
      </c>
      <c r="S675" s="797">
        <v>23</v>
      </c>
      <c r="T675" s="798"/>
      <c r="U675" s="842">
        <f t="shared" si="44"/>
        <v>546569</v>
      </c>
      <c r="V675" s="842"/>
      <c r="W675" s="842"/>
      <c r="X675" s="842"/>
      <c r="Y675" s="842"/>
      <c r="Z675" s="226"/>
      <c r="AA675">
        <v>23</v>
      </c>
    </row>
    <row r="676" spans="2:27" ht="12" customHeight="1" thickBot="1">
      <c r="B676" s="4"/>
      <c r="C676" s="303"/>
      <c r="D676" s="227"/>
      <c r="E676" s="227"/>
      <c r="F676" s="227"/>
      <c r="G676" s="227"/>
      <c r="H676" s="227"/>
      <c r="I676" s="227"/>
      <c r="J676" s="227"/>
      <c r="K676" s="227"/>
      <c r="L676" s="227"/>
      <c r="M676" s="227"/>
      <c r="N676" s="227"/>
      <c r="O676" s="324"/>
      <c r="P676" s="324"/>
      <c r="Q676" s="324"/>
      <c r="R676" s="227"/>
      <c r="S676" s="227"/>
      <c r="T676" s="227"/>
      <c r="U676" s="227"/>
      <c r="V676" s="227"/>
      <c r="W676" s="227"/>
      <c r="X676" s="227"/>
      <c r="Y676" s="227"/>
      <c r="Z676" s="226"/>
    </row>
    <row r="677" spans="2:27" ht="12" customHeight="1" thickBot="1">
      <c r="B677" s="4"/>
      <c r="C677" s="303"/>
      <c r="D677" s="848" t="s">
        <v>735</v>
      </c>
      <c r="E677" s="849"/>
      <c r="F677" s="849"/>
      <c r="G677" s="849"/>
      <c r="H677" s="849"/>
      <c r="I677" s="849"/>
      <c r="J677" s="849"/>
      <c r="K677" s="849"/>
      <c r="L677" s="849"/>
      <c r="M677" s="849"/>
      <c r="N677" s="849"/>
      <c r="O677" s="849"/>
      <c r="P677" s="849"/>
      <c r="Q677" s="849"/>
      <c r="R677" s="849"/>
      <c r="S677" s="849"/>
      <c r="T677" s="850"/>
      <c r="U677" s="860"/>
      <c r="V677" s="861"/>
      <c r="W677" s="861"/>
      <c r="X677" s="861"/>
      <c r="Y677" s="862"/>
      <c r="Z677" s="226"/>
    </row>
    <row r="678" spans="2:27" ht="12" customHeight="1" thickBot="1">
      <c r="B678" s="4"/>
      <c r="C678" s="303"/>
      <c r="D678" s="848" t="s">
        <v>736</v>
      </c>
      <c r="E678" s="849"/>
      <c r="F678" s="849"/>
      <c r="G678" s="849"/>
      <c r="H678" s="849"/>
      <c r="I678" s="849"/>
      <c r="J678" s="849"/>
      <c r="K678" s="849"/>
      <c r="L678" s="849"/>
      <c r="M678" s="849"/>
      <c r="N678" s="849"/>
      <c r="O678" s="849"/>
      <c r="P678" s="849"/>
      <c r="Q678" s="849"/>
      <c r="R678" s="849"/>
      <c r="S678" s="849"/>
      <c r="T678" s="850"/>
      <c r="U678" s="851">
        <f>SUM(U613:Y675)</f>
        <v>285677180</v>
      </c>
      <c r="V678" s="852"/>
      <c r="W678" s="852"/>
      <c r="X678" s="852"/>
      <c r="Y678" s="853"/>
      <c r="Z678" s="226"/>
    </row>
    <row r="679" spans="2:27" ht="12" customHeight="1" thickBot="1">
      <c r="B679" s="4"/>
      <c r="C679" s="303"/>
      <c r="D679" s="227"/>
      <c r="E679" s="227"/>
      <c r="F679" s="227"/>
      <c r="G679" s="227"/>
      <c r="H679" s="227"/>
      <c r="I679" s="227"/>
      <c r="J679" s="227"/>
      <c r="K679" s="227"/>
      <c r="L679" s="227"/>
      <c r="M679" s="227"/>
      <c r="N679" s="227"/>
      <c r="O679" s="324"/>
      <c r="P679" s="324"/>
      <c r="Q679" s="324"/>
      <c r="R679" s="227"/>
      <c r="S679" s="227"/>
      <c r="T679" s="227"/>
      <c r="U679" s="227"/>
      <c r="V679" s="227"/>
      <c r="W679" s="227"/>
      <c r="X679" s="227"/>
      <c r="Y679" s="227"/>
      <c r="Z679" s="226"/>
    </row>
    <row r="680" spans="2:27" ht="12" customHeight="1" thickBot="1">
      <c r="B680" s="4"/>
      <c r="C680" s="303"/>
      <c r="D680" s="854" t="s">
        <v>737</v>
      </c>
      <c r="E680" s="855"/>
      <c r="F680" s="855"/>
      <c r="G680" s="855"/>
      <c r="H680" s="855"/>
      <c r="I680" s="855"/>
      <c r="J680" s="855"/>
      <c r="K680" s="855"/>
      <c r="L680" s="855"/>
      <c r="M680" s="855"/>
      <c r="N680" s="856"/>
      <c r="O680" s="325"/>
      <c r="P680" s="326"/>
      <c r="Q680" s="327"/>
      <c r="R680" s="300">
        <v>0.18</v>
      </c>
      <c r="S680" s="294"/>
      <c r="T680" s="295"/>
      <c r="U680" s="857">
        <f>+ROUND(R680*$U$678,0)</f>
        <v>51421892</v>
      </c>
      <c r="V680" s="858"/>
      <c r="W680" s="858"/>
      <c r="X680" s="858"/>
      <c r="Y680" s="859"/>
      <c r="Z680" s="226"/>
    </row>
    <row r="681" spans="2:27" ht="12" customHeight="1" thickBot="1">
      <c r="B681" s="4"/>
      <c r="C681" s="303"/>
      <c r="D681" s="854" t="s">
        <v>738</v>
      </c>
      <c r="E681" s="855"/>
      <c r="F681" s="855"/>
      <c r="G681" s="855"/>
      <c r="H681" s="855"/>
      <c r="I681" s="855"/>
      <c r="J681" s="855"/>
      <c r="K681" s="855"/>
      <c r="L681" s="855"/>
      <c r="M681" s="855"/>
      <c r="N681" s="856"/>
      <c r="O681" s="328"/>
      <c r="P681" s="329"/>
      <c r="Q681" s="330"/>
      <c r="R681" s="301">
        <v>0.01</v>
      </c>
      <c r="S681" s="298"/>
      <c r="T681" s="299"/>
      <c r="U681" s="857">
        <f t="shared" ref="U681:U682" si="45">+ROUND(R681*$U$678,0)</f>
        <v>2856772</v>
      </c>
      <c r="V681" s="858"/>
      <c r="W681" s="858"/>
      <c r="X681" s="858"/>
      <c r="Y681" s="859"/>
      <c r="Z681" s="226"/>
    </row>
    <row r="682" spans="2:27" ht="12" customHeight="1" thickBot="1">
      <c r="B682" s="4"/>
      <c r="C682" s="303"/>
      <c r="D682" s="854" t="s">
        <v>739</v>
      </c>
      <c r="E682" s="855"/>
      <c r="F682" s="855"/>
      <c r="G682" s="855"/>
      <c r="H682" s="855"/>
      <c r="I682" s="855"/>
      <c r="J682" s="855"/>
      <c r="K682" s="855"/>
      <c r="L682" s="855"/>
      <c r="M682" s="855"/>
      <c r="N682" s="856"/>
      <c r="O682" s="331"/>
      <c r="P682" s="332"/>
      <c r="Q682" s="333"/>
      <c r="R682" s="302">
        <v>0.05</v>
      </c>
      <c r="S682" s="296"/>
      <c r="T682" s="297"/>
      <c r="U682" s="866">
        <f t="shared" si="45"/>
        <v>14283859</v>
      </c>
      <c r="V682" s="867"/>
      <c r="W682" s="867"/>
      <c r="X682" s="867"/>
      <c r="Y682" s="868"/>
      <c r="Z682" s="226"/>
    </row>
    <row r="683" spans="2:27" ht="12" customHeight="1" thickBot="1">
      <c r="B683" s="4"/>
      <c r="C683" s="303"/>
      <c r="D683" s="227"/>
      <c r="E683" s="227"/>
      <c r="F683" s="227"/>
      <c r="G683" s="227"/>
      <c r="H683" s="227"/>
      <c r="I683" s="227"/>
      <c r="J683" s="227"/>
      <c r="K683" s="227"/>
      <c r="L683" s="227"/>
      <c r="M683" s="227"/>
      <c r="N683" s="227"/>
      <c r="O683" s="324"/>
      <c r="P683" s="324"/>
      <c r="Q683" s="324"/>
      <c r="R683" s="227"/>
      <c r="S683" s="227"/>
      <c r="T683" s="227"/>
      <c r="U683" s="227"/>
      <c r="V683" s="227"/>
      <c r="W683" s="227"/>
      <c r="X683" s="227"/>
      <c r="Y683" s="227"/>
      <c r="Z683" s="226"/>
    </row>
    <row r="684" spans="2:27" ht="12" customHeight="1" thickBot="1">
      <c r="B684" s="4"/>
      <c r="C684" s="303"/>
      <c r="D684" s="848" t="s">
        <v>740</v>
      </c>
      <c r="E684" s="849"/>
      <c r="F684" s="849"/>
      <c r="G684" s="849"/>
      <c r="H684" s="849"/>
      <c r="I684" s="849"/>
      <c r="J684" s="849"/>
      <c r="K684" s="849"/>
      <c r="L684" s="849"/>
      <c r="M684" s="849"/>
      <c r="N684" s="849"/>
      <c r="O684" s="849"/>
      <c r="P684" s="849"/>
      <c r="Q684" s="849"/>
      <c r="R684" s="849"/>
      <c r="S684" s="849"/>
      <c r="T684" s="850"/>
      <c r="U684" s="866">
        <f>SUM(U680:Y683)</f>
        <v>68562523</v>
      </c>
      <c r="V684" s="867"/>
      <c r="W684" s="867"/>
      <c r="X684" s="867"/>
      <c r="Y684" s="868"/>
      <c r="Z684" s="226"/>
    </row>
    <row r="685" spans="2:27" ht="12" customHeight="1" thickBot="1">
      <c r="B685" s="4"/>
      <c r="C685" s="303"/>
      <c r="D685" s="848" t="s">
        <v>741</v>
      </c>
      <c r="E685" s="849"/>
      <c r="F685" s="849"/>
      <c r="G685" s="849"/>
      <c r="H685" s="849"/>
      <c r="I685" s="849"/>
      <c r="J685" s="849"/>
      <c r="K685" s="849"/>
      <c r="L685" s="849"/>
      <c r="M685" s="849"/>
      <c r="N685" s="849"/>
      <c r="O685" s="849"/>
      <c r="P685" s="849"/>
      <c r="Q685" s="849"/>
      <c r="R685" s="849"/>
      <c r="S685" s="849"/>
      <c r="T685" s="850"/>
      <c r="U685" s="851">
        <f>+U684+U678</f>
        <v>354239703</v>
      </c>
      <c r="V685" s="852"/>
      <c r="W685" s="852"/>
      <c r="X685" s="852"/>
      <c r="Y685" s="853"/>
      <c r="Z685" s="226"/>
    </row>
    <row r="686" spans="2:27" ht="12" customHeight="1" thickBot="1">
      <c r="B686" s="4"/>
      <c r="C686" s="303"/>
      <c r="D686" s="227"/>
      <c r="E686" s="227"/>
      <c r="F686" s="227"/>
      <c r="G686" s="227"/>
      <c r="H686" s="227"/>
      <c r="I686" s="227"/>
      <c r="J686" s="227"/>
      <c r="K686" s="227"/>
      <c r="L686" s="227"/>
      <c r="M686" s="227"/>
      <c r="N686" s="227"/>
      <c r="O686" s="324"/>
      <c r="P686" s="324"/>
      <c r="Q686" s="324"/>
      <c r="R686" s="227"/>
      <c r="S686" s="227"/>
      <c r="T686" s="227"/>
      <c r="U686" s="227"/>
      <c r="V686" s="227"/>
      <c r="W686" s="227"/>
      <c r="X686" s="227"/>
      <c r="Y686" s="227"/>
      <c r="Z686" s="226"/>
    </row>
    <row r="687" spans="2:27" ht="12" customHeight="1" thickBot="1">
      <c r="B687" s="4"/>
      <c r="C687" s="303"/>
      <c r="D687" s="863" t="s">
        <v>742</v>
      </c>
      <c r="E687" s="864"/>
      <c r="F687" s="864"/>
      <c r="G687" s="864"/>
      <c r="H687" s="864"/>
      <c r="I687" s="864"/>
      <c r="J687" s="864"/>
      <c r="K687" s="864"/>
      <c r="L687" s="864"/>
      <c r="M687" s="864"/>
      <c r="N687" s="865"/>
      <c r="O687" s="334"/>
      <c r="P687" s="324"/>
      <c r="Q687" s="335"/>
      <c r="R687" s="306">
        <v>4.2150259968363142E-2</v>
      </c>
      <c r="S687" s="294"/>
      <c r="T687" s="295"/>
      <c r="U687" s="857">
        <f>+ROUND(R687*$U$678,0)</f>
        <v>12041367</v>
      </c>
      <c r="V687" s="858"/>
      <c r="W687" s="858"/>
      <c r="X687" s="858"/>
      <c r="Y687" s="859"/>
      <c r="Z687" s="226"/>
    </row>
    <row r="688" spans="2:27" ht="12" customHeight="1" thickBot="1">
      <c r="B688" s="4"/>
      <c r="C688" s="303"/>
      <c r="D688" s="863" t="s">
        <v>743</v>
      </c>
      <c r="E688" s="864"/>
      <c r="F688" s="864"/>
      <c r="G688" s="864"/>
      <c r="H688" s="864"/>
      <c r="I688" s="864"/>
      <c r="J688" s="864"/>
      <c r="K688" s="864"/>
      <c r="L688" s="864"/>
      <c r="M688" s="864"/>
      <c r="N688" s="865"/>
      <c r="O688" s="336"/>
      <c r="P688" s="337"/>
      <c r="Q688" s="338"/>
      <c r="R688" s="307">
        <v>1.3361418773940233E-2</v>
      </c>
      <c r="S688" s="298"/>
      <c r="T688" s="299"/>
      <c r="U688" s="857">
        <f t="shared" ref="U688" si="46">+ROUND(R688*$U$678,0)</f>
        <v>3817052</v>
      </c>
      <c r="V688" s="858"/>
      <c r="W688" s="858"/>
      <c r="X688" s="858"/>
      <c r="Y688" s="859"/>
      <c r="Z688" s="226"/>
    </row>
    <row r="689" spans="2:26" ht="12" customHeight="1" thickBot="1">
      <c r="B689" s="4"/>
      <c r="C689" s="303"/>
      <c r="D689" s="863" t="s">
        <v>744</v>
      </c>
      <c r="E689" s="864"/>
      <c r="F689" s="864"/>
      <c r="G689" s="864"/>
      <c r="H689" s="864"/>
      <c r="I689" s="864"/>
      <c r="J689" s="864"/>
      <c r="K689" s="864"/>
      <c r="L689" s="864"/>
      <c r="M689" s="864"/>
      <c r="N689" s="865"/>
      <c r="O689" s="334"/>
      <c r="P689" s="324"/>
      <c r="Q689" s="335"/>
      <c r="R689" s="308">
        <v>1.3578708661540624E-2</v>
      </c>
      <c r="S689" s="296"/>
      <c r="T689" s="297"/>
      <c r="U689" s="857">
        <f>+ROUND(R689*$U$678,0)+1</f>
        <v>3879128</v>
      </c>
      <c r="V689" s="858"/>
      <c r="W689" s="858"/>
      <c r="X689" s="858"/>
      <c r="Y689" s="859"/>
      <c r="Z689" s="226"/>
    </row>
    <row r="690" spans="2:26" ht="12" customHeight="1" thickBot="1">
      <c r="B690" s="4"/>
      <c r="C690" s="303"/>
      <c r="D690" s="863" t="s">
        <v>745</v>
      </c>
      <c r="E690" s="864"/>
      <c r="F690" s="864"/>
      <c r="G690" s="864"/>
      <c r="H690" s="864"/>
      <c r="I690" s="864"/>
      <c r="J690" s="864"/>
      <c r="K690" s="864"/>
      <c r="L690" s="864"/>
      <c r="M690" s="864"/>
      <c r="N690" s="865"/>
      <c r="O690" s="334"/>
      <c r="P690" s="324"/>
      <c r="Q690" s="324"/>
      <c r="R690" s="227"/>
      <c r="S690" s="227"/>
      <c r="T690" s="227"/>
      <c r="U690" s="851">
        <f>+U685+U687+U688+U689</f>
        <v>373977250</v>
      </c>
      <c r="V690" s="852"/>
      <c r="W690" s="852"/>
      <c r="X690" s="852"/>
      <c r="Y690" s="853"/>
      <c r="Z690" s="226"/>
    </row>
    <row r="691" spans="2:26" ht="12" customHeight="1" thickBot="1">
      <c r="B691" s="4"/>
      <c r="C691" s="303"/>
      <c r="D691" s="227"/>
      <c r="E691" s="227"/>
      <c r="F691" s="227"/>
      <c r="G691" s="227"/>
      <c r="H691" s="227"/>
      <c r="I691" s="227"/>
      <c r="J691" s="227"/>
      <c r="K691" s="227"/>
      <c r="L691" s="227"/>
      <c r="M691" s="227"/>
      <c r="N691" s="227"/>
      <c r="O691" s="324"/>
      <c r="P691" s="324"/>
      <c r="Q691" s="324"/>
      <c r="R691" s="227"/>
      <c r="S691" s="227"/>
      <c r="T691" s="227"/>
      <c r="U691" s="227"/>
      <c r="V691" s="227"/>
      <c r="W691" s="227"/>
      <c r="X691" s="227"/>
      <c r="Y691" s="227"/>
      <c r="Z691" s="226"/>
    </row>
    <row r="692" spans="2:26" ht="12" customHeight="1" thickBot="1">
      <c r="B692" s="4"/>
      <c r="C692" s="303"/>
      <c r="D692" s="863" t="s">
        <v>746</v>
      </c>
      <c r="E692" s="864"/>
      <c r="F692" s="864"/>
      <c r="G692" s="864"/>
      <c r="H692" s="864"/>
      <c r="I692" s="864"/>
      <c r="J692" s="864"/>
      <c r="K692" s="864"/>
      <c r="L692" s="864"/>
      <c r="M692" s="864"/>
      <c r="N692" s="865"/>
      <c r="O692" s="334"/>
      <c r="P692" s="324"/>
      <c r="Q692" s="324"/>
      <c r="R692" s="227"/>
      <c r="S692" s="227"/>
      <c r="T692" s="227"/>
      <c r="U692" s="866">
        <v>0</v>
      </c>
      <c r="V692" s="867"/>
      <c r="W692" s="867"/>
      <c r="X692" s="867"/>
      <c r="Y692" s="868"/>
      <c r="Z692" s="226"/>
    </row>
    <row r="693" spans="2:26" ht="12" customHeight="1" thickBot="1">
      <c r="B693" s="4"/>
      <c r="C693" s="303"/>
      <c r="D693" s="227"/>
      <c r="E693" s="227"/>
      <c r="F693" s="227"/>
      <c r="G693" s="227"/>
      <c r="H693" s="227"/>
      <c r="I693" s="227"/>
      <c r="J693" s="227"/>
      <c r="K693" s="227"/>
      <c r="L693" s="227"/>
      <c r="M693" s="227"/>
      <c r="N693" s="227"/>
      <c r="O693" s="324"/>
      <c r="P693" s="324"/>
      <c r="Q693" s="324"/>
      <c r="R693" s="227"/>
      <c r="S693" s="227"/>
      <c r="T693" s="227"/>
      <c r="U693" s="227"/>
      <c r="V693" s="227"/>
      <c r="W693" s="227"/>
      <c r="X693" s="227"/>
      <c r="Y693" s="227"/>
      <c r="Z693" s="226"/>
    </row>
    <row r="694" spans="2:26" ht="12" customHeight="1" thickBot="1">
      <c r="B694" s="4"/>
      <c r="C694" s="303"/>
      <c r="D694" s="863" t="s">
        <v>747</v>
      </c>
      <c r="E694" s="864"/>
      <c r="F694" s="864"/>
      <c r="G694" s="864"/>
      <c r="H694" s="864"/>
      <c r="I694" s="864"/>
      <c r="J694" s="864"/>
      <c r="K694" s="864"/>
      <c r="L694" s="864"/>
      <c r="M694" s="864"/>
      <c r="N694" s="865"/>
      <c r="O694" s="334"/>
      <c r="P694" s="324"/>
      <c r="Q694" s="324"/>
      <c r="R694" s="227"/>
      <c r="S694" s="227"/>
      <c r="T694" s="227"/>
      <c r="U694" s="851">
        <f>+U690+U692+U677</f>
        <v>373977250</v>
      </c>
      <c r="V694" s="852"/>
      <c r="W694" s="852"/>
      <c r="X694" s="852"/>
      <c r="Y694" s="853"/>
      <c r="Z694" s="226"/>
    </row>
    <row r="695" spans="2:26" ht="12" customHeight="1">
      <c r="B695" s="4"/>
      <c r="C695" s="232"/>
      <c r="D695" s="227"/>
      <c r="E695" s="227"/>
      <c r="F695" s="227"/>
      <c r="G695" s="227"/>
      <c r="H695" s="227"/>
      <c r="I695" s="227"/>
      <c r="J695" s="227"/>
      <c r="K695" s="227"/>
      <c r="L695" s="227"/>
      <c r="M695" s="227"/>
      <c r="N695" s="227"/>
      <c r="O695" s="324"/>
      <c r="P695" s="324"/>
      <c r="Q695" s="324"/>
      <c r="R695" s="227"/>
      <c r="S695" s="227"/>
      <c r="T695" s="227"/>
      <c r="U695" s="227"/>
      <c r="V695" s="227"/>
      <c r="W695" s="227"/>
      <c r="X695" s="227"/>
      <c r="Y695" s="227"/>
      <c r="Z695" s="226"/>
    </row>
    <row r="696" spans="2:26" ht="12" customHeight="1">
      <c r="B696" s="4"/>
      <c r="C696" s="232"/>
      <c r="D696" s="227"/>
      <c r="E696" s="227"/>
      <c r="F696" s="227"/>
      <c r="G696" s="227"/>
      <c r="H696" s="227"/>
      <c r="I696" s="227"/>
      <c r="J696" s="227"/>
      <c r="K696" s="227"/>
      <c r="L696" s="227"/>
      <c r="M696" s="227"/>
      <c r="N696" s="227"/>
      <c r="O696" s="324"/>
      <c r="P696" s="324"/>
      <c r="Q696" s="324"/>
      <c r="R696" s="227"/>
      <c r="S696" s="227"/>
      <c r="T696" s="227"/>
      <c r="U696" s="227"/>
      <c r="V696" s="227"/>
      <c r="W696" s="227"/>
      <c r="X696" s="227"/>
      <c r="Y696" s="227"/>
      <c r="Z696" s="226"/>
    </row>
    <row r="697" spans="2:26" ht="12" customHeight="1">
      <c r="B697" s="4"/>
      <c r="C697" s="232"/>
      <c r="D697" s="227"/>
      <c r="E697" s="227"/>
      <c r="F697" s="227"/>
      <c r="G697" s="227"/>
      <c r="H697" s="227"/>
      <c r="I697" s="227"/>
      <c r="J697" s="227"/>
      <c r="K697" s="227"/>
      <c r="L697" s="227"/>
      <c r="M697" s="227"/>
      <c r="N697" s="227"/>
      <c r="O697" s="324"/>
      <c r="P697" s="324"/>
      <c r="Q697" s="324"/>
      <c r="R697" s="227"/>
      <c r="S697" s="227"/>
      <c r="T697" s="227"/>
      <c r="U697" s="227"/>
      <c r="V697" s="227"/>
      <c r="W697" s="227"/>
      <c r="X697" s="227"/>
      <c r="Y697" s="227"/>
      <c r="Z697" s="226"/>
    </row>
    <row r="698" spans="2:26" ht="12" customHeight="1">
      <c r="B698" s="4"/>
      <c r="C698" s="232"/>
      <c r="D698" s="227"/>
      <c r="E698" s="227"/>
      <c r="F698" s="227"/>
      <c r="G698" s="227"/>
      <c r="H698" s="227"/>
      <c r="I698" s="227"/>
      <c r="J698" s="227"/>
      <c r="K698" s="227"/>
      <c r="L698" s="227"/>
      <c r="M698" s="227"/>
      <c r="N698" s="227"/>
      <c r="O698" s="324"/>
      <c r="P698" s="324"/>
      <c r="Q698" s="324"/>
      <c r="R698" s="227"/>
      <c r="S698" s="227"/>
      <c r="T698" s="227"/>
      <c r="U698" s="227"/>
      <c r="V698" s="227"/>
      <c r="W698" s="227"/>
      <c r="X698" s="227"/>
      <c r="Y698" s="227"/>
      <c r="Z698" s="226"/>
    </row>
    <row r="699" spans="2:26" ht="12" customHeight="1">
      <c r="B699" s="4"/>
      <c r="C699" s="232"/>
      <c r="D699" s="227"/>
      <c r="E699" s="227"/>
      <c r="F699" s="227"/>
      <c r="G699" s="227"/>
      <c r="H699" s="227"/>
      <c r="I699" s="227"/>
      <c r="J699" s="227"/>
      <c r="K699" s="227"/>
      <c r="L699" s="227"/>
      <c r="M699" s="227"/>
      <c r="N699" s="227"/>
      <c r="O699" s="324"/>
      <c r="P699" s="324"/>
      <c r="Q699" s="324"/>
      <c r="R699" s="227"/>
      <c r="S699" s="227"/>
      <c r="T699" s="227"/>
      <c r="U699" s="227"/>
      <c r="V699" s="227"/>
      <c r="W699" s="227"/>
      <c r="X699" s="227"/>
      <c r="Y699" s="227"/>
      <c r="Z699" s="226"/>
    </row>
    <row r="700" spans="2:26" ht="12" customHeight="1">
      <c r="B700" s="4"/>
      <c r="C700" s="232"/>
      <c r="D700" s="227"/>
      <c r="E700" s="227"/>
      <c r="F700" s="227"/>
      <c r="G700" s="227"/>
      <c r="H700" s="227"/>
      <c r="I700" s="227"/>
      <c r="J700" s="227"/>
      <c r="K700" s="227"/>
      <c r="L700" s="227"/>
      <c r="M700" s="227"/>
      <c r="N700" s="227"/>
      <c r="O700" s="324"/>
      <c r="P700" s="324"/>
      <c r="Q700" s="324"/>
      <c r="R700" s="227"/>
      <c r="S700" s="227"/>
      <c r="T700" s="227"/>
      <c r="U700" s="227"/>
      <c r="V700" s="227"/>
      <c r="W700" s="227"/>
      <c r="X700" s="227"/>
      <c r="Y700" s="227"/>
      <c r="Z700" s="226"/>
    </row>
    <row r="701" spans="2:26" ht="12" customHeight="1">
      <c r="B701" s="4"/>
      <c r="C701" s="232"/>
      <c r="D701" s="227"/>
      <c r="E701" s="227"/>
      <c r="F701" s="227"/>
      <c r="G701" s="227"/>
      <c r="H701" s="227"/>
      <c r="I701" s="227"/>
      <c r="J701" s="227"/>
      <c r="K701" s="227"/>
      <c r="L701" s="227"/>
      <c r="M701" s="227"/>
      <c r="N701" s="227"/>
      <c r="O701" s="324"/>
      <c r="P701" s="324"/>
      <c r="Q701" s="324"/>
      <c r="R701" s="227"/>
      <c r="S701" s="227"/>
      <c r="T701" s="227"/>
      <c r="U701" s="227"/>
      <c r="V701" s="227"/>
      <c r="W701" s="227"/>
      <c r="X701" s="227"/>
      <c r="Y701" s="227"/>
      <c r="Z701" s="226"/>
    </row>
    <row r="702" spans="2:26" ht="12" customHeight="1">
      <c r="B702" s="4"/>
      <c r="C702" s="232"/>
      <c r="D702" s="227"/>
      <c r="E702" s="227"/>
      <c r="F702" s="227"/>
      <c r="G702" s="227"/>
      <c r="H702" s="227"/>
      <c r="I702" s="227"/>
      <c r="J702" s="227"/>
      <c r="K702" s="227"/>
      <c r="L702" s="227"/>
      <c r="M702" s="227"/>
      <c r="N702" s="227"/>
      <c r="O702" s="324"/>
      <c r="P702" s="324"/>
      <c r="Q702" s="324"/>
      <c r="R702" s="227"/>
      <c r="S702" s="227"/>
      <c r="T702" s="227"/>
      <c r="U702" s="227"/>
      <c r="V702" s="227"/>
      <c r="W702" s="227"/>
      <c r="X702" s="227"/>
      <c r="Y702" s="227"/>
      <c r="Z702" s="226"/>
    </row>
    <row r="703" spans="2:26" ht="12" customHeight="1">
      <c r="B703" s="4"/>
      <c r="C703" s="232"/>
      <c r="D703" s="227"/>
      <c r="E703" s="227"/>
      <c r="F703" s="227"/>
      <c r="G703" s="227"/>
      <c r="H703" s="227"/>
      <c r="I703" s="227"/>
      <c r="J703" s="227"/>
      <c r="K703" s="227"/>
      <c r="L703" s="227"/>
      <c r="M703" s="227"/>
      <c r="N703" s="227"/>
      <c r="O703" s="324"/>
      <c r="P703" s="324"/>
      <c r="Q703" s="324"/>
      <c r="R703" s="227"/>
      <c r="S703" s="227"/>
      <c r="T703" s="227"/>
      <c r="U703" s="227"/>
      <c r="V703" s="227"/>
      <c r="W703" s="227"/>
      <c r="X703" s="227"/>
      <c r="Y703" s="227"/>
      <c r="Z703" s="226"/>
    </row>
    <row r="704" spans="2:26" ht="12" customHeight="1">
      <c r="B704" s="4"/>
      <c r="C704" s="232"/>
      <c r="D704" s="227"/>
      <c r="E704" s="227"/>
      <c r="F704" s="227"/>
      <c r="G704" s="227"/>
      <c r="H704" s="227"/>
      <c r="I704" s="227"/>
      <c r="J704" s="227"/>
      <c r="K704" s="227"/>
      <c r="L704" s="227"/>
      <c r="M704" s="227"/>
      <c r="N704" s="227"/>
      <c r="O704" s="324"/>
      <c r="P704" s="324"/>
      <c r="Q704" s="324"/>
      <c r="R704" s="227"/>
      <c r="S704" s="227"/>
      <c r="T704" s="227"/>
      <c r="U704" s="227"/>
      <c r="V704" s="227"/>
      <c r="W704" s="227"/>
      <c r="X704" s="227"/>
      <c r="Y704" s="227"/>
      <c r="Z704" s="226"/>
    </row>
    <row r="705" spans="2:27" ht="12" customHeight="1">
      <c r="B705" s="4"/>
      <c r="C705" s="232"/>
      <c r="D705" s="227"/>
      <c r="E705" s="227"/>
      <c r="F705" s="227"/>
      <c r="G705" s="227"/>
      <c r="H705" s="227"/>
      <c r="I705" s="227"/>
      <c r="J705" s="227"/>
      <c r="K705" s="227"/>
      <c r="L705" s="227"/>
      <c r="M705" s="227"/>
      <c r="N705" s="227"/>
      <c r="O705" s="324"/>
      <c r="P705" s="324"/>
      <c r="Q705" s="324"/>
      <c r="R705" s="227"/>
      <c r="S705" s="227"/>
      <c r="T705" s="227"/>
      <c r="U705" s="227"/>
      <c r="V705" s="227"/>
      <c r="W705" s="227"/>
      <c r="X705" s="227"/>
      <c r="Y705" s="227"/>
      <c r="Z705" s="226"/>
    </row>
    <row r="706" spans="2:27" ht="12" customHeight="1">
      <c r="B706" s="4"/>
      <c r="C706" s="232"/>
      <c r="D706" s="227"/>
      <c r="E706" s="227"/>
      <c r="F706" s="227"/>
      <c r="G706" s="227"/>
      <c r="H706" s="227"/>
      <c r="I706" s="227"/>
      <c r="J706" s="227"/>
      <c r="K706" s="227"/>
      <c r="L706" s="227"/>
      <c r="M706" s="227"/>
      <c r="N706" s="227"/>
      <c r="O706" s="324"/>
      <c r="P706" s="324"/>
      <c r="Q706" s="324"/>
      <c r="R706" s="227"/>
      <c r="S706" s="227"/>
      <c r="T706" s="227"/>
      <c r="U706" s="227"/>
      <c r="V706" s="227"/>
      <c r="W706" s="227"/>
      <c r="X706" s="227"/>
      <c r="Y706" s="227"/>
      <c r="Z706" s="226"/>
    </row>
    <row r="707" spans="2:27" ht="12" customHeight="1">
      <c r="B707" s="4"/>
      <c r="C707" s="232"/>
      <c r="D707" s="227"/>
      <c r="E707" s="227"/>
      <c r="F707" s="227"/>
      <c r="G707" s="227"/>
      <c r="H707" s="227"/>
      <c r="I707" s="227"/>
      <c r="J707" s="227"/>
      <c r="K707" s="227"/>
      <c r="L707" s="227"/>
      <c r="M707" s="227"/>
      <c r="N707" s="227"/>
      <c r="O707" s="324"/>
      <c r="P707" s="324"/>
      <c r="Q707" s="324"/>
      <c r="R707" s="227"/>
      <c r="S707" s="227"/>
      <c r="T707" s="227"/>
      <c r="U707" s="227"/>
      <c r="V707" s="227"/>
      <c r="W707" s="227"/>
      <c r="X707" s="227"/>
      <c r="Y707" s="227"/>
      <c r="Z707" s="226"/>
    </row>
    <row r="708" spans="2:27" ht="12" customHeight="1">
      <c r="B708" s="4"/>
      <c r="C708" s="232"/>
      <c r="D708" s="227"/>
      <c r="E708" s="227"/>
      <c r="F708" s="227"/>
      <c r="G708" s="227"/>
      <c r="H708" s="227"/>
      <c r="I708" s="227"/>
      <c r="J708" s="227"/>
      <c r="K708" s="227"/>
      <c r="L708" s="227"/>
      <c r="M708" s="227"/>
      <c r="N708" s="227"/>
      <c r="O708" s="324"/>
      <c r="P708" s="324"/>
      <c r="Q708" s="324"/>
      <c r="R708" s="227"/>
      <c r="S708" s="227"/>
      <c r="T708" s="227"/>
      <c r="U708" s="227"/>
      <c r="V708" s="227"/>
      <c r="W708" s="227"/>
      <c r="X708" s="227"/>
      <c r="Y708" s="227"/>
      <c r="Z708" s="226"/>
    </row>
    <row r="709" spans="2:27" ht="12" customHeight="1">
      <c r="B709" s="4"/>
      <c r="C709" s="232"/>
      <c r="D709" s="227"/>
      <c r="E709" s="227"/>
      <c r="F709" s="227"/>
      <c r="G709" s="227"/>
      <c r="H709" s="227"/>
      <c r="I709" s="227"/>
      <c r="J709" s="227"/>
      <c r="K709" s="227"/>
      <c r="L709" s="227"/>
      <c r="M709" s="227"/>
      <c r="N709" s="227"/>
      <c r="O709" s="324"/>
      <c r="P709" s="324"/>
      <c r="Q709" s="324"/>
      <c r="R709" s="227"/>
      <c r="S709" s="227"/>
      <c r="T709" s="227"/>
      <c r="U709" s="227"/>
      <c r="V709" s="227"/>
      <c r="W709" s="227"/>
      <c r="X709" s="227"/>
      <c r="Y709" s="227"/>
      <c r="Z709" s="226"/>
    </row>
    <row r="710" spans="2:27" ht="12" customHeight="1">
      <c r="B710" s="4"/>
      <c r="C710" s="232"/>
      <c r="D710" s="227"/>
      <c r="E710" s="227"/>
      <c r="F710" s="227"/>
      <c r="G710" s="227"/>
      <c r="H710" s="227"/>
      <c r="I710" s="227"/>
      <c r="J710" s="227"/>
      <c r="K710" s="227"/>
      <c r="L710" s="227"/>
      <c r="M710" s="227"/>
      <c r="N710" s="227"/>
      <c r="O710" s="324"/>
      <c r="P710" s="324"/>
      <c r="Q710" s="324"/>
      <c r="R710" s="227"/>
      <c r="S710" s="227"/>
      <c r="T710" s="227"/>
      <c r="U710" s="227"/>
      <c r="V710" s="227"/>
      <c r="W710" s="227"/>
      <c r="X710" s="227"/>
      <c r="Y710" s="227"/>
      <c r="Z710" s="226"/>
    </row>
    <row r="711" spans="2:27" ht="12" customHeight="1">
      <c r="B711" s="4"/>
      <c r="C711" s="232"/>
      <c r="D711" s="227"/>
      <c r="E711" s="227"/>
      <c r="F711" s="227"/>
      <c r="G711" s="227"/>
      <c r="H711" s="227"/>
      <c r="I711" s="227"/>
      <c r="J711" s="227"/>
      <c r="K711" s="227"/>
      <c r="L711" s="227"/>
      <c r="M711" s="227"/>
      <c r="N711" s="227"/>
      <c r="O711" s="324"/>
      <c r="P711" s="324"/>
      <c r="Q711" s="324"/>
      <c r="R711" s="227"/>
      <c r="S711" s="227"/>
      <c r="T711" s="227"/>
      <c r="U711" s="227"/>
      <c r="V711" s="227"/>
      <c r="W711" s="227"/>
      <c r="X711" s="227"/>
      <c r="Y711" s="227"/>
      <c r="Z711" s="226"/>
    </row>
    <row r="712" spans="2:27" ht="12" customHeight="1">
      <c r="B712" s="4"/>
      <c r="C712" s="232"/>
      <c r="D712" s="227"/>
      <c r="E712" s="227"/>
      <c r="F712" s="227"/>
      <c r="G712" s="227"/>
      <c r="H712" s="227"/>
      <c r="I712" s="227"/>
      <c r="J712" s="227"/>
      <c r="K712" s="227"/>
      <c r="L712" s="227"/>
      <c r="M712" s="227"/>
      <c r="N712" s="227"/>
      <c r="O712" s="324"/>
      <c r="P712" s="324"/>
      <c r="Q712" s="324"/>
      <c r="R712" s="227"/>
      <c r="S712" s="227"/>
      <c r="T712" s="227"/>
      <c r="U712" s="227"/>
      <c r="V712" s="227"/>
      <c r="W712" s="227"/>
      <c r="X712" s="227"/>
      <c r="Y712" s="227"/>
      <c r="Z712" s="226"/>
    </row>
    <row r="713" spans="2:27" ht="12" customHeight="1">
      <c r="B713" s="4"/>
      <c r="C713" s="232"/>
      <c r="D713" s="227"/>
      <c r="E713" s="227"/>
      <c r="F713" s="227"/>
      <c r="G713" s="227"/>
      <c r="H713" s="227"/>
      <c r="I713" s="227"/>
      <c r="J713" s="227"/>
      <c r="K713" s="227"/>
      <c r="L713" s="227"/>
      <c r="M713" s="227"/>
      <c r="N713" s="227"/>
      <c r="O713" s="324"/>
      <c r="P713" s="324"/>
      <c r="Q713" s="324"/>
      <c r="R713" s="227"/>
      <c r="S713" s="227"/>
      <c r="T713" s="227"/>
      <c r="U713" s="227"/>
      <c r="V713" s="227"/>
      <c r="W713" s="227"/>
      <c r="X713" s="227"/>
      <c r="Y713" s="227"/>
      <c r="Z713" s="226"/>
    </row>
    <row r="714" spans="2:27" ht="12" customHeight="1">
      <c r="B714" s="4"/>
      <c r="C714" s="812" t="s">
        <v>840</v>
      </c>
      <c r="D714" s="813"/>
      <c r="E714" s="813"/>
      <c r="F714" s="813"/>
      <c r="G714" s="813"/>
      <c r="H714" s="813"/>
      <c r="I714" s="813"/>
      <c r="J714" s="813"/>
      <c r="K714" s="813"/>
      <c r="L714" s="813"/>
      <c r="M714" s="813"/>
      <c r="N714" s="813"/>
      <c r="O714" s="813"/>
      <c r="P714" s="813"/>
      <c r="Q714" s="813"/>
      <c r="R714" s="813"/>
      <c r="S714" s="813"/>
      <c r="T714" s="813"/>
      <c r="U714" s="813"/>
      <c r="V714" s="813"/>
      <c r="W714" s="813"/>
      <c r="X714" s="813"/>
      <c r="Y714" s="814"/>
      <c r="Z714" s="226"/>
    </row>
    <row r="715" spans="2:27" ht="12" customHeight="1">
      <c r="B715" s="4"/>
      <c r="C715" s="233" t="s">
        <v>369</v>
      </c>
      <c r="D715" s="870" t="s">
        <v>751</v>
      </c>
      <c r="E715" s="870"/>
      <c r="F715" s="870"/>
      <c r="G715" s="870"/>
      <c r="H715" s="870"/>
      <c r="I715" s="870"/>
      <c r="J715" s="870"/>
      <c r="K715" s="870"/>
      <c r="L715" s="870"/>
      <c r="M715" s="870"/>
      <c r="N715" s="870"/>
      <c r="O715" s="815" t="s">
        <v>370</v>
      </c>
      <c r="P715" s="816"/>
      <c r="Q715" s="816"/>
      <c r="R715" s="233" t="s">
        <v>201</v>
      </c>
      <c r="S715" s="818" t="s">
        <v>371</v>
      </c>
      <c r="T715" s="819"/>
      <c r="U715" s="820" t="s">
        <v>372</v>
      </c>
      <c r="V715" s="820"/>
      <c r="W715" s="820"/>
      <c r="X715" s="820"/>
      <c r="Y715" s="820"/>
      <c r="Z715" s="226"/>
    </row>
    <row r="716" spans="2:27" ht="12" customHeight="1">
      <c r="B716" s="4"/>
      <c r="C716" s="288"/>
      <c r="D716" s="802" t="s">
        <v>377</v>
      </c>
      <c r="E716" s="802"/>
      <c r="F716" s="802"/>
      <c r="G716" s="802"/>
      <c r="H716" s="802"/>
      <c r="I716" s="802"/>
      <c r="J716" s="802"/>
      <c r="K716" s="802"/>
      <c r="L716" s="802"/>
      <c r="M716" s="802"/>
      <c r="N716" s="802"/>
      <c r="O716" s="319"/>
      <c r="P716" s="320"/>
      <c r="Q716" s="320"/>
      <c r="R716" s="290"/>
      <c r="S716" s="284"/>
      <c r="T716" s="289"/>
      <c r="U716" s="291"/>
      <c r="V716" s="292"/>
      <c r="W716" s="292"/>
      <c r="X716" s="292"/>
      <c r="Y716" s="293"/>
      <c r="Z716" s="226"/>
    </row>
    <row r="717" spans="2:27" ht="12" customHeight="1">
      <c r="B717" s="4"/>
      <c r="C717" s="235"/>
      <c r="D717" s="793" t="s">
        <v>378</v>
      </c>
      <c r="E717" s="793"/>
      <c r="F717" s="793"/>
      <c r="G717" s="793"/>
      <c r="H717" s="793"/>
      <c r="I717" s="793"/>
      <c r="J717" s="793"/>
      <c r="K717" s="793"/>
      <c r="L717" s="793"/>
      <c r="M717" s="793"/>
      <c r="N717" s="793"/>
      <c r="O717" s="321"/>
      <c r="P717" s="322"/>
      <c r="Q717" s="323"/>
      <c r="R717" s="246"/>
      <c r="S717" s="244"/>
      <c r="T717" s="244"/>
      <c r="U717" s="244"/>
      <c r="V717" s="244"/>
      <c r="W717" s="244"/>
      <c r="X717" s="244"/>
      <c r="Y717" s="245"/>
      <c r="Z717" s="226"/>
    </row>
    <row r="718" spans="2:27" ht="12" customHeight="1">
      <c r="B718" s="4"/>
      <c r="C718" s="236" t="s">
        <v>379</v>
      </c>
      <c r="D718" s="794" t="s">
        <v>380</v>
      </c>
      <c r="E718" s="794"/>
      <c r="F718" s="794"/>
      <c r="G718" s="794"/>
      <c r="H718" s="794"/>
      <c r="I718" s="794"/>
      <c r="J718" s="794"/>
      <c r="K718" s="794"/>
      <c r="L718" s="794"/>
      <c r="M718" s="794"/>
      <c r="N718" s="794"/>
      <c r="O718" s="795">
        <v>26875</v>
      </c>
      <c r="P718" s="795"/>
      <c r="Q718" s="796"/>
      <c r="R718" s="234" t="s">
        <v>381</v>
      </c>
      <c r="S718" s="797">
        <v>640.15</v>
      </c>
      <c r="T718" s="798"/>
      <c r="U718" s="799">
        <f>+ROUND(O718*S718,0)</f>
        <v>17204031</v>
      </c>
      <c r="V718" s="800"/>
      <c r="W718" s="800"/>
      <c r="X718" s="800"/>
      <c r="Y718" s="801"/>
      <c r="Z718" s="226"/>
      <c r="AA718">
        <v>640.15</v>
      </c>
    </row>
    <row r="719" spans="2:27" ht="12" customHeight="1">
      <c r="B719" s="4"/>
      <c r="C719" s="236" t="s">
        <v>382</v>
      </c>
      <c r="D719" s="794" t="s">
        <v>383</v>
      </c>
      <c r="E719" s="794"/>
      <c r="F719" s="794"/>
      <c r="G719" s="794"/>
      <c r="H719" s="794"/>
      <c r="I719" s="794"/>
      <c r="J719" s="794"/>
      <c r="K719" s="794"/>
      <c r="L719" s="794"/>
      <c r="M719" s="794"/>
      <c r="N719" s="794"/>
      <c r="O719" s="795">
        <v>14160</v>
      </c>
      <c r="P719" s="795"/>
      <c r="Q719" s="796"/>
      <c r="R719" s="234" t="s">
        <v>384</v>
      </c>
      <c r="S719" s="797">
        <v>4</v>
      </c>
      <c r="T719" s="798"/>
      <c r="U719" s="799">
        <f t="shared" ref="U719" si="47">+ROUND(O719*S719,0)</f>
        <v>56640</v>
      </c>
      <c r="V719" s="800"/>
      <c r="W719" s="800"/>
      <c r="X719" s="800"/>
      <c r="Y719" s="801"/>
      <c r="Z719" s="226"/>
      <c r="AA719">
        <v>4</v>
      </c>
    </row>
    <row r="720" spans="2:27" ht="12" customHeight="1">
      <c r="B720" s="4"/>
      <c r="C720" s="260"/>
      <c r="D720" s="793" t="s">
        <v>401</v>
      </c>
      <c r="E720" s="793"/>
      <c r="F720" s="793"/>
      <c r="G720" s="793"/>
      <c r="H720" s="793"/>
      <c r="I720" s="793"/>
      <c r="J720" s="793"/>
      <c r="K720" s="793"/>
      <c r="L720" s="793"/>
      <c r="M720" s="793"/>
      <c r="N720" s="793"/>
      <c r="O720" s="828"/>
      <c r="P720" s="828"/>
      <c r="Q720" s="829"/>
      <c r="R720" s="261"/>
      <c r="S720" s="823"/>
      <c r="T720" s="824"/>
      <c r="U720" s="832"/>
      <c r="V720" s="833"/>
      <c r="W720" s="833"/>
      <c r="X720" s="833"/>
      <c r="Y720" s="834"/>
      <c r="Z720" s="226"/>
      <c r="AA720">
        <v>0</v>
      </c>
    </row>
    <row r="721" spans="2:27" ht="12" customHeight="1">
      <c r="B721" s="4"/>
      <c r="C721" s="236" t="s">
        <v>403</v>
      </c>
      <c r="D721" s="794" t="s">
        <v>404</v>
      </c>
      <c r="E721" s="794"/>
      <c r="F721" s="794"/>
      <c r="G721" s="794"/>
      <c r="H721" s="794"/>
      <c r="I721" s="794"/>
      <c r="J721" s="794"/>
      <c r="K721" s="794"/>
      <c r="L721" s="794"/>
      <c r="M721" s="794"/>
      <c r="N721" s="794"/>
      <c r="O721" s="795">
        <v>27032</v>
      </c>
      <c r="P721" s="795"/>
      <c r="Q721" s="796"/>
      <c r="R721" s="238" t="s">
        <v>402</v>
      </c>
      <c r="S721" s="797">
        <v>416.1</v>
      </c>
      <c r="T721" s="798"/>
      <c r="U721" s="799">
        <f t="shared" ref="U721" si="48">+ROUND(O721*S721,0)</f>
        <v>11248015</v>
      </c>
      <c r="V721" s="800"/>
      <c r="W721" s="800"/>
      <c r="X721" s="800"/>
      <c r="Y721" s="801"/>
      <c r="Z721" s="226"/>
      <c r="AA721">
        <v>416.1</v>
      </c>
    </row>
    <row r="722" spans="2:27" ht="12" customHeight="1">
      <c r="B722" s="4"/>
      <c r="C722" s="260"/>
      <c r="D722" s="793" t="s">
        <v>405</v>
      </c>
      <c r="E722" s="793"/>
      <c r="F722" s="793"/>
      <c r="G722" s="793"/>
      <c r="H722" s="793"/>
      <c r="I722" s="793"/>
      <c r="J722" s="793"/>
      <c r="K722" s="793"/>
      <c r="L722" s="793"/>
      <c r="M722" s="793"/>
      <c r="N722" s="793"/>
      <c r="O722" s="821"/>
      <c r="P722" s="821"/>
      <c r="Q722" s="822"/>
      <c r="R722" s="262"/>
      <c r="S722" s="823"/>
      <c r="T722" s="824"/>
      <c r="U722" s="825"/>
      <c r="V722" s="826"/>
      <c r="W722" s="826"/>
      <c r="X722" s="826"/>
      <c r="Y722" s="827"/>
      <c r="Z722" s="226"/>
      <c r="AA722">
        <v>0</v>
      </c>
    </row>
    <row r="723" spans="2:27" ht="12" customHeight="1">
      <c r="B723" s="4"/>
      <c r="C723" s="236" t="s">
        <v>406</v>
      </c>
      <c r="D723" s="961" t="s">
        <v>855</v>
      </c>
      <c r="E723" s="844"/>
      <c r="F723" s="844"/>
      <c r="G723" s="844"/>
      <c r="H723" s="844"/>
      <c r="I723" s="844"/>
      <c r="J723" s="844"/>
      <c r="K723" s="844"/>
      <c r="L723" s="844"/>
      <c r="M723" s="844"/>
      <c r="N723" s="845"/>
      <c r="O723" s="795">
        <v>98054</v>
      </c>
      <c r="P723" s="795"/>
      <c r="Q723" s="796"/>
      <c r="R723" s="238" t="s">
        <v>402</v>
      </c>
      <c r="S723" s="797">
        <v>75.384585473399994</v>
      </c>
      <c r="T723" s="798"/>
      <c r="U723" s="799">
        <f t="shared" ref="U723:U725" si="49">+ROUND(O723*S723,0)</f>
        <v>7391760</v>
      </c>
      <c r="V723" s="800"/>
      <c r="W723" s="800"/>
      <c r="X723" s="800"/>
      <c r="Y723" s="801"/>
      <c r="Z723" s="226"/>
    </row>
    <row r="724" spans="2:27" ht="12" customHeight="1">
      <c r="B724" s="4"/>
      <c r="C724" s="236" t="s">
        <v>408</v>
      </c>
      <c r="D724" s="794" t="s">
        <v>409</v>
      </c>
      <c r="E724" s="794"/>
      <c r="F724" s="794"/>
      <c r="G724" s="794"/>
      <c r="H724" s="794"/>
      <c r="I724" s="794"/>
      <c r="J724" s="794"/>
      <c r="K724" s="794"/>
      <c r="L724" s="794"/>
      <c r="M724" s="794"/>
      <c r="N724" s="794"/>
      <c r="O724" s="795">
        <v>80392</v>
      </c>
      <c r="P724" s="795"/>
      <c r="Q724" s="796"/>
      <c r="R724" s="238" t="s">
        <v>402</v>
      </c>
      <c r="S724" s="797">
        <v>96.2</v>
      </c>
      <c r="T724" s="798"/>
      <c r="U724" s="799">
        <f t="shared" si="49"/>
        <v>7733710</v>
      </c>
      <c r="V724" s="800"/>
      <c r="W724" s="800"/>
      <c r="X724" s="800"/>
      <c r="Y724" s="801"/>
      <c r="Z724" s="226"/>
      <c r="AA724">
        <v>96.2</v>
      </c>
    </row>
    <row r="725" spans="2:27" ht="12" customHeight="1">
      <c r="B725" s="4"/>
      <c r="C725" s="236" t="s">
        <v>410</v>
      </c>
      <c r="D725" s="794" t="s">
        <v>411</v>
      </c>
      <c r="E725" s="794"/>
      <c r="F725" s="794"/>
      <c r="G725" s="794"/>
      <c r="H725" s="794"/>
      <c r="I725" s="794"/>
      <c r="J725" s="794"/>
      <c r="K725" s="794"/>
      <c r="L725" s="794"/>
      <c r="M725" s="794"/>
      <c r="N725" s="794"/>
      <c r="O725" s="795">
        <v>106109</v>
      </c>
      <c r="P725" s="795"/>
      <c r="Q725" s="796"/>
      <c r="R725" s="238" t="s">
        <v>402</v>
      </c>
      <c r="S725" s="797">
        <v>256.06</v>
      </c>
      <c r="T725" s="798"/>
      <c r="U725" s="799">
        <f t="shared" si="49"/>
        <v>27170271</v>
      </c>
      <c r="V725" s="800"/>
      <c r="W725" s="800"/>
      <c r="X725" s="800"/>
      <c r="Y725" s="801"/>
      <c r="Z725" s="226"/>
      <c r="AA725">
        <v>256.06</v>
      </c>
    </row>
    <row r="726" spans="2:27" ht="12" customHeight="1">
      <c r="B726" s="4"/>
      <c r="C726" s="263"/>
      <c r="D726" s="793" t="s">
        <v>422</v>
      </c>
      <c r="E726" s="793"/>
      <c r="F726" s="793"/>
      <c r="G726" s="793"/>
      <c r="H726" s="793"/>
      <c r="I726" s="793"/>
      <c r="J726" s="793"/>
      <c r="K726" s="793"/>
      <c r="L726" s="793"/>
      <c r="M726" s="793"/>
      <c r="N726" s="793"/>
      <c r="O726" s="828"/>
      <c r="P726" s="828"/>
      <c r="Q726" s="829"/>
      <c r="R726" s="261"/>
      <c r="S726" s="823"/>
      <c r="T726" s="824"/>
      <c r="U726" s="832"/>
      <c r="V726" s="833"/>
      <c r="W726" s="833"/>
      <c r="X726" s="833"/>
      <c r="Y726" s="834"/>
      <c r="Z726" s="226"/>
      <c r="AA726">
        <v>0</v>
      </c>
    </row>
    <row r="727" spans="2:27" ht="12" customHeight="1">
      <c r="B727" s="4"/>
      <c r="C727" s="263"/>
      <c r="D727" s="793" t="s">
        <v>425</v>
      </c>
      <c r="E727" s="793"/>
      <c r="F727" s="793"/>
      <c r="G727" s="793"/>
      <c r="H727" s="793"/>
      <c r="I727" s="793"/>
      <c r="J727" s="793"/>
      <c r="K727" s="793"/>
      <c r="L727" s="793"/>
      <c r="M727" s="793"/>
      <c r="N727" s="793"/>
      <c r="O727" s="828"/>
      <c r="P727" s="828"/>
      <c r="Q727" s="829"/>
      <c r="R727" s="261"/>
      <c r="S727" s="823"/>
      <c r="T727" s="824"/>
      <c r="U727" s="832"/>
      <c r="V727" s="833"/>
      <c r="W727" s="833"/>
      <c r="X727" s="833"/>
      <c r="Y727" s="834"/>
      <c r="Z727" s="226"/>
      <c r="AA727">
        <v>0</v>
      </c>
    </row>
    <row r="728" spans="2:27" ht="12" customHeight="1">
      <c r="B728" s="4"/>
      <c r="C728" s="240" t="s">
        <v>432</v>
      </c>
      <c r="D728" s="794" t="s">
        <v>433</v>
      </c>
      <c r="E728" s="794"/>
      <c r="F728" s="794"/>
      <c r="G728" s="794"/>
      <c r="H728" s="794"/>
      <c r="I728" s="794"/>
      <c r="J728" s="794"/>
      <c r="K728" s="794"/>
      <c r="L728" s="794"/>
      <c r="M728" s="794"/>
      <c r="N728" s="794"/>
      <c r="O728" s="795">
        <v>463133</v>
      </c>
      <c r="P728" s="795"/>
      <c r="Q728" s="796"/>
      <c r="R728" s="238" t="s">
        <v>390</v>
      </c>
      <c r="S728" s="797">
        <v>2</v>
      </c>
      <c r="T728" s="798"/>
      <c r="U728" s="799">
        <f t="shared" ref="U728:U729" si="50">+ROUND(O728*S728,0)</f>
        <v>926266</v>
      </c>
      <c r="V728" s="800"/>
      <c r="W728" s="800"/>
      <c r="X728" s="800"/>
      <c r="Y728" s="801"/>
      <c r="Z728" s="226"/>
      <c r="AA728">
        <v>2</v>
      </c>
    </row>
    <row r="729" spans="2:27" ht="12" customHeight="1">
      <c r="B729" s="4"/>
      <c r="C729" s="240" t="s">
        <v>434</v>
      </c>
      <c r="D729" s="794" t="s">
        <v>435</v>
      </c>
      <c r="E729" s="794"/>
      <c r="F729" s="794"/>
      <c r="G729" s="794"/>
      <c r="H729" s="794"/>
      <c r="I729" s="794"/>
      <c r="J729" s="794"/>
      <c r="K729" s="794"/>
      <c r="L729" s="794"/>
      <c r="M729" s="794"/>
      <c r="N729" s="794"/>
      <c r="O729" s="795">
        <v>158089</v>
      </c>
      <c r="P729" s="795"/>
      <c r="Q729" s="796"/>
      <c r="R729" s="238" t="s">
        <v>390</v>
      </c>
      <c r="S729" s="797">
        <v>2</v>
      </c>
      <c r="T729" s="798"/>
      <c r="U729" s="799">
        <f t="shared" si="50"/>
        <v>316178</v>
      </c>
      <c r="V729" s="800"/>
      <c r="W729" s="800"/>
      <c r="X729" s="800"/>
      <c r="Y729" s="801"/>
      <c r="Z729" s="226"/>
      <c r="AA729">
        <v>2</v>
      </c>
    </row>
    <row r="730" spans="2:27" ht="12" customHeight="1">
      <c r="B730" s="4"/>
      <c r="C730" s="263"/>
      <c r="D730" s="793" t="s">
        <v>438</v>
      </c>
      <c r="E730" s="793"/>
      <c r="F730" s="793"/>
      <c r="G730" s="793"/>
      <c r="H730" s="793"/>
      <c r="I730" s="793"/>
      <c r="J730" s="793"/>
      <c r="K730" s="793"/>
      <c r="L730" s="793"/>
      <c r="M730" s="793"/>
      <c r="N730" s="793"/>
      <c r="O730" s="828"/>
      <c r="P730" s="828"/>
      <c r="Q730" s="829"/>
      <c r="R730" s="261"/>
      <c r="S730" s="823"/>
      <c r="T730" s="824"/>
      <c r="U730" s="832"/>
      <c r="V730" s="833"/>
      <c r="W730" s="833"/>
      <c r="X730" s="833"/>
      <c r="Y730" s="834"/>
      <c r="Z730" s="226"/>
      <c r="AA730">
        <v>0</v>
      </c>
    </row>
    <row r="731" spans="2:27" ht="12" customHeight="1">
      <c r="B731" s="4"/>
      <c r="C731" s="240" t="s">
        <v>439</v>
      </c>
      <c r="D731" s="794" t="s">
        <v>440</v>
      </c>
      <c r="E731" s="794"/>
      <c r="F731" s="794"/>
      <c r="G731" s="794"/>
      <c r="H731" s="794"/>
      <c r="I731" s="794"/>
      <c r="J731" s="794"/>
      <c r="K731" s="794"/>
      <c r="L731" s="794"/>
      <c r="M731" s="794"/>
      <c r="N731" s="794"/>
      <c r="O731" s="795">
        <v>20894</v>
      </c>
      <c r="P731" s="795"/>
      <c r="Q731" s="796"/>
      <c r="R731" s="238" t="s">
        <v>381</v>
      </c>
      <c r="S731" s="871">
        <v>16.5</v>
      </c>
      <c r="T731" s="872"/>
      <c r="U731" s="799">
        <f t="shared" ref="U731" si="51">+ROUND(O731*S731,0)</f>
        <v>344751</v>
      </c>
      <c r="V731" s="800"/>
      <c r="W731" s="800"/>
      <c r="X731" s="800"/>
      <c r="Y731" s="801"/>
      <c r="Z731" s="226"/>
      <c r="AA731">
        <v>16.5</v>
      </c>
    </row>
    <row r="732" spans="2:27" ht="12" customHeight="1">
      <c r="B732" s="4"/>
      <c r="C732" s="263"/>
      <c r="D732" s="793" t="s">
        <v>442</v>
      </c>
      <c r="E732" s="793"/>
      <c r="F732" s="793"/>
      <c r="G732" s="793"/>
      <c r="H732" s="793"/>
      <c r="I732" s="793"/>
      <c r="J732" s="793"/>
      <c r="K732" s="793"/>
      <c r="L732" s="793"/>
      <c r="M732" s="793"/>
      <c r="N732" s="793"/>
      <c r="O732" s="828"/>
      <c r="P732" s="828"/>
      <c r="Q732" s="829"/>
      <c r="R732" s="261"/>
      <c r="S732" s="823"/>
      <c r="T732" s="824"/>
      <c r="U732" s="832"/>
      <c r="V732" s="833"/>
      <c r="W732" s="833"/>
      <c r="X732" s="833"/>
      <c r="Y732" s="834"/>
      <c r="Z732" s="226"/>
      <c r="AA732">
        <v>0</v>
      </c>
    </row>
    <row r="733" spans="2:27" ht="12" customHeight="1">
      <c r="B733" s="4"/>
      <c r="C733" s="240" t="s">
        <v>443</v>
      </c>
      <c r="D733" s="794" t="s">
        <v>444</v>
      </c>
      <c r="E733" s="794"/>
      <c r="F733" s="794"/>
      <c r="G733" s="794"/>
      <c r="H733" s="794"/>
      <c r="I733" s="794"/>
      <c r="J733" s="794"/>
      <c r="K733" s="794"/>
      <c r="L733" s="794"/>
      <c r="M733" s="794"/>
      <c r="N733" s="794"/>
      <c r="O733" s="795">
        <v>129007</v>
      </c>
      <c r="P733" s="795"/>
      <c r="Q733" s="796"/>
      <c r="R733" s="243" t="s">
        <v>381</v>
      </c>
      <c r="S733" s="871">
        <v>30.6</v>
      </c>
      <c r="T733" s="872"/>
      <c r="U733" s="799">
        <f t="shared" ref="U733" si="52">+ROUND(O733*S733,0)</f>
        <v>3947614</v>
      </c>
      <c r="V733" s="800"/>
      <c r="W733" s="800"/>
      <c r="X733" s="800"/>
      <c r="Y733" s="801"/>
      <c r="Z733" s="226"/>
      <c r="AA733">
        <v>30.6</v>
      </c>
    </row>
    <row r="734" spans="2:27" ht="12" customHeight="1">
      <c r="B734" s="4"/>
      <c r="C734" s="263"/>
      <c r="D734" s="793" t="s">
        <v>454</v>
      </c>
      <c r="E734" s="793"/>
      <c r="F734" s="793"/>
      <c r="G734" s="793"/>
      <c r="H734" s="793"/>
      <c r="I734" s="793"/>
      <c r="J734" s="793"/>
      <c r="K734" s="793"/>
      <c r="L734" s="793"/>
      <c r="M734" s="793"/>
      <c r="N734" s="793"/>
      <c r="O734" s="828"/>
      <c r="P734" s="828"/>
      <c r="Q734" s="829"/>
      <c r="R734" s="261"/>
      <c r="S734" s="823"/>
      <c r="T734" s="824"/>
      <c r="U734" s="832"/>
      <c r="V734" s="833"/>
      <c r="W734" s="833"/>
      <c r="X734" s="833"/>
      <c r="Y734" s="834"/>
      <c r="Z734" s="226"/>
      <c r="AA734">
        <v>0</v>
      </c>
    </row>
    <row r="735" spans="2:27" ht="12" customHeight="1">
      <c r="B735" s="4"/>
      <c r="C735" s="240" t="s">
        <v>455</v>
      </c>
      <c r="D735" s="794" t="s">
        <v>456</v>
      </c>
      <c r="E735" s="794"/>
      <c r="F735" s="794"/>
      <c r="G735" s="794"/>
      <c r="H735" s="794"/>
      <c r="I735" s="794"/>
      <c r="J735" s="794"/>
      <c r="K735" s="794"/>
      <c r="L735" s="794"/>
      <c r="M735" s="794"/>
      <c r="N735" s="794"/>
      <c r="O735" s="795">
        <v>1018545</v>
      </c>
      <c r="P735" s="795"/>
      <c r="Q735" s="796"/>
      <c r="R735" s="238" t="s">
        <v>452</v>
      </c>
      <c r="S735" s="797">
        <v>29.5</v>
      </c>
      <c r="T735" s="798"/>
      <c r="U735" s="799">
        <f t="shared" ref="U735:U736" si="53">+ROUND(O735*S735,0)</f>
        <v>30047078</v>
      </c>
      <c r="V735" s="800"/>
      <c r="W735" s="800"/>
      <c r="X735" s="800"/>
      <c r="Y735" s="801"/>
      <c r="Z735" s="226"/>
      <c r="AA735">
        <v>29.5</v>
      </c>
    </row>
    <row r="736" spans="2:27" ht="12" customHeight="1">
      <c r="B736" s="4"/>
      <c r="C736" s="240" t="s">
        <v>459</v>
      </c>
      <c r="D736" s="794" t="s">
        <v>460</v>
      </c>
      <c r="E736" s="794"/>
      <c r="F736" s="794"/>
      <c r="G736" s="794"/>
      <c r="H736" s="794"/>
      <c r="I736" s="794"/>
      <c r="J736" s="794"/>
      <c r="K736" s="794"/>
      <c r="L736" s="794"/>
      <c r="M736" s="794"/>
      <c r="N736" s="794"/>
      <c r="O736" s="795">
        <v>17770</v>
      </c>
      <c r="P736" s="795"/>
      <c r="Q736" s="796"/>
      <c r="R736" s="238" t="s">
        <v>381</v>
      </c>
      <c r="S736" s="797">
        <v>300</v>
      </c>
      <c r="T736" s="798"/>
      <c r="U736" s="799">
        <f t="shared" si="53"/>
        <v>5331000</v>
      </c>
      <c r="V736" s="800"/>
      <c r="W736" s="800"/>
      <c r="X736" s="800"/>
      <c r="Y736" s="801"/>
      <c r="Z736" s="226"/>
      <c r="AA736">
        <v>300</v>
      </c>
    </row>
    <row r="737" spans="2:27" ht="12" customHeight="1">
      <c r="B737" s="263" t="s">
        <v>495</v>
      </c>
      <c r="C737" s="263"/>
      <c r="D737" s="793" t="s">
        <v>496</v>
      </c>
      <c r="E737" s="793"/>
      <c r="F737" s="793"/>
      <c r="G737" s="793"/>
      <c r="H737" s="793"/>
      <c r="I737" s="793"/>
      <c r="J737" s="793"/>
      <c r="K737" s="793"/>
      <c r="L737" s="793"/>
      <c r="M737" s="793"/>
      <c r="N737" s="793"/>
      <c r="O737" s="821"/>
      <c r="P737" s="821"/>
      <c r="Q737" s="821"/>
      <c r="R737" s="261"/>
      <c r="S737" s="823"/>
      <c r="T737" s="824"/>
      <c r="U737" s="839"/>
      <c r="V737" s="839"/>
      <c r="W737" s="839"/>
      <c r="X737" s="839"/>
      <c r="Y737" s="839"/>
      <c r="Z737" s="226"/>
      <c r="AA737">
        <v>0</v>
      </c>
    </row>
    <row r="738" spans="2:27" ht="25.5" customHeight="1">
      <c r="B738" s="241" t="s">
        <v>497</v>
      </c>
      <c r="C738" s="241" t="s">
        <v>498</v>
      </c>
      <c r="D738" s="840" t="s">
        <v>499</v>
      </c>
      <c r="E738" s="840"/>
      <c r="F738" s="840"/>
      <c r="G738" s="840"/>
      <c r="H738" s="840"/>
      <c r="I738" s="840"/>
      <c r="J738" s="840"/>
      <c r="K738" s="840"/>
      <c r="L738" s="840"/>
      <c r="M738" s="840"/>
      <c r="N738" s="840"/>
      <c r="O738" s="795">
        <v>25850</v>
      </c>
      <c r="P738" s="795"/>
      <c r="Q738" s="795"/>
      <c r="R738" s="234" t="s">
        <v>500</v>
      </c>
      <c r="S738" s="797">
        <v>3.16</v>
      </c>
      <c r="T738" s="798"/>
      <c r="U738" s="842">
        <f t="shared" ref="U738:U768" si="54">+ROUND(O738*S738,0)</f>
        <v>81686</v>
      </c>
      <c r="V738" s="842"/>
      <c r="W738" s="842"/>
      <c r="X738" s="842"/>
      <c r="Y738" s="842"/>
      <c r="Z738" s="226"/>
      <c r="AA738">
        <v>3.16</v>
      </c>
    </row>
    <row r="739" spans="2:27" ht="25.5" customHeight="1">
      <c r="B739" s="241" t="s">
        <v>501</v>
      </c>
      <c r="C739" s="241" t="s">
        <v>502</v>
      </c>
      <c r="D739" s="840" t="s">
        <v>503</v>
      </c>
      <c r="E739" s="840"/>
      <c r="F739" s="840"/>
      <c r="G739" s="840"/>
      <c r="H739" s="840"/>
      <c r="I739" s="840"/>
      <c r="J739" s="840"/>
      <c r="K739" s="840"/>
      <c r="L739" s="840"/>
      <c r="M739" s="840"/>
      <c r="N739" s="840"/>
      <c r="O739" s="795">
        <v>5700</v>
      </c>
      <c r="P739" s="795"/>
      <c r="Q739" s="795"/>
      <c r="R739" s="234" t="s">
        <v>504</v>
      </c>
      <c r="S739" s="797">
        <v>17.29</v>
      </c>
      <c r="T739" s="798"/>
      <c r="U739" s="842">
        <f t="shared" si="54"/>
        <v>98553</v>
      </c>
      <c r="V739" s="842"/>
      <c r="W739" s="842"/>
      <c r="X739" s="842"/>
      <c r="Y739" s="842"/>
      <c r="Z739" s="226"/>
      <c r="AA739">
        <v>17.29</v>
      </c>
    </row>
    <row r="740" spans="2:27" ht="25.5" customHeight="1">
      <c r="B740" s="241" t="s">
        <v>505</v>
      </c>
      <c r="C740" s="241" t="s">
        <v>506</v>
      </c>
      <c r="D740" s="840" t="s">
        <v>507</v>
      </c>
      <c r="E740" s="840"/>
      <c r="F740" s="840"/>
      <c r="G740" s="840"/>
      <c r="H740" s="840"/>
      <c r="I740" s="840"/>
      <c r="J740" s="840"/>
      <c r="K740" s="840"/>
      <c r="L740" s="840"/>
      <c r="M740" s="840"/>
      <c r="N740" s="840"/>
      <c r="O740" s="795">
        <v>35900</v>
      </c>
      <c r="P740" s="795"/>
      <c r="Q740" s="795"/>
      <c r="R740" s="234" t="s">
        <v>504</v>
      </c>
      <c r="S740" s="797">
        <v>1</v>
      </c>
      <c r="T740" s="798"/>
      <c r="U740" s="842">
        <f t="shared" si="54"/>
        <v>35900</v>
      </c>
      <c r="V740" s="842"/>
      <c r="W740" s="842"/>
      <c r="X740" s="842"/>
      <c r="Y740" s="842"/>
      <c r="Z740" s="226"/>
      <c r="AA740">
        <v>1</v>
      </c>
    </row>
    <row r="741" spans="2:27" ht="25.5" customHeight="1">
      <c r="B741" s="241" t="s">
        <v>508</v>
      </c>
      <c r="C741" s="241" t="s">
        <v>509</v>
      </c>
      <c r="D741" s="840" t="s">
        <v>510</v>
      </c>
      <c r="E741" s="840"/>
      <c r="F741" s="840"/>
      <c r="G741" s="840"/>
      <c r="H741" s="840"/>
      <c r="I741" s="840"/>
      <c r="J741" s="840"/>
      <c r="K741" s="840"/>
      <c r="L741" s="840"/>
      <c r="M741" s="840"/>
      <c r="N741" s="840"/>
      <c r="O741" s="795">
        <v>60900</v>
      </c>
      <c r="P741" s="795"/>
      <c r="Q741" s="795"/>
      <c r="R741" s="234" t="s">
        <v>504</v>
      </c>
      <c r="S741" s="797">
        <v>1</v>
      </c>
      <c r="T741" s="798"/>
      <c r="U741" s="842">
        <f t="shared" si="54"/>
        <v>60900</v>
      </c>
      <c r="V741" s="842"/>
      <c r="W741" s="842"/>
      <c r="X741" s="842"/>
      <c r="Y741" s="842"/>
      <c r="Z741" s="226"/>
      <c r="AA741">
        <v>1</v>
      </c>
    </row>
    <row r="742" spans="2:27" ht="38.25" customHeight="1">
      <c r="B742" s="241" t="s">
        <v>511</v>
      </c>
      <c r="C742" s="241" t="s">
        <v>512</v>
      </c>
      <c r="D742" s="840" t="s">
        <v>513</v>
      </c>
      <c r="E742" s="840"/>
      <c r="F742" s="840"/>
      <c r="G742" s="840"/>
      <c r="H742" s="840"/>
      <c r="I742" s="840"/>
      <c r="J742" s="840"/>
      <c r="K742" s="840"/>
      <c r="L742" s="840"/>
      <c r="M742" s="840"/>
      <c r="N742" s="840"/>
      <c r="O742" s="795">
        <v>294109</v>
      </c>
      <c r="P742" s="795"/>
      <c r="Q742" s="795"/>
      <c r="R742" s="234" t="s">
        <v>504</v>
      </c>
      <c r="S742" s="797">
        <v>1</v>
      </c>
      <c r="T742" s="798"/>
      <c r="U742" s="842">
        <f t="shared" si="54"/>
        <v>294109</v>
      </c>
      <c r="V742" s="842"/>
      <c r="W742" s="842"/>
      <c r="X742" s="842"/>
      <c r="Y742" s="842"/>
      <c r="Z742" s="226"/>
      <c r="AA742">
        <v>1</v>
      </c>
    </row>
    <row r="743" spans="2:27" ht="25.5" customHeight="1">
      <c r="B743" s="241" t="s">
        <v>516</v>
      </c>
      <c r="C743" s="241" t="s">
        <v>575</v>
      </c>
      <c r="D743" s="840" t="s">
        <v>586</v>
      </c>
      <c r="E743" s="840"/>
      <c r="F743" s="840"/>
      <c r="G743" s="840"/>
      <c r="H743" s="840"/>
      <c r="I743" s="840"/>
      <c r="J743" s="840"/>
      <c r="K743" s="840"/>
      <c r="L743" s="840"/>
      <c r="M743" s="840"/>
      <c r="N743" s="840"/>
      <c r="O743" s="795">
        <v>18000</v>
      </c>
      <c r="P743" s="795"/>
      <c r="Q743" s="795"/>
      <c r="R743" s="234" t="s">
        <v>500</v>
      </c>
      <c r="S743" s="797">
        <v>5.44</v>
      </c>
      <c r="T743" s="798"/>
      <c r="U743" s="842">
        <f t="shared" si="54"/>
        <v>97920</v>
      </c>
      <c r="V743" s="842"/>
      <c r="W743" s="842"/>
      <c r="X743" s="842"/>
      <c r="Y743" s="842"/>
      <c r="Z743" s="226"/>
      <c r="AA743">
        <v>5.44</v>
      </c>
    </row>
    <row r="744" spans="2:27" ht="25.5" customHeight="1">
      <c r="B744" s="241" t="s">
        <v>517</v>
      </c>
      <c r="C744" s="241" t="s">
        <v>576</v>
      </c>
      <c r="D744" s="840" t="s">
        <v>587</v>
      </c>
      <c r="E744" s="840"/>
      <c r="F744" s="840"/>
      <c r="G744" s="840"/>
      <c r="H744" s="840"/>
      <c r="I744" s="840"/>
      <c r="J744" s="840"/>
      <c r="K744" s="840"/>
      <c r="L744" s="840"/>
      <c r="M744" s="840"/>
      <c r="N744" s="840"/>
      <c r="O744" s="795">
        <v>940000</v>
      </c>
      <c r="P744" s="795"/>
      <c r="Q744" s="795"/>
      <c r="R744" s="234" t="s">
        <v>504</v>
      </c>
      <c r="S744" s="797">
        <v>1</v>
      </c>
      <c r="T744" s="798"/>
      <c r="U744" s="842">
        <f t="shared" si="54"/>
        <v>940000</v>
      </c>
      <c r="V744" s="842"/>
      <c r="W744" s="842"/>
      <c r="X744" s="842"/>
      <c r="Y744" s="842"/>
      <c r="Z744" s="226"/>
      <c r="AA744">
        <v>1</v>
      </c>
    </row>
    <row r="745" spans="2:27" ht="40.5" customHeight="1">
      <c r="B745" s="241" t="s">
        <v>518</v>
      </c>
      <c r="C745" s="241" t="s">
        <v>577</v>
      </c>
      <c r="D745" s="840" t="s">
        <v>588</v>
      </c>
      <c r="E745" s="840"/>
      <c r="F745" s="840"/>
      <c r="G745" s="840"/>
      <c r="H745" s="840"/>
      <c r="I745" s="840"/>
      <c r="J745" s="840"/>
      <c r="K745" s="840"/>
      <c r="L745" s="840"/>
      <c r="M745" s="840"/>
      <c r="N745" s="840"/>
      <c r="O745" s="795">
        <v>12000</v>
      </c>
      <c r="P745" s="795"/>
      <c r="Q745" s="795"/>
      <c r="R745" s="234" t="s">
        <v>616</v>
      </c>
      <c r="S745" s="797">
        <v>3.16</v>
      </c>
      <c r="T745" s="798"/>
      <c r="U745" s="842">
        <f t="shared" si="54"/>
        <v>37920</v>
      </c>
      <c r="V745" s="842"/>
      <c r="W745" s="842"/>
      <c r="X745" s="842"/>
      <c r="Y745" s="842"/>
      <c r="Z745" s="226"/>
      <c r="AA745">
        <v>3.16</v>
      </c>
    </row>
    <row r="746" spans="2:27" ht="25.5" customHeight="1">
      <c r="B746" s="241" t="s">
        <v>519</v>
      </c>
      <c r="C746" s="241" t="s">
        <v>578</v>
      </c>
      <c r="D746" s="840" t="s">
        <v>589</v>
      </c>
      <c r="E746" s="840"/>
      <c r="F746" s="840"/>
      <c r="G746" s="840"/>
      <c r="H746" s="840"/>
      <c r="I746" s="840"/>
      <c r="J746" s="840"/>
      <c r="K746" s="840"/>
      <c r="L746" s="840"/>
      <c r="M746" s="840"/>
      <c r="N746" s="840"/>
      <c r="O746" s="795">
        <v>211235</v>
      </c>
      <c r="P746" s="795"/>
      <c r="Q746" s="795"/>
      <c r="R746" s="234" t="s">
        <v>504</v>
      </c>
      <c r="S746" s="797">
        <v>1</v>
      </c>
      <c r="T746" s="798"/>
      <c r="U746" s="842">
        <f t="shared" si="54"/>
        <v>211235</v>
      </c>
      <c r="V746" s="842"/>
      <c r="W746" s="842"/>
      <c r="X746" s="842"/>
      <c r="Y746" s="842"/>
      <c r="Z746" s="226"/>
      <c r="AA746">
        <v>1</v>
      </c>
    </row>
    <row r="747" spans="2:27" ht="25.5" customHeight="1">
      <c r="B747" s="241" t="s">
        <v>520</v>
      </c>
      <c r="C747" s="241" t="s">
        <v>579</v>
      </c>
      <c r="D747" s="840" t="s">
        <v>590</v>
      </c>
      <c r="E747" s="840"/>
      <c r="F747" s="840"/>
      <c r="G747" s="840"/>
      <c r="H747" s="840"/>
      <c r="I747" s="840"/>
      <c r="J747" s="840"/>
      <c r="K747" s="840"/>
      <c r="L747" s="840"/>
      <c r="M747" s="840"/>
      <c r="N747" s="840"/>
      <c r="O747" s="795">
        <v>21300</v>
      </c>
      <c r="P747" s="795"/>
      <c r="Q747" s="795"/>
      <c r="R747" s="234" t="s">
        <v>504</v>
      </c>
      <c r="S747" s="797">
        <v>8</v>
      </c>
      <c r="T747" s="798"/>
      <c r="U747" s="842">
        <f t="shared" si="54"/>
        <v>170400</v>
      </c>
      <c r="V747" s="842"/>
      <c r="W747" s="842"/>
      <c r="X747" s="842"/>
      <c r="Y747" s="842"/>
      <c r="Z747" s="226"/>
      <c r="AA747">
        <v>8</v>
      </c>
    </row>
    <row r="748" spans="2:27" ht="25.5" customHeight="1">
      <c r="B748" s="241" t="s">
        <v>521</v>
      </c>
      <c r="C748" s="241" t="s">
        <v>580</v>
      </c>
      <c r="D748" s="840" t="s">
        <v>591</v>
      </c>
      <c r="E748" s="840"/>
      <c r="F748" s="840"/>
      <c r="G748" s="840"/>
      <c r="H748" s="840"/>
      <c r="I748" s="840"/>
      <c r="J748" s="840"/>
      <c r="K748" s="840"/>
      <c r="L748" s="840"/>
      <c r="M748" s="840"/>
      <c r="N748" s="840"/>
      <c r="O748" s="795">
        <v>65000</v>
      </c>
      <c r="P748" s="795"/>
      <c r="Q748" s="795"/>
      <c r="R748" s="234" t="s">
        <v>504</v>
      </c>
      <c r="S748" s="797">
        <v>1</v>
      </c>
      <c r="T748" s="798"/>
      <c r="U748" s="842">
        <f t="shared" si="54"/>
        <v>65000</v>
      </c>
      <c r="V748" s="842"/>
      <c r="W748" s="842"/>
      <c r="X748" s="842"/>
      <c r="Y748" s="842"/>
      <c r="Z748" s="226"/>
      <c r="AA748">
        <v>1</v>
      </c>
    </row>
    <row r="749" spans="2:27" ht="25.5" customHeight="1">
      <c r="B749" s="241" t="s">
        <v>522</v>
      </c>
      <c r="C749" s="241" t="s">
        <v>581</v>
      </c>
      <c r="D749" s="840" t="s">
        <v>592</v>
      </c>
      <c r="E749" s="840"/>
      <c r="F749" s="840"/>
      <c r="G749" s="840"/>
      <c r="H749" s="840"/>
      <c r="I749" s="840"/>
      <c r="J749" s="840"/>
      <c r="K749" s="840"/>
      <c r="L749" s="840"/>
      <c r="M749" s="840"/>
      <c r="N749" s="840"/>
      <c r="O749" s="795">
        <v>1200</v>
      </c>
      <c r="P749" s="795"/>
      <c r="Q749" s="795"/>
      <c r="R749" s="234" t="s">
        <v>504</v>
      </c>
      <c r="S749" s="797">
        <v>950</v>
      </c>
      <c r="T749" s="798"/>
      <c r="U749" s="842">
        <f t="shared" si="54"/>
        <v>1140000</v>
      </c>
      <c r="V749" s="842"/>
      <c r="W749" s="842"/>
      <c r="X749" s="842"/>
      <c r="Y749" s="842"/>
      <c r="Z749" s="226"/>
      <c r="AA749">
        <v>950</v>
      </c>
    </row>
    <row r="750" spans="2:27" ht="25.5" customHeight="1">
      <c r="B750" s="241" t="s">
        <v>523</v>
      </c>
      <c r="C750" s="241" t="s">
        <v>582</v>
      </c>
      <c r="D750" s="840" t="s">
        <v>593</v>
      </c>
      <c r="E750" s="840"/>
      <c r="F750" s="840"/>
      <c r="G750" s="840"/>
      <c r="H750" s="840"/>
      <c r="I750" s="840"/>
      <c r="J750" s="840"/>
      <c r="K750" s="840"/>
      <c r="L750" s="840"/>
      <c r="M750" s="840"/>
      <c r="N750" s="840"/>
      <c r="O750" s="795">
        <v>12900</v>
      </c>
      <c r="P750" s="795"/>
      <c r="Q750" s="795"/>
      <c r="R750" s="234" t="s">
        <v>504</v>
      </c>
      <c r="S750" s="797">
        <v>6</v>
      </c>
      <c r="T750" s="798"/>
      <c r="U750" s="842">
        <f t="shared" si="54"/>
        <v>77400</v>
      </c>
      <c r="V750" s="842"/>
      <c r="W750" s="842"/>
      <c r="X750" s="842"/>
      <c r="Y750" s="842"/>
      <c r="Z750" s="226"/>
      <c r="AA750">
        <v>6</v>
      </c>
    </row>
    <row r="751" spans="2:27" ht="54.75" customHeight="1">
      <c r="B751" s="241" t="s">
        <v>524</v>
      </c>
      <c r="C751" s="241" t="s">
        <v>583</v>
      </c>
      <c r="D751" s="840" t="s">
        <v>594</v>
      </c>
      <c r="E751" s="840"/>
      <c r="F751" s="840"/>
      <c r="G751" s="840"/>
      <c r="H751" s="840"/>
      <c r="I751" s="840"/>
      <c r="J751" s="840"/>
      <c r="K751" s="840"/>
      <c r="L751" s="840"/>
      <c r="M751" s="840"/>
      <c r="N751" s="840"/>
      <c r="O751" s="795">
        <v>8700</v>
      </c>
      <c r="P751" s="795"/>
      <c r="Q751" s="795"/>
      <c r="R751" s="234" t="s">
        <v>500</v>
      </c>
      <c r="S751" s="797">
        <v>0.78</v>
      </c>
      <c r="T751" s="798"/>
      <c r="U751" s="842">
        <f t="shared" si="54"/>
        <v>6786</v>
      </c>
      <c r="V751" s="842"/>
      <c r="W751" s="842"/>
      <c r="X751" s="842"/>
      <c r="Y751" s="842"/>
      <c r="Z751" s="226"/>
      <c r="AA751">
        <v>0.78</v>
      </c>
    </row>
    <row r="752" spans="2:27" ht="12.75">
      <c r="B752" s="241" t="s">
        <v>525</v>
      </c>
      <c r="C752" s="241"/>
      <c r="D752" s="840" t="s">
        <v>595</v>
      </c>
      <c r="E752" s="840"/>
      <c r="F752" s="840"/>
      <c r="G752" s="840"/>
      <c r="H752" s="840"/>
      <c r="I752" s="840"/>
      <c r="J752" s="840"/>
      <c r="K752" s="840"/>
      <c r="L752" s="840"/>
      <c r="M752" s="840"/>
      <c r="N752" s="840"/>
      <c r="O752" s="795">
        <v>79990</v>
      </c>
      <c r="P752" s="795"/>
      <c r="Q752" s="795"/>
      <c r="R752" s="234" t="s">
        <v>504</v>
      </c>
      <c r="S752" s="797">
        <v>1</v>
      </c>
      <c r="T752" s="798"/>
      <c r="U752" s="842">
        <f t="shared" si="54"/>
        <v>79990</v>
      </c>
      <c r="V752" s="842"/>
      <c r="W752" s="842"/>
      <c r="X752" s="842"/>
      <c r="Y752" s="842"/>
      <c r="Z752" s="226"/>
      <c r="AA752">
        <v>1</v>
      </c>
    </row>
    <row r="753" spans="2:27" ht="25.5" customHeight="1">
      <c r="B753" s="241" t="s">
        <v>526</v>
      </c>
      <c r="C753" s="241" t="s">
        <v>584</v>
      </c>
      <c r="D753" s="840" t="s">
        <v>596</v>
      </c>
      <c r="E753" s="840"/>
      <c r="F753" s="840"/>
      <c r="G753" s="840"/>
      <c r="H753" s="840"/>
      <c r="I753" s="840"/>
      <c r="J753" s="840"/>
      <c r="K753" s="840"/>
      <c r="L753" s="840"/>
      <c r="M753" s="840"/>
      <c r="N753" s="840"/>
      <c r="O753" s="795">
        <v>1035300</v>
      </c>
      <c r="P753" s="795"/>
      <c r="Q753" s="795"/>
      <c r="R753" s="264" t="s">
        <v>617</v>
      </c>
      <c r="S753" s="797">
        <v>2</v>
      </c>
      <c r="T753" s="798"/>
      <c r="U753" s="842">
        <f t="shared" si="54"/>
        <v>2070600</v>
      </c>
      <c r="V753" s="842"/>
      <c r="W753" s="842"/>
      <c r="X753" s="842"/>
      <c r="Y753" s="842"/>
      <c r="Z753" s="226"/>
      <c r="AA753">
        <v>2</v>
      </c>
    </row>
    <row r="754" spans="2:27" ht="25.5" customHeight="1">
      <c r="B754" s="241" t="s">
        <v>527</v>
      </c>
      <c r="C754" s="241" t="s">
        <v>585</v>
      </c>
      <c r="D754" s="840" t="s">
        <v>597</v>
      </c>
      <c r="E754" s="840"/>
      <c r="F754" s="840"/>
      <c r="G754" s="840"/>
      <c r="H754" s="840"/>
      <c r="I754" s="840"/>
      <c r="J754" s="840"/>
      <c r="K754" s="840"/>
      <c r="L754" s="840"/>
      <c r="M754" s="840"/>
      <c r="N754" s="840"/>
      <c r="O754" s="795">
        <v>18900</v>
      </c>
      <c r="P754" s="795"/>
      <c r="Q754" s="795"/>
      <c r="R754" s="234" t="s">
        <v>618</v>
      </c>
      <c r="S754" s="797">
        <v>1</v>
      </c>
      <c r="T754" s="798"/>
      <c r="U754" s="842">
        <f t="shared" si="54"/>
        <v>18900</v>
      </c>
      <c r="V754" s="842"/>
      <c r="W754" s="842"/>
      <c r="X754" s="842"/>
      <c r="Y754" s="842"/>
      <c r="Z754" s="226"/>
      <c r="AA754">
        <v>1</v>
      </c>
    </row>
    <row r="755" spans="2:27" ht="12" customHeight="1">
      <c r="B755" s="241" t="s">
        <v>533</v>
      </c>
      <c r="C755" s="265">
        <v>10093</v>
      </c>
      <c r="D755" s="794" t="s">
        <v>603</v>
      </c>
      <c r="E755" s="794"/>
      <c r="F755" s="794"/>
      <c r="G755" s="794"/>
      <c r="H755" s="794"/>
      <c r="I755" s="794"/>
      <c r="J755" s="794"/>
      <c r="K755" s="794"/>
      <c r="L755" s="794"/>
      <c r="M755" s="794"/>
      <c r="N755" s="794"/>
      <c r="O755" s="795">
        <v>50023.64</v>
      </c>
      <c r="P755" s="795"/>
      <c r="Q755" s="795"/>
      <c r="R755" s="234" t="s">
        <v>620</v>
      </c>
      <c r="S755" s="797">
        <v>12.24</v>
      </c>
      <c r="T755" s="798"/>
      <c r="U755" s="842">
        <f t="shared" si="54"/>
        <v>612289</v>
      </c>
      <c r="V755" s="842"/>
      <c r="W755" s="842"/>
      <c r="X755" s="842"/>
      <c r="Y755" s="842"/>
      <c r="Z755" s="226"/>
      <c r="AA755">
        <v>12.24</v>
      </c>
    </row>
    <row r="756" spans="2:27" ht="12" customHeight="1">
      <c r="B756" s="241" t="s">
        <v>534</v>
      </c>
      <c r="C756" s="265">
        <v>10415</v>
      </c>
      <c r="D756" s="794" t="s">
        <v>604</v>
      </c>
      <c r="E756" s="794"/>
      <c r="F756" s="794"/>
      <c r="G756" s="794"/>
      <c r="H756" s="794"/>
      <c r="I756" s="794"/>
      <c r="J756" s="794"/>
      <c r="K756" s="794"/>
      <c r="L756" s="794"/>
      <c r="M756" s="794"/>
      <c r="N756" s="794"/>
      <c r="O756" s="795">
        <v>5505.59</v>
      </c>
      <c r="P756" s="795"/>
      <c r="Q756" s="795"/>
      <c r="R756" s="234" t="s">
        <v>339</v>
      </c>
      <c r="S756" s="797">
        <v>664.4</v>
      </c>
      <c r="T756" s="798"/>
      <c r="U756" s="842">
        <f t="shared" si="54"/>
        <v>3657914</v>
      </c>
      <c r="V756" s="842"/>
      <c r="W756" s="842"/>
      <c r="X756" s="842"/>
      <c r="Y756" s="842"/>
      <c r="Z756" s="226"/>
      <c r="AA756">
        <v>664.4</v>
      </c>
    </row>
    <row r="757" spans="2:27" ht="12" customHeight="1">
      <c r="B757" s="241" t="s">
        <v>535</v>
      </c>
      <c r="C757" s="265">
        <v>10344</v>
      </c>
      <c r="D757" s="794" t="s">
        <v>605</v>
      </c>
      <c r="E757" s="794"/>
      <c r="F757" s="794"/>
      <c r="G757" s="794"/>
      <c r="H757" s="794"/>
      <c r="I757" s="794"/>
      <c r="J757" s="794"/>
      <c r="K757" s="794"/>
      <c r="L757" s="794"/>
      <c r="M757" s="794"/>
      <c r="N757" s="794"/>
      <c r="O757" s="795">
        <v>285098.53000000003</v>
      </c>
      <c r="P757" s="795"/>
      <c r="Q757" s="795"/>
      <c r="R757" s="234" t="s">
        <v>621</v>
      </c>
      <c r="S757" s="797">
        <v>2</v>
      </c>
      <c r="T757" s="798"/>
      <c r="U757" s="842">
        <f t="shared" si="54"/>
        <v>570197</v>
      </c>
      <c r="V757" s="842"/>
      <c r="W757" s="842"/>
      <c r="X757" s="842"/>
      <c r="Y757" s="842"/>
      <c r="Z757" s="226"/>
      <c r="AA757">
        <v>2</v>
      </c>
    </row>
    <row r="758" spans="2:27" ht="12" customHeight="1">
      <c r="B758" s="241" t="s">
        <v>538</v>
      </c>
      <c r="C758" s="265">
        <v>10301</v>
      </c>
      <c r="D758" s="794" t="s">
        <v>608</v>
      </c>
      <c r="E758" s="794"/>
      <c r="F758" s="794"/>
      <c r="G758" s="794"/>
      <c r="H758" s="794"/>
      <c r="I758" s="794"/>
      <c r="J758" s="794"/>
      <c r="K758" s="794"/>
      <c r="L758" s="794"/>
      <c r="M758" s="794"/>
      <c r="N758" s="794"/>
      <c r="O758" s="795">
        <v>305324.32</v>
      </c>
      <c r="P758" s="795"/>
      <c r="Q758" s="795"/>
      <c r="R758" s="234" t="s">
        <v>618</v>
      </c>
      <c r="S758" s="797">
        <v>1</v>
      </c>
      <c r="T758" s="798"/>
      <c r="U758" s="842">
        <f t="shared" si="54"/>
        <v>305324</v>
      </c>
      <c r="V758" s="842"/>
      <c r="W758" s="842"/>
      <c r="X758" s="842"/>
      <c r="Y758" s="842"/>
      <c r="Z758" s="226"/>
      <c r="AA758">
        <v>1</v>
      </c>
    </row>
    <row r="759" spans="2:27" ht="12" customHeight="1">
      <c r="B759" s="241" t="s">
        <v>539</v>
      </c>
      <c r="C759" s="265">
        <v>15221</v>
      </c>
      <c r="D759" s="794" t="s">
        <v>609</v>
      </c>
      <c r="E759" s="794"/>
      <c r="F759" s="794"/>
      <c r="G759" s="794"/>
      <c r="H759" s="794"/>
      <c r="I759" s="794"/>
      <c r="J759" s="794"/>
      <c r="K759" s="794"/>
      <c r="L759" s="794"/>
      <c r="M759" s="794"/>
      <c r="N759" s="794"/>
      <c r="O759" s="795">
        <v>1500000</v>
      </c>
      <c r="P759" s="795"/>
      <c r="Q759" s="795"/>
      <c r="R759" s="234" t="s">
        <v>618</v>
      </c>
      <c r="S759" s="797">
        <v>2</v>
      </c>
      <c r="T759" s="798"/>
      <c r="U759" s="842">
        <f t="shared" si="54"/>
        <v>3000000</v>
      </c>
      <c r="V759" s="842"/>
      <c r="W759" s="842"/>
      <c r="X759" s="842"/>
      <c r="Y759" s="842"/>
      <c r="Z759" s="226"/>
      <c r="AA759">
        <v>2</v>
      </c>
    </row>
    <row r="760" spans="2:27" ht="12" customHeight="1">
      <c r="B760" s="241" t="s">
        <v>557</v>
      </c>
      <c r="C760" s="270">
        <v>12500</v>
      </c>
      <c r="D760" s="794" t="s">
        <v>674</v>
      </c>
      <c r="E760" s="794"/>
      <c r="F760" s="794"/>
      <c r="G760" s="794"/>
      <c r="H760" s="794"/>
      <c r="I760" s="794"/>
      <c r="J760" s="794"/>
      <c r="K760" s="794"/>
      <c r="L760" s="794"/>
      <c r="M760" s="794"/>
      <c r="N760" s="794"/>
      <c r="O760" s="795">
        <v>61283.13</v>
      </c>
      <c r="P760" s="795"/>
      <c r="Q760" s="795"/>
      <c r="R760" s="234" t="s">
        <v>620</v>
      </c>
      <c r="S760" s="797">
        <v>94.02</v>
      </c>
      <c r="T760" s="798"/>
      <c r="U760" s="842">
        <f t="shared" si="54"/>
        <v>5761840</v>
      </c>
      <c r="V760" s="842"/>
      <c r="W760" s="842"/>
      <c r="X760" s="842"/>
      <c r="Y760" s="842"/>
      <c r="Z760" s="226"/>
      <c r="AA760">
        <v>94.02</v>
      </c>
    </row>
    <row r="761" spans="2:27" ht="12" customHeight="1">
      <c r="B761" s="241" t="s">
        <v>558</v>
      </c>
      <c r="C761" s="270">
        <v>10251</v>
      </c>
      <c r="D761" s="794" t="s">
        <v>675</v>
      </c>
      <c r="E761" s="794"/>
      <c r="F761" s="794"/>
      <c r="G761" s="794"/>
      <c r="H761" s="794"/>
      <c r="I761" s="794"/>
      <c r="J761" s="794"/>
      <c r="K761" s="794"/>
      <c r="L761" s="794"/>
      <c r="M761" s="794"/>
      <c r="N761" s="794"/>
      <c r="O761" s="795">
        <v>1031788.07</v>
      </c>
      <c r="P761" s="795"/>
      <c r="Q761" s="795"/>
      <c r="R761" s="234" t="s">
        <v>618</v>
      </c>
      <c r="S761" s="797">
        <v>2</v>
      </c>
      <c r="T761" s="798"/>
      <c r="U761" s="842">
        <f t="shared" si="54"/>
        <v>2063576</v>
      </c>
      <c r="V761" s="842"/>
      <c r="W761" s="842"/>
      <c r="X761" s="842"/>
      <c r="Y761" s="842"/>
      <c r="Z761" s="226"/>
      <c r="AA761">
        <v>2</v>
      </c>
    </row>
    <row r="762" spans="2:27" ht="12" customHeight="1">
      <c r="B762" s="241" t="s">
        <v>566</v>
      </c>
      <c r="C762" s="270">
        <v>10862</v>
      </c>
      <c r="D762" s="794" t="s">
        <v>683</v>
      </c>
      <c r="E762" s="794"/>
      <c r="F762" s="794"/>
      <c r="G762" s="794"/>
      <c r="H762" s="794"/>
      <c r="I762" s="794"/>
      <c r="J762" s="794"/>
      <c r="K762" s="794"/>
      <c r="L762" s="794"/>
      <c r="M762" s="794"/>
      <c r="N762" s="794"/>
      <c r="O762" s="795">
        <v>1410.45</v>
      </c>
      <c r="P762" s="795"/>
      <c r="Q762" s="795"/>
      <c r="R762" s="234" t="s">
        <v>339</v>
      </c>
      <c r="S762" s="797">
        <v>640.15</v>
      </c>
      <c r="T762" s="798"/>
      <c r="U762" s="842">
        <f t="shared" si="54"/>
        <v>902900</v>
      </c>
      <c r="V762" s="842"/>
      <c r="W762" s="842"/>
      <c r="X762" s="842"/>
      <c r="Y762" s="842"/>
      <c r="Z762" s="226"/>
      <c r="AA762">
        <v>640.15</v>
      </c>
    </row>
    <row r="763" spans="2:27" ht="12" customHeight="1">
      <c r="B763" s="241" t="s">
        <v>572</v>
      </c>
      <c r="C763" s="270"/>
      <c r="D763" s="794" t="s">
        <v>689</v>
      </c>
      <c r="E763" s="794"/>
      <c r="F763" s="794"/>
      <c r="G763" s="794"/>
      <c r="H763" s="794"/>
      <c r="I763" s="794"/>
      <c r="J763" s="794"/>
      <c r="K763" s="794"/>
      <c r="L763" s="794"/>
      <c r="M763" s="794"/>
      <c r="N763" s="794"/>
      <c r="O763" s="795">
        <v>95857</v>
      </c>
      <c r="P763" s="795"/>
      <c r="Q763" s="795"/>
      <c r="R763" s="234" t="s">
        <v>339</v>
      </c>
      <c r="S763" s="871">
        <v>639.9</v>
      </c>
      <c r="T763" s="872"/>
      <c r="U763" s="842">
        <f t="shared" si="54"/>
        <v>61338894</v>
      </c>
      <c r="V763" s="842"/>
      <c r="W763" s="842"/>
      <c r="X763" s="842"/>
      <c r="Y763" s="842"/>
      <c r="Z763" s="226"/>
      <c r="AA763">
        <v>639.9</v>
      </c>
    </row>
    <row r="764" spans="2:27" ht="12" customHeight="1">
      <c r="B764" s="241" t="s">
        <v>633</v>
      </c>
      <c r="C764" s="270">
        <v>12805</v>
      </c>
      <c r="D764" s="794" t="s">
        <v>703</v>
      </c>
      <c r="E764" s="794"/>
      <c r="F764" s="794"/>
      <c r="G764" s="794"/>
      <c r="H764" s="794"/>
      <c r="I764" s="794"/>
      <c r="J764" s="794"/>
      <c r="K764" s="794"/>
      <c r="L764" s="794"/>
      <c r="M764" s="794"/>
      <c r="N764" s="794"/>
      <c r="O764" s="795">
        <v>13774.23</v>
      </c>
      <c r="P764" s="795"/>
      <c r="Q764" s="795"/>
      <c r="R764" s="266" t="s">
        <v>339</v>
      </c>
      <c r="S764" s="797">
        <v>639.9</v>
      </c>
      <c r="T764" s="798"/>
      <c r="U764" s="842">
        <f t="shared" si="54"/>
        <v>8814130</v>
      </c>
      <c r="V764" s="842"/>
      <c r="W764" s="842"/>
      <c r="X764" s="842"/>
      <c r="Y764" s="842"/>
      <c r="Z764" s="226"/>
      <c r="AA764">
        <v>639.9</v>
      </c>
    </row>
    <row r="765" spans="2:27" ht="12" customHeight="1">
      <c r="B765" s="241" t="s">
        <v>637</v>
      </c>
      <c r="C765" s="270">
        <v>10352</v>
      </c>
      <c r="D765" s="794" t="s">
        <v>707</v>
      </c>
      <c r="E765" s="794"/>
      <c r="F765" s="794"/>
      <c r="G765" s="794"/>
      <c r="H765" s="794"/>
      <c r="I765" s="794"/>
      <c r="J765" s="794"/>
      <c r="K765" s="794"/>
      <c r="L765" s="794"/>
      <c r="M765" s="794"/>
      <c r="N765" s="794"/>
      <c r="O765" s="795">
        <v>64690.75</v>
      </c>
      <c r="P765" s="795"/>
      <c r="Q765" s="795"/>
      <c r="R765" s="266" t="s">
        <v>619</v>
      </c>
      <c r="S765" s="797">
        <v>152.22999999999999</v>
      </c>
      <c r="T765" s="798"/>
      <c r="U765" s="842">
        <f t="shared" si="54"/>
        <v>9847873</v>
      </c>
      <c r="V765" s="842"/>
      <c r="W765" s="842"/>
      <c r="X765" s="842"/>
      <c r="Y765" s="842"/>
      <c r="Z765" s="226"/>
      <c r="AA765">
        <v>152.22999999999999</v>
      </c>
    </row>
    <row r="766" spans="2:27" ht="12" customHeight="1">
      <c r="B766" s="241" t="s">
        <v>638</v>
      </c>
      <c r="C766" s="270">
        <v>16634</v>
      </c>
      <c r="D766" s="794" t="s">
        <v>708</v>
      </c>
      <c r="E766" s="794"/>
      <c r="F766" s="794"/>
      <c r="G766" s="794"/>
      <c r="H766" s="794"/>
      <c r="I766" s="794"/>
      <c r="J766" s="794"/>
      <c r="K766" s="794"/>
      <c r="L766" s="794"/>
      <c r="M766" s="794"/>
      <c r="N766" s="794"/>
      <c r="O766" s="795">
        <v>42908.1</v>
      </c>
      <c r="P766" s="795"/>
      <c r="Q766" s="795"/>
      <c r="R766" s="266" t="s">
        <v>339</v>
      </c>
      <c r="S766" s="797">
        <v>639.9</v>
      </c>
      <c r="T766" s="798"/>
      <c r="U766" s="842">
        <f t="shared" si="54"/>
        <v>27456893</v>
      </c>
      <c r="V766" s="842"/>
      <c r="W766" s="842"/>
      <c r="X766" s="842"/>
      <c r="Y766" s="842"/>
      <c r="Z766" s="226"/>
      <c r="AA766">
        <v>639.9</v>
      </c>
    </row>
    <row r="767" spans="2:27" ht="12" customHeight="1">
      <c r="B767" s="241" t="s">
        <v>640</v>
      </c>
      <c r="C767" s="270"/>
      <c r="D767" s="794" t="s">
        <v>710</v>
      </c>
      <c r="E767" s="794"/>
      <c r="F767" s="794"/>
      <c r="G767" s="794"/>
      <c r="H767" s="794"/>
      <c r="I767" s="794"/>
      <c r="J767" s="794"/>
      <c r="K767" s="794"/>
      <c r="L767" s="794"/>
      <c r="M767" s="794"/>
      <c r="N767" s="794"/>
      <c r="O767" s="795">
        <v>360000</v>
      </c>
      <c r="P767" s="795"/>
      <c r="Q767" s="795"/>
      <c r="R767" s="266" t="s">
        <v>733</v>
      </c>
      <c r="S767" s="797">
        <v>10</v>
      </c>
      <c r="T767" s="798"/>
      <c r="U767" s="842">
        <f t="shared" si="54"/>
        <v>3600000</v>
      </c>
      <c r="V767" s="842"/>
      <c r="W767" s="842"/>
      <c r="X767" s="842"/>
      <c r="Y767" s="842"/>
      <c r="Z767" s="226"/>
      <c r="AA767">
        <v>10</v>
      </c>
    </row>
    <row r="768" spans="2:27" ht="12" customHeight="1">
      <c r="B768" s="241" t="s">
        <v>645</v>
      </c>
      <c r="C768" s="270">
        <v>14665</v>
      </c>
      <c r="D768" s="794" t="s">
        <v>715</v>
      </c>
      <c r="E768" s="794"/>
      <c r="F768" s="794"/>
      <c r="G768" s="794"/>
      <c r="H768" s="794"/>
      <c r="I768" s="794"/>
      <c r="J768" s="794"/>
      <c r="K768" s="794"/>
      <c r="L768" s="794"/>
      <c r="M768" s="794"/>
      <c r="N768" s="794"/>
      <c r="O768" s="795">
        <v>37492.04</v>
      </c>
      <c r="P768" s="795"/>
      <c r="Q768" s="795"/>
      <c r="R768" s="266" t="s">
        <v>619</v>
      </c>
      <c r="S768" s="797">
        <v>19</v>
      </c>
      <c r="T768" s="798"/>
      <c r="U768" s="842">
        <f t="shared" si="54"/>
        <v>712349</v>
      </c>
      <c r="V768" s="842"/>
      <c r="W768" s="842"/>
      <c r="X768" s="842"/>
      <c r="Y768" s="842"/>
      <c r="Z768" s="226"/>
      <c r="AA768">
        <v>19</v>
      </c>
    </row>
    <row r="769" spans="2:26" ht="12" customHeight="1" thickBot="1">
      <c r="B769" s="4"/>
      <c r="C769" s="303"/>
      <c r="D769" s="227"/>
      <c r="E769" s="227"/>
      <c r="F769" s="227"/>
      <c r="G769" s="227"/>
      <c r="H769" s="227"/>
      <c r="I769" s="227"/>
      <c r="J769" s="227"/>
      <c r="K769" s="227"/>
      <c r="L769" s="227"/>
      <c r="M769" s="227"/>
      <c r="N769" s="227"/>
      <c r="O769" s="324"/>
      <c r="P769" s="324"/>
      <c r="Q769" s="324"/>
      <c r="R769" s="227"/>
      <c r="S769" s="227"/>
      <c r="T769" s="227"/>
      <c r="U769" s="227"/>
      <c r="V769" s="227"/>
      <c r="W769" s="227"/>
      <c r="X769" s="227"/>
      <c r="Y769" s="227"/>
      <c r="Z769" s="226"/>
    </row>
    <row r="770" spans="2:26" ht="12" customHeight="1" thickBot="1">
      <c r="B770" s="4"/>
      <c r="C770" s="303"/>
      <c r="D770" s="848" t="s">
        <v>735</v>
      </c>
      <c r="E770" s="849"/>
      <c r="F770" s="849"/>
      <c r="G770" s="849"/>
      <c r="H770" s="849"/>
      <c r="I770" s="849"/>
      <c r="J770" s="849"/>
      <c r="K770" s="849"/>
      <c r="L770" s="849"/>
      <c r="M770" s="849"/>
      <c r="N770" s="849"/>
      <c r="O770" s="849"/>
      <c r="P770" s="849"/>
      <c r="Q770" s="849"/>
      <c r="R770" s="849"/>
      <c r="S770" s="849"/>
      <c r="T770" s="850"/>
      <c r="U770" s="860"/>
      <c r="V770" s="861"/>
      <c r="W770" s="861"/>
      <c r="X770" s="861"/>
      <c r="Y770" s="862"/>
      <c r="Z770" s="226"/>
    </row>
    <row r="771" spans="2:26" ht="12" customHeight="1" thickBot="1">
      <c r="B771" s="4"/>
      <c r="C771" s="303"/>
      <c r="D771" s="848" t="s">
        <v>736</v>
      </c>
      <c r="E771" s="849"/>
      <c r="F771" s="849"/>
      <c r="G771" s="849"/>
      <c r="H771" s="849"/>
      <c r="I771" s="849"/>
      <c r="J771" s="849"/>
      <c r="K771" s="849"/>
      <c r="L771" s="849"/>
      <c r="M771" s="849"/>
      <c r="N771" s="849"/>
      <c r="O771" s="849"/>
      <c r="P771" s="849"/>
      <c r="Q771" s="849"/>
      <c r="R771" s="849"/>
      <c r="S771" s="849"/>
      <c r="T771" s="850"/>
      <c r="U771" s="851">
        <f>SUM(U718:Y768)</f>
        <v>245848792</v>
      </c>
      <c r="V771" s="852"/>
      <c r="W771" s="852"/>
      <c r="X771" s="852"/>
      <c r="Y771" s="853"/>
      <c r="Z771" s="226"/>
    </row>
    <row r="772" spans="2:26" ht="12" customHeight="1" thickBot="1">
      <c r="B772" s="4"/>
      <c r="C772" s="303"/>
      <c r="D772" s="227"/>
      <c r="E772" s="227"/>
      <c r="F772" s="227"/>
      <c r="G772" s="227"/>
      <c r="H772" s="227"/>
      <c r="I772" s="227"/>
      <c r="J772" s="227"/>
      <c r="K772" s="227"/>
      <c r="L772" s="227"/>
      <c r="M772" s="227"/>
      <c r="N772" s="227"/>
      <c r="O772" s="324"/>
      <c r="P772" s="324"/>
      <c r="Q772" s="324"/>
      <c r="R772" s="227"/>
      <c r="S772" s="227"/>
      <c r="T772" s="227"/>
      <c r="U772" s="227"/>
      <c r="V772" s="227"/>
      <c r="W772" s="227"/>
      <c r="X772" s="227"/>
      <c r="Y772" s="227"/>
      <c r="Z772" s="226"/>
    </row>
    <row r="773" spans="2:26" ht="12" customHeight="1" thickBot="1">
      <c r="B773" s="4"/>
      <c r="C773" s="303"/>
      <c r="D773" s="854" t="s">
        <v>737</v>
      </c>
      <c r="E773" s="855"/>
      <c r="F773" s="855"/>
      <c r="G773" s="855"/>
      <c r="H773" s="855"/>
      <c r="I773" s="855"/>
      <c r="J773" s="855"/>
      <c r="K773" s="855"/>
      <c r="L773" s="855"/>
      <c r="M773" s="855"/>
      <c r="N773" s="856"/>
      <c r="O773" s="325"/>
      <c r="P773" s="326"/>
      <c r="Q773" s="327"/>
      <c r="R773" s="300">
        <v>0.18</v>
      </c>
      <c r="S773" s="294"/>
      <c r="T773" s="295"/>
      <c r="U773" s="857">
        <f>+ROUND(R773*$U$771,0)</f>
        <v>44252783</v>
      </c>
      <c r="V773" s="858"/>
      <c r="W773" s="858"/>
      <c r="X773" s="858"/>
      <c r="Y773" s="859"/>
      <c r="Z773" s="226"/>
    </row>
    <row r="774" spans="2:26" ht="12" customHeight="1" thickBot="1">
      <c r="B774" s="4"/>
      <c r="C774" s="303"/>
      <c r="D774" s="854" t="s">
        <v>738</v>
      </c>
      <c r="E774" s="855"/>
      <c r="F774" s="855"/>
      <c r="G774" s="855"/>
      <c r="H774" s="855"/>
      <c r="I774" s="855"/>
      <c r="J774" s="855"/>
      <c r="K774" s="855"/>
      <c r="L774" s="855"/>
      <c r="M774" s="855"/>
      <c r="N774" s="856"/>
      <c r="O774" s="328"/>
      <c r="P774" s="329"/>
      <c r="Q774" s="330"/>
      <c r="R774" s="301">
        <v>0.01</v>
      </c>
      <c r="S774" s="298"/>
      <c r="T774" s="299"/>
      <c r="U774" s="857">
        <f t="shared" ref="U774:U775" si="55">+ROUND(R774*$U$771,0)</f>
        <v>2458488</v>
      </c>
      <c r="V774" s="858"/>
      <c r="W774" s="858"/>
      <c r="X774" s="858"/>
      <c r="Y774" s="859"/>
      <c r="Z774" s="226"/>
    </row>
    <row r="775" spans="2:26" ht="12" customHeight="1" thickBot="1">
      <c r="B775" s="4"/>
      <c r="C775" s="303"/>
      <c r="D775" s="854" t="s">
        <v>739</v>
      </c>
      <c r="E775" s="855"/>
      <c r="F775" s="855"/>
      <c r="G775" s="855"/>
      <c r="H775" s="855"/>
      <c r="I775" s="855"/>
      <c r="J775" s="855"/>
      <c r="K775" s="855"/>
      <c r="L775" s="855"/>
      <c r="M775" s="855"/>
      <c r="N775" s="856"/>
      <c r="O775" s="331"/>
      <c r="P775" s="332"/>
      <c r="Q775" s="333"/>
      <c r="R775" s="302">
        <v>0.05</v>
      </c>
      <c r="S775" s="296"/>
      <c r="T775" s="297"/>
      <c r="U775" s="866">
        <f t="shared" si="55"/>
        <v>12292440</v>
      </c>
      <c r="V775" s="867"/>
      <c r="W775" s="867"/>
      <c r="X775" s="867"/>
      <c r="Y775" s="868"/>
      <c r="Z775" s="226"/>
    </row>
    <row r="776" spans="2:26" ht="12" customHeight="1" thickBot="1">
      <c r="B776" s="4"/>
      <c r="C776" s="303"/>
      <c r="D776" s="227"/>
      <c r="E776" s="227"/>
      <c r="F776" s="227"/>
      <c r="G776" s="227"/>
      <c r="H776" s="227"/>
      <c r="I776" s="227"/>
      <c r="J776" s="227"/>
      <c r="K776" s="227"/>
      <c r="L776" s="227"/>
      <c r="M776" s="227"/>
      <c r="N776" s="227"/>
      <c r="O776" s="324"/>
      <c r="P776" s="324"/>
      <c r="Q776" s="324"/>
      <c r="R776" s="227"/>
      <c r="S776" s="227"/>
      <c r="T776" s="227"/>
      <c r="U776" s="227"/>
      <c r="V776" s="227"/>
      <c r="W776" s="227"/>
      <c r="X776" s="227"/>
      <c r="Y776" s="227"/>
      <c r="Z776" s="226"/>
    </row>
    <row r="777" spans="2:26" ht="12" customHeight="1" thickBot="1">
      <c r="B777" s="4"/>
      <c r="C777" s="303"/>
      <c r="D777" s="848" t="s">
        <v>740</v>
      </c>
      <c r="E777" s="849"/>
      <c r="F777" s="849"/>
      <c r="G777" s="849"/>
      <c r="H777" s="849"/>
      <c r="I777" s="849"/>
      <c r="J777" s="849"/>
      <c r="K777" s="849"/>
      <c r="L777" s="849"/>
      <c r="M777" s="849"/>
      <c r="N777" s="849"/>
      <c r="O777" s="849"/>
      <c r="P777" s="849"/>
      <c r="Q777" s="849"/>
      <c r="R777" s="849"/>
      <c r="S777" s="849"/>
      <c r="T777" s="850"/>
      <c r="U777" s="866">
        <f>SUM(U773:Y776)</f>
        <v>59003711</v>
      </c>
      <c r="V777" s="867"/>
      <c r="W777" s="867"/>
      <c r="X777" s="867"/>
      <c r="Y777" s="868"/>
      <c r="Z777" s="226"/>
    </row>
    <row r="778" spans="2:26" ht="12" customHeight="1" thickBot="1">
      <c r="B778" s="4"/>
      <c r="C778" s="303"/>
      <c r="D778" s="848" t="s">
        <v>741</v>
      </c>
      <c r="E778" s="849"/>
      <c r="F778" s="849"/>
      <c r="G778" s="849"/>
      <c r="H778" s="849"/>
      <c r="I778" s="849"/>
      <c r="J778" s="849"/>
      <c r="K778" s="849"/>
      <c r="L778" s="849"/>
      <c r="M778" s="849"/>
      <c r="N778" s="849"/>
      <c r="O778" s="849"/>
      <c r="P778" s="849"/>
      <c r="Q778" s="849"/>
      <c r="R778" s="849"/>
      <c r="S778" s="849"/>
      <c r="T778" s="850"/>
      <c r="U778" s="851">
        <f>+U777+U771</f>
        <v>304852503</v>
      </c>
      <c r="V778" s="852"/>
      <c r="W778" s="852"/>
      <c r="X778" s="852"/>
      <c r="Y778" s="853"/>
      <c r="Z778" s="226"/>
    </row>
    <row r="779" spans="2:26" ht="12" customHeight="1" thickBot="1">
      <c r="B779" s="4"/>
      <c r="C779" s="303"/>
      <c r="D779" s="227"/>
      <c r="E779" s="227"/>
      <c r="F779" s="227"/>
      <c r="G779" s="227"/>
      <c r="H779" s="227"/>
      <c r="I779" s="227"/>
      <c r="J779" s="227"/>
      <c r="K779" s="227"/>
      <c r="L779" s="227"/>
      <c r="M779" s="227"/>
      <c r="N779" s="227"/>
      <c r="O779" s="324"/>
      <c r="P779" s="324"/>
      <c r="Q779" s="324"/>
      <c r="R779" s="227"/>
      <c r="S779" s="227"/>
      <c r="T779" s="227"/>
      <c r="U779" s="227"/>
      <c r="V779" s="227"/>
      <c r="W779" s="227"/>
      <c r="X779" s="227"/>
      <c r="Y779" s="227"/>
      <c r="Z779" s="226"/>
    </row>
    <row r="780" spans="2:26" ht="12" customHeight="1" thickBot="1">
      <c r="B780" s="4"/>
      <c r="C780" s="303"/>
      <c r="D780" s="863" t="s">
        <v>742</v>
      </c>
      <c r="E780" s="864"/>
      <c r="F780" s="864"/>
      <c r="G780" s="864"/>
      <c r="H780" s="864"/>
      <c r="I780" s="864"/>
      <c r="J780" s="864"/>
      <c r="K780" s="864"/>
      <c r="L780" s="864"/>
      <c r="M780" s="864"/>
      <c r="N780" s="865"/>
      <c r="O780" s="334"/>
      <c r="P780" s="324"/>
      <c r="Q780" s="335"/>
      <c r="R780" s="306">
        <v>4.2150259968363142E-2</v>
      </c>
      <c r="S780" s="294"/>
      <c r="T780" s="295"/>
      <c r="U780" s="857">
        <f>+ROUND(R780*$U$771,0)</f>
        <v>10362590</v>
      </c>
      <c r="V780" s="858"/>
      <c r="W780" s="858"/>
      <c r="X780" s="858"/>
      <c r="Y780" s="859"/>
      <c r="Z780" s="226"/>
    </row>
    <row r="781" spans="2:26" ht="12" customHeight="1" thickBot="1">
      <c r="B781" s="4"/>
      <c r="C781" s="303"/>
      <c r="D781" s="863" t="s">
        <v>743</v>
      </c>
      <c r="E781" s="864"/>
      <c r="F781" s="864"/>
      <c r="G781" s="864"/>
      <c r="H781" s="864"/>
      <c r="I781" s="864"/>
      <c r="J781" s="864"/>
      <c r="K781" s="864"/>
      <c r="L781" s="864"/>
      <c r="M781" s="864"/>
      <c r="N781" s="865"/>
      <c r="O781" s="336"/>
      <c r="P781" s="337"/>
      <c r="Q781" s="338"/>
      <c r="R781" s="307">
        <v>1.3361418773940233E-2</v>
      </c>
      <c r="S781" s="298"/>
      <c r="T781" s="299"/>
      <c r="U781" s="857">
        <f t="shared" ref="U781" si="56">+ROUND(R781*$U$771,0)</f>
        <v>3284889</v>
      </c>
      <c r="V781" s="858"/>
      <c r="W781" s="858"/>
      <c r="X781" s="858"/>
      <c r="Y781" s="859"/>
      <c r="Z781" s="226"/>
    </row>
    <row r="782" spans="2:26" ht="12" customHeight="1" thickBot="1">
      <c r="B782" s="4"/>
      <c r="C782" s="303"/>
      <c r="D782" s="863" t="s">
        <v>744</v>
      </c>
      <c r="E782" s="864"/>
      <c r="F782" s="864"/>
      <c r="G782" s="864"/>
      <c r="H782" s="864"/>
      <c r="I782" s="864"/>
      <c r="J782" s="864"/>
      <c r="K782" s="864"/>
      <c r="L782" s="864"/>
      <c r="M782" s="864"/>
      <c r="N782" s="865"/>
      <c r="O782" s="334"/>
      <c r="P782" s="324"/>
      <c r="Q782" s="335"/>
      <c r="R782" s="308">
        <v>1.3578708661540624E-2</v>
      </c>
      <c r="S782" s="296"/>
      <c r="T782" s="297"/>
      <c r="U782" s="857">
        <f>+ROUND(R782*$U$771,0)+1</f>
        <v>3338310</v>
      </c>
      <c r="V782" s="858"/>
      <c r="W782" s="858"/>
      <c r="X782" s="858"/>
      <c r="Y782" s="859"/>
      <c r="Z782" s="226"/>
    </row>
    <row r="783" spans="2:26" ht="12" customHeight="1" thickBot="1">
      <c r="B783" s="4"/>
      <c r="C783" s="303"/>
      <c r="D783" s="863" t="s">
        <v>745</v>
      </c>
      <c r="E783" s="864"/>
      <c r="F783" s="864"/>
      <c r="G783" s="864"/>
      <c r="H783" s="864"/>
      <c r="I783" s="864"/>
      <c r="J783" s="864"/>
      <c r="K783" s="864"/>
      <c r="L783" s="864"/>
      <c r="M783" s="864"/>
      <c r="N783" s="865"/>
      <c r="O783" s="334"/>
      <c r="P783" s="324"/>
      <c r="Q783" s="324"/>
      <c r="R783" s="227"/>
      <c r="S783" s="227"/>
      <c r="T783" s="227"/>
      <c r="U783" s="851">
        <f>+U778+U780+U781+U782</f>
        <v>321838292</v>
      </c>
      <c r="V783" s="852"/>
      <c r="W783" s="852"/>
      <c r="X783" s="852"/>
      <c r="Y783" s="853"/>
      <c r="Z783" s="226"/>
    </row>
    <row r="784" spans="2:26" ht="12" customHeight="1" thickBot="1">
      <c r="B784" s="4"/>
      <c r="C784" s="303"/>
      <c r="D784" s="227"/>
      <c r="E784" s="227"/>
      <c r="F784" s="227"/>
      <c r="G784" s="227"/>
      <c r="H784" s="227"/>
      <c r="I784" s="227"/>
      <c r="J784" s="227"/>
      <c r="K784" s="227"/>
      <c r="L784" s="227"/>
      <c r="M784" s="227"/>
      <c r="N784" s="227"/>
      <c r="O784" s="324"/>
      <c r="P784" s="324"/>
      <c r="Q784" s="324"/>
      <c r="R784" s="227"/>
      <c r="S784" s="227"/>
      <c r="T784" s="227"/>
      <c r="U784" s="227"/>
      <c r="V784" s="227"/>
      <c r="W784" s="227"/>
      <c r="X784" s="227"/>
      <c r="Y784" s="227"/>
      <c r="Z784" s="226"/>
    </row>
    <row r="785" spans="2:27" ht="12" customHeight="1" thickBot="1">
      <c r="B785" s="4"/>
      <c r="C785" s="303"/>
      <c r="D785" s="863" t="s">
        <v>746</v>
      </c>
      <c r="E785" s="864"/>
      <c r="F785" s="864"/>
      <c r="G785" s="864"/>
      <c r="H785" s="864"/>
      <c r="I785" s="864"/>
      <c r="J785" s="864"/>
      <c r="K785" s="864"/>
      <c r="L785" s="864"/>
      <c r="M785" s="864"/>
      <c r="N785" s="865"/>
      <c r="O785" s="334"/>
      <c r="P785" s="324"/>
      <c r="Q785" s="324"/>
      <c r="R785" s="227"/>
      <c r="S785" s="227"/>
      <c r="T785" s="227"/>
      <c r="U785" s="866">
        <v>0</v>
      </c>
      <c r="V785" s="867"/>
      <c r="W785" s="867"/>
      <c r="X785" s="867"/>
      <c r="Y785" s="868"/>
      <c r="Z785" s="226"/>
    </row>
    <row r="786" spans="2:27" ht="12" customHeight="1" thickBot="1">
      <c r="B786" s="4"/>
      <c r="C786" s="303"/>
      <c r="D786" s="227"/>
      <c r="E786" s="227"/>
      <c r="F786" s="227"/>
      <c r="G786" s="227"/>
      <c r="H786" s="227"/>
      <c r="I786" s="227"/>
      <c r="J786" s="227"/>
      <c r="K786" s="227"/>
      <c r="L786" s="227"/>
      <c r="M786" s="227"/>
      <c r="N786" s="227"/>
      <c r="O786" s="324"/>
      <c r="P786" s="324"/>
      <c r="Q786" s="324"/>
      <c r="R786" s="227"/>
      <c r="S786" s="227"/>
      <c r="T786" s="227"/>
      <c r="U786" s="227"/>
      <c r="V786" s="227"/>
      <c r="W786" s="227"/>
      <c r="X786" s="227"/>
      <c r="Y786" s="227"/>
      <c r="Z786" s="226"/>
    </row>
    <row r="787" spans="2:27" ht="12" customHeight="1" thickBot="1">
      <c r="B787" s="4"/>
      <c r="C787" s="303"/>
      <c r="D787" s="863" t="s">
        <v>747</v>
      </c>
      <c r="E787" s="864"/>
      <c r="F787" s="864"/>
      <c r="G787" s="864"/>
      <c r="H787" s="864"/>
      <c r="I787" s="864"/>
      <c r="J787" s="864"/>
      <c r="K787" s="864"/>
      <c r="L787" s="864"/>
      <c r="M787" s="864"/>
      <c r="N787" s="865"/>
      <c r="O787" s="334"/>
      <c r="P787" s="324"/>
      <c r="Q787" s="324"/>
      <c r="R787" s="227"/>
      <c r="S787" s="227"/>
      <c r="T787" s="227"/>
      <c r="U787" s="851">
        <f>+U783+U785+U770</f>
        <v>321838292</v>
      </c>
      <c r="V787" s="852"/>
      <c r="W787" s="852"/>
      <c r="X787" s="852"/>
      <c r="Y787" s="853"/>
      <c r="Z787" s="226"/>
    </row>
    <row r="788" spans="2:27" ht="12" customHeight="1">
      <c r="B788" s="4"/>
      <c r="C788" s="812" t="s">
        <v>753</v>
      </c>
      <c r="D788" s="813"/>
      <c r="E788" s="813"/>
      <c r="F788" s="813"/>
      <c r="G788" s="813"/>
      <c r="H788" s="813"/>
      <c r="I788" s="813"/>
      <c r="J788" s="813"/>
      <c r="K788" s="813"/>
      <c r="L788" s="813"/>
      <c r="M788" s="813"/>
      <c r="N788" s="813"/>
      <c r="O788" s="813"/>
      <c r="P788" s="813"/>
      <c r="Q788" s="813"/>
      <c r="R788" s="813"/>
      <c r="S788" s="813"/>
      <c r="T788" s="813"/>
      <c r="U788" s="813"/>
      <c r="V788" s="813"/>
      <c r="W788" s="813"/>
      <c r="X788" s="813"/>
      <c r="Y788" s="814"/>
      <c r="Z788" s="226"/>
    </row>
    <row r="789" spans="2:27" ht="12" customHeight="1">
      <c r="B789" s="4"/>
      <c r="C789" s="233" t="s">
        <v>369</v>
      </c>
      <c r="D789" s="870" t="s">
        <v>751</v>
      </c>
      <c r="E789" s="870"/>
      <c r="F789" s="870"/>
      <c r="G789" s="870"/>
      <c r="H789" s="870"/>
      <c r="I789" s="870"/>
      <c r="J789" s="870"/>
      <c r="K789" s="870"/>
      <c r="L789" s="870"/>
      <c r="M789" s="870"/>
      <c r="N789" s="870"/>
      <c r="O789" s="815" t="s">
        <v>370</v>
      </c>
      <c r="P789" s="816"/>
      <c r="Q789" s="816"/>
      <c r="R789" s="233" t="s">
        <v>201</v>
      </c>
      <c r="S789" s="818" t="s">
        <v>371</v>
      </c>
      <c r="T789" s="819"/>
      <c r="U789" s="820" t="s">
        <v>372</v>
      </c>
      <c r="V789" s="820"/>
      <c r="W789" s="820"/>
      <c r="X789" s="820"/>
      <c r="Y789" s="820"/>
      <c r="Z789" s="226"/>
    </row>
    <row r="790" spans="2:27" ht="12" customHeight="1">
      <c r="B790" s="4"/>
      <c r="C790" s="288"/>
      <c r="D790" s="802" t="s">
        <v>377</v>
      </c>
      <c r="E790" s="802"/>
      <c r="F790" s="802"/>
      <c r="G790" s="802"/>
      <c r="H790" s="802"/>
      <c r="I790" s="802"/>
      <c r="J790" s="802"/>
      <c r="K790" s="802"/>
      <c r="L790" s="802"/>
      <c r="M790" s="802"/>
      <c r="N790" s="802"/>
      <c r="O790" s="319"/>
      <c r="P790" s="320"/>
      <c r="Q790" s="320"/>
      <c r="R790" s="290"/>
      <c r="S790" s="284"/>
      <c r="T790" s="289"/>
      <c r="U790" s="291"/>
      <c r="V790" s="292"/>
      <c r="W790" s="292"/>
      <c r="X790" s="292"/>
      <c r="Y790" s="293"/>
      <c r="Z790" s="226"/>
    </row>
    <row r="791" spans="2:27" ht="12" customHeight="1">
      <c r="B791" s="4"/>
      <c r="C791" s="235"/>
      <c r="D791" s="793" t="s">
        <v>378</v>
      </c>
      <c r="E791" s="793"/>
      <c r="F791" s="793"/>
      <c r="G791" s="793"/>
      <c r="H791" s="793"/>
      <c r="I791" s="793"/>
      <c r="J791" s="793"/>
      <c r="K791" s="793"/>
      <c r="L791" s="793"/>
      <c r="M791" s="793"/>
      <c r="N791" s="793"/>
      <c r="O791" s="321"/>
      <c r="P791" s="322"/>
      <c r="Q791" s="323"/>
      <c r="R791" s="246"/>
      <c r="S791" s="244"/>
      <c r="T791" s="244"/>
      <c r="U791" s="244"/>
      <c r="V791" s="244"/>
      <c r="W791" s="244"/>
      <c r="X791" s="244"/>
      <c r="Y791" s="245"/>
      <c r="Z791" s="226"/>
    </row>
    <row r="792" spans="2:27" ht="12" customHeight="1">
      <c r="B792" s="4"/>
      <c r="C792" s="236" t="s">
        <v>379</v>
      </c>
      <c r="D792" s="794" t="s">
        <v>380</v>
      </c>
      <c r="E792" s="794"/>
      <c r="F792" s="794"/>
      <c r="G792" s="794"/>
      <c r="H792" s="794"/>
      <c r="I792" s="794"/>
      <c r="J792" s="794"/>
      <c r="K792" s="794"/>
      <c r="L792" s="794"/>
      <c r="M792" s="794"/>
      <c r="N792" s="794"/>
      <c r="O792" s="795">
        <v>26875</v>
      </c>
      <c r="P792" s="795"/>
      <c r="Q792" s="796"/>
      <c r="R792" s="234" t="s">
        <v>381</v>
      </c>
      <c r="S792" s="871">
        <v>66.650000000000006</v>
      </c>
      <c r="T792" s="872"/>
      <c r="U792" s="799">
        <f>+ROUND(O792*S792,0)</f>
        <v>1791219</v>
      </c>
      <c r="V792" s="800"/>
      <c r="W792" s="800"/>
      <c r="X792" s="800"/>
      <c r="Y792" s="801"/>
      <c r="Z792" s="226"/>
      <c r="AA792">
        <v>66.650000000000006</v>
      </c>
    </row>
    <row r="793" spans="2:27" ht="12" customHeight="1">
      <c r="B793" s="4"/>
      <c r="C793" s="236" t="s">
        <v>382</v>
      </c>
      <c r="D793" s="794" t="s">
        <v>383</v>
      </c>
      <c r="E793" s="794"/>
      <c r="F793" s="794"/>
      <c r="G793" s="794"/>
      <c r="H793" s="794"/>
      <c r="I793" s="794"/>
      <c r="J793" s="794"/>
      <c r="K793" s="794"/>
      <c r="L793" s="794"/>
      <c r="M793" s="794"/>
      <c r="N793" s="794"/>
      <c r="O793" s="795">
        <v>14160</v>
      </c>
      <c r="P793" s="795"/>
      <c r="Q793" s="796"/>
      <c r="R793" s="234" t="s">
        <v>384</v>
      </c>
      <c r="S793" s="797">
        <v>128.88999999999999</v>
      </c>
      <c r="T793" s="798"/>
      <c r="U793" s="799">
        <f t="shared" ref="U793" si="57">+ROUND(O793*S793,0)</f>
        <v>1825082</v>
      </c>
      <c r="V793" s="800"/>
      <c r="W793" s="800"/>
      <c r="X793" s="800"/>
      <c r="Y793" s="801"/>
      <c r="Z793" s="226"/>
      <c r="AA793">
        <v>128.88999999999999</v>
      </c>
    </row>
    <row r="794" spans="2:27" ht="12" customHeight="1">
      <c r="B794" s="4"/>
      <c r="C794" s="258"/>
      <c r="D794" s="793" t="s">
        <v>387</v>
      </c>
      <c r="E794" s="793"/>
      <c r="F794" s="793"/>
      <c r="G794" s="793"/>
      <c r="H794" s="793"/>
      <c r="I794" s="793"/>
      <c r="J794" s="793"/>
      <c r="K794" s="793"/>
      <c r="L794" s="793"/>
      <c r="M794" s="793"/>
      <c r="N794" s="793"/>
      <c r="O794" s="821"/>
      <c r="P794" s="821"/>
      <c r="Q794" s="822"/>
      <c r="R794" s="259"/>
      <c r="S794" s="823"/>
      <c r="T794" s="824"/>
      <c r="U794" s="825"/>
      <c r="V794" s="826"/>
      <c r="W794" s="826"/>
      <c r="X794" s="826"/>
      <c r="Y794" s="827"/>
      <c r="Z794" s="226"/>
      <c r="AA794">
        <v>0</v>
      </c>
    </row>
    <row r="795" spans="2:27" ht="12" customHeight="1">
      <c r="B795" s="4"/>
      <c r="C795" s="236" t="s">
        <v>388</v>
      </c>
      <c r="D795" s="794" t="s">
        <v>389</v>
      </c>
      <c r="E795" s="794"/>
      <c r="F795" s="794"/>
      <c r="G795" s="794"/>
      <c r="H795" s="794"/>
      <c r="I795" s="794"/>
      <c r="J795" s="794"/>
      <c r="K795" s="794"/>
      <c r="L795" s="794"/>
      <c r="M795" s="794"/>
      <c r="N795" s="794"/>
      <c r="O795" s="795">
        <v>42396</v>
      </c>
      <c r="P795" s="795"/>
      <c r="Q795" s="796"/>
      <c r="R795" s="238" t="s">
        <v>390</v>
      </c>
      <c r="S795" s="797">
        <v>4</v>
      </c>
      <c r="T795" s="798"/>
      <c r="U795" s="799">
        <f t="shared" ref="U795" si="58">+ROUND(O795*S795,0)</f>
        <v>169584</v>
      </c>
      <c r="V795" s="800"/>
      <c r="W795" s="800"/>
      <c r="X795" s="800"/>
      <c r="Y795" s="801"/>
      <c r="Z795" s="226"/>
      <c r="AA795">
        <v>4</v>
      </c>
    </row>
    <row r="796" spans="2:27" ht="12" customHeight="1">
      <c r="B796" s="4"/>
      <c r="C796" s="260"/>
      <c r="D796" s="793" t="s">
        <v>400</v>
      </c>
      <c r="E796" s="793"/>
      <c r="F796" s="793"/>
      <c r="G796" s="793"/>
      <c r="H796" s="793"/>
      <c r="I796" s="793"/>
      <c r="J796" s="793"/>
      <c r="K796" s="793"/>
      <c r="L796" s="793"/>
      <c r="M796" s="793"/>
      <c r="N796" s="793"/>
      <c r="O796" s="828"/>
      <c r="P796" s="828"/>
      <c r="Q796" s="829"/>
      <c r="R796" s="261"/>
      <c r="S796" s="823"/>
      <c r="T796" s="824"/>
      <c r="U796" s="832"/>
      <c r="V796" s="833"/>
      <c r="W796" s="833"/>
      <c r="X796" s="833"/>
      <c r="Y796" s="834"/>
      <c r="Z796" s="226"/>
      <c r="AA796">
        <v>0</v>
      </c>
    </row>
    <row r="797" spans="2:27" ht="12" customHeight="1">
      <c r="B797" s="4"/>
      <c r="C797" s="260"/>
      <c r="D797" s="793" t="s">
        <v>405</v>
      </c>
      <c r="E797" s="793"/>
      <c r="F797" s="793"/>
      <c r="G797" s="793"/>
      <c r="H797" s="793"/>
      <c r="I797" s="793"/>
      <c r="J797" s="793"/>
      <c r="K797" s="793"/>
      <c r="L797" s="793"/>
      <c r="M797" s="793"/>
      <c r="N797" s="793"/>
      <c r="O797" s="821"/>
      <c r="P797" s="821"/>
      <c r="Q797" s="822"/>
      <c r="R797" s="262"/>
      <c r="S797" s="823"/>
      <c r="T797" s="824"/>
      <c r="U797" s="825"/>
      <c r="V797" s="826"/>
      <c r="W797" s="826"/>
      <c r="X797" s="826"/>
      <c r="Y797" s="827"/>
      <c r="Z797" s="226"/>
      <c r="AA797">
        <v>0</v>
      </c>
    </row>
    <row r="798" spans="2:27" ht="12" customHeight="1">
      <c r="B798" s="4"/>
      <c r="C798" s="236" t="s">
        <v>406</v>
      </c>
      <c r="D798" s="794" t="s">
        <v>407</v>
      </c>
      <c r="E798" s="794"/>
      <c r="F798" s="794"/>
      <c r="G798" s="794"/>
      <c r="H798" s="794"/>
      <c r="I798" s="794"/>
      <c r="J798" s="794"/>
      <c r="K798" s="794"/>
      <c r="L798" s="794"/>
      <c r="M798" s="794"/>
      <c r="N798" s="794"/>
      <c r="O798" s="795">
        <v>98054</v>
      </c>
      <c r="P798" s="795"/>
      <c r="Q798" s="796"/>
      <c r="R798" s="234" t="s">
        <v>402</v>
      </c>
      <c r="S798" s="797">
        <v>21.301139999999997</v>
      </c>
      <c r="T798" s="798"/>
      <c r="U798" s="799">
        <f t="shared" ref="U798:U799" si="59">+ROUND(O798*S798,0)</f>
        <v>2088662</v>
      </c>
      <c r="V798" s="800"/>
      <c r="W798" s="800"/>
      <c r="X798" s="800"/>
      <c r="Y798" s="801"/>
      <c r="Z798" s="226"/>
      <c r="AA798">
        <v>21.301139999999997</v>
      </c>
    </row>
    <row r="799" spans="2:27" ht="12" customHeight="1">
      <c r="B799" s="4"/>
      <c r="C799" s="236" t="s">
        <v>408</v>
      </c>
      <c r="D799" s="794" t="s">
        <v>409</v>
      </c>
      <c r="E799" s="794"/>
      <c r="F799" s="794"/>
      <c r="G799" s="794"/>
      <c r="H799" s="794"/>
      <c r="I799" s="794"/>
      <c r="J799" s="794"/>
      <c r="K799" s="794"/>
      <c r="L799" s="794"/>
      <c r="M799" s="794"/>
      <c r="N799" s="794"/>
      <c r="O799" s="795">
        <v>80392</v>
      </c>
      <c r="P799" s="795"/>
      <c r="Q799" s="796"/>
      <c r="R799" s="238" t="s">
        <v>402</v>
      </c>
      <c r="S799" s="797">
        <v>21.299999999999997</v>
      </c>
      <c r="T799" s="798"/>
      <c r="U799" s="799">
        <f t="shared" si="59"/>
        <v>1712350</v>
      </c>
      <c r="V799" s="800"/>
      <c r="W799" s="800"/>
      <c r="X799" s="800"/>
      <c r="Y799" s="801"/>
      <c r="Z799" s="226"/>
      <c r="AA799">
        <v>21.299999999999997</v>
      </c>
    </row>
    <row r="800" spans="2:27" ht="12" customHeight="1">
      <c r="B800" s="4"/>
      <c r="C800" s="263"/>
      <c r="D800" s="793" t="s">
        <v>422</v>
      </c>
      <c r="E800" s="793"/>
      <c r="F800" s="793"/>
      <c r="G800" s="793"/>
      <c r="H800" s="793"/>
      <c r="I800" s="793"/>
      <c r="J800" s="793"/>
      <c r="K800" s="793"/>
      <c r="L800" s="793"/>
      <c r="M800" s="793"/>
      <c r="N800" s="793"/>
      <c r="O800" s="828"/>
      <c r="P800" s="828"/>
      <c r="Q800" s="829"/>
      <c r="R800" s="261"/>
      <c r="S800" s="823"/>
      <c r="T800" s="824"/>
      <c r="U800" s="832"/>
      <c r="V800" s="833"/>
      <c r="W800" s="833"/>
      <c r="X800" s="833"/>
      <c r="Y800" s="834"/>
      <c r="Z800" s="226"/>
      <c r="AA800">
        <v>0</v>
      </c>
    </row>
    <row r="801" spans="2:27" ht="12" customHeight="1">
      <c r="B801" s="4"/>
      <c r="C801" s="263"/>
      <c r="D801" s="793" t="s">
        <v>425</v>
      </c>
      <c r="E801" s="793"/>
      <c r="F801" s="793"/>
      <c r="G801" s="793"/>
      <c r="H801" s="793"/>
      <c r="I801" s="793"/>
      <c r="J801" s="793"/>
      <c r="K801" s="793"/>
      <c r="L801" s="793"/>
      <c r="M801" s="793"/>
      <c r="N801" s="793"/>
      <c r="O801" s="828"/>
      <c r="P801" s="828"/>
      <c r="Q801" s="829"/>
      <c r="R801" s="261"/>
      <c r="S801" s="823"/>
      <c r="T801" s="824"/>
      <c r="U801" s="832"/>
      <c r="V801" s="833"/>
      <c r="W801" s="833"/>
      <c r="X801" s="833"/>
      <c r="Y801" s="834"/>
      <c r="Z801" s="226"/>
      <c r="AA801">
        <v>0</v>
      </c>
    </row>
    <row r="802" spans="2:27" ht="12" customHeight="1">
      <c r="B802" s="4"/>
      <c r="C802" s="240" t="s">
        <v>432</v>
      </c>
      <c r="D802" s="794" t="s">
        <v>433</v>
      </c>
      <c r="E802" s="794"/>
      <c r="F802" s="794"/>
      <c r="G802" s="794"/>
      <c r="H802" s="794"/>
      <c r="I802" s="794"/>
      <c r="J802" s="794"/>
      <c r="K802" s="794"/>
      <c r="L802" s="794"/>
      <c r="M802" s="794"/>
      <c r="N802" s="794"/>
      <c r="O802" s="795">
        <v>463133</v>
      </c>
      <c r="P802" s="795"/>
      <c r="Q802" s="796"/>
      <c r="R802" s="238" t="s">
        <v>390</v>
      </c>
      <c r="S802" s="797">
        <v>1</v>
      </c>
      <c r="T802" s="798"/>
      <c r="U802" s="799">
        <f t="shared" ref="U802:U803" si="60">+ROUND(O802*S802,0)</f>
        <v>463133</v>
      </c>
      <c r="V802" s="800"/>
      <c r="W802" s="800"/>
      <c r="X802" s="800"/>
      <c r="Y802" s="801"/>
      <c r="Z802" s="226"/>
      <c r="AA802">
        <v>1</v>
      </c>
    </row>
    <row r="803" spans="2:27" ht="12" customHeight="1">
      <c r="B803" s="4"/>
      <c r="C803" s="240" t="s">
        <v>434</v>
      </c>
      <c r="D803" s="794" t="s">
        <v>435</v>
      </c>
      <c r="E803" s="794"/>
      <c r="F803" s="794"/>
      <c r="G803" s="794"/>
      <c r="H803" s="794"/>
      <c r="I803" s="794"/>
      <c r="J803" s="794"/>
      <c r="K803" s="794"/>
      <c r="L803" s="794"/>
      <c r="M803" s="794"/>
      <c r="N803" s="794"/>
      <c r="O803" s="795">
        <v>158089</v>
      </c>
      <c r="P803" s="795"/>
      <c r="Q803" s="796"/>
      <c r="R803" s="238" t="s">
        <v>390</v>
      </c>
      <c r="S803" s="797">
        <v>1</v>
      </c>
      <c r="T803" s="798"/>
      <c r="U803" s="799">
        <f t="shared" si="60"/>
        <v>158089</v>
      </c>
      <c r="V803" s="800"/>
      <c r="W803" s="800"/>
      <c r="X803" s="800"/>
      <c r="Y803" s="801"/>
      <c r="Z803" s="226"/>
      <c r="AA803">
        <v>1</v>
      </c>
    </row>
    <row r="804" spans="2:27" ht="12" customHeight="1">
      <c r="B804" s="4"/>
      <c r="C804" s="263"/>
      <c r="D804" s="793" t="s">
        <v>438</v>
      </c>
      <c r="E804" s="793"/>
      <c r="F804" s="793"/>
      <c r="G804" s="793"/>
      <c r="H804" s="793"/>
      <c r="I804" s="793"/>
      <c r="J804" s="793"/>
      <c r="K804" s="793"/>
      <c r="L804" s="793"/>
      <c r="M804" s="793"/>
      <c r="N804" s="793"/>
      <c r="O804" s="828"/>
      <c r="P804" s="828"/>
      <c r="Q804" s="829"/>
      <c r="R804" s="261"/>
      <c r="S804" s="823"/>
      <c r="T804" s="824"/>
      <c r="U804" s="832"/>
      <c r="V804" s="833"/>
      <c r="W804" s="833"/>
      <c r="X804" s="833"/>
      <c r="Y804" s="834"/>
      <c r="Z804" s="226"/>
      <c r="AA804">
        <v>0</v>
      </c>
    </row>
    <row r="805" spans="2:27" ht="12" customHeight="1">
      <c r="B805" s="4"/>
      <c r="C805" s="240" t="s">
        <v>439</v>
      </c>
      <c r="D805" s="794" t="s">
        <v>440</v>
      </c>
      <c r="E805" s="794"/>
      <c r="F805" s="794"/>
      <c r="G805" s="794"/>
      <c r="H805" s="794"/>
      <c r="I805" s="794"/>
      <c r="J805" s="794"/>
      <c r="K805" s="794"/>
      <c r="L805" s="794"/>
      <c r="M805" s="794"/>
      <c r="N805" s="794"/>
      <c r="O805" s="795">
        <v>20894</v>
      </c>
      <c r="P805" s="795"/>
      <c r="Q805" s="796"/>
      <c r="R805" s="238" t="s">
        <v>381</v>
      </c>
      <c r="S805" s="871">
        <v>53.3</v>
      </c>
      <c r="T805" s="872"/>
      <c r="U805" s="799">
        <f t="shared" ref="U805" si="61">+ROUND(O805*S805,0)</f>
        <v>1113650</v>
      </c>
      <c r="V805" s="800"/>
      <c r="W805" s="800"/>
      <c r="X805" s="800"/>
      <c r="Y805" s="801"/>
      <c r="Z805" s="226"/>
      <c r="AA805">
        <v>53.3</v>
      </c>
    </row>
    <row r="806" spans="2:27" ht="12" customHeight="1">
      <c r="B806" s="4"/>
      <c r="C806" s="263"/>
      <c r="D806" s="793" t="s">
        <v>441</v>
      </c>
      <c r="E806" s="793"/>
      <c r="F806" s="793"/>
      <c r="G806" s="793"/>
      <c r="H806" s="793"/>
      <c r="I806" s="793"/>
      <c r="J806" s="793"/>
      <c r="K806" s="793"/>
      <c r="L806" s="793"/>
      <c r="M806" s="793"/>
      <c r="N806" s="793"/>
      <c r="O806" s="828"/>
      <c r="P806" s="828"/>
      <c r="Q806" s="829"/>
      <c r="R806" s="261"/>
      <c r="S806" s="823"/>
      <c r="T806" s="824"/>
      <c r="U806" s="832"/>
      <c r="V806" s="833"/>
      <c r="W806" s="833"/>
      <c r="X806" s="833"/>
      <c r="Y806" s="834"/>
      <c r="Z806" s="226"/>
      <c r="AA806">
        <v>0</v>
      </c>
    </row>
    <row r="807" spans="2:27" ht="12" customHeight="1">
      <c r="B807" s="4"/>
      <c r="C807" s="263"/>
      <c r="D807" s="793" t="s">
        <v>445</v>
      </c>
      <c r="E807" s="793"/>
      <c r="F807" s="793"/>
      <c r="G807" s="793"/>
      <c r="H807" s="793"/>
      <c r="I807" s="793"/>
      <c r="J807" s="793"/>
      <c r="K807" s="793"/>
      <c r="L807" s="793"/>
      <c r="M807" s="793"/>
      <c r="N807" s="793"/>
      <c r="O807" s="828"/>
      <c r="P807" s="828"/>
      <c r="Q807" s="829"/>
      <c r="R807" s="261"/>
      <c r="S807" s="823"/>
      <c r="T807" s="824"/>
      <c r="U807" s="832"/>
      <c r="V807" s="833"/>
      <c r="W807" s="833"/>
      <c r="X807" s="833"/>
      <c r="Y807" s="834"/>
      <c r="Z807" s="226"/>
      <c r="AA807">
        <v>0</v>
      </c>
    </row>
    <row r="808" spans="2:27" ht="12" customHeight="1">
      <c r="B808" s="4"/>
      <c r="C808" s="240" t="s">
        <v>446</v>
      </c>
      <c r="D808" s="794" t="s">
        <v>447</v>
      </c>
      <c r="E808" s="794"/>
      <c r="F808" s="794"/>
      <c r="G808" s="794"/>
      <c r="H808" s="794"/>
      <c r="I808" s="794"/>
      <c r="J808" s="794"/>
      <c r="K808" s="794"/>
      <c r="L808" s="794"/>
      <c r="M808" s="794"/>
      <c r="N808" s="794"/>
      <c r="O808" s="795">
        <v>117657</v>
      </c>
      <c r="P808" s="795"/>
      <c r="Q808" s="796"/>
      <c r="R808" s="238" t="s">
        <v>381</v>
      </c>
      <c r="S808" s="871">
        <v>147.34</v>
      </c>
      <c r="T808" s="872"/>
      <c r="U808" s="799">
        <f t="shared" ref="U808" si="62">+ROUND(O808*S808,0)</f>
        <v>17335582</v>
      </c>
      <c r="V808" s="800"/>
      <c r="W808" s="800"/>
      <c r="X808" s="800"/>
      <c r="Y808" s="801"/>
      <c r="Z808" s="226"/>
      <c r="AA808">
        <v>147.34</v>
      </c>
    </row>
    <row r="809" spans="2:27" ht="12" customHeight="1">
      <c r="B809" s="4"/>
      <c r="C809" s="263"/>
      <c r="D809" s="793" t="s">
        <v>449</v>
      </c>
      <c r="E809" s="793"/>
      <c r="F809" s="793"/>
      <c r="G809" s="793"/>
      <c r="H809" s="793"/>
      <c r="I809" s="793"/>
      <c r="J809" s="793"/>
      <c r="K809" s="793"/>
      <c r="L809" s="793"/>
      <c r="M809" s="793"/>
      <c r="N809" s="793"/>
      <c r="O809" s="828"/>
      <c r="P809" s="828"/>
      <c r="Q809" s="829"/>
      <c r="R809" s="261"/>
      <c r="S809" s="823"/>
      <c r="T809" s="824"/>
      <c r="U809" s="832"/>
      <c r="V809" s="833"/>
      <c r="W809" s="833"/>
      <c r="X809" s="833"/>
      <c r="Y809" s="834"/>
      <c r="Z809" s="226"/>
      <c r="AA809">
        <v>0</v>
      </c>
    </row>
    <row r="810" spans="2:27" ht="12" customHeight="1">
      <c r="B810" s="4"/>
      <c r="C810" s="240" t="s">
        <v>450</v>
      </c>
      <c r="D810" s="794" t="s">
        <v>451</v>
      </c>
      <c r="E810" s="794"/>
      <c r="F810" s="794"/>
      <c r="G810" s="794"/>
      <c r="H810" s="794"/>
      <c r="I810" s="794"/>
      <c r="J810" s="794"/>
      <c r="K810" s="794"/>
      <c r="L810" s="794"/>
      <c r="M810" s="794"/>
      <c r="N810" s="794"/>
      <c r="O810" s="795">
        <v>64870</v>
      </c>
      <c r="P810" s="795"/>
      <c r="Q810" s="796"/>
      <c r="R810" s="238" t="s">
        <v>452</v>
      </c>
      <c r="S810" s="797">
        <v>290.64000000000004</v>
      </c>
      <c r="T810" s="798"/>
      <c r="U810" s="799">
        <f t="shared" ref="U810" si="63">+ROUND(O810*S810,0)</f>
        <v>18853817</v>
      </c>
      <c r="V810" s="800"/>
      <c r="W810" s="800"/>
      <c r="X810" s="800"/>
      <c r="Y810" s="801"/>
      <c r="Z810" s="226"/>
      <c r="AA810">
        <v>290.64000000000004</v>
      </c>
    </row>
    <row r="811" spans="2:27" ht="12" customHeight="1">
      <c r="B811" s="4"/>
      <c r="C811" s="263"/>
      <c r="D811" s="793" t="s">
        <v>453</v>
      </c>
      <c r="E811" s="793"/>
      <c r="F811" s="793"/>
      <c r="G811" s="793"/>
      <c r="H811" s="793"/>
      <c r="I811" s="793"/>
      <c r="J811" s="793"/>
      <c r="K811" s="793"/>
      <c r="L811" s="793"/>
      <c r="M811" s="793"/>
      <c r="N811" s="793"/>
      <c r="O811" s="828"/>
      <c r="P811" s="828"/>
      <c r="Q811" s="829"/>
      <c r="R811" s="261"/>
      <c r="S811" s="823"/>
      <c r="T811" s="824"/>
      <c r="U811" s="832"/>
      <c r="V811" s="833"/>
      <c r="W811" s="833"/>
      <c r="X811" s="833"/>
      <c r="Y811" s="834"/>
      <c r="Z811" s="226"/>
      <c r="AA811">
        <v>0</v>
      </c>
    </row>
    <row r="812" spans="2:27" ht="12" customHeight="1">
      <c r="B812" s="4"/>
      <c r="C812" s="263"/>
      <c r="D812" s="793" t="s">
        <v>454</v>
      </c>
      <c r="E812" s="793"/>
      <c r="F812" s="793"/>
      <c r="G812" s="793"/>
      <c r="H812" s="793"/>
      <c r="I812" s="793"/>
      <c r="J812" s="793"/>
      <c r="K812" s="793"/>
      <c r="L812" s="793"/>
      <c r="M812" s="793"/>
      <c r="N812" s="793"/>
      <c r="O812" s="828"/>
      <c r="P812" s="828"/>
      <c r="Q812" s="829"/>
      <c r="R812" s="261"/>
      <c r="S812" s="823"/>
      <c r="T812" s="824"/>
      <c r="U812" s="832"/>
      <c r="V812" s="833"/>
      <c r="W812" s="833"/>
      <c r="X812" s="833"/>
      <c r="Y812" s="834"/>
      <c r="Z812" s="226"/>
      <c r="AA812">
        <v>0</v>
      </c>
    </row>
    <row r="813" spans="2:27" ht="12" customHeight="1">
      <c r="B813" s="4"/>
      <c r="C813" s="240" t="s">
        <v>455</v>
      </c>
      <c r="D813" s="794" t="s">
        <v>456</v>
      </c>
      <c r="E813" s="794"/>
      <c r="F813" s="794"/>
      <c r="G813" s="794"/>
      <c r="H813" s="794"/>
      <c r="I813" s="794"/>
      <c r="J813" s="794"/>
      <c r="K813" s="794"/>
      <c r="L813" s="794"/>
      <c r="M813" s="794"/>
      <c r="N813" s="794"/>
      <c r="O813" s="795">
        <v>1018545</v>
      </c>
      <c r="P813" s="795"/>
      <c r="Q813" s="796"/>
      <c r="R813" s="238" t="s">
        <v>452</v>
      </c>
      <c r="S813" s="797">
        <v>15.638000000000002</v>
      </c>
      <c r="T813" s="798"/>
      <c r="U813" s="799">
        <f t="shared" ref="U813:U815" si="64">+ROUND(O813*S813,0)</f>
        <v>15928007</v>
      </c>
      <c r="V813" s="800"/>
      <c r="W813" s="800"/>
      <c r="X813" s="800"/>
      <c r="Y813" s="801"/>
      <c r="Z813" s="226"/>
      <c r="AA813">
        <v>15.638000000000002</v>
      </c>
    </row>
    <row r="814" spans="2:27" ht="12" customHeight="1">
      <c r="B814" s="4"/>
      <c r="C814" s="240" t="s">
        <v>459</v>
      </c>
      <c r="D814" s="794" t="s">
        <v>460</v>
      </c>
      <c r="E814" s="794"/>
      <c r="F814" s="794"/>
      <c r="G814" s="794"/>
      <c r="H814" s="794"/>
      <c r="I814" s="794"/>
      <c r="J814" s="794"/>
      <c r="K814" s="794"/>
      <c r="L814" s="794"/>
      <c r="M814" s="794"/>
      <c r="N814" s="794"/>
      <c r="O814" s="795">
        <v>17770</v>
      </c>
      <c r="P814" s="795"/>
      <c r="Q814" s="796"/>
      <c r="R814" s="238" t="s">
        <v>381</v>
      </c>
      <c r="S814" s="797">
        <v>176</v>
      </c>
      <c r="T814" s="798"/>
      <c r="U814" s="799">
        <f t="shared" si="64"/>
        <v>3127520</v>
      </c>
      <c r="V814" s="800"/>
      <c r="W814" s="800"/>
      <c r="X814" s="800"/>
      <c r="Y814" s="801"/>
      <c r="Z814" s="226"/>
      <c r="AA814">
        <v>176</v>
      </c>
    </row>
    <row r="815" spans="2:27" ht="12" customHeight="1">
      <c r="B815" s="4"/>
      <c r="C815" s="240" t="s">
        <v>461</v>
      </c>
      <c r="D815" s="794" t="s">
        <v>462</v>
      </c>
      <c r="E815" s="794"/>
      <c r="F815" s="794"/>
      <c r="G815" s="794"/>
      <c r="H815" s="794"/>
      <c r="I815" s="794"/>
      <c r="J815" s="794"/>
      <c r="K815" s="794"/>
      <c r="L815" s="794"/>
      <c r="M815" s="794"/>
      <c r="N815" s="794"/>
      <c r="O815" s="795">
        <v>236821</v>
      </c>
      <c r="P815" s="795"/>
      <c r="Q815" s="796"/>
      <c r="R815" s="238" t="s">
        <v>393</v>
      </c>
      <c r="S815" s="797">
        <v>38.06</v>
      </c>
      <c r="T815" s="798"/>
      <c r="U815" s="799">
        <f t="shared" si="64"/>
        <v>9013407</v>
      </c>
      <c r="V815" s="800"/>
      <c r="W815" s="800"/>
      <c r="X815" s="800"/>
      <c r="Y815" s="801"/>
      <c r="Z815" s="226"/>
      <c r="AA815">
        <v>38.06</v>
      </c>
    </row>
    <row r="816" spans="2:27" ht="12" customHeight="1">
      <c r="B816" s="4"/>
      <c r="C816" s="263"/>
      <c r="D816" s="793" t="s">
        <v>492</v>
      </c>
      <c r="E816" s="793"/>
      <c r="F816" s="793"/>
      <c r="G816" s="793"/>
      <c r="H816" s="793"/>
      <c r="I816" s="793"/>
      <c r="J816" s="793"/>
      <c r="K816" s="793"/>
      <c r="L816" s="793"/>
      <c r="M816" s="793"/>
      <c r="N816" s="793"/>
      <c r="O816" s="828"/>
      <c r="P816" s="828"/>
      <c r="Q816" s="829"/>
      <c r="R816" s="261"/>
      <c r="S816" s="823"/>
      <c r="T816" s="824"/>
      <c r="U816" s="832"/>
      <c r="V816" s="833"/>
      <c r="W816" s="833"/>
      <c r="X816" s="833"/>
      <c r="Y816" s="834"/>
      <c r="Z816" s="226"/>
      <c r="AA816">
        <v>0</v>
      </c>
    </row>
    <row r="817" spans="2:27" ht="12" customHeight="1">
      <c r="B817" s="4"/>
      <c r="C817" s="240" t="s">
        <v>493</v>
      </c>
      <c r="D817" s="794" t="s">
        <v>494</v>
      </c>
      <c r="E817" s="794"/>
      <c r="F817" s="794"/>
      <c r="G817" s="794"/>
      <c r="H817" s="794"/>
      <c r="I817" s="794"/>
      <c r="J817" s="794"/>
      <c r="K817" s="794"/>
      <c r="L817" s="794"/>
      <c r="M817" s="794"/>
      <c r="N817" s="794"/>
      <c r="O817" s="795">
        <v>376335</v>
      </c>
      <c r="P817" s="795"/>
      <c r="Q817" s="796"/>
      <c r="R817" s="234" t="s">
        <v>396</v>
      </c>
      <c r="S817" s="797">
        <v>1</v>
      </c>
      <c r="T817" s="798"/>
      <c r="U817" s="799">
        <f t="shared" ref="U817" si="65">+ROUND(O817*S817,0)</f>
        <v>376335</v>
      </c>
      <c r="V817" s="800"/>
      <c r="W817" s="800"/>
      <c r="X817" s="800"/>
      <c r="Y817" s="801"/>
      <c r="Z817" s="226"/>
      <c r="AA817">
        <v>1</v>
      </c>
    </row>
    <row r="818" spans="2:27" ht="12" customHeight="1">
      <c r="B818" s="263" t="s">
        <v>495</v>
      </c>
      <c r="C818" s="263"/>
      <c r="D818" s="793" t="s">
        <v>496</v>
      </c>
      <c r="E818" s="793"/>
      <c r="F818" s="793"/>
      <c r="G818" s="793"/>
      <c r="H818" s="793"/>
      <c r="I818" s="793"/>
      <c r="J818" s="793"/>
      <c r="K818" s="793"/>
      <c r="L818" s="793"/>
      <c r="M818" s="793"/>
      <c r="N818" s="793"/>
      <c r="O818" s="821"/>
      <c r="P818" s="821"/>
      <c r="Q818" s="821"/>
      <c r="R818" s="261"/>
      <c r="S818" s="823"/>
      <c r="T818" s="824"/>
      <c r="U818" s="839"/>
      <c r="V818" s="839"/>
      <c r="W818" s="839"/>
      <c r="X818" s="839"/>
      <c r="Y818" s="839"/>
      <c r="Z818" s="226"/>
      <c r="AA818">
        <v>0</v>
      </c>
    </row>
    <row r="819" spans="2:27" ht="29.25" customHeight="1">
      <c r="B819" s="241" t="s">
        <v>497</v>
      </c>
      <c r="C819" s="241" t="s">
        <v>498</v>
      </c>
      <c r="D819" s="840" t="s">
        <v>499</v>
      </c>
      <c r="E819" s="840"/>
      <c r="F819" s="840"/>
      <c r="G819" s="840"/>
      <c r="H819" s="840"/>
      <c r="I819" s="840"/>
      <c r="J819" s="840"/>
      <c r="K819" s="840"/>
      <c r="L819" s="840"/>
      <c r="M819" s="840"/>
      <c r="N819" s="840"/>
      <c r="O819" s="795">
        <v>25850</v>
      </c>
      <c r="P819" s="795"/>
      <c r="Q819" s="795"/>
      <c r="R819" s="234" t="s">
        <v>500</v>
      </c>
      <c r="S819" s="797">
        <v>3.54</v>
      </c>
      <c r="T819" s="798"/>
      <c r="U819" s="842">
        <f t="shared" ref="U819:U852" si="66">+ROUND(O819*S819,0)</f>
        <v>91509</v>
      </c>
      <c r="V819" s="842"/>
      <c r="W819" s="842"/>
      <c r="X819" s="842"/>
      <c r="Y819" s="842"/>
      <c r="Z819" s="226"/>
      <c r="AA819">
        <v>3.54</v>
      </c>
    </row>
    <row r="820" spans="2:27" ht="29.25" customHeight="1">
      <c r="B820" s="241" t="s">
        <v>501</v>
      </c>
      <c r="C820" s="241" t="s">
        <v>502</v>
      </c>
      <c r="D820" s="840" t="s">
        <v>503</v>
      </c>
      <c r="E820" s="840"/>
      <c r="F820" s="840"/>
      <c r="G820" s="840"/>
      <c r="H820" s="840"/>
      <c r="I820" s="840"/>
      <c r="J820" s="840"/>
      <c r="K820" s="840"/>
      <c r="L820" s="840"/>
      <c r="M820" s="840"/>
      <c r="N820" s="840"/>
      <c r="O820" s="795">
        <v>5700</v>
      </c>
      <c r="P820" s="795"/>
      <c r="Q820" s="795"/>
      <c r="R820" s="234" t="s">
        <v>504</v>
      </c>
      <c r="S820" s="797">
        <v>19.36</v>
      </c>
      <c r="T820" s="798"/>
      <c r="U820" s="842">
        <f t="shared" si="66"/>
        <v>110352</v>
      </c>
      <c r="V820" s="842"/>
      <c r="W820" s="842"/>
      <c r="X820" s="842"/>
      <c r="Y820" s="842"/>
      <c r="Z820" s="226"/>
      <c r="AA820">
        <v>19.36</v>
      </c>
    </row>
    <row r="821" spans="2:27" ht="29.25" customHeight="1">
      <c r="B821" s="241" t="s">
        <v>505</v>
      </c>
      <c r="C821" s="241" t="s">
        <v>506</v>
      </c>
      <c r="D821" s="840" t="s">
        <v>507</v>
      </c>
      <c r="E821" s="840"/>
      <c r="F821" s="840"/>
      <c r="G821" s="840"/>
      <c r="H821" s="840"/>
      <c r="I821" s="840"/>
      <c r="J821" s="840"/>
      <c r="K821" s="840"/>
      <c r="L821" s="840"/>
      <c r="M821" s="840"/>
      <c r="N821" s="840"/>
      <c r="O821" s="795">
        <v>35900</v>
      </c>
      <c r="P821" s="795"/>
      <c r="Q821" s="795"/>
      <c r="R821" s="234" t="s">
        <v>504</v>
      </c>
      <c r="S821" s="797">
        <v>1</v>
      </c>
      <c r="T821" s="798"/>
      <c r="U821" s="842">
        <f t="shared" si="66"/>
        <v>35900</v>
      </c>
      <c r="V821" s="842"/>
      <c r="W821" s="842"/>
      <c r="X821" s="842"/>
      <c r="Y821" s="842"/>
      <c r="Z821" s="226"/>
      <c r="AA821">
        <v>1</v>
      </c>
    </row>
    <row r="822" spans="2:27" ht="29.25" customHeight="1">
      <c r="B822" s="241" t="s">
        <v>508</v>
      </c>
      <c r="C822" s="241" t="s">
        <v>509</v>
      </c>
      <c r="D822" s="840" t="s">
        <v>510</v>
      </c>
      <c r="E822" s="840"/>
      <c r="F822" s="840"/>
      <c r="G822" s="840"/>
      <c r="H822" s="840"/>
      <c r="I822" s="840"/>
      <c r="J822" s="840"/>
      <c r="K822" s="840"/>
      <c r="L822" s="840"/>
      <c r="M822" s="840"/>
      <c r="N822" s="840"/>
      <c r="O822" s="795">
        <v>60900</v>
      </c>
      <c r="P822" s="795"/>
      <c r="Q822" s="795"/>
      <c r="R822" s="234" t="s">
        <v>504</v>
      </c>
      <c r="S822" s="797">
        <v>1</v>
      </c>
      <c r="T822" s="798"/>
      <c r="U822" s="842">
        <f t="shared" si="66"/>
        <v>60900</v>
      </c>
      <c r="V822" s="842"/>
      <c r="W822" s="842"/>
      <c r="X822" s="842"/>
      <c r="Y822" s="842"/>
      <c r="Z822" s="226"/>
      <c r="AA822">
        <v>1</v>
      </c>
    </row>
    <row r="823" spans="2:27" ht="39.75" customHeight="1">
      <c r="B823" s="241" t="s">
        <v>511</v>
      </c>
      <c r="C823" s="241" t="s">
        <v>512</v>
      </c>
      <c r="D823" s="840" t="s">
        <v>513</v>
      </c>
      <c r="E823" s="840"/>
      <c r="F823" s="840"/>
      <c r="G823" s="840"/>
      <c r="H823" s="840"/>
      <c r="I823" s="840"/>
      <c r="J823" s="840"/>
      <c r="K823" s="840"/>
      <c r="L823" s="840"/>
      <c r="M823" s="840"/>
      <c r="N823" s="840"/>
      <c r="O823" s="795">
        <v>294109</v>
      </c>
      <c r="P823" s="795"/>
      <c r="Q823" s="795"/>
      <c r="R823" s="234" t="s">
        <v>504</v>
      </c>
      <c r="S823" s="797">
        <v>1</v>
      </c>
      <c r="T823" s="798"/>
      <c r="U823" s="842">
        <f t="shared" si="66"/>
        <v>294109</v>
      </c>
      <c r="V823" s="842"/>
      <c r="W823" s="842"/>
      <c r="X823" s="842"/>
      <c r="Y823" s="842"/>
      <c r="Z823" s="226"/>
      <c r="AA823">
        <v>1</v>
      </c>
    </row>
    <row r="824" spans="2:27" ht="29.25" customHeight="1">
      <c r="B824" s="241" t="s">
        <v>516</v>
      </c>
      <c r="C824" s="241" t="s">
        <v>575</v>
      </c>
      <c r="D824" s="840" t="s">
        <v>586</v>
      </c>
      <c r="E824" s="840"/>
      <c r="F824" s="840"/>
      <c r="G824" s="840"/>
      <c r="H824" s="840"/>
      <c r="I824" s="840"/>
      <c r="J824" s="840"/>
      <c r="K824" s="840"/>
      <c r="L824" s="840"/>
      <c r="M824" s="840"/>
      <c r="N824" s="840"/>
      <c r="O824" s="795">
        <v>18000</v>
      </c>
      <c r="P824" s="795"/>
      <c r="Q824" s="795"/>
      <c r="R824" s="234" t="s">
        <v>500</v>
      </c>
      <c r="S824" s="797">
        <v>6.09</v>
      </c>
      <c r="T824" s="798"/>
      <c r="U824" s="842">
        <f t="shared" si="66"/>
        <v>109620</v>
      </c>
      <c r="V824" s="842"/>
      <c r="W824" s="842"/>
      <c r="X824" s="842"/>
      <c r="Y824" s="842"/>
      <c r="Z824" s="226"/>
      <c r="AA824">
        <v>6.09</v>
      </c>
    </row>
    <row r="825" spans="2:27" ht="29.25" customHeight="1">
      <c r="B825" s="241" t="s">
        <v>517</v>
      </c>
      <c r="C825" s="241" t="s">
        <v>576</v>
      </c>
      <c r="D825" s="840" t="s">
        <v>587</v>
      </c>
      <c r="E825" s="840"/>
      <c r="F825" s="840"/>
      <c r="G825" s="840"/>
      <c r="H825" s="840"/>
      <c r="I825" s="840"/>
      <c r="J825" s="840"/>
      <c r="K825" s="840"/>
      <c r="L825" s="840"/>
      <c r="M825" s="840"/>
      <c r="N825" s="840"/>
      <c r="O825" s="795">
        <v>940000</v>
      </c>
      <c r="P825" s="795"/>
      <c r="Q825" s="795"/>
      <c r="R825" s="234" t="s">
        <v>504</v>
      </c>
      <c r="S825" s="797">
        <v>1</v>
      </c>
      <c r="T825" s="798"/>
      <c r="U825" s="842">
        <f t="shared" si="66"/>
        <v>940000</v>
      </c>
      <c r="V825" s="842"/>
      <c r="W825" s="842"/>
      <c r="X825" s="842"/>
      <c r="Y825" s="842"/>
      <c r="Z825" s="226"/>
      <c r="AA825">
        <v>1</v>
      </c>
    </row>
    <row r="826" spans="2:27" ht="39" customHeight="1">
      <c r="B826" s="241" t="s">
        <v>518</v>
      </c>
      <c r="C826" s="241" t="s">
        <v>577</v>
      </c>
      <c r="D826" s="840" t="s">
        <v>588</v>
      </c>
      <c r="E826" s="840"/>
      <c r="F826" s="840"/>
      <c r="G826" s="840"/>
      <c r="H826" s="840"/>
      <c r="I826" s="840"/>
      <c r="J826" s="840"/>
      <c r="K826" s="840"/>
      <c r="L826" s="840"/>
      <c r="M826" s="840"/>
      <c r="N826" s="840"/>
      <c r="O826" s="795">
        <v>12000</v>
      </c>
      <c r="P826" s="795"/>
      <c r="Q826" s="795"/>
      <c r="R826" s="234" t="s">
        <v>616</v>
      </c>
      <c r="S826" s="797">
        <v>3.54</v>
      </c>
      <c r="T826" s="798"/>
      <c r="U826" s="842">
        <f t="shared" si="66"/>
        <v>42480</v>
      </c>
      <c r="V826" s="842"/>
      <c r="W826" s="842"/>
      <c r="X826" s="842"/>
      <c r="Y826" s="842"/>
      <c r="Z826" s="226"/>
      <c r="AA826">
        <v>3.54</v>
      </c>
    </row>
    <row r="827" spans="2:27" ht="29.25" customHeight="1">
      <c r="B827" s="241" t="s">
        <v>519</v>
      </c>
      <c r="C827" s="241" t="s">
        <v>578</v>
      </c>
      <c r="D827" s="840" t="s">
        <v>589</v>
      </c>
      <c r="E827" s="840"/>
      <c r="F827" s="840"/>
      <c r="G827" s="840"/>
      <c r="H827" s="840"/>
      <c r="I827" s="840"/>
      <c r="J827" s="840"/>
      <c r="K827" s="840"/>
      <c r="L827" s="840"/>
      <c r="M827" s="840"/>
      <c r="N827" s="840"/>
      <c r="O827" s="795">
        <v>211235</v>
      </c>
      <c r="P827" s="795"/>
      <c r="Q827" s="795"/>
      <c r="R827" s="234" t="s">
        <v>504</v>
      </c>
      <c r="S827" s="797">
        <v>1</v>
      </c>
      <c r="T827" s="798"/>
      <c r="U827" s="842">
        <f t="shared" si="66"/>
        <v>211235</v>
      </c>
      <c r="V827" s="842"/>
      <c r="W827" s="842"/>
      <c r="X827" s="842"/>
      <c r="Y827" s="842"/>
      <c r="Z827" s="226"/>
      <c r="AA827">
        <v>1</v>
      </c>
    </row>
    <row r="828" spans="2:27" ht="29.25" customHeight="1">
      <c r="B828" s="241" t="s">
        <v>520</v>
      </c>
      <c r="C828" s="241" t="s">
        <v>579</v>
      </c>
      <c r="D828" s="840" t="s">
        <v>590</v>
      </c>
      <c r="E828" s="840"/>
      <c r="F828" s="840"/>
      <c r="G828" s="840"/>
      <c r="H828" s="840"/>
      <c r="I828" s="840"/>
      <c r="J828" s="840"/>
      <c r="K828" s="840"/>
      <c r="L828" s="840"/>
      <c r="M828" s="840"/>
      <c r="N828" s="840"/>
      <c r="O828" s="795">
        <v>21300</v>
      </c>
      <c r="P828" s="795"/>
      <c r="Q828" s="795"/>
      <c r="R828" s="234" t="s">
        <v>504</v>
      </c>
      <c r="S828" s="797">
        <v>10</v>
      </c>
      <c r="T828" s="798"/>
      <c r="U828" s="842">
        <f t="shared" si="66"/>
        <v>213000</v>
      </c>
      <c r="V828" s="842"/>
      <c r="W828" s="842"/>
      <c r="X828" s="842"/>
      <c r="Y828" s="842"/>
      <c r="Z828" s="226"/>
      <c r="AA828">
        <v>10</v>
      </c>
    </row>
    <row r="829" spans="2:27" ht="29.25" customHeight="1">
      <c r="B829" s="241" t="s">
        <v>521</v>
      </c>
      <c r="C829" s="241" t="s">
        <v>580</v>
      </c>
      <c r="D829" s="840" t="s">
        <v>591</v>
      </c>
      <c r="E829" s="840"/>
      <c r="F829" s="840"/>
      <c r="G829" s="840"/>
      <c r="H829" s="840"/>
      <c r="I829" s="840"/>
      <c r="J829" s="840"/>
      <c r="K829" s="840"/>
      <c r="L829" s="840"/>
      <c r="M829" s="840"/>
      <c r="N829" s="840"/>
      <c r="O829" s="795">
        <v>65000</v>
      </c>
      <c r="P829" s="795"/>
      <c r="Q829" s="795"/>
      <c r="R829" s="234" t="s">
        <v>504</v>
      </c>
      <c r="S829" s="797">
        <v>1</v>
      </c>
      <c r="T829" s="798"/>
      <c r="U829" s="842">
        <f t="shared" si="66"/>
        <v>65000</v>
      </c>
      <c r="V829" s="842"/>
      <c r="W829" s="842"/>
      <c r="X829" s="842"/>
      <c r="Y829" s="842"/>
      <c r="Z829" s="226"/>
      <c r="AA829">
        <v>1</v>
      </c>
    </row>
    <row r="830" spans="2:27" ht="29.25" customHeight="1">
      <c r="B830" s="241" t="s">
        <v>522</v>
      </c>
      <c r="C830" s="241" t="s">
        <v>581</v>
      </c>
      <c r="D830" s="840" t="s">
        <v>592</v>
      </c>
      <c r="E830" s="840"/>
      <c r="F830" s="840"/>
      <c r="G830" s="840"/>
      <c r="H830" s="840"/>
      <c r="I830" s="840"/>
      <c r="J830" s="840"/>
      <c r="K830" s="840"/>
      <c r="L830" s="840"/>
      <c r="M830" s="840"/>
      <c r="N830" s="840"/>
      <c r="O830" s="795">
        <v>1200</v>
      </c>
      <c r="P830" s="795"/>
      <c r="Q830" s="795"/>
      <c r="R830" s="234" t="s">
        <v>504</v>
      </c>
      <c r="S830" s="797">
        <v>1304</v>
      </c>
      <c r="T830" s="798"/>
      <c r="U830" s="842">
        <f t="shared" si="66"/>
        <v>1564800</v>
      </c>
      <c r="V830" s="842"/>
      <c r="W830" s="842"/>
      <c r="X830" s="842"/>
      <c r="Y830" s="842"/>
      <c r="Z830" s="226"/>
      <c r="AA830">
        <v>1304</v>
      </c>
    </row>
    <row r="831" spans="2:27" ht="29.25" customHeight="1">
      <c r="B831" s="241" t="s">
        <v>523</v>
      </c>
      <c r="C831" s="241" t="s">
        <v>582</v>
      </c>
      <c r="D831" s="840" t="s">
        <v>593</v>
      </c>
      <c r="E831" s="840"/>
      <c r="F831" s="840"/>
      <c r="G831" s="840"/>
      <c r="H831" s="840"/>
      <c r="I831" s="840"/>
      <c r="J831" s="840"/>
      <c r="K831" s="840"/>
      <c r="L831" s="840"/>
      <c r="M831" s="840"/>
      <c r="N831" s="840"/>
      <c r="O831" s="795">
        <v>12900</v>
      </c>
      <c r="P831" s="795"/>
      <c r="Q831" s="795"/>
      <c r="R831" s="234" t="s">
        <v>504</v>
      </c>
      <c r="S831" s="797">
        <v>7</v>
      </c>
      <c r="T831" s="798"/>
      <c r="U831" s="842">
        <f t="shared" si="66"/>
        <v>90300</v>
      </c>
      <c r="V831" s="842"/>
      <c r="W831" s="842"/>
      <c r="X831" s="842"/>
      <c r="Y831" s="842"/>
      <c r="Z831" s="226"/>
      <c r="AA831">
        <v>7</v>
      </c>
    </row>
    <row r="832" spans="2:27" ht="55.5" customHeight="1">
      <c r="B832" s="241" t="s">
        <v>524</v>
      </c>
      <c r="C832" s="241" t="s">
        <v>583</v>
      </c>
      <c r="D832" s="840" t="s">
        <v>594</v>
      </c>
      <c r="E832" s="840"/>
      <c r="F832" s="840"/>
      <c r="G832" s="840"/>
      <c r="H832" s="840"/>
      <c r="I832" s="840"/>
      <c r="J832" s="840"/>
      <c r="K832" s="840"/>
      <c r="L832" s="840"/>
      <c r="M832" s="840"/>
      <c r="N832" s="840"/>
      <c r="O832" s="795">
        <v>8700</v>
      </c>
      <c r="P832" s="795"/>
      <c r="Q832" s="795"/>
      <c r="R832" s="234" t="s">
        <v>500</v>
      </c>
      <c r="S832" s="797">
        <v>0.34</v>
      </c>
      <c r="T832" s="798"/>
      <c r="U832" s="842">
        <f t="shared" si="66"/>
        <v>2958</v>
      </c>
      <c r="V832" s="842"/>
      <c r="W832" s="842"/>
      <c r="X832" s="842"/>
      <c r="Y832" s="842"/>
      <c r="Z832" s="226"/>
      <c r="AA832">
        <v>0.34</v>
      </c>
    </row>
    <row r="833" spans="2:27" ht="29.25" customHeight="1">
      <c r="B833" s="241" t="s">
        <v>525</v>
      </c>
      <c r="C833" s="241"/>
      <c r="D833" s="840" t="s">
        <v>595</v>
      </c>
      <c r="E833" s="840"/>
      <c r="F833" s="840"/>
      <c r="G833" s="840"/>
      <c r="H833" s="840"/>
      <c r="I833" s="840"/>
      <c r="J833" s="840"/>
      <c r="K833" s="840"/>
      <c r="L833" s="840"/>
      <c r="M833" s="840"/>
      <c r="N833" s="840"/>
      <c r="O833" s="795">
        <v>79990</v>
      </c>
      <c r="P833" s="795"/>
      <c r="Q833" s="795"/>
      <c r="R833" s="234" t="s">
        <v>504</v>
      </c>
      <c r="S833" s="797">
        <v>1</v>
      </c>
      <c r="T833" s="798"/>
      <c r="U833" s="842">
        <f t="shared" si="66"/>
        <v>79990</v>
      </c>
      <c r="V833" s="842"/>
      <c r="W833" s="842"/>
      <c r="X833" s="842"/>
      <c r="Y833" s="842"/>
      <c r="Z833" s="226"/>
      <c r="AA833">
        <v>1</v>
      </c>
    </row>
    <row r="834" spans="2:27" ht="29.25" customHeight="1">
      <c r="B834" s="241" t="s">
        <v>526</v>
      </c>
      <c r="C834" s="241" t="s">
        <v>584</v>
      </c>
      <c r="D834" s="840" t="s">
        <v>596</v>
      </c>
      <c r="E834" s="840"/>
      <c r="F834" s="840"/>
      <c r="G834" s="840"/>
      <c r="H834" s="840"/>
      <c r="I834" s="840"/>
      <c r="J834" s="840"/>
      <c r="K834" s="840"/>
      <c r="L834" s="840"/>
      <c r="M834" s="840"/>
      <c r="N834" s="840"/>
      <c r="O834" s="795">
        <v>1035300</v>
      </c>
      <c r="P834" s="795"/>
      <c r="Q834" s="795"/>
      <c r="R834" s="264" t="s">
        <v>617</v>
      </c>
      <c r="S834" s="797">
        <v>2.4699999999999998</v>
      </c>
      <c r="T834" s="798"/>
      <c r="U834" s="842">
        <f t="shared" si="66"/>
        <v>2557191</v>
      </c>
      <c r="V834" s="842"/>
      <c r="W834" s="842"/>
      <c r="X834" s="842"/>
      <c r="Y834" s="842"/>
      <c r="Z834" s="226"/>
      <c r="AA834">
        <v>2.4699999999999998</v>
      </c>
    </row>
    <row r="835" spans="2:27" ht="29.25" customHeight="1">
      <c r="B835" s="241" t="s">
        <v>527</v>
      </c>
      <c r="C835" s="241" t="s">
        <v>585</v>
      </c>
      <c r="D835" s="840" t="s">
        <v>597</v>
      </c>
      <c r="E835" s="840"/>
      <c r="F835" s="840"/>
      <c r="G835" s="840"/>
      <c r="H835" s="840"/>
      <c r="I835" s="840"/>
      <c r="J835" s="840"/>
      <c r="K835" s="840"/>
      <c r="L835" s="840"/>
      <c r="M835" s="840"/>
      <c r="N835" s="840"/>
      <c r="O835" s="795">
        <v>18900</v>
      </c>
      <c r="P835" s="795"/>
      <c r="Q835" s="795"/>
      <c r="R835" s="234" t="s">
        <v>618</v>
      </c>
      <c r="S835" s="797">
        <v>1</v>
      </c>
      <c r="T835" s="798"/>
      <c r="U835" s="842">
        <f t="shared" si="66"/>
        <v>18900</v>
      </c>
      <c r="V835" s="842"/>
      <c r="W835" s="842"/>
      <c r="X835" s="842"/>
      <c r="Y835" s="842"/>
      <c r="Z835" s="226"/>
      <c r="AA835">
        <v>1</v>
      </c>
    </row>
    <row r="836" spans="2:27" ht="12" customHeight="1">
      <c r="B836" s="241" t="s">
        <v>530</v>
      </c>
      <c r="C836" s="265">
        <v>14684</v>
      </c>
      <c r="D836" s="794" t="s">
        <v>600</v>
      </c>
      <c r="E836" s="794"/>
      <c r="F836" s="794"/>
      <c r="G836" s="794"/>
      <c r="H836" s="794"/>
      <c r="I836" s="794"/>
      <c r="J836" s="794"/>
      <c r="K836" s="794"/>
      <c r="L836" s="794"/>
      <c r="M836" s="794"/>
      <c r="N836" s="794"/>
      <c r="O836" s="795">
        <v>456583.48</v>
      </c>
      <c r="P836" s="795"/>
      <c r="Q836" s="795"/>
      <c r="R836" s="234" t="s">
        <v>504</v>
      </c>
      <c r="S836" s="797">
        <v>1</v>
      </c>
      <c r="T836" s="798"/>
      <c r="U836" s="842">
        <f t="shared" si="66"/>
        <v>456583</v>
      </c>
      <c r="V836" s="842"/>
      <c r="W836" s="842"/>
      <c r="X836" s="842"/>
      <c r="Y836" s="842"/>
      <c r="Z836" s="226"/>
      <c r="AA836">
        <v>1</v>
      </c>
    </row>
    <row r="837" spans="2:27" ht="12" customHeight="1">
      <c r="B837" s="241" t="s">
        <v>531</v>
      </c>
      <c r="C837" s="265">
        <v>11373</v>
      </c>
      <c r="D837" s="794" t="s">
        <v>601</v>
      </c>
      <c r="E837" s="794"/>
      <c r="F837" s="794"/>
      <c r="G837" s="794"/>
      <c r="H837" s="794"/>
      <c r="I837" s="794"/>
      <c r="J837" s="794"/>
      <c r="K837" s="794"/>
      <c r="L837" s="794"/>
      <c r="M837" s="794"/>
      <c r="N837" s="794"/>
      <c r="O837" s="795">
        <v>8734.86</v>
      </c>
      <c r="P837" s="795"/>
      <c r="Q837" s="795"/>
      <c r="R837" s="234" t="s">
        <v>339</v>
      </c>
      <c r="S837" s="797">
        <v>106.51</v>
      </c>
      <c r="T837" s="798"/>
      <c r="U837" s="842">
        <f t="shared" si="66"/>
        <v>930350</v>
      </c>
      <c r="V837" s="842"/>
      <c r="W837" s="842"/>
      <c r="X837" s="842"/>
      <c r="Y837" s="842"/>
      <c r="Z837" s="226"/>
      <c r="AA837">
        <v>106.51</v>
      </c>
    </row>
    <row r="838" spans="2:27" ht="12" customHeight="1">
      <c r="B838" s="241" t="s">
        <v>532</v>
      </c>
      <c r="C838" s="265">
        <v>12506</v>
      </c>
      <c r="D838" s="794" t="s">
        <v>602</v>
      </c>
      <c r="E838" s="794"/>
      <c r="F838" s="794"/>
      <c r="G838" s="794"/>
      <c r="H838" s="794"/>
      <c r="I838" s="794"/>
      <c r="J838" s="794"/>
      <c r="K838" s="794"/>
      <c r="L838" s="794"/>
      <c r="M838" s="794"/>
      <c r="N838" s="794"/>
      <c r="O838" s="795">
        <v>906.76</v>
      </c>
      <c r="P838" s="795"/>
      <c r="Q838" s="795"/>
      <c r="R838" s="234" t="s">
        <v>339</v>
      </c>
      <c r="S838" s="797">
        <v>106.51</v>
      </c>
      <c r="T838" s="798"/>
      <c r="U838" s="842">
        <f t="shared" si="66"/>
        <v>96579</v>
      </c>
      <c r="V838" s="842"/>
      <c r="W838" s="842"/>
      <c r="X838" s="842"/>
      <c r="Y838" s="842"/>
      <c r="Z838" s="226"/>
      <c r="AA838">
        <v>106.51</v>
      </c>
    </row>
    <row r="839" spans="2:27" ht="12" customHeight="1">
      <c r="B839" s="241" t="s">
        <v>533</v>
      </c>
      <c r="C839" s="265">
        <v>10093</v>
      </c>
      <c r="D839" s="794" t="s">
        <v>603</v>
      </c>
      <c r="E839" s="794"/>
      <c r="F839" s="794"/>
      <c r="G839" s="794"/>
      <c r="H839" s="794"/>
      <c r="I839" s="794"/>
      <c r="J839" s="794"/>
      <c r="K839" s="794"/>
      <c r="L839" s="794"/>
      <c r="M839" s="794"/>
      <c r="N839" s="794"/>
      <c r="O839" s="795">
        <v>50023.64</v>
      </c>
      <c r="P839" s="795"/>
      <c r="Q839" s="795"/>
      <c r="R839" s="234" t="s">
        <v>620</v>
      </c>
      <c r="S839" s="797">
        <v>81.08</v>
      </c>
      <c r="T839" s="798"/>
      <c r="U839" s="842">
        <f t="shared" si="66"/>
        <v>4055917</v>
      </c>
      <c r="V839" s="842"/>
      <c r="W839" s="842"/>
      <c r="X839" s="842"/>
      <c r="Y839" s="842"/>
      <c r="Z839" s="226"/>
      <c r="AA839">
        <v>81.08</v>
      </c>
    </row>
    <row r="840" spans="2:27" ht="12" customHeight="1">
      <c r="B840" s="241" t="s">
        <v>534</v>
      </c>
      <c r="C840" s="265">
        <v>10415</v>
      </c>
      <c r="D840" s="794" t="s">
        <v>604</v>
      </c>
      <c r="E840" s="794"/>
      <c r="F840" s="794"/>
      <c r="G840" s="794"/>
      <c r="H840" s="794"/>
      <c r="I840" s="794"/>
      <c r="J840" s="794"/>
      <c r="K840" s="794"/>
      <c r="L840" s="794"/>
      <c r="M840" s="794"/>
      <c r="N840" s="794"/>
      <c r="O840" s="795">
        <v>5505.59</v>
      </c>
      <c r="P840" s="795"/>
      <c r="Q840" s="795"/>
      <c r="R840" s="234" t="s">
        <v>339</v>
      </c>
      <c r="S840" s="797">
        <v>115.06</v>
      </c>
      <c r="T840" s="798"/>
      <c r="U840" s="842">
        <f t="shared" si="66"/>
        <v>633473</v>
      </c>
      <c r="V840" s="842"/>
      <c r="W840" s="842"/>
      <c r="X840" s="842"/>
      <c r="Y840" s="842"/>
      <c r="Z840" s="226"/>
      <c r="AA840">
        <v>115.06</v>
      </c>
    </row>
    <row r="841" spans="2:27" ht="12" customHeight="1">
      <c r="B841" s="241" t="s">
        <v>539</v>
      </c>
      <c r="C841" s="265">
        <v>15221</v>
      </c>
      <c r="D841" s="794" t="s">
        <v>609</v>
      </c>
      <c r="E841" s="794"/>
      <c r="F841" s="794"/>
      <c r="G841" s="794"/>
      <c r="H841" s="794"/>
      <c r="I841" s="794"/>
      <c r="J841" s="794"/>
      <c r="K841" s="794"/>
      <c r="L841" s="794"/>
      <c r="M841" s="794"/>
      <c r="N841" s="794"/>
      <c r="O841" s="795">
        <v>1500000</v>
      </c>
      <c r="P841" s="795"/>
      <c r="Q841" s="795"/>
      <c r="R841" s="234" t="s">
        <v>618</v>
      </c>
      <c r="S841" s="797">
        <v>1</v>
      </c>
      <c r="T841" s="798"/>
      <c r="U841" s="842">
        <f t="shared" si="66"/>
        <v>1500000</v>
      </c>
      <c r="V841" s="842"/>
      <c r="W841" s="842"/>
      <c r="X841" s="842"/>
      <c r="Y841" s="842"/>
      <c r="Z841" s="226"/>
      <c r="AA841">
        <v>1</v>
      </c>
    </row>
    <row r="842" spans="2:27" ht="12" customHeight="1">
      <c r="B842" s="241" t="s">
        <v>543</v>
      </c>
      <c r="C842" s="265">
        <v>10256</v>
      </c>
      <c r="D842" s="794" t="s">
        <v>613</v>
      </c>
      <c r="E842" s="794"/>
      <c r="F842" s="794"/>
      <c r="G842" s="794"/>
      <c r="H842" s="794"/>
      <c r="I842" s="794"/>
      <c r="J842" s="794"/>
      <c r="K842" s="794"/>
      <c r="L842" s="794"/>
      <c r="M842" s="794"/>
      <c r="N842" s="794"/>
      <c r="O842" s="795">
        <v>7312.53</v>
      </c>
      <c r="P842" s="795"/>
      <c r="Q842" s="795"/>
      <c r="R842" s="234" t="s">
        <v>339</v>
      </c>
      <c r="S842" s="871">
        <v>623.73500000000001</v>
      </c>
      <c r="T842" s="872"/>
      <c r="U842" s="842">
        <f t="shared" si="66"/>
        <v>4561081</v>
      </c>
      <c r="V842" s="842"/>
      <c r="W842" s="842"/>
      <c r="X842" s="842"/>
      <c r="Y842" s="842"/>
      <c r="Z842" s="226"/>
      <c r="AA842">
        <v>623.73500000000001</v>
      </c>
    </row>
    <row r="843" spans="2:27" ht="12" customHeight="1">
      <c r="B843" s="241" t="s">
        <v>548</v>
      </c>
      <c r="C843" s="270">
        <v>100152</v>
      </c>
      <c r="D843" s="794" t="s">
        <v>665</v>
      </c>
      <c r="E843" s="794"/>
      <c r="F843" s="794"/>
      <c r="G843" s="794"/>
      <c r="H843" s="794"/>
      <c r="I843" s="794"/>
      <c r="J843" s="794"/>
      <c r="K843" s="794"/>
      <c r="L843" s="794"/>
      <c r="M843" s="794"/>
      <c r="N843" s="794"/>
      <c r="O843" s="795">
        <v>98748797</v>
      </c>
      <c r="P843" s="795"/>
      <c r="Q843" s="795"/>
      <c r="R843" s="234" t="s">
        <v>618</v>
      </c>
      <c r="S843" s="797">
        <v>1</v>
      </c>
      <c r="T843" s="798"/>
      <c r="U843" s="842">
        <f t="shared" si="66"/>
        <v>98748797</v>
      </c>
      <c r="V843" s="842"/>
      <c r="W843" s="842"/>
      <c r="X843" s="842"/>
      <c r="Y843" s="842"/>
      <c r="Z843" s="226"/>
      <c r="AA843">
        <v>1</v>
      </c>
    </row>
    <row r="844" spans="2:27" ht="12" customHeight="1">
      <c r="B844" s="241" t="s">
        <v>549</v>
      </c>
      <c r="C844" s="270">
        <v>16672</v>
      </c>
      <c r="D844" s="794" t="s">
        <v>666</v>
      </c>
      <c r="E844" s="794"/>
      <c r="F844" s="794"/>
      <c r="G844" s="794"/>
      <c r="H844" s="794"/>
      <c r="I844" s="794"/>
      <c r="J844" s="794"/>
      <c r="K844" s="794"/>
      <c r="L844" s="794"/>
      <c r="M844" s="794"/>
      <c r="N844" s="794"/>
      <c r="O844" s="795">
        <v>518274</v>
      </c>
      <c r="P844" s="795"/>
      <c r="Q844" s="795"/>
      <c r="R844" s="234" t="s">
        <v>339</v>
      </c>
      <c r="S844" s="871">
        <v>86.53</v>
      </c>
      <c r="T844" s="872"/>
      <c r="U844" s="842">
        <f t="shared" si="66"/>
        <v>44846249</v>
      </c>
      <c r="V844" s="842"/>
      <c r="W844" s="842"/>
      <c r="X844" s="842"/>
      <c r="Y844" s="842"/>
      <c r="Z844" s="226"/>
      <c r="AA844">
        <v>86.53</v>
      </c>
    </row>
    <row r="845" spans="2:27" ht="12" customHeight="1">
      <c r="B845" s="241" t="s">
        <v>566</v>
      </c>
      <c r="C845" s="270">
        <v>10862</v>
      </c>
      <c r="D845" s="794" t="s">
        <v>683</v>
      </c>
      <c r="E845" s="794"/>
      <c r="F845" s="794"/>
      <c r="G845" s="794"/>
      <c r="H845" s="794"/>
      <c r="I845" s="794"/>
      <c r="J845" s="794"/>
      <c r="K845" s="794"/>
      <c r="L845" s="794"/>
      <c r="M845" s="794"/>
      <c r="N845" s="794"/>
      <c r="O845" s="795">
        <v>1410.45</v>
      </c>
      <c r="P845" s="795"/>
      <c r="Q845" s="795"/>
      <c r="R845" s="234" t="s">
        <v>339</v>
      </c>
      <c r="S845" s="797">
        <v>323.61099999999999</v>
      </c>
      <c r="T845" s="798"/>
      <c r="U845" s="842">
        <f t="shared" si="66"/>
        <v>456437</v>
      </c>
      <c r="V845" s="842"/>
      <c r="W845" s="842"/>
      <c r="X845" s="842"/>
      <c r="Y845" s="842"/>
      <c r="Z845" s="226"/>
      <c r="AA845">
        <v>323.61099999999999</v>
      </c>
    </row>
    <row r="846" spans="2:27" ht="12" customHeight="1">
      <c r="B846" s="241" t="s">
        <v>567</v>
      </c>
      <c r="C846" s="270">
        <v>12429</v>
      </c>
      <c r="D846" s="794" t="s">
        <v>684</v>
      </c>
      <c r="E846" s="794"/>
      <c r="F846" s="794"/>
      <c r="G846" s="794"/>
      <c r="H846" s="794"/>
      <c r="I846" s="794"/>
      <c r="J846" s="794"/>
      <c r="K846" s="794"/>
      <c r="L846" s="794"/>
      <c r="M846" s="794"/>
      <c r="N846" s="794"/>
      <c r="O846" s="795">
        <v>11885.87</v>
      </c>
      <c r="P846" s="795"/>
      <c r="Q846" s="795"/>
      <c r="R846" s="234" t="s">
        <v>619</v>
      </c>
      <c r="S846" s="797">
        <v>40</v>
      </c>
      <c r="T846" s="798"/>
      <c r="U846" s="842">
        <f t="shared" si="66"/>
        <v>475435</v>
      </c>
      <c r="V846" s="842"/>
      <c r="W846" s="842"/>
      <c r="X846" s="842"/>
      <c r="Y846" s="842"/>
      <c r="Z846" s="226"/>
      <c r="AA846">
        <v>40</v>
      </c>
    </row>
    <row r="847" spans="2:27" ht="12" customHeight="1">
      <c r="B847" s="271" t="s">
        <v>573</v>
      </c>
      <c r="C847" s="270">
        <v>14062</v>
      </c>
      <c r="D847" s="794" t="s">
        <v>690</v>
      </c>
      <c r="E847" s="794"/>
      <c r="F847" s="794"/>
      <c r="G847" s="794"/>
      <c r="H847" s="794"/>
      <c r="I847" s="794"/>
      <c r="J847" s="794"/>
      <c r="K847" s="794"/>
      <c r="L847" s="794"/>
      <c r="M847" s="794"/>
      <c r="N847" s="794"/>
      <c r="O847" s="795">
        <v>71507.23</v>
      </c>
      <c r="P847" s="795"/>
      <c r="Q847" s="795"/>
      <c r="R847" s="273" t="s">
        <v>339</v>
      </c>
      <c r="S847" s="797">
        <v>86.868000000000009</v>
      </c>
      <c r="T847" s="798"/>
      <c r="U847" s="842">
        <f t="shared" si="66"/>
        <v>6211690</v>
      </c>
      <c r="V847" s="842"/>
      <c r="W847" s="842"/>
      <c r="X847" s="842"/>
      <c r="Y847" s="842"/>
      <c r="Z847" s="226"/>
      <c r="AA847">
        <v>86.868000000000009</v>
      </c>
    </row>
    <row r="848" spans="2:27" ht="12" customHeight="1">
      <c r="B848" s="241" t="s">
        <v>630</v>
      </c>
      <c r="C848" s="270">
        <v>10127</v>
      </c>
      <c r="D848" s="794" t="s">
        <v>700</v>
      </c>
      <c r="E848" s="794"/>
      <c r="F848" s="794"/>
      <c r="G848" s="794"/>
      <c r="H848" s="794"/>
      <c r="I848" s="794"/>
      <c r="J848" s="794"/>
      <c r="K848" s="794"/>
      <c r="L848" s="794"/>
      <c r="M848" s="794"/>
      <c r="N848" s="794"/>
      <c r="O848" s="795">
        <v>5953.06</v>
      </c>
      <c r="P848" s="795"/>
      <c r="Q848" s="795"/>
      <c r="R848" s="266" t="s">
        <v>619</v>
      </c>
      <c r="S848" s="797">
        <v>53.18</v>
      </c>
      <c r="T848" s="798"/>
      <c r="U848" s="842">
        <f t="shared" si="66"/>
        <v>316584</v>
      </c>
      <c r="V848" s="842"/>
      <c r="W848" s="842"/>
      <c r="X848" s="842"/>
      <c r="Y848" s="842"/>
      <c r="Z848" s="226"/>
      <c r="AA848">
        <v>53.18</v>
      </c>
    </row>
    <row r="849" spans="2:27" ht="12" customHeight="1">
      <c r="B849" s="241" t="s">
        <v>636</v>
      </c>
      <c r="C849" s="270">
        <v>15401</v>
      </c>
      <c r="D849" s="794" t="s">
        <v>706</v>
      </c>
      <c r="E849" s="794"/>
      <c r="F849" s="794"/>
      <c r="G849" s="794"/>
      <c r="H849" s="794"/>
      <c r="I849" s="794"/>
      <c r="J849" s="794"/>
      <c r="K849" s="794"/>
      <c r="L849" s="794"/>
      <c r="M849" s="794"/>
      <c r="N849" s="794"/>
      <c r="O849" s="795">
        <v>20135.740000000002</v>
      </c>
      <c r="P849" s="795"/>
      <c r="Q849" s="795"/>
      <c r="R849" s="266" t="s">
        <v>339</v>
      </c>
      <c r="S849" s="797">
        <v>7.1400000000000006</v>
      </c>
      <c r="T849" s="798"/>
      <c r="U849" s="842">
        <f t="shared" si="66"/>
        <v>143769</v>
      </c>
      <c r="V849" s="842"/>
      <c r="W849" s="842"/>
      <c r="X849" s="842"/>
      <c r="Y849" s="842"/>
      <c r="Z849" s="226"/>
      <c r="AA849">
        <v>7.1400000000000006</v>
      </c>
    </row>
    <row r="850" spans="2:27" ht="12" customHeight="1">
      <c r="B850" s="241" t="s">
        <v>641</v>
      </c>
      <c r="C850" s="270">
        <v>12889</v>
      </c>
      <c r="D850" s="794" t="s">
        <v>711</v>
      </c>
      <c r="E850" s="794"/>
      <c r="F850" s="794"/>
      <c r="G850" s="794"/>
      <c r="H850" s="794"/>
      <c r="I850" s="794"/>
      <c r="J850" s="794"/>
      <c r="K850" s="794"/>
      <c r="L850" s="794"/>
      <c r="M850" s="794"/>
      <c r="N850" s="794"/>
      <c r="O850" s="795">
        <v>16614.66</v>
      </c>
      <c r="P850" s="795"/>
      <c r="Q850" s="795"/>
      <c r="R850" s="266" t="s">
        <v>619</v>
      </c>
      <c r="S850" s="797">
        <v>62.82</v>
      </c>
      <c r="T850" s="798"/>
      <c r="U850" s="842">
        <f t="shared" si="66"/>
        <v>1043733</v>
      </c>
      <c r="V850" s="842"/>
      <c r="W850" s="842"/>
      <c r="X850" s="842"/>
      <c r="Y850" s="842"/>
      <c r="Z850" s="226"/>
      <c r="AA850">
        <v>62.82</v>
      </c>
    </row>
    <row r="851" spans="2:27" ht="12" customHeight="1">
      <c r="B851" s="241" t="s">
        <v>647</v>
      </c>
      <c r="C851" s="270">
        <v>10535</v>
      </c>
      <c r="D851" s="794" t="s">
        <v>717</v>
      </c>
      <c r="E851" s="794"/>
      <c r="F851" s="794"/>
      <c r="G851" s="794"/>
      <c r="H851" s="794"/>
      <c r="I851" s="794"/>
      <c r="J851" s="794"/>
      <c r="K851" s="794"/>
      <c r="L851" s="794"/>
      <c r="M851" s="794"/>
      <c r="N851" s="794"/>
      <c r="O851" s="795">
        <v>38073.46</v>
      </c>
      <c r="P851" s="795"/>
      <c r="Q851" s="795"/>
      <c r="R851" s="266" t="s">
        <v>619</v>
      </c>
      <c r="S851" s="797">
        <v>17.39</v>
      </c>
      <c r="T851" s="798"/>
      <c r="U851" s="842">
        <f t="shared" si="66"/>
        <v>662097</v>
      </c>
      <c r="V851" s="842"/>
      <c r="W851" s="842"/>
      <c r="X851" s="842"/>
      <c r="Y851" s="842"/>
      <c r="Z851" s="226"/>
      <c r="AA851">
        <v>17.39</v>
      </c>
    </row>
    <row r="852" spans="2:27" ht="12" customHeight="1">
      <c r="B852" s="272" t="s">
        <v>657</v>
      </c>
      <c r="C852" s="270">
        <v>10428</v>
      </c>
      <c r="D852" s="794" t="s">
        <v>727</v>
      </c>
      <c r="E852" s="794"/>
      <c r="F852" s="794"/>
      <c r="G852" s="794"/>
      <c r="H852" s="794"/>
      <c r="I852" s="794"/>
      <c r="J852" s="794"/>
      <c r="K852" s="794"/>
      <c r="L852" s="794"/>
      <c r="M852" s="794"/>
      <c r="N852" s="794"/>
      <c r="O852" s="795">
        <v>151669.88</v>
      </c>
      <c r="P852" s="795"/>
      <c r="Q852" s="795"/>
      <c r="R852" s="269" t="s">
        <v>618</v>
      </c>
      <c r="S852" s="797">
        <v>3</v>
      </c>
      <c r="T852" s="798"/>
      <c r="U852" s="842">
        <f t="shared" si="66"/>
        <v>455010</v>
      </c>
      <c r="V852" s="842"/>
      <c r="W852" s="842"/>
      <c r="X852" s="842"/>
      <c r="Y852" s="842"/>
      <c r="Z852" s="226"/>
      <c r="AA852">
        <v>3</v>
      </c>
    </row>
    <row r="853" spans="2:27" ht="12" customHeight="1" thickBot="1">
      <c r="B853" s="4"/>
      <c r="C853" s="303"/>
      <c r="D853" s="227"/>
      <c r="E853" s="227"/>
      <c r="F853" s="227"/>
      <c r="G853" s="227"/>
      <c r="H853" s="227"/>
      <c r="I853" s="227"/>
      <c r="J853" s="227"/>
      <c r="K853" s="227"/>
      <c r="L853" s="227"/>
      <c r="M853" s="227"/>
      <c r="N853" s="227"/>
      <c r="O853" s="324"/>
      <c r="P853" s="324"/>
      <c r="Q853" s="324"/>
      <c r="R853" s="227"/>
      <c r="S853" s="227"/>
      <c r="T853" s="227"/>
      <c r="U853" s="227"/>
      <c r="V853" s="227"/>
      <c r="W853" s="227"/>
      <c r="X853" s="227"/>
      <c r="Y853" s="227"/>
      <c r="Z853" s="226"/>
    </row>
    <row r="854" spans="2:27" ht="12" customHeight="1" thickBot="1">
      <c r="B854" s="4"/>
      <c r="C854" s="303"/>
      <c r="D854" s="848" t="s">
        <v>735</v>
      </c>
      <c r="E854" s="849"/>
      <c r="F854" s="849"/>
      <c r="G854" s="849"/>
      <c r="H854" s="849"/>
      <c r="I854" s="849"/>
      <c r="J854" s="849"/>
      <c r="K854" s="849"/>
      <c r="L854" s="849"/>
      <c r="M854" s="849"/>
      <c r="N854" s="849"/>
      <c r="O854" s="849"/>
      <c r="P854" s="849"/>
      <c r="Q854" s="849"/>
      <c r="R854" s="849"/>
      <c r="S854" s="849"/>
      <c r="T854" s="850"/>
      <c r="U854" s="860"/>
      <c r="V854" s="861"/>
      <c r="W854" s="861"/>
      <c r="X854" s="861"/>
      <c r="Y854" s="862"/>
      <c r="Z854" s="226"/>
    </row>
    <row r="855" spans="2:27" ht="12" customHeight="1" thickBot="1">
      <c r="B855" s="4"/>
      <c r="C855" s="303"/>
      <c r="D855" s="848" t="s">
        <v>736</v>
      </c>
      <c r="E855" s="849"/>
      <c r="F855" s="849"/>
      <c r="G855" s="849"/>
      <c r="H855" s="849"/>
      <c r="I855" s="849"/>
      <c r="J855" s="849"/>
      <c r="K855" s="849"/>
      <c r="L855" s="849"/>
      <c r="M855" s="849"/>
      <c r="N855" s="849"/>
      <c r="O855" s="849"/>
      <c r="P855" s="849"/>
      <c r="Q855" s="849"/>
      <c r="R855" s="849"/>
      <c r="S855" s="849"/>
      <c r="T855" s="850"/>
      <c r="U855" s="851">
        <f>SUM(U792:Y852)</f>
        <v>246038465</v>
      </c>
      <c r="V855" s="852"/>
      <c r="W855" s="852"/>
      <c r="X855" s="852"/>
      <c r="Y855" s="853"/>
      <c r="Z855" s="226"/>
    </row>
    <row r="856" spans="2:27" ht="12" customHeight="1" thickBot="1">
      <c r="B856" s="4"/>
      <c r="C856" s="303"/>
      <c r="D856" s="227"/>
      <c r="E856" s="227"/>
      <c r="F856" s="227"/>
      <c r="G856" s="227"/>
      <c r="H856" s="227"/>
      <c r="I856" s="227"/>
      <c r="J856" s="227"/>
      <c r="K856" s="227"/>
      <c r="L856" s="227"/>
      <c r="M856" s="227"/>
      <c r="N856" s="227"/>
      <c r="O856" s="324"/>
      <c r="P856" s="324"/>
      <c r="Q856" s="324"/>
      <c r="R856" s="227"/>
      <c r="S856" s="227"/>
      <c r="T856" s="227"/>
      <c r="U856" s="227"/>
      <c r="V856" s="227"/>
      <c r="W856" s="227"/>
      <c r="X856" s="227"/>
      <c r="Y856" s="227"/>
      <c r="Z856" s="226"/>
    </row>
    <row r="857" spans="2:27" ht="12" customHeight="1" thickBot="1">
      <c r="B857" s="4"/>
      <c r="C857" s="303"/>
      <c r="D857" s="854" t="s">
        <v>737</v>
      </c>
      <c r="E857" s="855"/>
      <c r="F857" s="855"/>
      <c r="G857" s="855"/>
      <c r="H857" s="855"/>
      <c r="I857" s="855"/>
      <c r="J857" s="855"/>
      <c r="K857" s="855"/>
      <c r="L857" s="855"/>
      <c r="M857" s="855"/>
      <c r="N857" s="856"/>
      <c r="O857" s="325"/>
      <c r="P857" s="326"/>
      <c r="Q857" s="327"/>
      <c r="R857" s="300">
        <v>0.18</v>
      </c>
      <c r="S857" s="294"/>
      <c r="T857" s="295"/>
      <c r="U857" s="857">
        <f>+ROUND(R857*$U$855,0)</f>
        <v>44286924</v>
      </c>
      <c r="V857" s="858"/>
      <c r="W857" s="858"/>
      <c r="X857" s="858"/>
      <c r="Y857" s="859"/>
      <c r="Z857" s="226"/>
    </row>
    <row r="858" spans="2:27" ht="12" customHeight="1" thickBot="1">
      <c r="B858" s="4"/>
      <c r="C858" s="303"/>
      <c r="D858" s="854" t="s">
        <v>738</v>
      </c>
      <c r="E858" s="855"/>
      <c r="F858" s="855"/>
      <c r="G858" s="855"/>
      <c r="H858" s="855"/>
      <c r="I858" s="855"/>
      <c r="J858" s="855"/>
      <c r="K858" s="855"/>
      <c r="L858" s="855"/>
      <c r="M858" s="855"/>
      <c r="N858" s="856"/>
      <c r="O858" s="328"/>
      <c r="P858" s="329"/>
      <c r="Q858" s="330"/>
      <c r="R858" s="301">
        <v>0.01</v>
      </c>
      <c r="S858" s="298"/>
      <c r="T858" s="299"/>
      <c r="U858" s="857">
        <f t="shared" ref="U858:U859" si="67">+ROUND(R858*$U$855,0)</f>
        <v>2460385</v>
      </c>
      <c r="V858" s="858"/>
      <c r="W858" s="858"/>
      <c r="X858" s="858"/>
      <c r="Y858" s="859"/>
      <c r="Z858" s="226"/>
    </row>
    <row r="859" spans="2:27" ht="12" customHeight="1" thickBot="1">
      <c r="B859" s="4"/>
      <c r="C859" s="303"/>
      <c r="D859" s="854" t="s">
        <v>739</v>
      </c>
      <c r="E859" s="855"/>
      <c r="F859" s="855"/>
      <c r="G859" s="855"/>
      <c r="H859" s="855"/>
      <c r="I859" s="855"/>
      <c r="J859" s="855"/>
      <c r="K859" s="855"/>
      <c r="L859" s="855"/>
      <c r="M859" s="855"/>
      <c r="N859" s="856"/>
      <c r="O859" s="331"/>
      <c r="P859" s="332"/>
      <c r="Q859" s="333"/>
      <c r="R859" s="302">
        <v>0.05</v>
      </c>
      <c r="S859" s="296"/>
      <c r="T859" s="297"/>
      <c r="U859" s="866">
        <f t="shared" si="67"/>
        <v>12301923</v>
      </c>
      <c r="V859" s="867"/>
      <c r="W859" s="867"/>
      <c r="X859" s="867"/>
      <c r="Y859" s="868"/>
      <c r="Z859" s="226"/>
    </row>
    <row r="860" spans="2:27" ht="12" customHeight="1" thickBot="1">
      <c r="B860" s="4"/>
      <c r="C860" s="303"/>
      <c r="D860" s="227"/>
      <c r="E860" s="227"/>
      <c r="F860" s="227"/>
      <c r="G860" s="227"/>
      <c r="H860" s="227"/>
      <c r="I860" s="227"/>
      <c r="J860" s="227"/>
      <c r="K860" s="227"/>
      <c r="L860" s="227"/>
      <c r="M860" s="227"/>
      <c r="N860" s="227"/>
      <c r="O860" s="324"/>
      <c r="P860" s="324"/>
      <c r="Q860" s="324"/>
      <c r="R860" s="227"/>
      <c r="S860" s="227"/>
      <c r="T860" s="227"/>
      <c r="U860" s="227"/>
      <c r="V860" s="227"/>
      <c r="W860" s="227"/>
      <c r="X860" s="227"/>
      <c r="Y860" s="227"/>
      <c r="Z860" s="226"/>
    </row>
    <row r="861" spans="2:27" ht="12" customHeight="1" thickBot="1">
      <c r="B861" s="4"/>
      <c r="C861" s="303"/>
      <c r="D861" s="848" t="s">
        <v>740</v>
      </c>
      <c r="E861" s="849"/>
      <c r="F861" s="849"/>
      <c r="G861" s="849"/>
      <c r="H861" s="849"/>
      <c r="I861" s="849"/>
      <c r="J861" s="849"/>
      <c r="K861" s="849"/>
      <c r="L861" s="849"/>
      <c r="M861" s="849"/>
      <c r="N861" s="849"/>
      <c r="O861" s="849"/>
      <c r="P861" s="849"/>
      <c r="Q861" s="849"/>
      <c r="R861" s="849"/>
      <c r="S861" s="849"/>
      <c r="T861" s="850"/>
      <c r="U861" s="866">
        <f>SUM(U857:Y860)</f>
        <v>59049232</v>
      </c>
      <c r="V861" s="867"/>
      <c r="W861" s="867"/>
      <c r="X861" s="867"/>
      <c r="Y861" s="868"/>
      <c r="Z861" s="226"/>
    </row>
    <row r="862" spans="2:27" ht="12" customHeight="1" thickBot="1">
      <c r="B862" s="4"/>
      <c r="C862" s="303"/>
      <c r="D862" s="848" t="s">
        <v>741</v>
      </c>
      <c r="E862" s="849"/>
      <c r="F862" s="849"/>
      <c r="G862" s="849"/>
      <c r="H862" s="849"/>
      <c r="I862" s="849"/>
      <c r="J862" s="849"/>
      <c r="K862" s="849"/>
      <c r="L862" s="849"/>
      <c r="M862" s="849"/>
      <c r="N862" s="849"/>
      <c r="O862" s="849"/>
      <c r="P862" s="849"/>
      <c r="Q862" s="849"/>
      <c r="R862" s="849"/>
      <c r="S862" s="849"/>
      <c r="T862" s="850"/>
      <c r="U862" s="851">
        <f>+U861+U855</f>
        <v>305087697</v>
      </c>
      <c r="V862" s="852"/>
      <c r="W862" s="852"/>
      <c r="X862" s="852"/>
      <c r="Y862" s="853"/>
      <c r="Z862" s="226"/>
    </row>
    <row r="863" spans="2:27" ht="12" customHeight="1" thickBot="1">
      <c r="B863" s="4"/>
      <c r="C863" s="303"/>
      <c r="D863" s="227"/>
      <c r="E863" s="227"/>
      <c r="F863" s="227"/>
      <c r="G863" s="227"/>
      <c r="H863" s="227"/>
      <c r="I863" s="227"/>
      <c r="J863" s="227"/>
      <c r="K863" s="227"/>
      <c r="L863" s="227"/>
      <c r="M863" s="227"/>
      <c r="N863" s="227"/>
      <c r="O863" s="324"/>
      <c r="P863" s="324"/>
      <c r="Q863" s="324"/>
      <c r="R863" s="227"/>
      <c r="S863" s="227"/>
      <c r="T863" s="227"/>
      <c r="U863" s="227"/>
      <c r="V863" s="227"/>
      <c r="W863" s="227"/>
      <c r="X863" s="227"/>
      <c r="Y863" s="227"/>
      <c r="Z863" s="226"/>
    </row>
    <row r="864" spans="2:27" ht="12" customHeight="1" thickBot="1">
      <c r="B864" s="4"/>
      <c r="C864" s="303"/>
      <c r="D864" s="863" t="s">
        <v>742</v>
      </c>
      <c r="E864" s="864"/>
      <c r="F864" s="864"/>
      <c r="G864" s="864"/>
      <c r="H864" s="864"/>
      <c r="I864" s="864"/>
      <c r="J864" s="864"/>
      <c r="K864" s="864"/>
      <c r="L864" s="864"/>
      <c r="M864" s="864"/>
      <c r="N864" s="865"/>
      <c r="O864" s="334"/>
      <c r="P864" s="324"/>
      <c r="Q864" s="335"/>
      <c r="R864" s="306">
        <v>4.2150259968363142E-2</v>
      </c>
      <c r="S864" s="294"/>
      <c r="T864" s="295"/>
      <c r="U864" s="857">
        <f>+ROUND(R864*$U$855,0)</f>
        <v>10370585</v>
      </c>
      <c r="V864" s="858"/>
      <c r="W864" s="858"/>
      <c r="X864" s="858"/>
      <c r="Y864" s="859"/>
      <c r="Z864" s="226"/>
    </row>
    <row r="865" spans="2:26" ht="12" customHeight="1" thickBot="1">
      <c r="B865" s="4"/>
      <c r="C865" s="303"/>
      <c r="D865" s="863" t="s">
        <v>743</v>
      </c>
      <c r="E865" s="864"/>
      <c r="F865" s="864"/>
      <c r="G865" s="864"/>
      <c r="H865" s="864"/>
      <c r="I865" s="864"/>
      <c r="J865" s="864"/>
      <c r="K865" s="864"/>
      <c r="L865" s="864"/>
      <c r="M865" s="864"/>
      <c r="N865" s="865"/>
      <c r="O865" s="336"/>
      <c r="P865" s="337"/>
      <c r="Q865" s="338"/>
      <c r="R865" s="307">
        <v>1.3361418773940233E-2</v>
      </c>
      <c r="S865" s="298"/>
      <c r="T865" s="299"/>
      <c r="U865" s="857">
        <f t="shared" ref="U865" si="68">+ROUND(R865*$U$855,0)</f>
        <v>3287423</v>
      </c>
      <c r="V865" s="858"/>
      <c r="W865" s="858"/>
      <c r="X865" s="858"/>
      <c r="Y865" s="859"/>
      <c r="Z865" s="226"/>
    </row>
    <row r="866" spans="2:26" ht="12" customHeight="1" thickBot="1">
      <c r="B866" s="4"/>
      <c r="C866" s="303"/>
      <c r="D866" s="863" t="s">
        <v>744</v>
      </c>
      <c r="E866" s="864"/>
      <c r="F866" s="864"/>
      <c r="G866" s="864"/>
      <c r="H866" s="864"/>
      <c r="I866" s="864"/>
      <c r="J866" s="864"/>
      <c r="K866" s="864"/>
      <c r="L866" s="864"/>
      <c r="M866" s="864"/>
      <c r="N866" s="865"/>
      <c r="O866" s="334"/>
      <c r="P866" s="324"/>
      <c r="Q866" s="335"/>
      <c r="R866" s="308">
        <v>1.3578708661540624E-2</v>
      </c>
      <c r="S866" s="296"/>
      <c r="T866" s="297"/>
      <c r="U866" s="857">
        <f>+ROUND(R866*$U$855,0)+1</f>
        <v>3340886</v>
      </c>
      <c r="V866" s="858"/>
      <c r="W866" s="858"/>
      <c r="X866" s="858"/>
      <c r="Y866" s="859"/>
      <c r="Z866" s="226"/>
    </row>
    <row r="867" spans="2:26" ht="12" customHeight="1" thickBot="1">
      <c r="B867" s="4"/>
      <c r="C867" s="303"/>
      <c r="D867" s="863" t="s">
        <v>745</v>
      </c>
      <c r="E867" s="864"/>
      <c r="F867" s="864"/>
      <c r="G867" s="864"/>
      <c r="H867" s="864"/>
      <c r="I867" s="864"/>
      <c r="J867" s="864"/>
      <c r="K867" s="864"/>
      <c r="L867" s="864"/>
      <c r="M867" s="864"/>
      <c r="N867" s="865"/>
      <c r="O867" s="334"/>
      <c r="P867" s="324"/>
      <c r="Q867" s="324"/>
      <c r="R867" s="227"/>
      <c r="S867" s="227"/>
      <c r="T867" s="227"/>
      <c r="U867" s="851">
        <f>+U862+U864+U865+U866</f>
        <v>322086591</v>
      </c>
      <c r="V867" s="852"/>
      <c r="W867" s="852"/>
      <c r="X867" s="852"/>
      <c r="Y867" s="853"/>
      <c r="Z867" s="226"/>
    </row>
    <row r="868" spans="2:26" ht="12" customHeight="1" thickBot="1">
      <c r="B868" s="4"/>
      <c r="C868" s="303"/>
      <c r="D868" s="227"/>
      <c r="E868" s="227"/>
      <c r="F868" s="227"/>
      <c r="G868" s="227"/>
      <c r="H868" s="227"/>
      <c r="I868" s="227"/>
      <c r="J868" s="227"/>
      <c r="K868" s="227"/>
      <c r="L868" s="227"/>
      <c r="M868" s="227"/>
      <c r="N868" s="227"/>
      <c r="O868" s="324"/>
      <c r="P868" s="324"/>
      <c r="Q868" s="324"/>
      <c r="R868" s="227"/>
      <c r="S868" s="227"/>
      <c r="T868" s="227"/>
      <c r="U868" s="227"/>
      <c r="V868" s="227"/>
      <c r="W868" s="227"/>
      <c r="X868" s="227"/>
      <c r="Y868" s="227"/>
      <c r="Z868" s="226"/>
    </row>
    <row r="869" spans="2:26" ht="12" customHeight="1" thickBot="1">
      <c r="B869" s="4"/>
      <c r="C869" s="303"/>
      <c r="D869" s="863" t="s">
        <v>746</v>
      </c>
      <c r="E869" s="864"/>
      <c r="F869" s="864"/>
      <c r="G869" s="864"/>
      <c r="H869" s="864"/>
      <c r="I869" s="864"/>
      <c r="J869" s="864"/>
      <c r="K869" s="864"/>
      <c r="L869" s="864"/>
      <c r="M869" s="864"/>
      <c r="N869" s="865"/>
      <c r="O869" s="334"/>
      <c r="P869" s="324"/>
      <c r="Q869" s="324"/>
      <c r="R869" s="227"/>
      <c r="S869" s="227"/>
      <c r="T869" s="227"/>
      <c r="U869" s="866">
        <v>0</v>
      </c>
      <c r="V869" s="867"/>
      <c r="W869" s="867"/>
      <c r="X869" s="867"/>
      <c r="Y869" s="868"/>
      <c r="Z869" s="226"/>
    </row>
    <row r="870" spans="2:26" ht="12" customHeight="1" thickBot="1">
      <c r="B870" s="4"/>
      <c r="C870" s="303"/>
      <c r="D870" s="227"/>
      <c r="E870" s="227"/>
      <c r="F870" s="227"/>
      <c r="G870" s="227"/>
      <c r="H870" s="227"/>
      <c r="I870" s="227"/>
      <c r="J870" s="227"/>
      <c r="K870" s="227"/>
      <c r="L870" s="227"/>
      <c r="M870" s="227"/>
      <c r="N870" s="227"/>
      <c r="O870" s="324"/>
      <c r="P870" s="324"/>
      <c r="Q870" s="324"/>
      <c r="R870" s="227"/>
      <c r="S870" s="227"/>
      <c r="T870" s="227"/>
      <c r="U870" s="227"/>
      <c r="V870" s="227"/>
      <c r="W870" s="227"/>
      <c r="X870" s="227"/>
      <c r="Y870" s="227"/>
      <c r="Z870" s="226"/>
    </row>
    <row r="871" spans="2:26" ht="12" customHeight="1" thickBot="1">
      <c r="B871" s="4"/>
      <c r="C871" s="303"/>
      <c r="D871" s="863" t="s">
        <v>747</v>
      </c>
      <c r="E871" s="864"/>
      <c r="F871" s="864"/>
      <c r="G871" s="864"/>
      <c r="H871" s="864"/>
      <c r="I871" s="864"/>
      <c r="J871" s="864"/>
      <c r="K871" s="864"/>
      <c r="L871" s="864"/>
      <c r="M871" s="864"/>
      <c r="N871" s="865"/>
      <c r="O871" s="334"/>
      <c r="P871" s="324"/>
      <c r="Q871" s="324"/>
      <c r="R871" s="227"/>
      <c r="S871" s="227"/>
      <c r="T871" s="227"/>
      <c r="U871" s="851">
        <f>+U867+U869+U854</f>
        <v>322086591</v>
      </c>
      <c r="V871" s="852"/>
      <c r="W871" s="852"/>
      <c r="X871" s="852"/>
      <c r="Y871" s="853"/>
      <c r="Z871" s="226"/>
    </row>
    <row r="872" spans="2:26" ht="12" customHeight="1">
      <c r="B872" s="4"/>
      <c r="C872" s="232"/>
      <c r="D872" s="227"/>
      <c r="E872" s="227"/>
      <c r="F872" s="227"/>
      <c r="G872" s="227"/>
      <c r="H872" s="227"/>
      <c r="I872" s="227"/>
      <c r="J872" s="227"/>
      <c r="K872" s="227"/>
      <c r="L872" s="227"/>
      <c r="M872" s="227"/>
      <c r="N872" s="227"/>
      <c r="O872" s="324"/>
      <c r="P872" s="324"/>
      <c r="Q872" s="324"/>
      <c r="R872" s="227"/>
      <c r="S872" s="227"/>
      <c r="T872" s="227"/>
      <c r="U872" s="227"/>
      <c r="V872" s="227"/>
      <c r="W872" s="227"/>
      <c r="X872" s="227"/>
      <c r="Y872" s="227"/>
      <c r="Z872" s="226"/>
    </row>
    <row r="873" spans="2:26" ht="12" customHeight="1">
      <c r="B873" s="4"/>
      <c r="C873" s="232"/>
      <c r="D873" s="227"/>
      <c r="E873" s="227"/>
      <c r="F873" s="227"/>
      <c r="G873" s="227"/>
      <c r="H873" s="227"/>
      <c r="I873" s="227"/>
      <c r="J873" s="227"/>
      <c r="K873" s="227"/>
      <c r="L873" s="227"/>
      <c r="M873" s="227"/>
      <c r="N873" s="227"/>
      <c r="O873" s="324"/>
      <c r="P873" s="324"/>
      <c r="Q873" s="324"/>
      <c r="R873" s="227"/>
      <c r="S873" s="227"/>
      <c r="T873" s="227"/>
      <c r="U873" s="227"/>
      <c r="V873" s="227"/>
      <c r="W873" s="227"/>
      <c r="X873" s="227"/>
      <c r="Y873" s="227"/>
      <c r="Z873" s="226"/>
    </row>
    <row r="874" spans="2:26" ht="12" customHeight="1">
      <c r="B874" s="4"/>
      <c r="C874" s="232"/>
      <c r="D874" s="227"/>
      <c r="E874" s="227"/>
      <c r="F874" s="227"/>
      <c r="G874" s="227"/>
      <c r="H874" s="227"/>
      <c r="I874" s="227"/>
      <c r="J874" s="227"/>
      <c r="K874" s="227"/>
      <c r="L874" s="227"/>
      <c r="M874" s="227"/>
      <c r="N874" s="227"/>
      <c r="O874" s="324"/>
      <c r="P874" s="324"/>
      <c r="Q874" s="324"/>
      <c r="R874" s="227"/>
      <c r="S874" s="227"/>
      <c r="T874" s="227"/>
      <c r="U874" s="227"/>
      <c r="V874" s="227"/>
      <c r="W874" s="227"/>
      <c r="X874" s="227"/>
      <c r="Y874" s="227"/>
      <c r="Z874" s="226"/>
    </row>
    <row r="875" spans="2:26" ht="12" customHeight="1">
      <c r="B875" s="4"/>
      <c r="C875" s="232"/>
      <c r="D875" s="227"/>
      <c r="E875" s="227"/>
      <c r="F875" s="227"/>
      <c r="G875" s="227"/>
      <c r="H875" s="227"/>
      <c r="I875" s="227"/>
      <c r="J875" s="227"/>
      <c r="K875" s="227"/>
      <c r="L875" s="227"/>
      <c r="M875" s="227"/>
      <c r="N875" s="227"/>
      <c r="O875" s="324"/>
      <c r="P875" s="324"/>
      <c r="Q875" s="324"/>
      <c r="R875" s="227"/>
      <c r="S875" s="227"/>
      <c r="T875" s="227"/>
      <c r="U875" s="227"/>
      <c r="V875" s="227"/>
      <c r="W875" s="227"/>
      <c r="X875" s="227"/>
      <c r="Y875" s="227"/>
      <c r="Z875" s="226"/>
    </row>
    <row r="876" spans="2:26" ht="12" customHeight="1">
      <c r="B876" s="4"/>
      <c r="C876" s="232"/>
      <c r="D876" s="227"/>
      <c r="E876" s="227"/>
      <c r="F876" s="227"/>
      <c r="G876" s="227"/>
      <c r="H876" s="227"/>
      <c r="I876" s="227"/>
      <c r="J876" s="227"/>
      <c r="K876" s="227"/>
      <c r="L876" s="227"/>
      <c r="M876" s="227"/>
      <c r="N876" s="227"/>
      <c r="O876" s="324"/>
      <c r="P876" s="324"/>
      <c r="Q876" s="324"/>
      <c r="R876" s="227"/>
      <c r="S876" s="227"/>
      <c r="T876" s="227"/>
      <c r="U876" s="227"/>
      <c r="V876" s="227"/>
      <c r="W876" s="227"/>
      <c r="X876" s="227"/>
      <c r="Y876" s="227"/>
      <c r="Z876" s="226"/>
    </row>
    <row r="877" spans="2:26" ht="12" customHeight="1">
      <c r="B877" s="4"/>
      <c r="C877" s="232"/>
      <c r="D877" s="227"/>
      <c r="E877" s="227"/>
      <c r="F877" s="227"/>
      <c r="G877" s="227"/>
      <c r="H877" s="227"/>
      <c r="I877" s="227"/>
      <c r="J877" s="227"/>
      <c r="K877" s="227"/>
      <c r="L877" s="227"/>
      <c r="M877" s="227"/>
      <c r="N877" s="227"/>
      <c r="O877" s="324"/>
      <c r="P877" s="324"/>
      <c r="Q877" s="324"/>
      <c r="R877" s="227"/>
      <c r="S877" s="227"/>
      <c r="T877" s="227"/>
      <c r="U877" s="227"/>
      <c r="V877" s="227"/>
      <c r="W877" s="227"/>
      <c r="X877" s="227"/>
      <c r="Y877" s="227"/>
      <c r="Z877" s="226"/>
    </row>
    <row r="878" spans="2:26" ht="12" customHeight="1">
      <c r="B878" s="4"/>
      <c r="C878" s="232"/>
      <c r="D878" s="227"/>
      <c r="E878" s="227"/>
      <c r="F878" s="227"/>
      <c r="G878" s="227"/>
      <c r="H878" s="227"/>
      <c r="I878" s="227"/>
      <c r="J878" s="227"/>
      <c r="K878" s="227"/>
      <c r="L878" s="227"/>
      <c r="M878" s="227"/>
      <c r="N878" s="227"/>
      <c r="O878" s="324"/>
      <c r="P878" s="324"/>
      <c r="Q878" s="324"/>
      <c r="R878" s="227"/>
      <c r="S878" s="227"/>
      <c r="T878" s="227"/>
      <c r="U878" s="227"/>
      <c r="V878" s="227"/>
      <c r="W878" s="227"/>
      <c r="X878" s="227"/>
      <c r="Y878" s="227"/>
      <c r="Z878" s="226"/>
    </row>
    <row r="879" spans="2:26" ht="12" customHeight="1">
      <c r="B879" s="4"/>
      <c r="C879" s="232"/>
      <c r="D879" s="227"/>
      <c r="E879" s="227"/>
      <c r="F879" s="227"/>
      <c r="G879" s="227"/>
      <c r="H879" s="227"/>
      <c r="I879" s="227"/>
      <c r="J879" s="227"/>
      <c r="K879" s="227"/>
      <c r="L879" s="227"/>
      <c r="M879" s="227"/>
      <c r="N879" s="227"/>
      <c r="O879" s="324"/>
      <c r="P879" s="324"/>
      <c r="Q879" s="324"/>
      <c r="R879" s="227"/>
      <c r="S879" s="227"/>
      <c r="T879" s="227"/>
      <c r="U879" s="227"/>
      <c r="V879" s="227"/>
      <c r="W879" s="227"/>
      <c r="X879" s="227"/>
      <c r="Y879" s="227"/>
      <c r="Z879" s="226"/>
    </row>
    <row r="880" spans="2:26" ht="12" customHeight="1">
      <c r="B880" s="4"/>
      <c r="C880" s="232"/>
      <c r="D880" s="227"/>
      <c r="E880" s="227"/>
      <c r="F880" s="227"/>
      <c r="G880" s="227"/>
      <c r="H880" s="227"/>
      <c r="I880" s="227"/>
      <c r="J880" s="227"/>
      <c r="K880" s="227"/>
      <c r="L880" s="227"/>
      <c r="M880" s="227"/>
      <c r="N880" s="227"/>
      <c r="O880" s="324"/>
      <c r="P880" s="324"/>
      <c r="Q880" s="324"/>
      <c r="R880" s="227"/>
      <c r="S880" s="227"/>
      <c r="T880" s="227"/>
      <c r="U880" s="227"/>
      <c r="V880" s="227"/>
      <c r="W880" s="227"/>
      <c r="X880" s="227"/>
      <c r="Y880" s="227"/>
      <c r="Z880" s="226"/>
    </row>
    <row r="881" spans="2:27" ht="12" customHeight="1">
      <c r="B881" s="4"/>
      <c r="C881" s="232"/>
      <c r="D881" s="227"/>
      <c r="E881" s="227"/>
      <c r="F881" s="227"/>
      <c r="G881" s="227"/>
      <c r="H881" s="227"/>
      <c r="I881" s="227"/>
      <c r="J881" s="227"/>
      <c r="K881" s="227"/>
      <c r="L881" s="227"/>
      <c r="M881" s="227"/>
      <c r="N881" s="227"/>
      <c r="O881" s="324"/>
      <c r="P881" s="324"/>
      <c r="Q881" s="324"/>
      <c r="R881" s="227"/>
      <c r="S881" s="227"/>
      <c r="T881" s="227"/>
      <c r="U881" s="227"/>
      <c r="V881" s="227"/>
      <c r="W881" s="227"/>
      <c r="X881" s="227"/>
      <c r="Y881" s="227"/>
      <c r="Z881" s="226"/>
    </row>
    <row r="882" spans="2:27" ht="12" customHeight="1">
      <c r="B882" s="4"/>
      <c r="C882" s="232"/>
      <c r="D882" s="227"/>
      <c r="E882" s="227"/>
      <c r="F882" s="227"/>
      <c r="G882" s="227"/>
      <c r="H882" s="227"/>
      <c r="I882" s="227"/>
      <c r="J882" s="227"/>
      <c r="K882" s="227"/>
      <c r="L882" s="227"/>
      <c r="M882" s="227"/>
      <c r="N882" s="227"/>
      <c r="O882" s="324"/>
      <c r="P882" s="324"/>
      <c r="Q882" s="324"/>
      <c r="R882" s="227"/>
      <c r="S882" s="227"/>
      <c r="T882" s="227"/>
      <c r="U882" s="227"/>
      <c r="V882" s="227"/>
      <c r="W882" s="227"/>
      <c r="X882" s="227"/>
      <c r="Y882" s="227"/>
      <c r="Z882" s="226"/>
    </row>
    <row r="883" spans="2:27" ht="12" customHeight="1">
      <c r="B883" s="4"/>
      <c r="C883" s="232"/>
      <c r="D883" s="227"/>
      <c r="E883" s="227"/>
      <c r="F883" s="227"/>
      <c r="G883" s="227"/>
      <c r="H883" s="227"/>
      <c r="I883" s="227"/>
      <c r="J883" s="227"/>
      <c r="K883" s="227"/>
      <c r="L883" s="227"/>
      <c r="M883" s="227"/>
      <c r="N883" s="227"/>
      <c r="O883" s="324"/>
      <c r="P883" s="324"/>
      <c r="Q883" s="324"/>
      <c r="R883" s="227"/>
      <c r="S883" s="227"/>
      <c r="T883" s="227"/>
      <c r="U883" s="227"/>
      <c r="V883" s="227"/>
      <c r="W883" s="227"/>
      <c r="X883" s="227"/>
      <c r="Y883" s="227"/>
      <c r="Z883" s="226"/>
    </row>
    <row r="884" spans="2:27" ht="12" customHeight="1">
      <c r="B884" s="4"/>
      <c r="C884" s="232"/>
      <c r="D884" s="227"/>
      <c r="E884" s="227"/>
      <c r="F884" s="227"/>
      <c r="G884" s="227"/>
      <c r="H884" s="227"/>
      <c r="I884" s="227"/>
      <c r="J884" s="227"/>
      <c r="K884" s="227"/>
      <c r="L884" s="227"/>
      <c r="M884" s="227"/>
      <c r="N884" s="227"/>
      <c r="O884" s="324"/>
      <c r="P884" s="324"/>
      <c r="Q884" s="324"/>
      <c r="R884" s="227"/>
      <c r="S884" s="227"/>
      <c r="T884" s="227"/>
      <c r="U884" s="227"/>
      <c r="V884" s="227"/>
      <c r="W884" s="227"/>
      <c r="X884" s="227"/>
      <c r="Y884" s="227"/>
      <c r="Z884" s="226"/>
    </row>
    <row r="885" spans="2:27" ht="12" customHeight="1">
      <c r="B885" s="4"/>
      <c r="C885" s="232"/>
      <c r="D885" s="227"/>
      <c r="E885" s="227"/>
      <c r="F885" s="227"/>
      <c r="G885" s="227"/>
      <c r="H885" s="227"/>
      <c r="I885" s="227"/>
      <c r="J885" s="227"/>
      <c r="K885" s="227"/>
      <c r="L885" s="227"/>
      <c r="M885" s="227"/>
      <c r="N885" s="227"/>
      <c r="O885" s="324"/>
      <c r="P885" s="324"/>
      <c r="Q885" s="324"/>
      <c r="R885" s="227"/>
      <c r="S885" s="227"/>
      <c r="T885" s="227"/>
      <c r="U885" s="227"/>
      <c r="V885" s="227"/>
      <c r="W885" s="227"/>
      <c r="X885" s="227"/>
      <c r="Y885" s="227"/>
      <c r="Z885" s="226"/>
    </row>
    <row r="886" spans="2:27" ht="12" customHeight="1">
      <c r="B886" s="4"/>
      <c r="C886" s="232"/>
      <c r="D886" s="227"/>
      <c r="E886" s="227"/>
      <c r="F886" s="227"/>
      <c r="G886" s="227"/>
      <c r="H886" s="227"/>
      <c r="I886" s="227"/>
      <c r="J886" s="227"/>
      <c r="K886" s="227"/>
      <c r="L886" s="227"/>
      <c r="M886" s="227"/>
      <c r="N886" s="227"/>
      <c r="O886" s="324"/>
      <c r="P886" s="324"/>
      <c r="Q886" s="324"/>
      <c r="R886" s="227"/>
      <c r="S886" s="227"/>
      <c r="T886" s="227"/>
      <c r="U886" s="227"/>
      <c r="V886" s="227"/>
      <c r="W886" s="227"/>
      <c r="X886" s="227"/>
      <c r="Y886" s="227"/>
      <c r="Z886" s="226"/>
    </row>
    <row r="887" spans="2:27" ht="12" customHeight="1">
      <c r="B887" s="4"/>
      <c r="C887" s="232"/>
      <c r="D887" s="227"/>
      <c r="E887" s="227"/>
      <c r="F887" s="227"/>
      <c r="G887" s="227"/>
      <c r="H887" s="227"/>
      <c r="I887" s="227"/>
      <c r="J887" s="227"/>
      <c r="K887" s="227"/>
      <c r="L887" s="227"/>
      <c r="M887" s="227"/>
      <c r="N887" s="227"/>
      <c r="O887" s="324"/>
      <c r="P887" s="324"/>
      <c r="Q887" s="324"/>
      <c r="R887" s="227"/>
      <c r="S887" s="227"/>
      <c r="T887" s="227"/>
      <c r="U887" s="227"/>
      <c r="V887" s="227"/>
      <c r="W887" s="227"/>
      <c r="X887" s="227"/>
      <c r="Y887" s="227"/>
      <c r="Z887" s="226"/>
    </row>
    <row r="888" spans="2:27" ht="12" customHeight="1">
      <c r="B888" s="4"/>
      <c r="C888" s="232"/>
      <c r="D888" s="227"/>
      <c r="E888" s="227"/>
      <c r="F888" s="227"/>
      <c r="G888" s="227"/>
      <c r="H888" s="227"/>
      <c r="I888" s="227"/>
      <c r="J888" s="227"/>
      <c r="K888" s="227"/>
      <c r="L888" s="227"/>
      <c r="M888" s="227"/>
      <c r="N888" s="227"/>
      <c r="O888" s="324"/>
      <c r="P888" s="324"/>
      <c r="Q888" s="324"/>
      <c r="R888" s="227"/>
      <c r="S888" s="227"/>
      <c r="T888" s="227"/>
      <c r="U888" s="227"/>
      <c r="V888" s="227"/>
      <c r="W888" s="227"/>
      <c r="X888" s="227"/>
      <c r="Y888" s="227"/>
      <c r="Z888" s="226"/>
    </row>
    <row r="889" spans="2:27" ht="12" customHeight="1">
      <c r="B889" s="4"/>
      <c r="C889" s="232"/>
      <c r="D889" s="227"/>
      <c r="E889" s="227"/>
      <c r="F889" s="227"/>
      <c r="G889" s="227"/>
      <c r="H889" s="227"/>
      <c r="I889" s="227"/>
      <c r="J889" s="227"/>
      <c r="K889" s="227"/>
      <c r="L889" s="227"/>
      <c r="M889" s="227"/>
      <c r="N889" s="227"/>
      <c r="O889" s="324"/>
      <c r="P889" s="324"/>
      <c r="Q889" s="324"/>
      <c r="R889" s="227"/>
      <c r="S889" s="227"/>
      <c r="T889" s="227"/>
      <c r="U889" s="227"/>
      <c r="V889" s="227"/>
      <c r="W889" s="227"/>
      <c r="X889" s="227"/>
      <c r="Y889" s="227"/>
      <c r="Z889" s="226"/>
    </row>
    <row r="890" spans="2:27" ht="12" customHeight="1">
      <c r="B890" s="4"/>
      <c r="C890" s="232"/>
      <c r="D890" s="227"/>
      <c r="E890" s="227"/>
      <c r="F890" s="227"/>
      <c r="G890" s="227"/>
      <c r="H890" s="227"/>
      <c r="I890" s="227"/>
      <c r="J890" s="227"/>
      <c r="K890" s="227"/>
      <c r="L890" s="227"/>
      <c r="M890" s="227"/>
      <c r="N890" s="227"/>
      <c r="O890" s="324"/>
      <c r="P890" s="324"/>
      <c r="Q890" s="324"/>
      <c r="R890" s="227"/>
      <c r="S890" s="227"/>
      <c r="T890" s="227"/>
      <c r="U890" s="227"/>
      <c r="V890" s="227"/>
      <c r="W890" s="227"/>
      <c r="X890" s="227"/>
      <c r="Y890" s="227"/>
      <c r="Z890" s="226"/>
    </row>
    <row r="891" spans="2:27" ht="12" customHeight="1">
      <c r="B891" s="4"/>
      <c r="C891" s="812" t="s">
        <v>857</v>
      </c>
      <c r="D891" s="813"/>
      <c r="E891" s="813"/>
      <c r="F891" s="813"/>
      <c r="G891" s="813"/>
      <c r="H891" s="813"/>
      <c r="I891" s="813"/>
      <c r="J891" s="813"/>
      <c r="K891" s="813"/>
      <c r="L891" s="813"/>
      <c r="M891" s="813"/>
      <c r="N891" s="813"/>
      <c r="O891" s="813"/>
      <c r="P891" s="813"/>
      <c r="Q891" s="813"/>
      <c r="R891" s="813"/>
      <c r="S891" s="813"/>
      <c r="T891" s="813"/>
      <c r="U891" s="813"/>
      <c r="V891" s="813"/>
      <c r="W891" s="813"/>
      <c r="X891" s="813"/>
      <c r="Y891" s="814"/>
      <c r="Z891" s="226"/>
    </row>
    <row r="892" spans="2:27" ht="12" customHeight="1">
      <c r="B892" s="4"/>
      <c r="C892" s="233" t="s">
        <v>369</v>
      </c>
      <c r="D892" s="870" t="s">
        <v>751</v>
      </c>
      <c r="E892" s="870"/>
      <c r="F892" s="870"/>
      <c r="G892" s="870"/>
      <c r="H892" s="870"/>
      <c r="I892" s="870"/>
      <c r="J892" s="870"/>
      <c r="K892" s="870"/>
      <c r="L892" s="870"/>
      <c r="M892" s="870"/>
      <c r="N892" s="870"/>
      <c r="O892" s="815" t="s">
        <v>370</v>
      </c>
      <c r="P892" s="816"/>
      <c r="Q892" s="816"/>
      <c r="R892" s="233" t="s">
        <v>201</v>
      </c>
      <c r="S892" s="818" t="s">
        <v>371</v>
      </c>
      <c r="T892" s="819"/>
      <c r="U892" s="820" t="s">
        <v>372</v>
      </c>
      <c r="V892" s="820"/>
      <c r="W892" s="820"/>
      <c r="X892" s="820"/>
      <c r="Y892" s="820"/>
      <c r="Z892" s="226"/>
    </row>
    <row r="893" spans="2:27" ht="12" customHeight="1">
      <c r="B893" s="4"/>
      <c r="C893" s="288"/>
      <c r="D893" s="802" t="s">
        <v>377</v>
      </c>
      <c r="E893" s="802"/>
      <c r="F893" s="802"/>
      <c r="G893" s="802"/>
      <c r="H893" s="802"/>
      <c r="I893" s="802"/>
      <c r="J893" s="802"/>
      <c r="K893" s="802"/>
      <c r="L893" s="802"/>
      <c r="M893" s="802"/>
      <c r="N893" s="802"/>
      <c r="O893" s="319"/>
      <c r="P893" s="320"/>
      <c r="Q893" s="320"/>
      <c r="R893" s="290"/>
      <c r="S893" s="284"/>
      <c r="T893" s="289"/>
      <c r="U893" s="291"/>
      <c r="V893" s="292"/>
      <c r="W893" s="292"/>
      <c r="X893" s="292"/>
      <c r="Y893" s="293"/>
      <c r="Z893" s="226"/>
    </row>
    <row r="894" spans="2:27" ht="12" customHeight="1">
      <c r="B894" s="4"/>
      <c r="C894" s="235"/>
      <c r="D894" s="793" t="s">
        <v>378</v>
      </c>
      <c r="E894" s="793"/>
      <c r="F894" s="793"/>
      <c r="G894" s="793"/>
      <c r="H894" s="793"/>
      <c r="I894" s="793"/>
      <c r="J894" s="793"/>
      <c r="K894" s="793"/>
      <c r="L894" s="793"/>
      <c r="M894" s="793"/>
      <c r="N894" s="793"/>
      <c r="O894" s="321"/>
      <c r="P894" s="322"/>
      <c r="Q894" s="323"/>
      <c r="R894" s="246"/>
      <c r="S894" s="244"/>
      <c r="T894" s="244"/>
      <c r="U894" s="244"/>
      <c r="V894" s="244"/>
      <c r="W894" s="244"/>
      <c r="X894" s="244"/>
      <c r="Y894" s="245"/>
      <c r="Z894" s="226"/>
    </row>
    <row r="895" spans="2:27" ht="12" customHeight="1">
      <c r="B895" s="4"/>
      <c r="C895" s="236" t="s">
        <v>379</v>
      </c>
      <c r="D895" s="794" t="s">
        <v>380</v>
      </c>
      <c r="E895" s="794"/>
      <c r="F895" s="794"/>
      <c r="G895" s="794"/>
      <c r="H895" s="794"/>
      <c r="I895" s="794"/>
      <c r="J895" s="794"/>
      <c r="K895" s="794"/>
      <c r="L895" s="794"/>
      <c r="M895" s="794"/>
      <c r="N895" s="794"/>
      <c r="O895" s="795">
        <v>26875</v>
      </c>
      <c r="P895" s="795"/>
      <c r="Q895" s="796"/>
      <c r="R895" s="234" t="s">
        <v>381</v>
      </c>
      <c r="S895" s="797">
        <v>347.24</v>
      </c>
      <c r="T895" s="798"/>
      <c r="U895" s="799">
        <f>+ROUND(O895*S895,0)</f>
        <v>9332075</v>
      </c>
      <c r="V895" s="800"/>
      <c r="W895" s="800"/>
      <c r="X895" s="800"/>
      <c r="Y895" s="801"/>
      <c r="Z895" s="226"/>
      <c r="AA895">
        <v>347.24</v>
      </c>
    </row>
    <row r="896" spans="2:27" ht="12" customHeight="1">
      <c r="B896" s="4"/>
      <c r="C896" s="236" t="s">
        <v>385</v>
      </c>
      <c r="D896" s="794" t="s">
        <v>386</v>
      </c>
      <c r="E896" s="794"/>
      <c r="F896" s="794"/>
      <c r="G896" s="794"/>
      <c r="H896" s="794"/>
      <c r="I896" s="794"/>
      <c r="J896" s="794"/>
      <c r="K896" s="794"/>
      <c r="L896" s="794"/>
      <c r="M896" s="794"/>
      <c r="N896" s="794"/>
      <c r="O896" s="795">
        <v>7344</v>
      </c>
      <c r="P896" s="795"/>
      <c r="Q896" s="796"/>
      <c r="R896" s="237" t="s">
        <v>381</v>
      </c>
      <c r="S896" s="797">
        <v>44.6</v>
      </c>
      <c r="T896" s="798"/>
      <c r="U896" s="799">
        <f t="shared" ref="U896" si="69">+ROUND(O896*S896,0)</f>
        <v>327542</v>
      </c>
      <c r="V896" s="800"/>
      <c r="W896" s="800"/>
      <c r="X896" s="800"/>
      <c r="Y896" s="801"/>
      <c r="Z896" s="226"/>
      <c r="AA896">
        <v>44.6</v>
      </c>
    </row>
    <row r="897" spans="2:27" ht="12" customHeight="1">
      <c r="B897" s="4"/>
      <c r="C897" s="258"/>
      <c r="D897" s="793" t="s">
        <v>387</v>
      </c>
      <c r="E897" s="793"/>
      <c r="F897" s="793"/>
      <c r="G897" s="793"/>
      <c r="H897" s="793"/>
      <c r="I897" s="793"/>
      <c r="J897" s="793"/>
      <c r="K897" s="793"/>
      <c r="L897" s="793"/>
      <c r="M897" s="793"/>
      <c r="N897" s="793"/>
      <c r="O897" s="821"/>
      <c r="P897" s="821"/>
      <c r="Q897" s="822"/>
      <c r="R897" s="259"/>
      <c r="S897" s="823"/>
      <c r="T897" s="824"/>
      <c r="U897" s="825"/>
      <c r="V897" s="826"/>
      <c r="W897" s="826"/>
      <c r="X897" s="826"/>
      <c r="Y897" s="827"/>
      <c r="Z897" s="226"/>
      <c r="AA897">
        <v>0</v>
      </c>
    </row>
    <row r="898" spans="2:27" ht="12" customHeight="1">
      <c r="B898" s="4"/>
      <c r="C898" s="236" t="s">
        <v>397</v>
      </c>
      <c r="D898" s="794" t="s">
        <v>398</v>
      </c>
      <c r="E898" s="794"/>
      <c r="F898" s="794"/>
      <c r="G898" s="794"/>
      <c r="H898" s="794"/>
      <c r="I898" s="794"/>
      <c r="J898" s="794"/>
      <c r="K898" s="794"/>
      <c r="L898" s="794"/>
      <c r="M898" s="794"/>
      <c r="N898" s="794"/>
      <c r="O898" s="795">
        <v>77581</v>
      </c>
      <c r="P898" s="795"/>
      <c r="Q898" s="796"/>
      <c r="R898" s="238" t="s">
        <v>399</v>
      </c>
      <c r="S898" s="797">
        <v>3</v>
      </c>
      <c r="T898" s="798"/>
      <c r="U898" s="799">
        <f t="shared" ref="U898" si="70">+ROUND(O898*S898,0)</f>
        <v>232743</v>
      </c>
      <c r="V898" s="800"/>
      <c r="W898" s="800"/>
      <c r="X898" s="800"/>
      <c r="Y898" s="801"/>
      <c r="Z898" s="226"/>
      <c r="AA898">
        <v>3</v>
      </c>
    </row>
    <row r="899" spans="2:27" ht="12" customHeight="1">
      <c r="B899" s="4"/>
      <c r="C899" s="260"/>
      <c r="D899" s="793" t="s">
        <v>400</v>
      </c>
      <c r="E899" s="793"/>
      <c r="F899" s="793"/>
      <c r="G899" s="793"/>
      <c r="H899" s="793"/>
      <c r="I899" s="793"/>
      <c r="J899" s="793"/>
      <c r="K899" s="793"/>
      <c r="L899" s="793"/>
      <c r="M899" s="793"/>
      <c r="N899" s="793"/>
      <c r="O899" s="828"/>
      <c r="P899" s="828"/>
      <c r="Q899" s="829"/>
      <c r="R899" s="261"/>
      <c r="S899" s="823"/>
      <c r="T899" s="824"/>
      <c r="U899" s="832"/>
      <c r="V899" s="833"/>
      <c r="W899" s="833"/>
      <c r="X899" s="833"/>
      <c r="Y899" s="834"/>
      <c r="Z899" s="226"/>
      <c r="AA899">
        <v>0</v>
      </c>
    </row>
    <row r="900" spans="2:27" ht="12" customHeight="1">
      <c r="B900" s="4"/>
      <c r="C900" s="260"/>
      <c r="D900" s="793" t="s">
        <v>401</v>
      </c>
      <c r="E900" s="793"/>
      <c r="F900" s="793"/>
      <c r="G900" s="793"/>
      <c r="H900" s="793"/>
      <c r="I900" s="793"/>
      <c r="J900" s="793"/>
      <c r="K900" s="793"/>
      <c r="L900" s="793"/>
      <c r="M900" s="793"/>
      <c r="N900" s="793"/>
      <c r="O900" s="828"/>
      <c r="P900" s="828"/>
      <c r="Q900" s="829"/>
      <c r="R900" s="261"/>
      <c r="S900" s="823"/>
      <c r="T900" s="824"/>
      <c r="U900" s="832"/>
      <c r="V900" s="833"/>
      <c r="W900" s="833"/>
      <c r="X900" s="833"/>
      <c r="Y900" s="834"/>
      <c r="Z900" s="226"/>
      <c r="AA900">
        <v>0</v>
      </c>
    </row>
    <row r="901" spans="2:27" ht="12" customHeight="1">
      <c r="B901" s="4"/>
      <c r="C901" s="236" t="s">
        <v>403</v>
      </c>
      <c r="D901" s="794" t="s">
        <v>404</v>
      </c>
      <c r="E901" s="794"/>
      <c r="F901" s="794"/>
      <c r="G901" s="794"/>
      <c r="H901" s="794"/>
      <c r="I901" s="794"/>
      <c r="J901" s="794"/>
      <c r="K901" s="794"/>
      <c r="L901" s="794"/>
      <c r="M901" s="794"/>
      <c r="N901" s="794"/>
      <c r="O901" s="795">
        <v>27032</v>
      </c>
      <c r="P901" s="795"/>
      <c r="Q901" s="796"/>
      <c r="R901" s="238" t="s">
        <v>402</v>
      </c>
      <c r="S901" s="797">
        <v>165.84</v>
      </c>
      <c r="T901" s="798"/>
      <c r="U901" s="799">
        <f t="shared" ref="U901" si="71">+ROUND(O901*S901,0)</f>
        <v>4482987</v>
      </c>
      <c r="V901" s="800"/>
      <c r="W901" s="800"/>
      <c r="X901" s="800"/>
      <c r="Y901" s="801"/>
      <c r="Z901" s="226"/>
      <c r="AA901">
        <v>165.84</v>
      </c>
    </row>
    <row r="902" spans="2:27" ht="12" customHeight="1">
      <c r="B902" s="4"/>
      <c r="C902" s="260"/>
      <c r="D902" s="793" t="s">
        <v>405</v>
      </c>
      <c r="E902" s="793"/>
      <c r="F902" s="793"/>
      <c r="G902" s="793"/>
      <c r="H902" s="793"/>
      <c r="I902" s="793"/>
      <c r="J902" s="793"/>
      <c r="K902" s="793"/>
      <c r="L902" s="793"/>
      <c r="M902" s="793"/>
      <c r="N902" s="793"/>
      <c r="O902" s="821"/>
      <c r="P902" s="821"/>
      <c r="Q902" s="822"/>
      <c r="R902" s="262"/>
      <c r="S902" s="823"/>
      <c r="T902" s="824"/>
      <c r="U902" s="825"/>
      <c r="V902" s="826"/>
      <c r="W902" s="826"/>
      <c r="X902" s="826"/>
      <c r="Y902" s="827"/>
      <c r="Z902" s="226"/>
      <c r="AA902">
        <v>0</v>
      </c>
    </row>
    <row r="903" spans="2:27" ht="12" customHeight="1">
      <c r="B903" s="4"/>
      <c r="C903" s="236" t="s">
        <v>406</v>
      </c>
      <c r="D903" s="794" t="s">
        <v>407</v>
      </c>
      <c r="E903" s="794"/>
      <c r="F903" s="794"/>
      <c r="G903" s="794"/>
      <c r="H903" s="794"/>
      <c r="I903" s="794"/>
      <c r="J903" s="794"/>
      <c r="K903" s="794"/>
      <c r="L903" s="794"/>
      <c r="M903" s="794"/>
      <c r="N903" s="794"/>
      <c r="O903" s="795">
        <v>98054</v>
      </c>
      <c r="P903" s="795"/>
      <c r="Q903" s="796"/>
      <c r="R903" s="234" t="s">
        <v>402</v>
      </c>
      <c r="S903" s="797">
        <v>97.47999999999999</v>
      </c>
      <c r="T903" s="798"/>
      <c r="U903" s="799">
        <f t="shared" ref="U903:U905" si="72">+ROUND(O903*S903,0)</f>
        <v>9558304</v>
      </c>
      <c r="V903" s="800"/>
      <c r="W903" s="800"/>
      <c r="X903" s="800"/>
      <c r="Y903" s="801"/>
      <c r="Z903" s="226"/>
      <c r="AA903">
        <v>97.47999999999999</v>
      </c>
    </row>
    <row r="904" spans="2:27" ht="12" customHeight="1">
      <c r="B904" s="4"/>
      <c r="C904" s="236" t="s">
        <v>408</v>
      </c>
      <c r="D904" s="794" t="s">
        <v>409</v>
      </c>
      <c r="E904" s="794"/>
      <c r="F904" s="794"/>
      <c r="G904" s="794"/>
      <c r="H904" s="794"/>
      <c r="I904" s="794"/>
      <c r="J904" s="794"/>
      <c r="K904" s="794"/>
      <c r="L904" s="794"/>
      <c r="M904" s="794"/>
      <c r="N904" s="794"/>
      <c r="O904" s="795">
        <v>80392</v>
      </c>
      <c r="P904" s="795"/>
      <c r="Q904" s="796"/>
      <c r="R904" s="238" t="s">
        <v>402</v>
      </c>
      <c r="S904" s="797">
        <v>5.35</v>
      </c>
      <c r="T904" s="798"/>
      <c r="U904" s="799">
        <f t="shared" si="72"/>
        <v>430097</v>
      </c>
      <c r="V904" s="800"/>
      <c r="W904" s="800"/>
      <c r="X904" s="800"/>
      <c r="Y904" s="801"/>
      <c r="Z904" s="226"/>
      <c r="AA904">
        <v>5.35</v>
      </c>
    </row>
    <row r="905" spans="2:27" ht="12" customHeight="1">
      <c r="B905" s="4"/>
      <c r="C905" s="236" t="s">
        <v>410</v>
      </c>
      <c r="D905" s="794" t="s">
        <v>411</v>
      </c>
      <c r="E905" s="794"/>
      <c r="F905" s="794"/>
      <c r="G905" s="794"/>
      <c r="H905" s="794"/>
      <c r="I905" s="794"/>
      <c r="J905" s="794"/>
      <c r="K905" s="794"/>
      <c r="L905" s="794"/>
      <c r="M905" s="794"/>
      <c r="N905" s="794"/>
      <c r="O905" s="795">
        <v>106109</v>
      </c>
      <c r="P905" s="795"/>
      <c r="Q905" s="796"/>
      <c r="R905" s="238" t="s">
        <v>402</v>
      </c>
      <c r="S905" s="797">
        <v>147.41</v>
      </c>
      <c r="T905" s="798"/>
      <c r="U905" s="799">
        <f t="shared" si="72"/>
        <v>15641528</v>
      </c>
      <c r="V905" s="800"/>
      <c r="W905" s="800"/>
      <c r="X905" s="800"/>
      <c r="Y905" s="801"/>
      <c r="Z905" s="226"/>
      <c r="AA905">
        <v>147.41</v>
      </c>
    </row>
    <row r="906" spans="2:27" ht="12" customHeight="1">
      <c r="B906" s="4"/>
      <c r="C906" s="263"/>
      <c r="D906" s="793" t="s">
        <v>422</v>
      </c>
      <c r="E906" s="793"/>
      <c r="F906" s="793"/>
      <c r="G906" s="793"/>
      <c r="H906" s="793"/>
      <c r="I906" s="793"/>
      <c r="J906" s="793"/>
      <c r="K906" s="793"/>
      <c r="L906" s="793"/>
      <c r="M906" s="793"/>
      <c r="N906" s="793"/>
      <c r="O906" s="828"/>
      <c r="P906" s="828"/>
      <c r="Q906" s="829"/>
      <c r="R906" s="261"/>
      <c r="S906" s="823"/>
      <c r="T906" s="824"/>
      <c r="U906" s="832"/>
      <c r="V906" s="833"/>
      <c r="W906" s="833"/>
      <c r="X906" s="833"/>
      <c r="Y906" s="834"/>
      <c r="Z906" s="226"/>
      <c r="AA906">
        <v>0</v>
      </c>
    </row>
    <row r="907" spans="2:27" ht="12" customHeight="1">
      <c r="B907" s="4"/>
      <c r="C907" s="263"/>
      <c r="D907" s="793" t="s">
        <v>425</v>
      </c>
      <c r="E907" s="793"/>
      <c r="F907" s="793"/>
      <c r="G907" s="793"/>
      <c r="H907" s="793"/>
      <c r="I907" s="793"/>
      <c r="J907" s="793"/>
      <c r="K907" s="793"/>
      <c r="L907" s="793"/>
      <c r="M907" s="793"/>
      <c r="N907" s="793"/>
      <c r="O907" s="828"/>
      <c r="P907" s="828"/>
      <c r="Q907" s="829"/>
      <c r="R907" s="261"/>
      <c r="S907" s="823"/>
      <c r="T907" s="824"/>
      <c r="U907" s="832"/>
      <c r="V907" s="833"/>
      <c r="W907" s="833"/>
      <c r="X907" s="833"/>
      <c r="Y907" s="834"/>
      <c r="Z907" s="226"/>
      <c r="AA907">
        <v>0</v>
      </c>
    </row>
    <row r="908" spans="2:27" ht="12" customHeight="1">
      <c r="B908" s="4"/>
      <c r="C908" s="240" t="s">
        <v>432</v>
      </c>
      <c r="D908" s="794" t="s">
        <v>433</v>
      </c>
      <c r="E908" s="794"/>
      <c r="F908" s="794"/>
      <c r="G908" s="794"/>
      <c r="H908" s="794"/>
      <c r="I908" s="794"/>
      <c r="J908" s="794"/>
      <c r="K908" s="794"/>
      <c r="L908" s="794"/>
      <c r="M908" s="794"/>
      <c r="N908" s="794"/>
      <c r="O908" s="795">
        <v>463133</v>
      </c>
      <c r="P908" s="795"/>
      <c r="Q908" s="796"/>
      <c r="R908" s="238" t="s">
        <v>390</v>
      </c>
      <c r="S908" s="797">
        <v>1</v>
      </c>
      <c r="T908" s="798"/>
      <c r="U908" s="799">
        <f t="shared" ref="U908:U909" si="73">+ROUND(O908*S908,0)</f>
        <v>463133</v>
      </c>
      <c r="V908" s="800"/>
      <c r="W908" s="800"/>
      <c r="X908" s="800"/>
      <c r="Y908" s="801"/>
      <c r="Z908" s="226"/>
      <c r="AA908">
        <v>1</v>
      </c>
    </row>
    <row r="909" spans="2:27" ht="12" customHeight="1">
      <c r="B909" s="4"/>
      <c r="C909" s="240" t="s">
        <v>434</v>
      </c>
      <c r="D909" s="794" t="s">
        <v>435</v>
      </c>
      <c r="E909" s="794"/>
      <c r="F909" s="794"/>
      <c r="G909" s="794"/>
      <c r="H909" s="794"/>
      <c r="I909" s="794"/>
      <c r="J909" s="794"/>
      <c r="K909" s="794"/>
      <c r="L909" s="794"/>
      <c r="M909" s="794"/>
      <c r="N909" s="794"/>
      <c r="O909" s="795">
        <v>158089</v>
      </c>
      <c r="P909" s="795"/>
      <c r="Q909" s="796"/>
      <c r="R909" s="238" t="s">
        <v>390</v>
      </c>
      <c r="S909" s="797">
        <v>1</v>
      </c>
      <c r="T909" s="798"/>
      <c r="U909" s="799">
        <f t="shared" si="73"/>
        <v>158089</v>
      </c>
      <c r="V909" s="800"/>
      <c r="W909" s="800"/>
      <c r="X909" s="800"/>
      <c r="Y909" s="801"/>
      <c r="Z909" s="226"/>
      <c r="AA909">
        <v>1</v>
      </c>
    </row>
    <row r="910" spans="2:27" ht="12" customHeight="1">
      <c r="B910" s="4"/>
      <c r="C910" s="263"/>
      <c r="D910" s="793" t="s">
        <v>438</v>
      </c>
      <c r="E910" s="793"/>
      <c r="F910" s="793"/>
      <c r="G910" s="793"/>
      <c r="H910" s="793"/>
      <c r="I910" s="793"/>
      <c r="J910" s="793"/>
      <c r="K910" s="793"/>
      <c r="L910" s="793"/>
      <c r="M910" s="793"/>
      <c r="N910" s="793"/>
      <c r="O910" s="828"/>
      <c r="P910" s="828"/>
      <c r="Q910" s="829"/>
      <c r="R910" s="261"/>
      <c r="S910" s="823"/>
      <c r="T910" s="824"/>
      <c r="U910" s="832"/>
      <c r="V910" s="833"/>
      <c r="W910" s="833"/>
      <c r="X910" s="833"/>
      <c r="Y910" s="834"/>
      <c r="Z910" s="226"/>
      <c r="AA910">
        <v>0</v>
      </c>
    </row>
    <row r="911" spans="2:27" ht="12" customHeight="1">
      <c r="B911" s="4"/>
      <c r="C911" s="240" t="s">
        <v>439</v>
      </c>
      <c r="D911" s="794" t="s">
        <v>440</v>
      </c>
      <c r="E911" s="794"/>
      <c r="F911" s="794"/>
      <c r="G911" s="794"/>
      <c r="H911" s="794"/>
      <c r="I911" s="794"/>
      <c r="J911" s="794"/>
      <c r="K911" s="794"/>
      <c r="L911" s="794"/>
      <c r="M911" s="794"/>
      <c r="N911" s="794"/>
      <c r="O911" s="795">
        <v>20894</v>
      </c>
      <c r="P911" s="795"/>
      <c r="Q911" s="796"/>
      <c r="R911" s="238" t="s">
        <v>381</v>
      </c>
      <c r="S911" s="871">
        <v>25.16</v>
      </c>
      <c r="T911" s="872"/>
      <c r="U911" s="799">
        <f t="shared" ref="U911" si="74">+ROUND(O911*S911,0)</f>
        <v>525693</v>
      </c>
      <c r="V911" s="800"/>
      <c r="W911" s="800"/>
      <c r="X911" s="800"/>
      <c r="Y911" s="801"/>
      <c r="Z911" s="226"/>
      <c r="AA911">
        <v>25.16</v>
      </c>
    </row>
    <row r="912" spans="2:27" ht="12" customHeight="1">
      <c r="B912" s="4"/>
      <c r="C912" s="263"/>
      <c r="D912" s="793" t="s">
        <v>441</v>
      </c>
      <c r="E912" s="793"/>
      <c r="F912" s="793"/>
      <c r="G912" s="793"/>
      <c r="H912" s="793"/>
      <c r="I912" s="793"/>
      <c r="J912" s="793"/>
      <c r="K912" s="793"/>
      <c r="L912" s="793"/>
      <c r="M912" s="793"/>
      <c r="N912" s="793"/>
      <c r="O912" s="828"/>
      <c r="P912" s="828"/>
      <c r="Q912" s="829"/>
      <c r="R912" s="261"/>
      <c r="S912" s="823"/>
      <c r="T912" s="824"/>
      <c r="U912" s="832"/>
      <c r="V912" s="833"/>
      <c r="W912" s="833"/>
      <c r="X912" s="833"/>
      <c r="Y912" s="834"/>
      <c r="Z912" s="226"/>
      <c r="AA912">
        <v>0</v>
      </c>
    </row>
    <row r="913" spans="2:27" ht="12" customHeight="1">
      <c r="B913" s="4"/>
      <c r="C913" s="263"/>
      <c r="D913" s="793" t="s">
        <v>442</v>
      </c>
      <c r="E913" s="793"/>
      <c r="F913" s="793"/>
      <c r="G913" s="793"/>
      <c r="H913" s="793"/>
      <c r="I913" s="793"/>
      <c r="J913" s="793"/>
      <c r="K913" s="793"/>
      <c r="L913" s="793"/>
      <c r="M913" s="793"/>
      <c r="N913" s="793"/>
      <c r="O913" s="828"/>
      <c r="P913" s="828"/>
      <c r="Q913" s="829"/>
      <c r="R913" s="261"/>
      <c r="S913" s="823"/>
      <c r="T913" s="824"/>
      <c r="U913" s="832"/>
      <c r="V913" s="833"/>
      <c r="W913" s="833"/>
      <c r="X913" s="833"/>
      <c r="Y913" s="834"/>
      <c r="Z913" s="226"/>
      <c r="AA913">
        <v>0</v>
      </c>
    </row>
    <row r="914" spans="2:27" ht="12" customHeight="1">
      <c r="B914" s="4"/>
      <c r="C914" s="240" t="s">
        <v>443</v>
      </c>
      <c r="D914" s="794" t="s">
        <v>444</v>
      </c>
      <c r="E914" s="794"/>
      <c r="F914" s="794"/>
      <c r="G914" s="794"/>
      <c r="H914" s="794"/>
      <c r="I914" s="794"/>
      <c r="J914" s="794"/>
      <c r="K914" s="794"/>
      <c r="L914" s="794"/>
      <c r="M914" s="794"/>
      <c r="N914" s="794"/>
      <c r="O914" s="795">
        <v>129007</v>
      </c>
      <c r="P914" s="795"/>
      <c r="Q914" s="796"/>
      <c r="R914" s="243" t="s">
        <v>381</v>
      </c>
      <c r="S914" s="871">
        <v>68.959999999999994</v>
      </c>
      <c r="T914" s="872"/>
      <c r="U914" s="799">
        <f t="shared" ref="U914" si="75">+ROUND(O914*S914,0)</f>
        <v>8896323</v>
      </c>
      <c r="V914" s="800"/>
      <c r="W914" s="800"/>
      <c r="X914" s="800"/>
      <c r="Y914" s="801"/>
      <c r="Z914" s="226"/>
      <c r="AA914">
        <v>68.959999999999994</v>
      </c>
    </row>
    <row r="915" spans="2:27" ht="12" customHeight="1">
      <c r="B915" s="4"/>
      <c r="C915" s="263"/>
      <c r="D915" s="793" t="s">
        <v>445</v>
      </c>
      <c r="E915" s="793"/>
      <c r="F915" s="793"/>
      <c r="G915" s="793"/>
      <c r="H915" s="793"/>
      <c r="I915" s="793"/>
      <c r="J915" s="793"/>
      <c r="K915" s="793"/>
      <c r="L915" s="793"/>
      <c r="M915" s="793"/>
      <c r="N915" s="793"/>
      <c r="O915" s="828"/>
      <c r="P915" s="828"/>
      <c r="Q915" s="829"/>
      <c r="R915" s="261"/>
      <c r="S915" s="823"/>
      <c r="T915" s="824"/>
      <c r="U915" s="832"/>
      <c r="V915" s="833"/>
      <c r="W915" s="833"/>
      <c r="X915" s="833"/>
      <c r="Y915" s="834"/>
      <c r="Z915" s="226"/>
      <c r="AA915">
        <v>0</v>
      </c>
    </row>
    <row r="916" spans="2:27" ht="12" customHeight="1">
      <c r="B916" s="4"/>
      <c r="C916" s="240" t="s">
        <v>446</v>
      </c>
      <c r="D916" s="794" t="s">
        <v>447</v>
      </c>
      <c r="E916" s="794"/>
      <c r="F916" s="794"/>
      <c r="G916" s="794"/>
      <c r="H916" s="794"/>
      <c r="I916" s="794"/>
      <c r="J916" s="794"/>
      <c r="K916" s="794"/>
      <c r="L916" s="794"/>
      <c r="M916" s="794"/>
      <c r="N916" s="794"/>
      <c r="O916" s="795">
        <v>117657</v>
      </c>
      <c r="P916" s="795"/>
      <c r="Q916" s="796"/>
      <c r="R916" s="238" t="s">
        <v>381</v>
      </c>
      <c r="S916" s="871">
        <v>15.499999999999998</v>
      </c>
      <c r="T916" s="872"/>
      <c r="U916" s="799">
        <f t="shared" ref="U916" si="76">+ROUND(O916*S916,0)</f>
        <v>1823684</v>
      </c>
      <c r="V916" s="800"/>
      <c r="W916" s="800"/>
      <c r="X916" s="800"/>
      <c r="Y916" s="801"/>
      <c r="Z916" s="226"/>
      <c r="AA916">
        <v>15.499999999999998</v>
      </c>
    </row>
    <row r="917" spans="2:27" ht="12" customHeight="1">
      <c r="B917" s="4"/>
      <c r="C917" s="263"/>
      <c r="D917" s="793" t="s">
        <v>449</v>
      </c>
      <c r="E917" s="793"/>
      <c r="F917" s="793"/>
      <c r="G917" s="793"/>
      <c r="H917" s="793"/>
      <c r="I917" s="793"/>
      <c r="J917" s="793"/>
      <c r="K917" s="793"/>
      <c r="L917" s="793"/>
      <c r="M917" s="793"/>
      <c r="N917" s="793"/>
      <c r="O917" s="828"/>
      <c r="P917" s="828"/>
      <c r="Q917" s="829"/>
      <c r="R917" s="261"/>
      <c r="S917" s="823"/>
      <c r="T917" s="824"/>
      <c r="U917" s="832"/>
      <c r="V917" s="833"/>
      <c r="W917" s="833"/>
      <c r="X917" s="833"/>
      <c r="Y917" s="834"/>
      <c r="Z917" s="226"/>
      <c r="AA917">
        <v>0</v>
      </c>
    </row>
    <row r="918" spans="2:27" ht="12" customHeight="1">
      <c r="B918" s="4"/>
      <c r="C918" s="240" t="s">
        <v>450</v>
      </c>
      <c r="D918" s="794" t="s">
        <v>451</v>
      </c>
      <c r="E918" s="794"/>
      <c r="F918" s="794"/>
      <c r="G918" s="794"/>
      <c r="H918" s="794"/>
      <c r="I918" s="794"/>
      <c r="J918" s="794"/>
      <c r="K918" s="794"/>
      <c r="L918" s="794"/>
      <c r="M918" s="794"/>
      <c r="N918" s="794"/>
      <c r="O918" s="795">
        <v>64870</v>
      </c>
      <c r="P918" s="795"/>
      <c r="Q918" s="796"/>
      <c r="R918" s="238" t="s">
        <v>452</v>
      </c>
      <c r="S918" s="797">
        <v>150.67000000000002</v>
      </c>
      <c r="T918" s="798"/>
      <c r="U918" s="799">
        <f t="shared" ref="U918" si="77">+ROUND(O918*S918,0)</f>
        <v>9773963</v>
      </c>
      <c r="V918" s="800"/>
      <c r="W918" s="800"/>
      <c r="X918" s="800"/>
      <c r="Y918" s="801"/>
      <c r="Z918" s="226"/>
      <c r="AA918">
        <v>150.67000000000002</v>
      </c>
    </row>
    <row r="919" spans="2:27" ht="12" customHeight="1">
      <c r="B919" s="4"/>
      <c r="C919" s="263"/>
      <c r="D919" s="793" t="s">
        <v>453</v>
      </c>
      <c r="E919" s="793"/>
      <c r="F919" s="793"/>
      <c r="G919" s="793"/>
      <c r="H919" s="793"/>
      <c r="I919" s="793"/>
      <c r="J919" s="793"/>
      <c r="K919" s="793"/>
      <c r="L919" s="793"/>
      <c r="M919" s="793"/>
      <c r="N919" s="793"/>
      <c r="O919" s="828"/>
      <c r="P919" s="828"/>
      <c r="Q919" s="829"/>
      <c r="R919" s="261"/>
      <c r="S919" s="823"/>
      <c r="T919" s="824"/>
      <c r="U919" s="832"/>
      <c r="V919" s="833"/>
      <c r="W919" s="833"/>
      <c r="X919" s="833"/>
      <c r="Y919" s="834"/>
      <c r="Z919" s="226"/>
      <c r="AA919">
        <v>0</v>
      </c>
    </row>
    <row r="920" spans="2:27" ht="12" customHeight="1">
      <c r="B920" s="4"/>
      <c r="C920" s="263"/>
      <c r="D920" s="793" t="s">
        <v>454</v>
      </c>
      <c r="E920" s="793"/>
      <c r="F920" s="793"/>
      <c r="G920" s="793"/>
      <c r="H920" s="793"/>
      <c r="I920" s="793"/>
      <c r="J920" s="793"/>
      <c r="K920" s="793"/>
      <c r="L920" s="793"/>
      <c r="M920" s="793"/>
      <c r="N920" s="793"/>
      <c r="O920" s="828"/>
      <c r="P920" s="828"/>
      <c r="Q920" s="829"/>
      <c r="R920" s="261"/>
      <c r="S920" s="823"/>
      <c r="T920" s="824"/>
      <c r="U920" s="832"/>
      <c r="V920" s="833"/>
      <c r="W920" s="833"/>
      <c r="X920" s="833"/>
      <c r="Y920" s="834"/>
      <c r="Z920" s="226"/>
      <c r="AA920">
        <v>0</v>
      </c>
    </row>
    <row r="921" spans="2:27" ht="12" customHeight="1">
      <c r="B921" s="4"/>
      <c r="C921" s="240" t="s">
        <v>455</v>
      </c>
      <c r="D921" s="794" t="s">
        <v>456</v>
      </c>
      <c r="E921" s="794"/>
      <c r="F921" s="794"/>
      <c r="G921" s="794"/>
      <c r="H921" s="794"/>
      <c r="I921" s="794"/>
      <c r="J921" s="794"/>
      <c r="K921" s="794"/>
      <c r="L921" s="794"/>
      <c r="M921" s="794"/>
      <c r="N921" s="794"/>
      <c r="O921" s="795">
        <v>1018545</v>
      </c>
      <c r="P921" s="795"/>
      <c r="Q921" s="796"/>
      <c r="R921" s="238" t="s">
        <v>452</v>
      </c>
      <c r="S921" s="797">
        <v>28.000000000000004</v>
      </c>
      <c r="T921" s="798"/>
      <c r="U921" s="799">
        <f t="shared" ref="U921:U922" si="78">+ROUND(O921*S921,0)</f>
        <v>28519260</v>
      </c>
      <c r="V921" s="800"/>
      <c r="W921" s="800"/>
      <c r="X921" s="800"/>
      <c r="Y921" s="801"/>
      <c r="Z921" s="226"/>
      <c r="AA921">
        <v>28.000000000000004</v>
      </c>
    </row>
    <row r="922" spans="2:27" ht="12" customHeight="1">
      <c r="B922" s="4"/>
      <c r="C922" s="240" t="s">
        <v>474</v>
      </c>
      <c r="D922" s="794" t="s">
        <v>475</v>
      </c>
      <c r="E922" s="794"/>
      <c r="F922" s="794"/>
      <c r="G922" s="794"/>
      <c r="H922" s="794"/>
      <c r="I922" s="794"/>
      <c r="J922" s="794"/>
      <c r="K922" s="794"/>
      <c r="L922" s="794"/>
      <c r="M922" s="794"/>
      <c r="N922" s="794"/>
      <c r="O922" s="795">
        <v>630406</v>
      </c>
      <c r="P922" s="795"/>
      <c r="Q922" s="796"/>
      <c r="R922" s="238" t="s">
        <v>396</v>
      </c>
      <c r="S922" s="797">
        <v>2</v>
      </c>
      <c r="T922" s="798"/>
      <c r="U922" s="799">
        <f t="shared" si="78"/>
        <v>1260812</v>
      </c>
      <c r="V922" s="800"/>
      <c r="W922" s="800"/>
      <c r="X922" s="800"/>
      <c r="Y922" s="801"/>
      <c r="Z922" s="226"/>
      <c r="AA922">
        <v>2</v>
      </c>
    </row>
    <row r="923" spans="2:27" ht="12" customHeight="1">
      <c r="B923" s="4"/>
      <c r="C923" s="263"/>
      <c r="D923" s="793" t="s">
        <v>492</v>
      </c>
      <c r="E923" s="793"/>
      <c r="F923" s="793"/>
      <c r="G923" s="793"/>
      <c r="H923" s="793"/>
      <c r="I923" s="793"/>
      <c r="J923" s="793"/>
      <c r="K923" s="793"/>
      <c r="L923" s="793"/>
      <c r="M923" s="793"/>
      <c r="N923" s="793"/>
      <c r="O923" s="828"/>
      <c r="P923" s="828"/>
      <c r="Q923" s="829"/>
      <c r="R923" s="261"/>
      <c r="S923" s="823"/>
      <c r="T923" s="824"/>
      <c r="U923" s="832"/>
      <c r="V923" s="833"/>
      <c r="W923" s="833"/>
      <c r="X923" s="833"/>
      <c r="Y923" s="834"/>
      <c r="Z923" s="226"/>
      <c r="AA923">
        <v>0</v>
      </c>
    </row>
    <row r="924" spans="2:27" ht="12" customHeight="1">
      <c r="B924" s="4"/>
      <c r="C924" s="240" t="s">
        <v>493</v>
      </c>
      <c r="D924" s="794" t="s">
        <v>494</v>
      </c>
      <c r="E924" s="794"/>
      <c r="F924" s="794"/>
      <c r="G924" s="794"/>
      <c r="H924" s="794"/>
      <c r="I924" s="794"/>
      <c r="J924" s="794"/>
      <c r="K924" s="794"/>
      <c r="L924" s="794"/>
      <c r="M924" s="794"/>
      <c r="N924" s="794"/>
      <c r="O924" s="795">
        <v>376335</v>
      </c>
      <c r="P924" s="795"/>
      <c r="Q924" s="796"/>
      <c r="R924" s="234" t="s">
        <v>396</v>
      </c>
      <c r="S924" s="797">
        <v>2</v>
      </c>
      <c r="T924" s="798"/>
      <c r="U924" s="799">
        <f t="shared" ref="U924" si="79">+ROUND(O924*S924,0)</f>
        <v>752670</v>
      </c>
      <c r="V924" s="800"/>
      <c r="W924" s="800"/>
      <c r="X924" s="800"/>
      <c r="Y924" s="801"/>
      <c r="Z924" s="226"/>
      <c r="AA924">
        <v>2</v>
      </c>
    </row>
    <row r="925" spans="2:27" ht="12" customHeight="1">
      <c r="B925" s="263" t="s">
        <v>495</v>
      </c>
      <c r="C925" s="263"/>
      <c r="D925" s="793" t="s">
        <v>496</v>
      </c>
      <c r="E925" s="793"/>
      <c r="F925" s="793"/>
      <c r="G925" s="793"/>
      <c r="H925" s="793"/>
      <c r="I925" s="793"/>
      <c r="J925" s="793"/>
      <c r="K925" s="793"/>
      <c r="L925" s="793"/>
      <c r="M925" s="793"/>
      <c r="N925" s="793"/>
      <c r="O925" s="821"/>
      <c r="P925" s="821"/>
      <c r="Q925" s="821"/>
      <c r="R925" s="261"/>
      <c r="S925" s="823"/>
      <c r="T925" s="824"/>
      <c r="U925" s="839"/>
      <c r="V925" s="839"/>
      <c r="W925" s="839"/>
      <c r="X925" s="839"/>
      <c r="Y925" s="839"/>
      <c r="Z925" s="226"/>
      <c r="AA925">
        <v>0</v>
      </c>
    </row>
    <row r="926" spans="2:27" ht="30" customHeight="1">
      <c r="B926" s="241" t="s">
        <v>497</v>
      </c>
      <c r="C926" s="241" t="s">
        <v>498</v>
      </c>
      <c r="D926" s="840" t="s">
        <v>499</v>
      </c>
      <c r="E926" s="840"/>
      <c r="F926" s="840"/>
      <c r="G926" s="840"/>
      <c r="H926" s="840"/>
      <c r="I926" s="840"/>
      <c r="J926" s="840"/>
      <c r="K926" s="840"/>
      <c r="L926" s="840"/>
      <c r="M926" s="840"/>
      <c r="N926" s="840"/>
      <c r="O926" s="795">
        <v>25850</v>
      </c>
      <c r="P926" s="795"/>
      <c r="Q926" s="795"/>
      <c r="R926" s="234" t="s">
        <v>500</v>
      </c>
      <c r="S926" s="797">
        <v>2.35</v>
      </c>
      <c r="T926" s="798"/>
      <c r="U926" s="842">
        <f t="shared" ref="U926:U966" si="80">+ROUND(O926*S926,0)</f>
        <v>60748</v>
      </c>
      <c r="V926" s="842"/>
      <c r="W926" s="842"/>
      <c r="X926" s="842"/>
      <c r="Y926" s="842"/>
      <c r="Z926" s="226"/>
      <c r="AA926">
        <v>2.35</v>
      </c>
    </row>
    <row r="927" spans="2:27" ht="30" customHeight="1">
      <c r="B927" s="241" t="s">
        <v>501</v>
      </c>
      <c r="C927" s="241" t="s">
        <v>502</v>
      </c>
      <c r="D927" s="840" t="s">
        <v>503</v>
      </c>
      <c r="E927" s="840"/>
      <c r="F927" s="840"/>
      <c r="G927" s="840"/>
      <c r="H927" s="840"/>
      <c r="I927" s="840"/>
      <c r="J927" s="840"/>
      <c r="K927" s="840"/>
      <c r="L927" s="840"/>
      <c r="M927" s="840"/>
      <c r="N927" s="840"/>
      <c r="O927" s="795">
        <v>5700</v>
      </c>
      <c r="P927" s="795"/>
      <c r="Q927" s="795"/>
      <c r="R927" s="234" t="s">
        <v>504</v>
      </c>
      <c r="S927" s="797">
        <v>12.740000000000002</v>
      </c>
      <c r="T927" s="798"/>
      <c r="U927" s="842">
        <f t="shared" si="80"/>
        <v>72618</v>
      </c>
      <c r="V927" s="842"/>
      <c r="W927" s="842"/>
      <c r="X927" s="842"/>
      <c r="Y927" s="842"/>
      <c r="Z927" s="226"/>
      <c r="AA927">
        <v>12.740000000000002</v>
      </c>
    </row>
    <row r="928" spans="2:27" ht="30" customHeight="1">
      <c r="B928" s="241" t="s">
        <v>505</v>
      </c>
      <c r="C928" s="241" t="s">
        <v>506</v>
      </c>
      <c r="D928" s="840" t="s">
        <v>507</v>
      </c>
      <c r="E928" s="840"/>
      <c r="F928" s="840"/>
      <c r="G928" s="840"/>
      <c r="H928" s="840"/>
      <c r="I928" s="840"/>
      <c r="J928" s="840"/>
      <c r="K928" s="840"/>
      <c r="L928" s="840"/>
      <c r="M928" s="840"/>
      <c r="N928" s="840"/>
      <c r="O928" s="795">
        <v>35900</v>
      </c>
      <c r="P928" s="795"/>
      <c r="Q928" s="795"/>
      <c r="R928" s="234" t="s">
        <v>504</v>
      </c>
      <c r="S928" s="797">
        <v>1</v>
      </c>
      <c r="T928" s="798"/>
      <c r="U928" s="842">
        <f t="shared" si="80"/>
        <v>35900</v>
      </c>
      <c r="V928" s="842"/>
      <c r="W928" s="842"/>
      <c r="X928" s="842"/>
      <c r="Y928" s="842"/>
      <c r="Z928" s="226"/>
      <c r="AA928">
        <v>1</v>
      </c>
    </row>
    <row r="929" spans="2:27" ht="30" customHeight="1">
      <c r="B929" s="241" t="s">
        <v>508</v>
      </c>
      <c r="C929" s="241" t="s">
        <v>509</v>
      </c>
      <c r="D929" s="840" t="s">
        <v>510</v>
      </c>
      <c r="E929" s="840"/>
      <c r="F929" s="840"/>
      <c r="G929" s="840"/>
      <c r="H929" s="840"/>
      <c r="I929" s="840"/>
      <c r="J929" s="840"/>
      <c r="K929" s="840"/>
      <c r="L929" s="840"/>
      <c r="M929" s="840"/>
      <c r="N929" s="840"/>
      <c r="O929" s="795">
        <v>60900</v>
      </c>
      <c r="P929" s="795"/>
      <c r="Q929" s="795"/>
      <c r="R929" s="234" t="s">
        <v>504</v>
      </c>
      <c r="S929" s="797">
        <v>1</v>
      </c>
      <c r="T929" s="798"/>
      <c r="U929" s="842">
        <f t="shared" si="80"/>
        <v>60900</v>
      </c>
      <c r="V929" s="842"/>
      <c r="W929" s="842"/>
      <c r="X929" s="842"/>
      <c r="Y929" s="842"/>
      <c r="Z929" s="226"/>
      <c r="AA929">
        <v>1</v>
      </c>
    </row>
    <row r="930" spans="2:27" ht="37.5" customHeight="1">
      <c r="B930" s="241" t="s">
        <v>511</v>
      </c>
      <c r="C930" s="241" t="s">
        <v>512</v>
      </c>
      <c r="D930" s="840" t="s">
        <v>513</v>
      </c>
      <c r="E930" s="840"/>
      <c r="F930" s="840"/>
      <c r="G930" s="840"/>
      <c r="H930" s="840"/>
      <c r="I930" s="840"/>
      <c r="J930" s="840"/>
      <c r="K930" s="840"/>
      <c r="L930" s="840"/>
      <c r="M930" s="840"/>
      <c r="N930" s="840"/>
      <c r="O930" s="795">
        <v>294109</v>
      </c>
      <c r="P930" s="795"/>
      <c r="Q930" s="795"/>
      <c r="R930" s="234" t="s">
        <v>504</v>
      </c>
      <c r="S930" s="797">
        <v>1</v>
      </c>
      <c r="T930" s="798"/>
      <c r="U930" s="842">
        <f t="shared" si="80"/>
        <v>294109</v>
      </c>
      <c r="V930" s="842"/>
      <c r="W930" s="842"/>
      <c r="X930" s="842"/>
      <c r="Y930" s="842"/>
      <c r="Z930" s="226"/>
      <c r="AA930">
        <v>1</v>
      </c>
    </row>
    <row r="931" spans="2:27" ht="30" customHeight="1">
      <c r="B931" s="241" t="s">
        <v>516</v>
      </c>
      <c r="C931" s="241" t="s">
        <v>575</v>
      </c>
      <c r="D931" s="840" t="s">
        <v>586</v>
      </c>
      <c r="E931" s="840"/>
      <c r="F931" s="840"/>
      <c r="G931" s="840"/>
      <c r="H931" s="840"/>
      <c r="I931" s="840"/>
      <c r="J931" s="840"/>
      <c r="K931" s="840"/>
      <c r="L931" s="840"/>
      <c r="M931" s="840"/>
      <c r="N931" s="840"/>
      <c r="O931" s="795">
        <v>18000</v>
      </c>
      <c r="P931" s="795"/>
      <c r="Q931" s="795"/>
      <c r="R931" s="234" t="s">
        <v>500</v>
      </c>
      <c r="S931" s="797">
        <v>4.0100000000000007</v>
      </c>
      <c r="T931" s="798"/>
      <c r="U931" s="842">
        <f t="shared" si="80"/>
        <v>72180</v>
      </c>
      <c r="V931" s="842"/>
      <c r="W931" s="842"/>
      <c r="X931" s="842"/>
      <c r="Y931" s="842"/>
      <c r="Z931" s="226"/>
      <c r="AA931">
        <v>4.0100000000000007</v>
      </c>
    </row>
    <row r="932" spans="2:27" ht="38.25" customHeight="1">
      <c r="B932" s="241" t="s">
        <v>517</v>
      </c>
      <c r="C932" s="241" t="s">
        <v>576</v>
      </c>
      <c r="D932" s="840" t="s">
        <v>587</v>
      </c>
      <c r="E932" s="840"/>
      <c r="F932" s="840"/>
      <c r="G932" s="840"/>
      <c r="H932" s="840"/>
      <c r="I932" s="840"/>
      <c r="J932" s="840"/>
      <c r="K932" s="840"/>
      <c r="L932" s="840"/>
      <c r="M932" s="840"/>
      <c r="N932" s="840"/>
      <c r="O932" s="795">
        <v>940000</v>
      </c>
      <c r="P932" s="795"/>
      <c r="Q932" s="795"/>
      <c r="R932" s="234" t="s">
        <v>504</v>
      </c>
      <c r="S932" s="797">
        <v>1</v>
      </c>
      <c r="T932" s="798"/>
      <c r="U932" s="842">
        <f t="shared" si="80"/>
        <v>940000</v>
      </c>
      <c r="V932" s="842"/>
      <c r="W932" s="842"/>
      <c r="X932" s="842"/>
      <c r="Y932" s="842"/>
      <c r="Z932" s="226"/>
      <c r="AA932">
        <v>1</v>
      </c>
    </row>
    <row r="933" spans="2:27" ht="40.5" customHeight="1">
      <c r="B933" s="241" t="s">
        <v>518</v>
      </c>
      <c r="C933" s="241" t="s">
        <v>577</v>
      </c>
      <c r="D933" s="840" t="s">
        <v>588</v>
      </c>
      <c r="E933" s="840"/>
      <c r="F933" s="840"/>
      <c r="G933" s="840"/>
      <c r="H933" s="840"/>
      <c r="I933" s="840"/>
      <c r="J933" s="840"/>
      <c r="K933" s="840"/>
      <c r="L933" s="840"/>
      <c r="M933" s="840"/>
      <c r="N933" s="840"/>
      <c r="O933" s="795">
        <v>12000</v>
      </c>
      <c r="P933" s="795"/>
      <c r="Q933" s="795"/>
      <c r="R933" s="234" t="s">
        <v>616</v>
      </c>
      <c r="S933" s="797">
        <v>2.35</v>
      </c>
      <c r="T933" s="798"/>
      <c r="U933" s="842">
        <f t="shared" si="80"/>
        <v>28200</v>
      </c>
      <c r="V933" s="842"/>
      <c r="W933" s="842"/>
      <c r="X933" s="842"/>
      <c r="Y933" s="842"/>
      <c r="Z933" s="226"/>
      <c r="AA933">
        <v>2.35</v>
      </c>
    </row>
    <row r="934" spans="2:27" ht="30" customHeight="1">
      <c r="B934" s="241" t="s">
        <v>519</v>
      </c>
      <c r="C934" s="241" t="s">
        <v>578</v>
      </c>
      <c r="D934" s="840" t="s">
        <v>589</v>
      </c>
      <c r="E934" s="840"/>
      <c r="F934" s="840"/>
      <c r="G934" s="840"/>
      <c r="H934" s="840"/>
      <c r="I934" s="840"/>
      <c r="J934" s="840"/>
      <c r="K934" s="840"/>
      <c r="L934" s="840"/>
      <c r="M934" s="840"/>
      <c r="N934" s="840"/>
      <c r="O934" s="795">
        <v>211235</v>
      </c>
      <c r="P934" s="795"/>
      <c r="Q934" s="795"/>
      <c r="R934" s="234" t="s">
        <v>504</v>
      </c>
      <c r="S934" s="797">
        <v>1</v>
      </c>
      <c r="T934" s="798"/>
      <c r="U934" s="842">
        <f t="shared" si="80"/>
        <v>211235</v>
      </c>
      <c r="V934" s="842"/>
      <c r="W934" s="842"/>
      <c r="X934" s="842"/>
      <c r="Y934" s="842"/>
      <c r="Z934" s="226"/>
      <c r="AA934">
        <v>1</v>
      </c>
    </row>
    <row r="935" spans="2:27" ht="30" customHeight="1">
      <c r="B935" s="241" t="s">
        <v>520</v>
      </c>
      <c r="C935" s="241" t="s">
        <v>579</v>
      </c>
      <c r="D935" s="840" t="s">
        <v>590</v>
      </c>
      <c r="E935" s="840"/>
      <c r="F935" s="840"/>
      <c r="G935" s="840"/>
      <c r="H935" s="840"/>
      <c r="I935" s="840"/>
      <c r="J935" s="840"/>
      <c r="K935" s="840"/>
      <c r="L935" s="840"/>
      <c r="M935" s="840"/>
      <c r="N935" s="840"/>
      <c r="O935" s="795">
        <v>21300</v>
      </c>
      <c r="P935" s="795"/>
      <c r="Q935" s="795"/>
      <c r="R935" s="234" t="s">
        <v>504</v>
      </c>
      <c r="S935" s="797">
        <v>8</v>
      </c>
      <c r="T935" s="798"/>
      <c r="U935" s="842">
        <f t="shared" si="80"/>
        <v>170400</v>
      </c>
      <c r="V935" s="842"/>
      <c r="W935" s="842"/>
      <c r="X935" s="842"/>
      <c r="Y935" s="842"/>
      <c r="Z935" s="226"/>
      <c r="AA935">
        <v>8</v>
      </c>
    </row>
    <row r="936" spans="2:27" ht="30" customHeight="1">
      <c r="B936" s="241" t="s">
        <v>521</v>
      </c>
      <c r="C936" s="241" t="s">
        <v>580</v>
      </c>
      <c r="D936" s="840" t="s">
        <v>591</v>
      </c>
      <c r="E936" s="840"/>
      <c r="F936" s="840"/>
      <c r="G936" s="840"/>
      <c r="H936" s="840"/>
      <c r="I936" s="840"/>
      <c r="J936" s="840"/>
      <c r="K936" s="840"/>
      <c r="L936" s="840"/>
      <c r="M936" s="840"/>
      <c r="N936" s="840"/>
      <c r="O936" s="795">
        <v>65000</v>
      </c>
      <c r="P936" s="795"/>
      <c r="Q936" s="795"/>
      <c r="R936" s="234" t="s">
        <v>504</v>
      </c>
      <c r="S936" s="797">
        <v>1</v>
      </c>
      <c r="T936" s="798"/>
      <c r="U936" s="842">
        <f t="shared" si="80"/>
        <v>65000</v>
      </c>
      <c r="V936" s="842"/>
      <c r="W936" s="842"/>
      <c r="X936" s="842"/>
      <c r="Y936" s="842"/>
      <c r="Z936" s="226"/>
      <c r="AA936">
        <v>1</v>
      </c>
    </row>
    <row r="937" spans="2:27" ht="30" customHeight="1">
      <c r="B937" s="241" t="s">
        <v>522</v>
      </c>
      <c r="C937" s="241" t="s">
        <v>581</v>
      </c>
      <c r="D937" s="840" t="s">
        <v>592</v>
      </c>
      <c r="E937" s="840"/>
      <c r="F937" s="840"/>
      <c r="G937" s="840"/>
      <c r="H937" s="840"/>
      <c r="I937" s="840"/>
      <c r="J937" s="840"/>
      <c r="K937" s="840"/>
      <c r="L937" s="840"/>
      <c r="M937" s="840"/>
      <c r="N937" s="840"/>
      <c r="O937" s="795">
        <v>1200</v>
      </c>
      <c r="P937" s="795"/>
      <c r="Q937" s="795"/>
      <c r="R937" s="234" t="s">
        <v>504</v>
      </c>
      <c r="S937" s="797">
        <v>860</v>
      </c>
      <c r="T937" s="798"/>
      <c r="U937" s="842">
        <f t="shared" si="80"/>
        <v>1032000</v>
      </c>
      <c r="V937" s="842"/>
      <c r="W937" s="842"/>
      <c r="X937" s="842"/>
      <c r="Y937" s="842"/>
      <c r="Z937" s="226"/>
      <c r="AA937">
        <v>860</v>
      </c>
    </row>
    <row r="938" spans="2:27" ht="30" customHeight="1">
      <c r="B938" s="241" t="s">
        <v>523</v>
      </c>
      <c r="C938" s="241" t="s">
        <v>582</v>
      </c>
      <c r="D938" s="840" t="s">
        <v>593</v>
      </c>
      <c r="E938" s="840"/>
      <c r="F938" s="840"/>
      <c r="G938" s="840"/>
      <c r="H938" s="840"/>
      <c r="I938" s="840"/>
      <c r="J938" s="840"/>
      <c r="K938" s="840"/>
      <c r="L938" s="840"/>
      <c r="M938" s="840"/>
      <c r="N938" s="840"/>
      <c r="O938" s="795">
        <v>12900</v>
      </c>
      <c r="P938" s="795"/>
      <c r="Q938" s="795"/>
      <c r="R938" s="234" t="s">
        <v>504</v>
      </c>
      <c r="S938" s="797">
        <v>6</v>
      </c>
      <c r="T938" s="798"/>
      <c r="U938" s="842">
        <f t="shared" si="80"/>
        <v>77400</v>
      </c>
      <c r="V938" s="842"/>
      <c r="W938" s="842"/>
      <c r="X938" s="842"/>
      <c r="Y938" s="842"/>
      <c r="Z938" s="226"/>
      <c r="AA938">
        <v>6</v>
      </c>
    </row>
    <row r="939" spans="2:27" ht="53.25" customHeight="1">
      <c r="B939" s="241" t="s">
        <v>524</v>
      </c>
      <c r="C939" s="241" t="s">
        <v>583</v>
      </c>
      <c r="D939" s="840" t="s">
        <v>594</v>
      </c>
      <c r="E939" s="840"/>
      <c r="F939" s="840"/>
      <c r="G939" s="840"/>
      <c r="H939" s="840"/>
      <c r="I939" s="840"/>
      <c r="J939" s="840"/>
      <c r="K939" s="840"/>
      <c r="L939" s="840"/>
      <c r="M939" s="840"/>
      <c r="N939" s="840"/>
      <c r="O939" s="795">
        <v>8700</v>
      </c>
      <c r="P939" s="795"/>
      <c r="Q939" s="795"/>
      <c r="R939" s="234" t="s">
        <v>500</v>
      </c>
      <c r="S939" s="797">
        <v>0.21</v>
      </c>
      <c r="T939" s="798"/>
      <c r="U939" s="842">
        <f t="shared" si="80"/>
        <v>1827</v>
      </c>
      <c r="V939" s="842"/>
      <c r="W939" s="842"/>
      <c r="X939" s="842"/>
      <c r="Y939" s="842"/>
      <c r="Z939" s="226"/>
      <c r="AA939">
        <v>0.21</v>
      </c>
    </row>
    <row r="940" spans="2:27" ht="30" customHeight="1">
      <c r="B940" s="241" t="s">
        <v>525</v>
      </c>
      <c r="C940" s="241"/>
      <c r="D940" s="840" t="s">
        <v>595</v>
      </c>
      <c r="E940" s="840"/>
      <c r="F940" s="840"/>
      <c r="G940" s="840"/>
      <c r="H940" s="840"/>
      <c r="I940" s="840"/>
      <c r="J940" s="840"/>
      <c r="K940" s="840"/>
      <c r="L940" s="840"/>
      <c r="M940" s="840"/>
      <c r="N940" s="840"/>
      <c r="O940" s="795">
        <v>79990</v>
      </c>
      <c r="P940" s="795"/>
      <c r="Q940" s="795"/>
      <c r="R940" s="234" t="s">
        <v>504</v>
      </c>
      <c r="S940" s="797">
        <v>1</v>
      </c>
      <c r="T940" s="798"/>
      <c r="U940" s="842">
        <f t="shared" si="80"/>
        <v>79990</v>
      </c>
      <c r="V940" s="842"/>
      <c r="W940" s="842"/>
      <c r="X940" s="842"/>
      <c r="Y940" s="842"/>
      <c r="Z940" s="226"/>
      <c r="AA940">
        <v>1</v>
      </c>
    </row>
    <row r="941" spans="2:27" ht="30" customHeight="1">
      <c r="B941" s="241" t="s">
        <v>526</v>
      </c>
      <c r="C941" s="241" t="s">
        <v>584</v>
      </c>
      <c r="D941" s="840" t="s">
        <v>596</v>
      </c>
      <c r="E941" s="840"/>
      <c r="F941" s="840"/>
      <c r="G941" s="840"/>
      <c r="H941" s="840"/>
      <c r="I941" s="840"/>
      <c r="J941" s="840"/>
      <c r="K941" s="840"/>
      <c r="L941" s="840"/>
      <c r="M941" s="840"/>
      <c r="N941" s="840"/>
      <c r="O941" s="795">
        <v>1035300</v>
      </c>
      <c r="P941" s="795"/>
      <c r="Q941" s="795"/>
      <c r="R941" s="264" t="s">
        <v>617</v>
      </c>
      <c r="S941" s="797">
        <v>2</v>
      </c>
      <c r="T941" s="798"/>
      <c r="U941" s="842">
        <f t="shared" si="80"/>
        <v>2070600</v>
      </c>
      <c r="V941" s="842"/>
      <c r="W941" s="842"/>
      <c r="X941" s="842"/>
      <c r="Y941" s="842"/>
      <c r="Z941" s="226"/>
      <c r="AA941">
        <v>2</v>
      </c>
    </row>
    <row r="942" spans="2:27" ht="30" customHeight="1">
      <c r="B942" s="241" t="s">
        <v>527</v>
      </c>
      <c r="C942" s="241" t="s">
        <v>585</v>
      </c>
      <c r="D942" s="840" t="s">
        <v>597</v>
      </c>
      <c r="E942" s="840"/>
      <c r="F942" s="840"/>
      <c r="G942" s="840"/>
      <c r="H942" s="840"/>
      <c r="I942" s="840"/>
      <c r="J942" s="840"/>
      <c r="K942" s="840"/>
      <c r="L942" s="840"/>
      <c r="M942" s="840"/>
      <c r="N942" s="840"/>
      <c r="O942" s="795">
        <v>18900</v>
      </c>
      <c r="P942" s="795"/>
      <c r="Q942" s="795"/>
      <c r="R942" s="234" t="s">
        <v>618</v>
      </c>
      <c r="S942" s="797">
        <v>1</v>
      </c>
      <c r="T942" s="798"/>
      <c r="U942" s="842">
        <f t="shared" si="80"/>
        <v>18900</v>
      </c>
      <c r="V942" s="842"/>
      <c r="W942" s="842"/>
      <c r="X942" s="842"/>
      <c r="Y942" s="842"/>
      <c r="Z942" s="226"/>
      <c r="AA942">
        <v>1</v>
      </c>
    </row>
    <row r="943" spans="2:27" ht="12" customHeight="1">
      <c r="B943" s="241" t="s">
        <v>528</v>
      </c>
      <c r="C943" s="265">
        <v>11712</v>
      </c>
      <c r="D943" s="794" t="s">
        <v>598</v>
      </c>
      <c r="E943" s="794"/>
      <c r="F943" s="794"/>
      <c r="G943" s="794"/>
      <c r="H943" s="794"/>
      <c r="I943" s="794"/>
      <c r="J943" s="794"/>
      <c r="K943" s="794"/>
      <c r="L943" s="794"/>
      <c r="M943" s="794"/>
      <c r="N943" s="794"/>
      <c r="O943" s="795">
        <v>15245.42</v>
      </c>
      <c r="P943" s="795"/>
      <c r="Q943" s="795"/>
      <c r="R943" s="234" t="s">
        <v>339</v>
      </c>
      <c r="S943" s="797">
        <v>368.53</v>
      </c>
      <c r="T943" s="798"/>
      <c r="U943" s="842">
        <f t="shared" si="80"/>
        <v>5618395</v>
      </c>
      <c r="V943" s="842"/>
      <c r="W943" s="842"/>
      <c r="X943" s="842"/>
      <c r="Y943" s="842"/>
      <c r="Z943" s="226"/>
      <c r="AA943">
        <v>368.53</v>
      </c>
    </row>
    <row r="944" spans="2:27" ht="12" customHeight="1">
      <c r="B944" s="241" t="s">
        <v>529</v>
      </c>
      <c r="C944" s="265">
        <v>10536</v>
      </c>
      <c r="D944" s="794" t="s">
        <v>599</v>
      </c>
      <c r="E944" s="794"/>
      <c r="F944" s="794"/>
      <c r="G944" s="794"/>
      <c r="H944" s="794"/>
      <c r="I944" s="794"/>
      <c r="J944" s="794"/>
      <c r="K944" s="794"/>
      <c r="L944" s="794"/>
      <c r="M944" s="794"/>
      <c r="N944" s="794"/>
      <c r="O944" s="795">
        <v>61402.94</v>
      </c>
      <c r="P944" s="795"/>
      <c r="Q944" s="795"/>
      <c r="R944" s="234" t="s">
        <v>619</v>
      </c>
      <c r="S944" s="797">
        <v>27.8</v>
      </c>
      <c r="T944" s="798"/>
      <c r="U944" s="842">
        <f t="shared" si="80"/>
        <v>1707002</v>
      </c>
      <c r="V944" s="842"/>
      <c r="W944" s="842"/>
      <c r="X944" s="842"/>
      <c r="Y944" s="842"/>
      <c r="Z944" s="226"/>
      <c r="AA944">
        <v>27.8</v>
      </c>
    </row>
    <row r="945" spans="2:27" ht="12" customHeight="1">
      <c r="B945" s="241" t="s">
        <v>530</v>
      </c>
      <c r="C945" s="265">
        <v>14684</v>
      </c>
      <c r="D945" s="794" t="s">
        <v>600</v>
      </c>
      <c r="E945" s="794"/>
      <c r="F945" s="794"/>
      <c r="G945" s="794"/>
      <c r="H945" s="794"/>
      <c r="I945" s="794"/>
      <c r="J945" s="794"/>
      <c r="K945" s="794"/>
      <c r="L945" s="794"/>
      <c r="M945" s="794"/>
      <c r="N945" s="794"/>
      <c r="O945" s="795">
        <v>456583.48</v>
      </c>
      <c r="P945" s="795"/>
      <c r="Q945" s="795"/>
      <c r="R945" s="234" t="s">
        <v>504</v>
      </c>
      <c r="S945" s="797">
        <v>1</v>
      </c>
      <c r="T945" s="798"/>
      <c r="U945" s="842">
        <f t="shared" si="80"/>
        <v>456583</v>
      </c>
      <c r="V945" s="842"/>
      <c r="W945" s="842"/>
      <c r="X945" s="842"/>
      <c r="Y945" s="842"/>
      <c r="Z945" s="226"/>
      <c r="AA945">
        <v>1</v>
      </c>
    </row>
    <row r="946" spans="2:27" ht="12" customHeight="1">
      <c r="B946" s="241" t="s">
        <v>532</v>
      </c>
      <c r="C946" s="265">
        <v>12506</v>
      </c>
      <c r="D946" s="794" t="s">
        <v>602</v>
      </c>
      <c r="E946" s="794"/>
      <c r="F946" s="794"/>
      <c r="G946" s="794"/>
      <c r="H946" s="794"/>
      <c r="I946" s="794"/>
      <c r="J946" s="794"/>
      <c r="K946" s="794"/>
      <c r="L946" s="794"/>
      <c r="M946" s="794"/>
      <c r="N946" s="794"/>
      <c r="O946" s="795">
        <v>906.76</v>
      </c>
      <c r="P946" s="795"/>
      <c r="Q946" s="795"/>
      <c r="R946" s="234" t="s">
        <v>339</v>
      </c>
      <c r="S946" s="797">
        <v>19.010000000000002</v>
      </c>
      <c r="T946" s="798"/>
      <c r="U946" s="842">
        <f t="shared" si="80"/>
        <v>17238</v>
      </c>
      <c r="V946" s="842"/>
      <c r="W946" s="842"/>
      <c r="X946" s="842"/>
      <c r="Y946" s="842"/>
      <c r="Z946" s="226"/>
      <c r="AA946">
        <v>19.010000000000002</v>
      </c>
    </row>
    <row r="947" spans="2:27" ht="12" customHeight="1">
      <c r="B947" s="241" t="s">
        <v>533</v>
      </c>
      <c r="C947" s="265">
        <v>10093</v>
      </c>
      <c r="D947" s="794" t="s">
        <v>603</v>
      </c>
      <c r="E947" s="794"/>
      <c r="F947" s="794"/>
      <c r="G947" s="794"/>
      <c r="H947" s="794"/>
      <c r="I947" s="794"/>
      <c r="J947" s="794"/>
      <c r="K947" s="794"/>
      <c r="L947" s="794"/>
      <c r="M947" s="794"/>
      <c r="N947" s="794"/>
      <c r="O947" s="795">
        <v>50023.64</v>
      </c>
      <c r="P947" s="795"/>
      <c r="Q947" s="795"/>
      <c r="R947" s="234" t="s">
        <v>620</v>
      </c>
      <c r="S947" s="797">
        <v>56.15</v>
      </c>
      <c r="T947" s="798"/>
      <c r="U947" s="842">
        <f t="shared" si="80"/>
        <v>2808827</v>
      </c>
      <c r="V947" s="842"/>
      <c r="W947" s="842"/>
      <c r="X947" s="842"/>
      <c r="Y947" s="842"/>
      <c r="Z947" s="226"/>
      <c r="AA947">
        <v>56.15</v>
      </c>
    </row>
    <row r="948" spans="2:27" ht="12" customHeight="1">
      <c r="B948" s="241" t="s">
        <v>534</v>
      </c>
      <c r="C948" s="265">
        <v>10415</v>
      </c>
      <c r="D948" s="794" t="s">
        <v>604</v>
      </c>
      <c r="E948" s="794"/>
      <c r="F948" s="794"/>
      <c r="G948" s="794"/>
      <c r="H948" s="794"/>
      <c r="I948" s="794"/>
      <c r="J948" s="794"/>
      <c r="K948" s="794"/>
      <c r="L948" s="794"/>
      <c r="M948" s="794"/>
      <c r="N948" s="794"/>
      <c r="O948" s="795">
        <v>5505.59</v>
      </c>
      <c r="P948" s="795"/>
      <c r="Q948" s="795"/>
      <c r="R948" s="234" t="s">
        <v>339</v>
      </c>
      <c r="S948" s="797">
        <v>30.83</v>
      </c>
      <c r="T948" s="798"/>
      <c r="U948" s="842">
        <f t="shared" si="80"/>
        <v>169737</v>
      </c>
      <c r="V948" s="842"/>
      <c r="W948" s="842"/>
      <c r="X948" s="842"/>
      <c r="Y948" s="842"/>
      <c r="Z948" s="226"/>
      <c r="AA948">
        <v>30.83</v>
      </c>
    </row>
    <row r="949" spans="2:27" ht="12" customHeight="1">
      <c r="B949" s="241" t="s">
        <v>535</v>
      </c>
      <c r="C949" s="265">
        <v>10344</v>
      </c>
      <c r="D949" s="794" t="s">
        <v>605</v>
      </c>
      <c r="E949" s="794"/>
      <c r="F949" s="794"/>
      <c r="G949" s="794"/>
      <c r="H949" s="794"/>
      <c r="I949" s="794"/>
      <c r="J949" s="794"/>
      <c r="K949" s="794"/>
      <c r="L949" s="794"/>
      <c r="M949" s="794"/>
      <c r="N949" s="794"/>
      <c r="O949" s="795">
        <v>285098.53000000003</v>
      </c>
      <c r="P949" s="795"/>
      <c r="Q949" s="795"/>
      <c r="R949" s="234" t="s">
        <v>621</v>
      </c>
      <c r="S949" s="797">
        <v>1</v>
      </c>
      <c r="T949" s="798"/>
      <c r="U949" s="842">
        <f t="shared" si="80"/>
        <v>285099</v>
      </c>
      <c r="V949" s="842"/>
      <c r="W949" s="842"/>
      <c r="X949" s="842"/>
      <c r="Y949" s="842"/>
      <c r="Z949" s="226"/>
      <c r="AA949">
        <v>1</v>
      </c>
    </row>
    <row r="950" spans="2:27" ht="12" customHeight="1">
      <c r="B950" s="241" t="s">
        <v>537</v>
      </c>
      <c r="C950" s="265">
        <v>10250</v>
      </c>
      <c r="D950" s="794" t="s">
        <v>607</v>
      </c>
      <c r="E950" s="794"/>
      <c r="F950" s="794"/>
      <c r="G950" s="794"/>
      <c r="H950" s="794"/>
      <c r="I950" s="794"/>
      <c r="J950" s="794"/>
      <c r="K950" s="794"/>
      <c r="L950" s="794"/>
      <c r="M950" s="794"/>
      <c r="N950" s="794"/>
      <c r="O950" s="795">
        <v>590067.14</v>
      </c>
      <c r="P950" s="795"/>
      <c r="Q950" s="795"/>
      <c r="R950" s="234" t="s">
        <v>504</v>
      </c>
      <c r="S950" s="797">
        <v>2</v>
      </c>
      <c r="T950" s="798"/>
      <c r="U950" s="842">
        <f t="shared" si="80"/>
        <v>1180134</v>
      </c>
      <c r="V950" s="842"/>
      <c r="W950" s="842"/>
      <c r="X950" s="842"/>
      <c r="Y950" s="842"/>
      <c r="Z950" s="226"/>
      <c r="AA950">
        <v>2</v>
      </c>
    </row>
    <row r="951" spans="2:27" ht="12" customHeight="1">
      <c r="B951" s="241" t="s">
        <v>538</v>
      </c>
      <c r="C951" s="265">
        <v>10301</v>
      </c>
      <c r="D951" s="794" t="s">
        <v>608</v>
      </c>
      <c r="E951" s="794"/>
      <c r="F951" s="794"/>
      <c r="G951" s="794"/>
      <c r="H951" s="794"/>
      <c r="I951" s="794"/>
      <c r="J951" s="794"/>
      <c r="K951" s="794"/>
      <c r="L951" s="794"/>
      <c r="M951" s="794"/>
      <c r="N951" s="794"/>
      <c r="O951" s="795">
        <v>305324.32</v>
      </c>
      <c r="P951" s="795"/>
      <c r="Q951" s="795"/>
      <c r="R951" s="234" t="s">
        <v>618</v>
      </c>
      <c r="S951" s="797">
        <v>2</v>
      </c>
      <c r="T951" s="798"/>
      <c r="U951" s="842">
        <f t="shared" si="80"/>
        <v>610649</v>
      </c>
      <c r="V951" s="842"/>
      <c r="W951" s="842"/>
      <c r="X951" s="842"/>
      <c r="Y951" s="842"/>
      <c r="Z951" s="226"/>
      <c r="AA951">
        <v>2</v>
      </c>
    </row>
    <row r="952" spans="2:27" ht="12" customHeight="1">
      <c r="B952" s="241" t="s">
        <v>539</v>
      </c>
      <c r="C952" s="265">
        <v>15221</v>
      </c>
      <c r="D952" s="794" t="s">
        <v>609</v>
      </c>
      <c r="E952" s="794"/>
      <c r="F952" s="794"/>
      <c r="G952" s="794"/>
      <c r="H952" s="794"/>
      <c r="I952" s="794"/>
      <c r="J952" s="794"/>
      <c r="K952" s="794"/>
      <c r="L952" s="794"/>
      <c r="M952" s="794"/>
      <c r="N952" s="794"/>
      <c r="O952" s="795">
        <v>1500000</v>
      </c>
      <c r="P952" s="795"/>
      <c r="Q952" s="795"/>
      <c r="R952" s="234" t="s">
        <v>618</v>
      </c>
      <c r="S952" s="797">
        <v>1</v>
      </c>
      <c r="T952" s="798"/>
      <c r="U952" s="842">
        <f t="shared" si="80"/>
        <v>1500000</v>
      </c>
      <c r="V952" s="842"/>
      <c r="W952" s="842"/>
      <c r="X952" s="842"/>
      <c r="Y952" s="842"/>
      <c r="Z952" s="226"/>
      <c r="AA952">
        <v>1</v>
      </c>
    </row>
    <row r="953" spans="2:27" ht="12" customHeight="1">
      <c r="B953" s="241" t="s">
        <v>556</v>
      </c>
      <c r="C953" s="270">
        <v>12668</v>
      </c>
      <c r="D953" s="794" t="s">
        <v>673</v>
      </c>
      <c r="E953" s="794"/>
      <c r="F953" s="794"/>
      <c r="G953" s="794"/>
      <c r="H953" s="794"/>
      <c r="I953" s="794"/>
      <c r="J953" s="794"/>
      <c r="K953" s="794"/>
      <c r="L953" s="794"/>
      <c r="M953" s="794"/>
      <c r="N953" s="794"/>
      <c r="O953" s="795">
        <v>139357.49</v>
      </c>
      <c r="P953" s="795"/>
      <c r="Q953" s="795"/>
      <c r="R953" s="234" t="s">
        <v>339</v>
      </c>
      <c r="S953" s="797">
        <v>36.21</v>
      </c>
      <c r="T953" s="798"/>
      <c r="U953" s="842">
        <f t="shared" si="80"/>
        <v>5046135</v>
      </c>
      <c r="V953" s="842"/>
      <c r="W953" s="842"/>
      <c r="X953" s="842"/>
      <c r="Y953" s="842"/>
      <c r="Z953" s="226"/>
      <c r="AA953">
        <v>36.21</v>
      </c>
    </row>
    <row r="954" spans="2:27" ht="12" customHeight="1">
      <c r="B954" s="241" t="s">
        <v>557</v>
      </c>
      <c r="C954" s="270">
        <v>12500</v>
      </c>
      <c r="D954" s="794" t="s">
        <v>674</v>
      </c>
      <c r="E954" s="794"/>
      <c r="F954" s="794"/>
      <c r="G954" s="794"/>
      <c r="H954" s="794"/>
      <c r="I954" s="794"/>
      <c r="J954" s="794"/>
      <c r="K954" s="794"/>
      <c r="L954" s="794"/>
      <c r="M954" s="794"/>
      <c r="N954" s="794"/>
      <c r="O954" s="795">
        <v>61283.13</v>
      </c>
      <c r="P954" s="795"/>
      <c r="Q954" s="795"/>
      <c r="R954" s="234" t="s">
        <v>620</v>
      </c>
      <c r="S954" s="797">
        <v>36.85</v>
      </c>
      <c r="T954" s="798"/>
      <c r="U954" s="842">
        <f t="shared" si="80"/>
        <v>2258283</v>
      </c>
      <c r="V954" s="842"/>
      <c r="W954" s="842"/>
      <c r="X954" s="842"/>
      <c r="Y954" s="842"/>
      <c r="Z954" s="226"/>
      <c r="AA954">
        <v>36.85</v>
      </c>
    </row>
    <row r="955" spans="2:27" ht="12" customHeight="1">
      <c r="B955" s="241" t="s">
        <v>558</v>
      </c>
      <c r="C955" s="270">
        <v>10251</v>
      </c>
      <c r="D955" s="794" t="s">
        <v>675</v>
      </c>
      <c r="E955" s="794"/>
      <c r="F955" s="794"/>
      <c r="G955" s="794"/>
      <c r="H955" s="794"/>
      <c r="I955" s="794"/>
      <c r="J955" s="794"/>
      <c r="K955" s="794"/>
      <c r="L955" s="794"/>
      <c r="M955" s="794"/>
      <c r="N955" s="794"/>
      <c r="O955" s="795">
        <v>1031788.07</v>
      </c>
      <c r="P955" s="795"/>
      <c r="Q955" s="795"/>
      <c r="R955" s="234" t="s">
        <v>618</v>
      </c>
      <c r="S955" s="797">
        <v>1</v>
      </c>
      <c r="T955" s="798"/>
      <c r="U955" s="842">
        <f t="shared" si="80"/>
        <v>1031788</v>
      </c>
      <c r="V955" s="842"/>
      <c r="W955" s="842"/>
      <c r="X955" s="842"/>
      <c r="Y955" s="842"/>
      <c r="Z955" s="226"/>
      <c r="AA955">
        <v>1</v>
      </c>
    </row>
    <row r="956" spans="2:27" ht="12" customHeight="1">
      <c r="B956" s="241" t="s">
        <v>566</v>
      </c>
      <c r="C956" s="270">
        <v>10862</v>
      </c>
      <c r="D956" s="794" t="s">
        <v>683</v>
      </c>
      <c r="E956" s="794"/>
      <c r="F956" s="794"/>
      <c r="G956" s="794"/>
      <c r="H956" s="794"/>
      <c r="I956" s="794"/>
      <c r="J956" s="794"/>
      <c r="K956" s="794"/>
      <c r="L956" s="794"/>
      <c r="M956" s="794"/>
      <c r="N956" s="794"/>
      <c r="O956" s="795">
        <v>1410.45</v>
      </c>
      <c r="P956" s="795"/>
      <c r="Q956" s="795"/>
      <c r="R956" s="234" t="s">
        <v>339</v>
      </c>
      <c r="S956" s="797">
        <v>368.53</v>
      </c>
      <c r="T956" s="798"/>
      <c r="U956" s="842">
        <f t="shared" si="80"/>
        <v>519793</v>
      </c>
      <c r="V956" s="842"/>
      <c r="W956" s="842"/>
      <c r="X956" s="842"/>
      <c r="Y956" s="842"/>
      <c r="Z956" s="226"/>
      <c r="AA956">
        <v>368.53</v>
      </c>
    </row>
    <row r="957" spans="2:27" ht="12" customHeight="1">
      <c r="B957" s="241" t="s">
        <v>572</v>
      </c>
      <c r="C957" s="270"/>
      <c r="D957" s="794" t="s">
        <v>689</v>
      </c>
      <c r="E957" s="794"/>
      <c r="F957" s="794"/>
      <c r="G957" s="794"/>
      <c r="H957" s="794"/>
      <c r="I957" s="794"/>
      <c r="J957" s="794"/>
      <c r="K957" s="794"/>
      <c r="L957" s="794"/>
      <c r="M957" s="794"/>
      <c r="N957" s="794"/>
      <c r="O957" s="795">
        <v>95857</v>
      </c>
      <c r="P957" s="795"/>
      <c r="Q957" s="795"/>
      <c r="R957" s="234" t="s">
        <v>339</v>
      </c>
      <c r="S957" s="797">
        <v>351.38</v>
      </c>
      <c r="T957" s="798"/>
      <c r="U957" s="842">
        <f t="shared" si="80"/>
        <v>33682233</v>
      </c>
      <c r="V957" s="842"/>
      <c r="W957" s="842"/>
      <c r="X957" s="842"/>
      <c r="Y957" s="842"/>
      <c r="Z957" s="226"/>
      <c r="AA957">
        <v>351.38</v>
      </c>
    </row>
    <row r="958" spans="2:27" ht="12" customHeight="1">
      <c r="B958" s="241" t="s">
        <v>625</v>
      </c>
      <c r="C958" s="270">
        <v>12478</v>
      </c>
      <c r="D958" s="794" t="s">
        <v>695</v>
      </c>
      <c r="E958" s="794"/>
      <c r="F958" s="794"/>
      <c r="G958" s="794"/>
      <c r="H958" s="794"/>
      <c r="I958" s="794"/>
      <c r="J958" s="794"/>
      <c r="K958" s="794"/>
      <c r="L958" s="794"/>
      <c r="M958" s="794"/>
      <c r="N958" s="794"/>
      <c r="O958" s="795">
        <v>46961.74</v>
      </c>
      <c r="P958" s="795"/>
      <c r="Q958" s="795"/>
      <c r="R958" s="234" t="s">
        <v>619</v>
      </c>
      <c r="S958" s="797">
        <v>7</v>
      </c>
      <c r="T958" s="798"/>
      <c r="U958" s="842">
        <f t="shared" si="80"/>
        <v>328732</v>
      </c>
      <c r="V958" s="842"/>
      <c r="W958" s="842"/>
      <c r="X958" s="842"/>
      <c r="Y958" s="842"/>
      <c r="Z958" s="226"/>
      <c r="AA958">
        <v>7</v>
      </c>
    </row>
    <row r="959" spans="2:27" ht="12" customHeight="1">
      <c r="B959" s="241" t="s">
        <v>632</v>
      </c>
      <c r="C959" s="270">
        <v>10002</v>
      </c>
      <c r="D959" s="794" t="s">
        <v>702</v>
      </c>
      <c r="E959" s="794"/>
      <c r="F959" s="794"/>
      <c r="G959" s="794"/>
      <c r="H959" s="794"/>
      <c r="I959" s="794"/>
      <c r="J959" s="794"/>
      <c r="K959" s="794"/>
      <c r="L959" s="794"/>
      <c r="M959" s="794"/>
      <c r="N959" s="794"/>
      <c r="O959" s="795">
        <v>12071.24</v>
      </c>
      <c r="P959" s="795"/>
      <c r="Q959" s="795"/>
      <c r="R959" s="266" t="s">
        <v>619</v>
      </c>
      <c r="S959" s="797">
        <v>79.400000000000006</v>
      </c>
      <c r="T959" s="798"/>
      <c r="U959" s="842">
        <f t="shared" si="80"/>
        <v>958456</v>
      </c>
      <c r="V959" s="842"/>
      <c r="W959" s="842"/>
      <c r="X959" s="842"/>
      <c r="Y959" s="842"/>
      <c r="Z959" s="226"/>
      <c r="AA959">
        <v>79.400000000000006</v>
      </c>
    </row>
    <row r="960" spans="2:27" ht="12" customHeight="1">
      <c r="B960" s="241" t="s">
        <v>633</v>
      </c>
      <c r="C960" s="270">
        <v>12805</v>
      </c>
      <c r="D960" s="794" t="s">
        <v>703</v>
      </c>
      <c r="E960" s="794"/>
      <c r="F960" s="794"/>
      <c r="G960" s="794"/>
      <c r="H960" s="794"/>
      <c r="I960" s="794"/>
      <c r="J960" s="794"/>
      <c r="K960" s="794"/>
      <c r="L960" s="794"/>
      <c r="M960" s="794"/>
      <c r="N960" s="794"/>
      <c r="O960" s="795">
        <v>13774.23</v>
      </c>
      <c r="P960" s="795"/>
      <c r="Q960" s="795"/>
      <c r="R960" s="266" t="s">
        <v>339</v>
      </c>
      <c r="S960" s="797">
        <v>351.38</v>
      </c>
      <c r="T960" s="798"/>
      <c r="U960" s="842">
        <f t="shared" si="80"/>
        <v>4839989</v>
      </c>
      <c r="V960" s="842"/>
      <c r="W960" s="842"/>
      <c r="X960" s="842"/>
      <c r="Y960" s="842"/>
      <c r="Z960" s="226"/>
      <c r="AA960">
        <v>351.38</v>
      </c>
    </row>
    <row r="961" spans="2:27" ht="12" customHeight="1">
      <c r="B961" s="241" t="s">
        <v>637</v>
      </c>
      <c r="C961" s="270">
        <v>10352</v>
      </c>
      <c r="D961" s="794" t="s">
        <v>707</v>
      </c>
      <c r="E961" s="794"/>
      <c r="F961" s="794"/>
      <c r="G961" s="794"/>
      <c r="H961" s="794"/>
      <c r="I961" s="794"/>
      <c r="J961" s="794"/>
      <c r="K961" s="794"/>
      <c r="L961" s="794"/>
      <c r="M961" s="794"/>
      <c r="N961" s="794"/>
      <c r="O961" s="795">
        <v>64690.75</v>
      </c>
      <c r="P961" s="795"/>
      <c r="Q961" s="795"/>
      <c r="R961" s="266" t="s">
        <v>619</v>
      </c>
      <c r="S961" s="797">
        <v>30.45</v>
      </c>
      <c r="T961" s="798"/>
      <c r="U961" s="842">
        <f t="shared" si="80"/>
        <v>1969833</v>
      </c>
      <c r="V961" s="842"/>
      <c r="W961" s="842"/>
      <c r="X961" s="842"/>
      <c r="Y961" s="842"/>
      <c r="Z961" s="226"/>
      <c r="AA961">
        <v>30.45</v>
      </c>
    </row>
    <row r="962" spans="2:27" ht="12" customHeight="1">
      <c r="B962" s="241" t="s">
        <v>638</v>
      </c>
      <c r="C962" s="270">
        <v>16634</v>
      </c>
      <c r="D962" s="794" t="s">
        <v>708</v>
      </c>
      <c r="E962" s="794"/>
      <c r="F962" s="794"/>
      <c r="G962" s="794"/>
      <c r="H962" s="794"/>
      <c r="I962" s="794"/>
      <c r="J962" s="794"/>
      <c r="K962" s="794"/>
      <c r="L962" s="794"/>
      <c r="M962" s="794"/>
      <c r="N962" s="794"/>
      <c r="O962" s="795">
        <v>42908.1</v>
      </c>
      <c r="P962" s="795"/>
      <c r="Q962" s="795"/>
      <c r="R962" s="266" t="s">
        <v>339</v>
      </c>
      <c r="S962" s="797">
        <v>351.38</v>
      </c>
      <c r="T962" s="798"/>
      <c r="U962" s="842">
        <f t="shared" si="80"/>
        <v>15077048</v>
      </c>
      <c r="V962" s="842"/>
      <c r="W962" s="842"/>
      <c r="X962" s="842"/>
      <c r="Y962" s="842"/>
      <c r="Z962" s="226"/>
      <c r="AA962">
        <v>351.38</v>
      </c>
    </row>
    <row r="963" spans="2:27" ht="12" customHeight="1">
      <c r="B963" s="241" t="s">
        <v>646</v>
      </c>
      <c r="C963" s="270">
        <v>10868</v>
      </c>
      <c r="D963" s="794" t="s">
        <v>716</v>
      </c>
      <c r="E963" s="794"/>
      <c r="F963" s="794"/>
      <c r="G963" s="794"/>
      <c r="H963" s="794"/>
      <c r="I963" s="794"/>
      <c r="J963" s="794"/>
      <c r="K963" s="794"/>
      <c r="L963" s="794"/>
      <c r="M963" s="794"/>
      <c r="N963" s="794"/>
      <c r="O963" s="795">
        <v>23763.88</v>
      </c>
      <c r="P963" s="795"/>
      <c r="Q963" s="795"/>
      <c r="R963" s="266" t="s">
        <v>339</v>
      </c>
      <c r="S963" s="797">
        <v>12.81</v>
      </c>
      <c r="T963" s="798"/>
      <c r="U963" s="842">
        <f t="shared" si="80"/>
        <v>304415</v>
      </c>
      <c r="V963" s="842"/>
      <c r="W963" s="842"/>
      <c r="X963" s="842"/>
      <c r="Y963" s="842"/>
      <c r="Z963" s="226"/>
      <c r="AA963">
        <v>12.81</v>
      </c>
    </row>
    <row r="964" spans="2:27" ht="12" customHeight="1">
      <c r="B964" s="241" t="s">
        <v>649</v>
      </c>
      <c r="C964" s="270">
        <v>12060</v>
      </c>
      <c r="D964" s="794" t="s">
        <v>719</v>
      </c>
      <c r="E964" s="794"/>
      <c r="F964" s="794"/>
      <c r="G964" s="794"/>
      <c r="H964" s="794"/>
      <c r="I964" s="794"/>
      <c r="J964" s="794"/>
      <c r="K964" s="794"/>
      <c r="L964" s="794"/>
      <c r="M964" s="794"/>
      <c r="N964" s="794"/>
      <c r="O964" s="795">
        <v>135031.39000000001</v>
      </c>
      <c r="P964" s="795"/>
      <c r="Q964" s="795"/>
      <c r="R964" s="266" t="s">
        <v>339</v>
      </c>
      <c r="S964" s="871">
        <v>12.26</v>
      </c>
      <c r="T964" s="872"/>
      <c r="U964" s="842">
        <f t="shared" si="80"/>
        <v>1655485</v>
      </c>
      <c r="V964" s="842"/>
      <c r="W964" s="842"/>
      <c r="X964" s="842"/>
      <c r="Y964" s="842"/>
      <c r="Z964" s="226"/>
      <c r="AA964">
        <v>12.26</v>
      </c>
    </row>
    <row r="965" spans="2:27" ht="12" customHeight="1">
      <c r="B965" s="241" t="s">
        <v>650</v>
      </c>
      <c r="C965" s="270">
        <v>17080</v>
      </c>
      <c r="D965" s="794" t="s">
        <v>720</v>
      </c>
      <c r="E965" s="794"/>
      <c r="F965" s="794"/>
      <c r="G965" s="794"/>
      <c r="H965" s="794"/>
      <c r="I965" s="794"/>
      <c r="J965" s="794"/>
      <c r="K965" s="794"/>
      <c r="L965" s="794"/>
      <c r="M965" s="794"/>
      <c r="N965" s="794"/>
      <c r="O965" s="795">
        <v>83068.41</v>
      </c>
      <c r="P965" s="795"/>
      <c r="Q965" s="795"/>
      <c r="R965" s="266" t="s">
        <v>339</v>
      </c>
      <c r="S965" s="797">
        <v>1.5</v>
      </c>
      <c r="T965" s="798"/>
      <c r="U965" s="842">
        <f t="shared" si="80"/>
        <v>124603</v>
      </c>
      <c r="V965" s="842"/>
      <c r="W965" s="842"/>
      <c r="X965" s="842"/>
      <c r="Y965" s="842"/>
      <c r="Z965" s="226"/>
      <c r="AA965">
        <v>1.5</v>
      </c>
    </row>
    <row r="966" spans="2:27" ht="12" customHeight="1">
      <c r="B966" s="241" t="s">
        <v>652</v>
      </c>
      <c r="C966" s="270">
        <v>11542</v>
      </c>
      <c r="D966" s="794" t="s">
        <v>722</v>
      </c>
      <c r="E966" s="794"/>
      <c r="F966" s="794"/>
      <c r="G966" s="794"/>
      <c r="H966" s="794"/>
      <c r="I966" s="794"/>
      <c r="J966" s="794"/>
      <c r="K966" s="794"/>
      <c r="L966" s="794"/>
      <c r="M966" s="794"/>
      <c r="N966" s="794"/>
      <c r="O966" s="795">
        <v>223823.68</v>
      </c>
      <c r="P966" s="795"/>
      <c r="Q966" s="795"/>
      <c r="R966" s="268" t="s">
        <v>619</v>
      </c>
      <c r="S966" s="797">
        <v>7.5</v>
      </c>
      <c r="T966" s="798"/>
      <c r="U966" s="842">
        <f t="shared" si="80"/>
        <v>1678678</v>
      </c>
      <c r="V966" s="842"/>
      <c r="W966" s="842"/>
      <c r="X966" s="842"/>
      <c r="Y966" s="842"/>
      <c r="Z966" s="226"/>
      <c r="AA966">
        <v>7.5</v>
      </c>
    </row>
    <row r="967" spans="2:27" ht="12" customHeight="1" thickBot="1">
      <c r="B967" s="4"/>
      <c r="C967" s="303"/>
      <c r="D967" s="227"/>
      <c r="E967" s="227"/>
      <c r="F967" s="227"/>
      <c r="G967" s="227"/>
      <c r="H967" s="227"/>
      <c r="I967" s="227"/>
      <c r="J967" s="227"/>
      <c r="K967" s="227"/>
      <c r="L967" s="227"/>
      <c r="M967" s="227"/>
      <c r="N967" s="227"/>
      <c r="O967" s="324"/>
      <c r="P967" s="324"/>
      <c r="Q967" s="324"/>
      <c r="R967" s="227"/>
      <c r="S967" s="227"/>
      <c r="T967" s="227"/>
      <c r="U967" s="227"/>
      <c r="V967" s="227"/>
      <c r="W967" s="227"/>
      <c r="X967" s="227"/>
      <c r="Y967" s="227"/>
      <c r="Z967" s="226"/>
      <c r="AA967">
        <v>0</v>
      </c>
    </row>
    <row r="968" spans="2:27" ht="12" customHeight="1" thickBot="1">
      <c r="B968" s="4"/>
      <c r="C968" s="303"/>
      <c r="D968" s="848" t="s">
        <v>735</v>
      </c>
      <c r="E968" s="849"/>
      <c r="F968" s="849"/>
      <c r="G968" s="849"/>
      <c r="H968" s="849"/>
      <c r="I968" s="849"/>
      <c r="J968" s="849"/>
      <c r="K968" s="849"/>
      <c r="L968" s="849"/>
      <c r="M968" s="849"/>
      <c r="N968" s="849"/>
      <c r="O968" s="849"/>
      <c r="P968" s="849"/>
      <c r="Q968" s="849"/>
      <c r="R968" s="849"/>
      <c r="S968" s="849"/>
      <c r="T968" s="850"/>
      <c r="U968" s="860"/>
      <c r="V968" s="861"/>
      <c r="W968" s="861"/>
      <c r="X968" s="861"/>
      <c r="Y968" s="862"/>
      <c r="Z968" s="226"/>
    </row>
    <row r="969" spans="2:27" ht="12" customHeight="1" thickBot="1">
      <c r="B969" s="4"/>
      <c r="C969" s="303"/>
      <c r="D969" s="848" t="s">
        <v>736</v>
      </c>
      <c r="E969" s="849"/>
      <c r="F969" s="849"/>
      <c r="G969" s="849"/>
      <c r="H969" s="849"/>
      <c r="I969" s="849"/>
      <c r="J969" s="849"/>
      <c r="K969" s="849"/>
      <c r="L969" s="849"/>
      <c r="M969" s="849"/>
      <c r="N969" s="849"/>
      <c r="O969" s="849"/>
      <c r="P969" s="849"/>
      <c r="Q969" s="849"/>
      <c r="R969" s="849"/>
      <c r="S969" s="849"/>
      <c r="T969" s="850"/>
      <c r="U969" s="851">
        <f>SUM(U895:Y966)</f>
        <v>181300045</v>
      </c>
      <c r="V969" s="852"/>
      <c r="W969" s="852"/>
      <c r="X969" s="852"/>
      <c r="Y969" s="853"/>
      <c r="Z969" s="226"/>
    </row>
    <row r="970" spans="2:27" ht="12" customHeight="1" thickBot="1">
      <c r="B970" s="4"/>
      <c r="C970" s="303"/>
      <c r="D970" s="227"/>
      <c r="E970" s="227"/>
      <c r="F970" s="227"/>
      <c r="G970" s="227"/>
      <c r="H970" s="227"/>
      <c r="I970" s="227"/>
      <c r="J970" s="227"/>
      <c r="K970" s="227"/>
      <c r="L970" s="227"/>
      <c r="M970" s="227"/>
      <c r="N970" s="227"/>
      <c r="O970" s="324"/>
      <c r="P970" s="324"/>
      <c r="Q970" s="324"/>
      <c r="R970" s="227"/>
      <c r="S970" s="227"/>
      <c r="T970" s="227"/>
      <c r="U970" s="227"/>
      <c r="V970" s="227"/>
      <c r="W970" s="227"/>
      <c r="X970" s="227"/>
      <c r="Y970" s="227"/>
      <c r="Z970" s="226"/>
    </row>
    <row r="971" spans="2:27" ht="12" customHeight="1" thickBot="1">
      <c r="B971" s="4"/>
      <c r="C971" s="303"/>
      <c r="D971" s="854" t="s">
        <v>737</v>
      </c>
      <c r="E971" s="855"/>
      <c r="F971" s="855"/>
      <c r="G971" s="855"/>
      <c r="H971" s="855"/>
      <c r="I971" s="855"/>
      <c r="J971" s="855"/>
      <c r="K971" s="855"/>
      <c r="L971" s="855"/>
      <c r="M971" s="855"/>
      <c r="N971" s="856"/>
      <c r="O971" s="325"/>
      <c r="P971" s="326"/>
      <c r="Q971" s="327"/>
      <c r="R971" s="300">
        <v>0.18</v>
      </c>
      <c r="S971" s="294"/>
      <c r="T971" s="295"/>
      <c r="U971" s="857">
        <f>+ROUND(R971*$U$969,0)</f>
        <v>32634008</v>
      </c>
      <c r="V971" s="858"/>
      <c r="W971" s="858"/>
      <c r="X971" s="858"/>
      <c r="Y971" s="859"/>
      <c r="Z971" s="226"/>
    </row>
    <row r="972" spans="2:27" ht="12" customHeight="1" thickBot="1">
      <c r="B972" s="4"/>
      <c r="C972" s="303"/>
      <c r="D972" s="854" t="s">
        <v>738</v>
      </c>
      <c r="E972" s="855"/>
      <c r="F972" s="855"/>
      <c r="G972" s="855"/>
      <c r="H972" s="855"/>
      <c r="I972" s="855"/>
      <c r="J972" s="855"/>
      <c r="K972" s="855"/>
      <c r="L972" s="855"/>
      <c r="M972" s="855"/>
      <c r="N972" s="856"/>
      <c r="O972" s="328"/>
      <c r="P972" s="329"/>
      <c r="Q972" s="330"/>
      <c r="R972" s="301">
        <v>0.01</v>
      </c>
      <c r="S972" s="298"/>
      <c r="T972" s="299"/>
      <c r="U972" s="857">
        <f t="shared" ref="U972:U973" si="81">+ROUND(R972*$U$969,0)</f>
        <v>1813000</v>
      </c>
      <c r="V972" s="858"/>
      <c r="W972" s="858"/>
      <c r="X972" s="858"/>
      <c r="Y972" s="859"/>
      <c r="Z972" s="226"/>
    </row>
    <row r="973" spans="2:27" ht="12" customHeight="1" thickBot="1">
      <c r="B973" s="4"/>
      <c r="C973" s="303"/>
      <c r="D973" s="854" t="s">
        <v>739</v>
      </c>
      <c r="E973" s="855"/>
      <c r="F973" s="855"/>
      <c r="G973" s="855"/>
      <c r="H973" s="855"/>
      <c r="I973" s="855"/>
      <c r="J973" s="855"/>
      <c r="K973" s="855"/>
      <c r="L973" s="855"/>
      <c r="M973" s="855"/>
      <c r="N973" s="856"/>
      <c r="O973" s="331"/>
      <c r="P973" s="332"/>
      <c r="Q973" s="333"/>
      <c r="R973" s="302">
        <v>0.05</v>
      </c>
      <c r="S973" s="296"/>
      <c r="T973" s="297"/>
      <c r="U973" s="866">
        <f t="shared" si="81"/>
        <v>9065002</v>
      </c>
      <c r="V973" s="867"/>
      <c r="W973" s="867"/>
      <c r="X973" s="867"/>
      <c r="Y973" s="868"/>
      <c r="Z973" s="226"/>
    </row>
    <row r="974" spans="2:27" ht="12" customHeight="1" thickBot="1">
      <c r="B974" s="4"/>
      <c r="C974" s="303"/>
      <c r="D974" s="227"/>
      <c r="E974" s="227"/>
      <c r="F974" s="227"/>
      <c r="G974" s="227"/>
      <c r="H974" s="227"/>
      <c r="I974" s="227"/>
      <c r="J974" s="227"/>
      <c r="K974" s="227"/>
      <c r="L974" s="227"/>
      <c r="M974" s="227"/>
      <c r="N974" s="227"/>
      <c r="O974" s="324"/>
      <c r="P974" s="324"/>
      <c r="Q974" s="324"/>
      <c r="R974" s="227"/>
      <c r="S974" s="227"/>
      <c r="T974" s="227"/>
      <c r="U974" s="227"/>
      <c r="V974" s="227"/>
      <c r="W974" s="227"/>
      <c r="X974" s="227"/>
      <c r="Y974" s="227"/>
      <c r="Z974" s="226"/>
    </row>
    <row r="975" spans="2:27" ht="12" customHeight="1" thickBot="1">
      <c r="B975" s="4"/>
      <c r="C975" s="303"/>
      <c r="D975" s="848" t="s">
        <v>740</v>
      </c>
      <c r="E975" s="849"/>
      <c r="F975" s="849"/>
      <c r="G975" s="849"/>
      <c r="H975" s="849"/>
      <c r="I975" s="849"/>
      <c r="J975" s="849"/>
      <c r="K975" s="849"/>
      <c r="L975" s="849"/>
      <c r="M975" s="849"/>
      <c r="N975" s="849"/>
      <c r="O975" s="849"/>
      <c r="P975" s="849"/>
      <c r="Q975" s="849"/>
      <c r="R975" s="849"/>
      <c r="S975" s="849"/>
      <c r="T975" s="850"/>
      <c r="U975" s="866">
        <f>SUM(U971:Y974)</f>
        <v>43512010</v>
      </c>
      <c r="V975" s="867"/>
      <c r="W975" s="867"/>
      <c r="X975" s="867"/>
      <c r="Y975" s="868"/>
      <c r="Z975" s="226"/>
    </row>
    <row r="976" spans="2:27" ht="12" customHeight="1" thickBot="1">
      <c r="B976" s="4"/>
      <c r="C976" s="303"/>
      <c r="D976" s="848" t="s">
        <v>741</v>
      </c>
      <c r="E976" s="849"/>
      <c r="F976" s="849"/>
      <c r="G976" s="849"/>
      <c r="H976" s="849"/>
      <c r="I976" s="849"/>
      <c r="J976" s="849"/>
      <c r="K976" s="849"/>
      <c r="L976" s="849"/>
      <c r="M976" s="849"/>
      <c r="N976" s="849"/>
      <c r="O976" s="849"/>
      <c r="P976" s="849"/>
      <c r="Q976" s="849"/>
      <c r="R976" s="849"/>
      <c r="S976" s="849"/>
      <c r="T976" s="850"/>
      <c r="U976" s="851">
        <f>+U975+U969</f>
        <v>224812055</v>
      </c>
      <c r="V976" s="852"/>
      <c r="W976" s="852"/>
      <c r="X976" s="852"/>
      <c r="Y976" s="853"/>
      <c r="Z976" s="226"/>
    </row>
    <row r="977" spans="2:26" ht="12" customHeight="1" thickBot="1">
      <c r="B977" s="4"/>
      <c r="C977" s="303"/>
      <c r="D977" s="227"/>
      <c r="E977" s="227"/>
      <c r="F977" s="227"/>
      <c r="G977" s="227"/>
      <c r="H977" s="227"/>
      <c r="I977" s="227"/>
      <c r="J977" s="227"/>
      <c r="K977" s="227"/>
      <c r="L977" s="227"/>
      <c r="M977" s="227"/>
      <c r="N977" s="227"/>
      <c r="O977" s="324"/>
      <c r="P977" s="324"/>
      <c r="Q977" s="324"/>
      <c r="R977" s="227"/>
      <c r="S977" s="227"/>
      <c r="T977" s="227"/>
      <c r="U977" s="227"/>
      <c r="V977" s="227"/>
      <c r="W977" s="227"/>
      <c r="X977" s="227"/>
      <c r="Y977" s="227"/>
      <c r="Z977" s="226"/>
    </row>
    <row r="978" spans="2:26" ht="12" customHeight="1" thickBot="1">
      <c r="B978" s="4"/>
      <c r="C978" s="303"/>
      <c r="D978" s="863" t="s">
        <v>742</v>
      </c>
      <c r="E978" s="864"/>
      <c r="F978" s="864"/>
      <c r="G978" s="864"/>
      <c r="H978" s="864"/>
      <c r="I978" s="864"/>
      <c r="J978" s="864"/>
      <c r="K978" s="864"/>
      <c r="L978" s="864"/>
      <c r="M978" s="864"/>
      <c r="N978" s="865"/>
      <c r="O978" s="334"/>
      <c r="P978" s="324"/>
      <c r="Q978" s="335"/>
      <c r="R978" s="306">
        <v>4.2150259968363142E-2</v>
      </c>
      <c r="S978" s="294"/>
      <c r="T978" s="295"/>
      <c r="U978" s="857">
        <f>+ROUND(R978*$U$969,0)</f>
        <v>7641844</v>
      </c>
      <c r="V978" s="858"/>
      <c r="W978" s="858"/>
      <c r="X978" s="858"/>
      <c r="Y978" s="859"/>
      <c r="Z978" s="226"/>
    </row>
    <row r="979" spans="2:26" ht="12" customHeight="1" thickBot="1">
      <c r="B979" s="4"/>
      <c r="C979" s="303"/>
      <c r="D979" s="863" t="s">
        <v>743</v>
      </c>
      <c r="E979" s="864"/>
      <c r="F979" s="864"/>
      <c r="G979" s="864"/>
      <c r="H979" s="864"/>
      <c r="I979" s="864"/>
      <c r="J979" s="864"/>
      <c r="K979" s="864"/>
      <c r="L979" s="864"/>
      <c r="M979" s="864"/>
      <c r="N979" s="865"/>
      <c r="O979" s="336"/>
      <c r="P979" s="337"/>
      <c r="Q979" s="338"/>
      <c r="R979" s="307">
        <v>1.3361418773940233E-2</v>
      </c>
      <c r="S979" s="298"/>
      <c r="T979" s="299"/>
      <c r="U979" s="857">
        <f t="shared" ref="U979" si="82">+ROUND(R979*$U$969,0)</f>
        <v>2422426</v>
      </c>
      <c r="V979" s="858"/>
      <c r="W979" s="858"/>
      <c r="X979" s="858"/>
      <c r="Y979" s="859"/>
      <c r="Z979" s="226"/>
    </row>
    <row r="980" spans="2:26" ht="12" customHeight="1" thickBot="1">
      <c r="B980" s="4"/>
      <c r="C980" s="303"/>
      <c r="D980" s="863" t="s">
        <v>744</v>
      </c>
      <c r="E980" s="864"/>
      <c r="F980" s="864"/>
      <c r="G980" s="864"/>
      <c r="H980" s="864"/>
      <c r="I980" s="864"/>
      <c r="J980" s="864"/>
      <c r="K980" s="864"/>
      <c r="L980" s="864"/>
      <c r="M980" s="864"/>
      <c r="N980" s="865"/>
      <c r="O980" s="334"/>
      <c r="P980" s="324"/>
      <c r="Q980" s="335"/>
      <c r="R980" s="308">
        <v>1.3578708661540624E-2</v>
      </c>
      <c r="S980" s="296"/>
      <c r="T980" s="297"/>
      <c r="U980" s="857">
        <f>+ROUND(R980*$U$969,0)+1</f>
        <v>2461821</v>
      </c>
      <c r="V980" s="858"/>
      <c r="W980" s="858"/>
      <c r="X980" s="858"/>
      <c r="Y980" s="859"/>
      <c r="Z980" s="226"/>
    </row>
    <row r="981" spans="2:26" ht="12" customHeight="1" thickBot="1">
      <c r="B981" s="4"/>
      <c r="C981" s="303"/>
      <c r="D981" s="863" t="s">
        <v>745</v>
      </c>
      <c r="E981" s="864"/>
      <c r="F981" s="864"/>
      <c r="G981" s="864"/>
      <c r="H981" s="864"/>
      <c r="I981" s="864"/>
      <c r="J981" s="864"/>
      <c r="K981" s="864"/>
      <c r="L981" s="864"/>
      <c r="M981" s="864"/>
      <c r="N981" s="865"/>
      <c r="O981" s="334"/>
      <c r="P981" s="324"/>
      <c r="Q981" s="324"/>
      <c r="R981" s="227"/>
      <c r="S981" s="227"/>
      <c r="T981" s="227"/>
      <c r="U981" s="851">
        <f>+U976+U978+U979+U980</f>
        <v>237338146</v>
      </c>
      <c r="V981" s="852"/>
      <c r="W981" s="852"/>
      <c r="X981" s="852"/>
      <c r="Y981" s="853"/>
      <c r="Z981" s="226"/>
    </row>
    <row r="982" spans="2:26" ht="12" customHeight="1" thickBot="1">
      <c r="B982" s="4"/>
      <c r="C982" s="303"/>
      <c r="D982" s="227"/>
      <c r="E982" s="227"/>
      <c r="F982" s="227"/>
      <c r="G982" s="227"/>
      <c r="H982" s="227"/>
      <c r="I982" s="227"/>
      <c r="J982" s="227"/>
      <c r="K982" s="227"/>
      <c r="L982" s="227"/>
      <c r="M982" s="227"/>
      <c r="N982" s="227"/>
      <c r="O982" s="324"/>
      <c r="P982" s="324"/>
      <c r="Q982" s="324"/>
      <c r="R982" s="227"/>
      <c r="S982" s="227"/>
      <c r="T982" s="227"/>
      <c r="U982" s="227"/>
      <c r="V982" s="227"/>
      <c r="W982" s="227"/>
      <c r="X982" s="227"/>
      <c r="Y982" s="227"/>
      <c r="Z982" s="226"/>
    </row>
    <row r="983" spans="2:26" ht="12" customHeight="1" thickBot="1">
      <c r="B983" s="4"/>
      <c r="C983" s="303"/>
      <c r="D983" s="863" t="s">
        <v>746</v>
      </c>
      <c r="E983" s="864"/>
      <c r="F983" s="864"/>
      <c r="G983" s="864"/>
      <c r="H983" s="864"/>
      <c r="I983" s="864"/>
      <c r="J983" s="864"/>
      <c r="K983" s="864"/>
      <c r="L983" s="864"/>
      <c r="M983" s="864"/>
      <c r="N983" s="865"/>
      <c r="O983" s="334"/>
      <c r="P983" s="324"/>
      <c r="Q983" s="324"/>
      <c r="R983" s="227"/>
      <c r="S983" s="227"/>
      <c r="T983" s="227"/>
      <c r="U983" s="866">
        <v>0</v>
      </c>
      <c r="V983" s="867"/>
      <c r="W983" s="867"/>
      <c r="X983" s="867"/>
      <c r="Y983" s="868"/>
      <c r="Z983" s="226"/>
    </row>
    <row r="984" spans="2:26" ht="12" customHeight="1" thickBot="1">
      <c r="B984" s="4"/>
      <c r="C984" s="303"/>
      <c r="D984" s="227"/>
      <c r="E984" s="227"/>
      <c r="F984" s="227"/>
      <c r="G984" s="227"/>
      <c r="H984" s="227"/>
      <c r="I984" s="227"/>
      <c r="J984" s="227"/>
      <c r="K984" s="227"/>
      <c r="L984" s="227"/>
      <c r="M984" s="227"/>
      <c r="N984" s="227"/>
      <c r="O984" s="324"/>
      <c r="P984" s="324"/>
      <c r="Q984" s="324"/>
      <c r="R984" s="227"/>
      <c r="S984" s="227"/>
      <c r="T984" s="227"/>
      <c r="U984" s="227"/>
      <c r="V984" s="227"/>
      <c r="W984" s="227"/>
      <c r="X984" s="227"/>
      <c r="Y984" s="227"/>
      <c r="Z984" s="226"/>
    </row>
    <row r="985" spans="2:26" ht="12" customHeight="1" thickBot="1">
      <c r="B985" s="4"/>
      <c r="C985" s="303"/>
      <c r="D985" s="863" t="s">
        <v>747</v>
      </c>
      <c r="E985" s="864"/>
      <c r="F985" s="864"/>
      <c r="G985" s="864"/>
      <c r="H985" s="864"/>
      <c r="I985" s="864"/>
      <c r="J985" s="864"/>
      <c r="K985" s="864"/>
      <c r="L985" s="864"/>
      <c r="M985" s="864"/>
      <c r="N985" s="865"/>
      <c r="O985" s="334"/>
      <c r="P985" s="324"/>
      <c r="Q985" s="324"/>
      <c r="R985" s="227"/>
      <c r="S985" s="227"/>
      <c r="T985" s="227"/>
      <c r="U985" s="851">
        <f>+U981+U983+U968</f>
        <v>237338146</v>
      </c>
      <c r="V985" s="852"/>
      <c r="W985" s="852"/>
      <c r="X985" s="852"/>
      <c r="Y985" s="853"/>
      <c r="Z985" s="226"/>
    </row>
    <row r="986" spans="2:26" ht="12" customHeight="1">
      <c r="B986" s="4"/>
      <c r="C986" s="232"/>
      <c r="D986" s="227"/>
      <c r="E986" s="227"/>
      <c r="F986" s="227"/>
      <c r="G986" s="227"/>
      <c r="H986" s="227"/>
      <c r="I986" s="227"/>
      <c r="J986" s="227"/>
      <c r="K986" s="227"/>
      <c r="L986" s="227"/>
      <c r="M986" s="227"/>
      <c r="N986" s="227"/>
      <c r="O986" s="324"/>
      <c r="P986" s="324"/>
      <c r="Q986" s="324"/>
      <c r="R986" s="227"/>
      <c r="S986" s="227"/>
      <c r="T986" s="227"/>
      <c r="U986" s="227"/>
      <c r="V986" s="227"/>
      <c r="W986" s="227"/>
      <c r="X986" s="227"/>
      <c r="Y986" s="227"/>
      <c r="Z986" s="226"/>
    </row>
    <row r="987" spans="2:26" ht="12" customHeight="1">
      <c r="B987" s="4"/>
      <c r="C987" s="232"/>
      <c r="D987" s="227"/>
      <c r="E987" s="227"/>
      <c r="F987" s="227"/>
      <c r="G987" s="227"/>
      <c r="H987" s="227"/>
      <c r="I987" s="227"/>
      <c r="J987" s="227"/>
      <c r="K987" s="227"/>
      <c r="L987" s="227"/>
      <c r="M987" s="227"/>
      <c r="N987" s="227"/>
      <c r="O987" s="324"/>
      <c r="P987" s="324"/>
      <c r="Q987" s="324"/>
      <c r="R987" s="227"/>
      <c r="S987" s="227"/>
      <c r="T987" s="227"/>
      <c r="U987" s="227"/>
      <c r="V987" s="227"/>
      <c r="W987" s="227"/>
      <c r="X987" s="227"/>
      <c r="Y987" s="227"/>
      <c r="Z987" s="226"/>
    </row>
    <row r="988" spans="2:26" ht="12" customHeight="1">
      <c r="B988" s="4"/>
      <c r="C988" s="232"/>
      <c r="D988" s="227"/>
      <c r="E988" s="227"/>
      <c r="F988" s="227"/>
      <c r="G988" s="227"/>
      <c r="H988" s="227"/>
      <c r="I988" s="227"/>
      <c r="J988" s="227"/>
      <c r="K988" s="227"/>
      <c r="L988" s="227"/>
      <c r="M988" s="227"/>
      <c r="N988" s="227"/>
      <c r="O988" s="324"/>
      <c r="P988" s="324"/>
      <c r="Q988" s="324"/>
      <c r="R988" s="227"/>
      <c r="S988" s="227"/>
      <c r="T988" s="227"/>
      <c r="U988" s="227"/>
      <c r="V988" s="227"/>
      <c r="W988" s="227"/>
      <c r="X988" s="227"/>
      <c r="Y988" s="227"/>
      <c r="Z988" s="226"/>
    </row>
    <row r="989" spans="2:26" ht="12" customHeight="1">
      <c r="B989" s="4"/>
      <c r="C989" s="232"/>
      <c r="D989" s="227"/>
      <c r="E989" s="227"/>
      <c r="F989" s="227"/>
      <c r="G989" s="227"/>
      <c r="H989" s="227"/>
      <c r="I989" s="227"/>
      <c r="J989" s="227"/>
      <c r="K989" s="227"/>
      <c r="L989" s="227"/>
      <c r="M989" s="227"/>
      <c r="N989" s="227"/>
      <c r="O989" s="324"/>
      <c r="P989" s="324"/>
      <c r="Q989" s="324"/>
      <c r="R989" s="227"/>
      <c r="S989" s="227"/>
      <c r="T989" s="227"/>
      <c r="U989" s="227"/>
      <c r="V989" s="227"/>
      <c r="W989" s="227"/>
      <c r="X989" s="227"/>
      <c r="Y989" s="227"/>
      <c r="Z989" s="226"/>
    </row>
    <row r="990" spans="2:26" ht="12" customHeight="1">
      <c r="B990" s="4"/>
      <c r="C990" s="232"/>
      <c r="D990" s="227"/>
      <c r="E990" s="227"/>
      <c r="F990" s="227"/>
      <c r="G990" s="227"/>
      <c r="H990" s="227"/>
      <c r="I990" s="227"/>
      <c r="J990" s="227"/>
      <c r="K990" s="227"/>
      <c r="L990" s="227"/>
      <c r="M990" s="227"/>
      <c r="N990" s="227"/>
      <c r="O990" s="324"/>
      <c r="P990" s="324"/>
      <c r="Q990" s="324"/>
      <c r="R990" s="227"/>
      <c r="S990" s="227"/>
      <c r="T990" s="227"/>
      <c r="U990" s="227"/>
      <c r="V990" s="227"/>
      <c r="W990" s="227"/>
      <c r="X990" s="227"/>
      <c r="Y990" s="227"/>
      <c r="Z990" s="226"/>
    </row>
    <row r="991" spans="2:26" ht="12" customHeight="1">
      <c r="B991" s="4"/>
      <c r="C991" s="232"/>
      <c r="D991" s="227"/>
      <c r="E991" s="227"/>
      <c r="F991" s="227"/>
      <c r="G991" s="227"/>
      <c r="H991" s="227"/>
      <c r="I991" s="227"/>
      <c r="J991" s="227"/>
      <c r="K991" s="227"/>
      <c r="L991" s="227"/>
      <c r="M991" s="227"/>
      <c r="N991" s="227"/>
      <c r="O991" s="324"/>
      <c r="P991" s="324"/>
      <c r="Q991" s="324"/>
      <c r="R991" s="227"/>
      <c r="S991" s="227"/>
      <c r="T991" s="227"/>
      <c r="U991" s="227"/>
      <c r="V991" s="227"/>
      <c r="W991" s="227"/>
      <c r="X991" s="227"/>
      <c r="Y991" s="227"/>
      <c r="Z991" s="226"/>
    </row>
    <row r="992" spans="2:26" ht="12" customHeight="1">
      <c r="B992" s="4"/>
      <c r="C992" s="232"/>
      <c r="D992" s="227"/>
      <c r="E992" s="227"/>
      <c r="F992" s="227"/>
      <c r="G992" s="227"/>
      <c r="H992" s="227"/>
      <c r="I992" s="227"/>
      <c r="J992" s="227"/>
      <c r="K992" s="227"/>
      <c r="L992" s="227"/>
      <c r="M992" s="227"/>
      <c r="N992" s="227"/>
      <c r="O992" s="324"/>
      <c r="P992" s="324"/>
      <c r="Q992" s="324"/>
      <c r="R992" s="227"/>
      <c r="S992" s="227"/>
      <c r="T992" s="227"/>
      <c r="U992" s="227"/>
      <c r="V992" s="227"/>
      <c r="W992" s="227"/>
      <c r="X992" s="227"/>
      <c r="Y992" s="227"/>
      <c r="Z992" s="226"/>
    </row>
    <row r="993" spans="2:26" ht="12" customHeight="1">
      <c r="B993" s="4"/>
      <c r="C993" s="232"/>
      <c r="D993" s="227"/>
      <c r="E993" s="227"/>
      <c r="F993" s="227"/>
      <c r="G993" s="227"/>
      <c r="H993" s="227"/>
      <c r="I993" s="227"/>
      <c r="J993" s="227"/>
      <c r="K993" s="227"/>
      <c r="L993" s="227"/>
      <c r="M993" s="227"/>
      <c r="N993" s="227"/>
      <c r="O993" s="324"/>
      <c r="P993" s="324"/>
      <c r="Q993" s="324"/>
      <c r="R993" s="227"/>
      <c r="S993" s="227"/>
      <c r="T993" s="227"/>
      <c r="U993" s="227"/>
      <c r="V993" s="227"/>
      <c r="W993" s="227"/>
      <c r="X993" s="227"/>
      <c r="Y993" s="227"/>
      <c r="Z993" s="226"/>
    </row>
    <row r="994" spans="2:26" ht="12" customHeight="1">
      <c r="B994" s="4"/>
      <c r="C994" s="232"/>
      <c r="D994" s="227"/>
      <c r="E994" s="227"/>
      <c r="F994" s="227"/>
      <c r="G994" s="227"/>
      <c r="H994" s="227"/>
      <c r="I994" s="227"/>
      <c r="J994" s="227"/>
      <c r="K994" s="227"/>
      <c r="L994" s="227"/>
      <c r="M994" s="227"/>
      <c r="N994" s="227"/>
      <c r="O994" s="324"/>
      <c r="P994" s="324"/>
      <c r="Q994" s="324"/>
      <c r="R994" s="227"/>
      <c r="S994" s="227"/>
      <c r="T994" s="227"/>
      <c r="U994" s="227"/>
      <c r="V994" s="227"/>
      <c r="W994" s="227"/>
      <c r="X994" s="227"/>
      <c r="Y994" s="227"/>
      <c r="Z994" s="226"/>
    </row>
    <row r="995" spans="2:26" ht="12" customHeight="1">
      <c r="B995" s="4"/>
      <c r="C995" s="232"/>
      <c r="D995" s="227"/>
      <c r="E995" s="227"/>
      <c r="F995" s="227"/>
      <c r="G995" s="227"/>
      <c r="H995" s="227"/>
      <c r="I995" s="227"/>
      <c r="J995" s="227"/>
      <c r="K995" s="227"/>
      <c r="L995" s="227"/>
      <c r="M995" s="227"/>
      <c r="N995" s="227"/>
      <c r="O995" s="324"/>
      <c r="P995" s="324"/>
      <c r="Q995" s="324"/>
      <c r="R995" s="227"/>
      <c r="S995" s="227"/>
      <c r="T995" s="227"/>
      <c r="U995" s="227"/>
      <c r="V995" s="227"/>
      <c r="W995" s="227"/>
      <c r="X995" s="227"/>
      <c r="Y995" s="227"/>
      <c r="Z995" s="226"/>
    </row>
    <row r="996" spans="2:26" ht="12" customHeight="1">
      <c r="B996" s="4"/>
      <c r="C996" s="232"/>
      <c r="D996" s="227"/>
      <c r="E996" s="227"/>
      <c r="F996" s="227"/>
      <c r="G996" s="227"/>
      <c r="H996" s="227"/>
      <c r="I996" s="227"/>
      <c r="J996" s="227"/>
      <c r="K996" s="227"/>
      <c r="L996" s="227"/>
      <c r="M996" s="227"/>
      <c r="N996" s="227"/>
      <c r="O996" s="324"/>
      <c r="P996" s="324"/>
      <c r="Q996" s="324"/>
      <c r="R996" s="227"/>
      <c r="S996" s="227"/>
      <c r="T996" s="227"/>
      <c r="U996" s="227"/>
      <c r="V996" s="227"/>
      <c r="W996" s="227"/>
      <c r="X996" s="227"/>
      <c r="Y996" s="227"/>
      <c r="Z996" s="226"/>
    </row>
    <row r="997" spans="2:26" ht="12" customHeight="1">
      <c r="B997" s="4"/>
      <c r="C997" s="232"/>
      <c r="D997" s="227"/>
      <c r="E997" s="227"/>
      <c r="F997" s="227"/>
      <c r="G997" s="227"/>
      <c r="H997" s="227"/>
      <c r="I997" s="227"/>
      <c r="J997" s="227"/>
      <c r="K997" s="227"/>
      <c r="L997" s="227"/>
      <c r="M997" s="227"/>
      <c r="N997" s="227"/>
      <c r="O997" s="324"/>
      <c r="P997" s="324"/>
      <c r="Q997" s="324"/>
      <c r="R997" s="227"/>
      <c r="S997" s="227"/>
      <c r="T997" s="227"/>
      <c r="U997" s="227"/>
      <c r="V997" s="227"/>
      <c r="W997" s="227"/>
      <c r="X997" s="227"/>
      <c r="Y997" s="227"/>
      <c r="Z997" s="226"/>
    </row>
    <row r="998" spans="2:26" ht="12" customHeight="1">
      <c r="B998" s="4"/>
      <c r="C998" s="232"/>
      <c r="D998" s="227"/>
      <c r="E998" s="227"/>
      <c r="F998" s="227"/>
      <c r="G998" s="227"/>
      <c r="H998" s="227"/>
      <c r="I998" s="227"/>
      <c r="J998" s="227"/>
      <c r="K998" s="227"/>
      <c r="L998" s="227"/>
      <c r="M998" s="227"/>
      <c r="N998" s="227"/>
      <c r="O998" s="324"/>
      <c r="P998" s="324"/>
      <c r="Q998" s="324"/>
      <c r="R998" s="227"/>
      <c r="S998" s="227"/>
      <c r="T998" s="227"/>
      <c r="U998" s="227"/>
      <c r="V998" s="227"/>
      <c r="W998" s="227"/>
      <c r="X998" s="227"/>
      <c r="Y998" s="227"/>
      <c r="Z998" s="226"/>
    </row>
    <row r="999" spans="2:26" ht="12" customHeight="1">
      <c r="B999" s="4"/>
      <c r="C999" s="232"/>
      <c r="D999" s="227"/>
      <c r="E999" s="227"/>
      <c r="F999" s="227"/>
      <c r="G999" s="227"/>
      <c r="H999" s="227"/>
      <c r="I999" s="227"/>
      <c r="J999" s="227"/>
      <c r="K999" s="227"/>
      <c r="L999" s="227"/>
      <c r="M999" s="227"/>
      <c r="N999" s="227"/>
      <c r="O999" s="324"/>
      <c r="P999" s="324"/>
      <c r="Q999" s="324"/>
      <c r="R999" s="227"/>
      <c r="S999" s="227"/>
      <c r="T999" s="227"/>
      <c r="U999" s="227"/>
      <c r="V999" s="227"/>
      <c r="W999" s="227"/>
      <c r="X999" s="227"/>
      <c r="Y999" s="227"/>
      <c r="Z999" s="226"/>
    </row>
    <row r="1000" spans="2:26" ht="12" customHeight="1">
      <c r="B1000" s="4"/>
      <c r="C1000" s="232"/>
      <c r="D1000" s="227"/>
      <c r="E1000" s="227"/>
      <c r="F1000" s="227"/>
      <c r="G1000" s="227"/>
      <c r="H1000" s="227"/>
      <c r="I1000" s="227"/>
      <c r="J1000" s="227"/>
      <c r="K1000" s="227"/>
      <c r="L1000" s="227"/>
      <c r="M1000" s="227"/>
      <c r="N1000" s="227"/>
      <c r="O1000" s="324"/>
      <c r="P1000" s="324"/>
      <c r="Q1000" s="324"/>
      <c r="R1000" s="227"/>
      <c r="S1000" s="227"/>
      <c r="T1000" s="227"/>
      <c r="U1000" s="227"/>
      <c r="V1000" s="227"/>
      <c r="W1000" s="227"/>
      <c r="X1000" s="227"/>
      <c r="Y1000" s="227"/>
      <c r="Z1000" s="226"/>
    </row>
    <row r="1001" spans="2:26" ht="12" customHeight="1">
      <c r="B1001" s="4"/>
      <c r="C1001" s="232"/>
      <c r="D1001" s="227"/>
      <c r="E1001" s="227"/>
      <c r="F1001" s="227"/>
      <c r="G1001" s="227"/>
      <c r="H1001" s="227"/>
      <c r="I1001" s="227"/>
      <c r="J1001" s="227"/>
      <c r="K1001" s="227"/>
      <c r="L1001" s="227"/>
      <c r="M1001" s="227"/>
      <c r="N1001" s="227"/>
      <c r="O1001" s="324"/>
      <c r="P1001" s="324"/>
      <c r="Q1001" s="324"/>
      <c r="R1001" s="227"/>
      <c r="S1001" s="227"/>
      <c r="T1001" s="227"/>
      <c r="U1001" s="227"/>
      <c r="V1001" s="227"/>
      <c r="W1001" s="227"/>
      <c r="X1001" s="227"/>
      <c r="Y1001" s="227"/>
      <c r="Z1001" s="226"/>
    </row>
    <row r="1002" spans="2:26" ht="12" customHeight="1">
      <c r="B1002" s="4"/>
      <c r="C1002" s="232"/>
      <c r="D1002" s="227"/>
      <c r="E1002" s="227"/>
      <c r="F1002" s="227"/>
      <c r="G1002" s="227"/>
      <c r="H1002" s="227"/>
      <c r="I1002" s="227"/>
      <c r="J1002" s="227"/>
      <c r="K1002" s="227"/>
      <c r="L1002" s="227"/>
      <c r="M1002" s="227"/>
      <c r="N1002" s="227"/>
      <c r="O1002" s="324"/>
      <c r="P1002" s="324"/>
      <c r="Q1002" s="324"/>
      <c r="R1002" s="227"/>
      <c r="S1002" s="227"/>
      <c r="T1002" s="227"/>
      <c r="U1002" s="227"/>
      <c r="V1002" s="227"/>
      <c r="W1002" s="227"/>
      <c r="X1002" s="227"/>
      <c r="Y1002" s="227"/>
      <c r="Z1002" s="226"/>
    </row>
    <row r="1003" spans="2:26" ht="12" customHeight="1">
      <c r="B1003" s="4"/>
      <c r="C1003" s="232"/>
      <c r="D1003" s="227"/>
      <c r="E1003" s="227"/>
      <c r="F1003" s="227"/>
      <c r="G1003" s="227"/>
      <c r="H1003" s="227"/>
      <c r="I1003" s="227"/>
      <c r="J1003" s="227"/>
      <c r="K1003" s="227"/>
      <c r="L1003" s="227"/>
      <c r="M1003" s="227"/>
      <c r="N1003" s="227"/>
      <c r="O1003" s="324"/>
      <c r="P1003" s="324"/>
      <c r="Q1003" s="324"/>
      <c r="R1003" s="227"/>
      <c r="S1003" s="227"/>
      <c r="T1003" s="227"/>
      <c r="U1003" s="227"/>
      <c r="V1003" s="227"/>
      <c r="W1003" s="227"/>
      <c r="X1003" s="227"/>
      <c r="Y1003" s="227"/>
      <c r="Z1003" s="226"/>
    </row>
    <row r="1004" spans="2:26" ht="12" customHeight="1">
      <c r="B1004" s="4"/>
      <c r="C1004" s="232"/>
      <c r="D1004" s="227"/>
      <c r="E1004" s="227"/>
      <c r="F1004" s="227"/>
      <c r="G1004" s="227"/>
      <c r="H1004" s="227"/>
      <c r="I1004" s="227"/>
      <c r="J1004" s="227"/>
      <c r="K1004" s="227"/>
      <c r="L1004" s="227"/>
      <c r="M1004" s="227"/>
      <c r="N1004" s="227"/>
      <c r="O1004" s="324"/>
      <c r="P1004" s="324"/>
      <c r="Q1004" s="324"/>
      <c r="R1004" s="227"/>
      <c r="S1004" s="227"/>
      <c r="T1004" s="227"/>
      <c r="U1004" s="227"/>
      <c r="V1004" s="227"/>
      <c r="W1004" s="227"/>
      <c r="X1004" s="227"/>
      <c r="Y1004" s="227"/>
      <c r="Z1004" s="226"/>
    </row>
    <row r="1005" spans="2:26" ht="12" customHeight="1">
      <c r="B1005" s="4"/>
      <c r="C1005" s="812" t="s">
        <v>754</v>
      </c>
      <c r="D1005" s="813"/>
      <c r="E1005" s="813"/>
      <c r="F1005" s="813"/>
      <c r="G1005" s="813"/>
      <c r="H1005" s="813"/>
      <c r="I1005" s="813"/>
      <c r="J1005" s="813"/>
      <c r="K1005" s="813"/>
      <c r="L1005" s="813"/>
      <c r="M1005" s="813"/>
      <c r="N1005" s="813"/>
      <c r="O1005" s="813"/>
      <c r="P1005" s="813"/>
      <c r="Q1005" s="813"/>
      <c r="R1005" s="813"/>
      <c r="S1005" s="813"/>
      <c r="T1005" s="813"/>
      <c r="U1005" s="813"/>
      <c r="V1005" s="813"/>
      <c r="W1005" s="813"/>
      <c r="X1005" s="813"/>
      <c r="Y1005" s="814"/>
      <c r="Z1005" s="226"/>
    </row>
    <row r="1006" spans="2:26" ht="12" customHeight="1">
      <c r="B1006" s="4"/>
      <c r="C1006" s="233" t="s">
        <v>369</v>
      </c>
      <c r="D1006" s="870" t="s">
        <v>751</v>
      </c>
      <c r="E1006" s="870"/>
      <c r="F1006" s="870"/>
      <c r="G1006" s="870"/>
      <c r="H1006" s="870"/>
      <c r="I1006" s="870"/>
      <c r="J1006" s="870"/>
      <c r="K1006" s="870"/>
      <c r="L1006" s="870"/>
      <c r="M1006" s="870"/>
      <c r="N1006" s="870"/>
      <c r="O1006" s="815" t="s">
        <v>370</v>
      </c>
      <c r="P1006" s="816"/>
      <c r="Q1006" s="816"/>
      <c r="R1006" s="233" t="s">
        <v>201</v>
      </c>
      <c r="S1006" s="818" t="s">
        <v>371</v>
      </c>
      <c r="T1006" s="819"/>
      <c r="U1006" s="820" t="s">
        <v>372</v>
      </c>
      <c r="V1006" s="820"/>
      <c r="W1006" s="820"/>
      <c r="X1006" s="820"/>
      <c r="Y1006" s="820"/>
      <c r="Z1006" s="226"/>
    </row>
    <row r="1007" spans="2:26" ht="12" customHeight="1">
      <c r="B1007" s="4"/>
      <c r="C1007" s="288"/>
      <c r="D1007" s="802" t="s">
        <v>377</v>
      </c>
      <c r="E1007" s="802"/>
      <c r="F1007" s="802"/>
      <c r="G1007" s="802"/>
      <c r="H1007" s="802"/>
      <c r="I1007" s="802"/>
      <c r="J1007" s="802"/>
      <c r="K1007" s="802"/>
      <c r="L1007" s="802"/>
      <c r="M1007" s="802"/>
      <c r="N1007" s="802"/>
      <c r="O1007" s="319"/>
      <c r="P1007" s="320"/>
      <c r="Q1007" s="320"/>
      <c r="R1007" s="290"/>
      <c r="S1007" s="284"/>
      <c r="T1007" s="289"/>
      <c r="U1007" s="291"/>
      <c r="V1007" s="292"/>
      <c r="W1007" s="292"/>
      <c r="X1007" s="292"/>
      <c r="Y1007" s="293"/>
      <c r="Z1007" s="226"/>
    </row>
    <row r="1008" spans="2:26" ht="12" customHeight="1">
      <c r="B1008" s="4"/>
      <c r="C1008" s="235"/>
      <c r="D1008" s="793" t="s">
        <v>378</v>
      </c>
      <c r="E1008" s="793"/>
      <c r="F1008" s="793"/>
      <c r="G1008" s="793"/>
      <c r="H1008" s="793"/>
      <c r="I1008" s="793"/>
      <c r="J1008" s="793"/>
      <c r="K1008" s="793"/>
      <c r="L1008" s="793"/>
      <c r="M1008" s="793"/>
      <c r="N1008" s="793"/>
      <c r="O1008" s="321"/>
      <c r="P1008" s="322"/>
      <c r="Q1008" s="323"/>
      <c r="R1008" s="246"/>
      <c r="S1008" s="244"/>
      <c r="T1008" s="244"/>
      <c r="U1008" s="244"/>
      <c r="V1008" s="244"/>
      <c r="W1008" s="244"/>
      <c r="X1008" s="244"/>
      <c r="Y1008" s="245"/>
      <c r="Z1008" s="226"/>
    </row>
    <row r="1009" spans="2:27" ht="12" customHeight="1">
      <c r="B1009" s="4"/>
      <c r="C1009" s="236" t="s">
        <v>382</v>
      </c>
      <c r="D1009" s="794" t="s">
        <v>383</v>
      </c>
      <c r="E1009" s="794"/>
      <c r="F1009" s="794"/>
      <c r="G1009" s="794"/>
      <c r="H1009" s="794"/>
      <c r="I1009" s="794"/>
      <c r="J1009" s="794"/>
      <c r="K1009" s="794"/>
      <c r="L1009" s="794"/>
      <c r="M1009" s="794"/>
      <c r="N1009" s="794"/>
      <c r="O1009" s="795">
        <v>14160</v>
      </c>
      <c r="P1009" s="795"/>
      <c r="Q1009" s="796"/>
      <c r="R1009" s="234" t="s">
        <v>384</v>
      </c>
      <c r="S1009" s="797">
        <v>44.4</v>
      </c>
      <c r="T1009" s="798"/>
      <c r="U1009" s="799">
        <f t="shared" ref="U1009" si="83">+ROUND(O1009*S1009,0)</f>
        <v>628704</v>
      </c>
      <c r="V1009" s="800"/>
      <c r="W1009" s="800"/>
      <c r="X1009" s="800"/>
      <c r="Y1009" s="801"/>
      <c r="Z1009" s="226"/>
      <c r="AA1009">
        <v>44.4</v>
      </c>
    </row>
    <row r="1010" spans="2:27" ht="12" customHeight="1">
      <c r="B1010" s="4"/>
      <c r="C1010" s="258"/>
      <c r="D1010" s="793" t="s">
        <v>387</v>
      </c>
      <c r="E1010" s="793"/>
      <c r="F1010" s="793"/>
      <c r="G1010" s="793"/>
      <c r="H1010" s="793"/>
      <c r="I1010" s="793"/>
      <c r="J1010" s="793"/>
      <c r="K1010" s="793"/>
      <c r="L1010" s="793"/>
      <c r="M1010" s="793"/>
      <c r="N1010" s="793"/>
      <c r="O1010" s="821"/>
      <c r="P1010" s="821"/>
      <c r="Q1010" s="822"/>
      <c r="R1010" s="259"/>
      <c r="S1010" s="823"/>
      <c r="T1010" s="824"/>
      <c r="U1010" s="825"/>
      <c r="V1010" s="826"/>
      <c r="W1010" s="826"/>
      <c r="X1010" s="826"/>
      <c r="Y1010" s="827"/>
      <c r="Z1010" s="226"/>
      <c r="AA1010">
        <v>0</v>
      </c>
    </row>
    <row r="1011" spans="2:27" ht="12" customHeight="1">
      <c r="B1011" s="4"/>
      <c r="C1011" s="236" t="s">
        <v>388</v>
      </c>
      <c r="D1011" s="794" t="s">
        <v>389</v>
      </c>
      <c r="E1011" s="794"/>
      <c r="F1011" s="794"/>
      <c r="G1011" s="794"/>
      <c r="H1011" s="794"/>
      <c r="I1011" s="794"/>
      <c r="J1011" s="794"/>
      <c r="K1011" s="794"/>
      <c r="L1011" s="794"/>
      <c r="M1011" s="794"/>
      <c r="N1011" s="794"/>
      <c r="O1011" s="795">
        <v>42396</v>
      </c>
      <c r="P1011" s="795"/>
      <c r="Q1011" s="796"/>
      <c r="R1011" s="238" t="s">
        <v>390</v>
      </c>
      <c r="S1011" s="797">
        <v>3</v>
      </c>
      <c r="T1011" s="798"/>
      <c r="U1011" s="799">
        <f t="shared" ref="U1011:U1012" si="84">+ROUND(O1011*S1011,0)</f>
        <v>127188</v>
      </c>
      <c r="V1011" s="800"/>
      <c r="W1011" s="800"/>
      <c r="X1011" s="800"/>
      <c r="Y1011" s="801"/>
      <c r="Z1011" s="226"/>
      <c r="AA1011">
        <v>3</v>
      </c>
    </row>
    <row r="1012" spans="2:27" ht="12" customHeight="1">
      <c r="B1012" s="4"/>
      <c r="C1012" s="236" t="s">
        <v>391</v>
      </c>
      <c r="D1012" s="794" t="s">
        <v>392</v>
      </c>
      <c r="E1012" s="794"/>
      <c r="F1012" s="794"/>
      <c r="G1012" s="794"/>
      <c r="H1012" s="794"/>
      <c r="I1012" s="794"/>
      <c r="J1012" s="794"/>
      <c r="K1012" s="794"/>
      <c r="L1012" s="794"/>
      <c r="M1012" s="794"/>
      <c r="N1012" s="794"/>
      <c r="O1012" s="795">
        <v>33623</v>
      </c>
      <c r="P1012" s="795"/>
      <c r="Q1012" s="796"/>
      <c r="R1012" s="239" t="s">
        <v>393</v>
      </c>
      <c r="S1012" s="797">
        <v>5</v>
      </c>
      <c r="T1012" s="798"/>
      <c r="U1012" s="799">
        <f t="shared" si="84"/>
        <v>168115</v>
      </c>
      <c r="V1012" s="800"/>
      <c r="W1012" s="800"/>
      <c r="X1012" s="800"/>
      <c r="Y1012" s="801"/>
      <c r="Z1012" s="226"/>
      <c r="AA1012">
        <v>5</v>
      </c>
    </row>
    <row r="1013" spans="2:27" ht="12" customHeight="1">
      <c r="B1013" s="4"/>
      <c r="C1013" s="260"/>
      <c r="D1013" s="793" t="s">
        <v>400</v>
      </c>
      <c r="E1013" s="793"/>
      <c r="F1013" s="793"/>
      <c r="G1013" s="793"/>
      <c r="H1013" s="793"/>
      <c r="I1013" s="793"/>
      <c r="J1013" s="793"/>
      <c r="K1013" s="793"/>
      <c r="L1013" s="793"/>
      <c r="M1013" s="793"/>
      <c r="N1013" s="793"/>
      <c r="O1013" s="828"/>
      <c r="P1013" s="828"/>
      <c r="Q1013" s="829"/>
      <c r="R1013" s="261"/>
      <c r="S1013" s="823"/>
      <c r="T1013" s="824"/>
      <c r="U1013" s="832"/>
      <c r="V1013" s="833"/>
      <c r="W1013" s="833"/>
      <c r="X1013" s="833"/>
      <c r="Y1013" s="834"/>
      <c r="Z1013" s="226"/>
      <c r="AA1013">
        <v>0</v>
      </c>
    </row>
    <row r="1014" spans="2:27" ht="12" customHeight="1">
      <c r="B1014" s="4"/>
      <c r="C1014" s="260"/>
      <c r="D1014" s="793" t="s">
        <v>405</v>
      </c>
      <c r="E1014" s="793"/>
      <c r="F1014" s="793"/>
      <c r="G1014" s="793"/>
      <c r="H1014" s="793"/>
      <c r="I1014" s="793"/>
      <c r="J1014" s="793"/>
      <c r="K1014" s="793"/>
      <c r="L1014" s="793"/>
      <c r="M1014" s="793"/>
      <c r="N1014" s="793"/>
      <c r="O1014" s="821"/>
      <c r="P1014" s="821"/>
      <c r="Q1014" s="822"/>
      <c r="R1014" s="262"/>
      <c r="S1014" s="823"/>
      <c r="T1014" s="824"/>
      <c r="U1014" s="825"/>
      <c r="V1014" s="826"/>
      <c r="W1014" s="826"/>
      <c r="X1014" s="826"/>
      <c r="Y1014" s="827"/>
      <c r="Z1014" s="226"/>
      <c r="AA1014">
        <v>0</v>
      </c>
    </row>
    <row r="1015" spans="2:27" ht="12" customHeight="1">
      <c r="B1015" s="4"/>
      <c r="C1015" s="236" t="s">
        <v>406</v>
      </c>
      <c r="D1015" s="794" t="s">
        <v>407</v>
      </c>
      <c r="E1015" s="794"/>
      <c r="F1015" s="794"/>
      <c r="G1015" s="794"/>
      <c r="H1015" s="794"/>
      <c r="I1015" s="794"/>
      <c r="J1015" s="794"/>
      <c r="K1015" s="794"/>
      <c r="L1015" s="794"/>
      <c r="M1015" s="794"/>
      <c r="N1015" s="794"/>
      <c r="O1015" s="795">
        <v>98054</v>
      </c>
      <c r="P1015" s="795"/>
      <c r="Q1015" s="796"/>
      <c r="R1015" s="234" t="s">
        <v>402</v>
      </c>
      <c r="S1015" s="797">
        <v>34.43</v>
      </c>
      <c r="T1015" s="798"/>
      <c r="U1015" s="799">
        <f t="shared" ref="U1015:U1016" si="85">+ROUND(O1015*S1015,0)</f>
        <v>3375999</v>
      </c>
      <c r="V1015" s="800"/>
      <c r="W1015" s="800"/>
      <c r="X1015" s="800"/>
      <c r="Y1015" s="801"/>
      <c r="Z1015" s="226"/>
      <c r="AA1015">
        <v>34.43</v>
      </c>
    </row>
    <row r="1016" spans="2:27" ht="12" customHeight="1">
      <c r="B1016" s="4"/>
      <c r="C1016" s="236" t="s">
        <v>408</v>
      </c>
      <c r="D1016" s="794" t="s">
        <v>409</v>
      </c>
      <c r="E1016" s="794"/>
      <c r="F1016" s="794"/>
      <c r="G1016" s="794"/>
      <c r="H1016" s="794"/>
      <c r="I1016" s="794"/>
      <c r="J1016" s="794"/>
      <c r="K1016" s="794"/>
      <c r="L1016" s="794"/>
      <c r="M1016" s="794"/>
      <c r="N1016" s="794"/>
      <c r="O1016" s="795">
        <v>80392</v>
      </c>
      <c r="P1016" s="795"/>
      <c r="Q1016" s="796"/>
      <c r="R1016" s="238" t="s">
        <v>402</v>
      </c>
      <c r="S1016" s="797">
        <v>33.629999999999995</v>
      </c>
      <c r="T1016" s="798"/>
      <c r="U1016" s="799">
        <f t="shared" si="85"/>
        <v>2703583</v>
      </c>
      <c r="V1016" s="800"/>
      <c r="W1016" s="800"/>
      <c r="X1016" s="800"/>
      <c r="Y1016" s="801"/>
      <c r="Z1016" s="226"/>
      <c r="AA1016">
        <v>33.629999999999995</v>
      </c>
    </row>
    <row r="1017" spans="2:27" ht="12" customHeight="1">
      <c r="B1017" s="4"/>
      <c r="C1017" s="260"/>
      <c r="D1017" s="793" t="s">
        <v>412</v>
      </c>
      <c r="E1017" s="793"/>
      <c r="F1017" s="793"/>
      <c r="G1017" s="793"/>
      <c r="H1017" s="793"/>
      <c r="I1017" s="793"/>
      <c r="J1017" s="793"/>
      <c r="K1017" s="793"/>
      <c r="L1017" s="793"/>
      <c r="M1017" s="793"/>
      <c r="N1017" s="793"/>
      <c r="O1017" s="828"/>
      <c r="P1017" s="828"/>
      <c r="Q1017" s="829"/>
      <c r="R1017" s="261"/>
      <c r="S1017" s="823"/>
      <c r="T1017" s="824"/>
      <c r="U1017" s="832"/>
      <c r="V1017" s="833"/>
      <c r="W1017" s="833"/>
      <c r="X1017" s="833"/>
      <c r="Y1017" s="834"/>
      <c r="Z1017" s="226"/>
      <c r="AA1017">
        <v>0</v>
      </c>
    </row>
    <row r="1018" spans="2:27" ht="12" customHeight="1">
      <c r="B1018" s="4"/>
      <c r="C1018" s="260"/>
      <c r="D1018" s="837" t="s">
        <v>515</v>
      </c>
      <c r="E1018" s="837"/>
      <c r="F1018" s="837"/>
      <c r="G1018" s="837"/>
      <c r="H1018" s="837"/>
      <c r="I1018" s="837"/>
      <c r="J1018" s="837"/>
      <c r="K1018" s="837"/>
      <c r="L1018" s="837"/>
      <c r="M1018" s="837"/>
      <c r="N1018" s="837"/>
      <c r="O1018" s="828"/>
      <c r="P1018" s="828"/>
      <c r="Q1018" s="829"/>
      <c r="R1018" s="261"/>
      <c r="S1018" s="823"/>
      <c r="T1018" s="824"/>
      <c r="U1018" s="832"/>
      <c r="V1018" s="833"/>
      <c r="W1018" s="833"/>
      <c r="X1018" s="833"/>
      <c r="Y1018" s="834"/>
      <c r="Z1018" s="226"/>
      <c r="AA1018">
        <v>0</v>
      </c>
    </row>
    <row r="1019" spans="2:27" ht="12" customHeight="1">
      <c r="B1019" s="4"/>
      <c r="C1019" s="236" t="s">
        <v>413</v>
      </c>
      <c r="D1019" s="794" t="s">
        <v>414</v>
      </c>
      <c r="E1019" s="794"/>
      <c r="F1019" s="794"/>
      <c r="G1019" s="794"/>
      <c r="H1019" s="794"/>
      <c r="I1019" s="794"/>
      <c r="J1019" s="794"/>
      <c r="K1019" s="794"/>
      <c r="L1019" s="794"/>
      <c r="M1019" s="794"/>
      <c r="N1019" s="794"/>
      <c r="O1019" s="795">
        <v>61399</v>
      </c>
      <c r="P1019" s="795"/>
      <c r="Q1019" s="796"/>
      <c r="R1019" s="238" t="s">
        <v>384</v>
      </c>
      <c r="S1019" s="871">
        <v>17</v>
      </c>
      <c r="T1019" s="872"/>
      <c r="U1019" s="799">
        <f t="shared" ref="U1019" si="86">+ROUND(O1019*S1019,0)</f>
        <v>1043783</v>
      </c>
      <c r="V1019" s="800"/>
      <c r="W1019" s="800"/>
      <c r="X1019" s="800"/>
      <c r="Y1019" s="801"/>
      <c r="Z1019" s="226"/>
      <c r="AA1019">
        <v>17</v>
      </c>
    </row>
    <row r="1020" spans="2:27" ht="12" customHeight="1">
      <c r="B1020" s="4"/>
      <c r="C1020" s="263"/>
      <c r="D1020" s="793" t="s">
        <v>422</v>
      </c>
      <c r="E1020" s="793"/>
      <c r="F1020" s="793"/>
      <c r="G1020" s="793"/>
      <c r="H1020" s="793"/>
      <c r="I1020" s="793"/>
      <c r="J1020" s="793"/>
      <c r="K1020" s="793"/>
      <c r="L1020" s="793"/>
      <c r="M1020" s="793"/>
      <c r="N1020" s="793"/>
      <c r="O1020" s="828"/>
      <c r="P1020" s="828"/>
      <c r="Q1020" s="829"/>
      <c r="R1020" s="261"/>
      <c r="S1020" s="823"/>
      <c r="T1020" s="824"/>
      <c r="U1020" s="832"/>
      <c r="V1020" s="833"/>
      <c r="W1020" s="833"/>
      <c r="X1020" s="833"/>
      <c r="Y1020" s="834"/>
      <c r="Z1020" s="226"/>
      <c r="AA1020">
        <v>0</v>
      </c>
    </row>
    <row r="1021" spans="2:27" ht="12" customHeight="1">
      <c r="B1021" s="4"/>
      <c r="C1021" s="263"/>
      <c r="D1021" s="793" t="s">
        <v>425</v>
      </c>
      <c r="E1021" s="793"/>
      <c r="F1021" s="793"/>
      <c r="G1021" s="793"/>
      <c r="H1021" s="793"/>
      <c r="I1021" s="793"/>
      <c r="J1021" s="793"/>
      <c r="K1021" s="793"/>
      <c r="L1021" s="793"/>
      <c r="M1021" s="793"/>
      <c r="N1021" s="793"/>
      <c r="O1021" s="828"/>
      <c r="P1021" s="828"/>
      <c r="Q1021" s="829"/>
      <c r="R1021" s="261"/>
      <c r="S1021" s="823"/>
      <c r="T1021" s="824"/>
      <c r="U1021" s="832"/>
      <c r="V1021" s="833"/>
      <c r="W1021" s="833"/>
      <c r="X1021" s="833"/>
      <c r="Y1021" s="834"/>
      <c r="Z1021" s="226"/>
      <c r="AA1021">
        <v>0</v>
      </c>
    </row>
    <row r="1022" spans="2:27" ht="12" customHeight="1">
      <c r="B1022" s="4"/>
      <c r="C1022" s="240" t="s">
        <v>428</v>
      </c>
      <c r="D1022" s="794" t="s">
        <v>429</v>
      </c>
      <c r="E1022" s="794"/>
      <c r="F1022" s="794"/>
      <c r="G1022" s="794"/>
      <c r="H1022" s="794"/>
      <c r="I1022" s="794"/>
      <c r="J1022" s="794"/>
      <c r="K1022" s="794"/>
      <c r="L1022" s="794"/>
      <c r="M1022" s="794"/>
      <c r="N1022" s="794"/>
      <c r="O1022" s="795">
        <v>7223</v>
      </c>
      <c r="P1022" s="795"/>
      <c r="Q1022" s="796"/>
      <c r="R1022" s="238" t="s">
        <v>381</v>
      </c>
      <c r="S1022" s="871">
        <v>338</v>
      </c>
      <c r="T1022" s="872"/>
      <c r="U1022" s="799">
        <f t="shared" ref="U1022" si="87">+ROUND(O1022*S1022,0)</f>
        <v>2441374</v>
      </c>
      <c r="V1022" s="800"/>
      <c r="W1022" s="800"/>
      <c r="X1022" s="800"/>
      <c r="Y1022" s="801"/>
      <c r="Z1022" s="226"/>
      <c r="AA1022">
        <v>338</v>
      </c>
    </row>
    <row r="1023" spans="2:27" ht="12" customHeight="1">
      <c r="B1023" s="4"/>
      <c r="C1023" s="263"/>
      <c r="D1023" s="793" t="s">
        <v>438</v>
      </c>
      <c r="E1023" s="793"/>
      <c r="F1023" s="793"/>
      <c r="G1023" s="793"/>
      <c r="H1023" s="793"/>
      <c r="I1023" s="793"/>
      <c r="J1023" s="793"/>
      <c r="K1023" s="793"/>
      <c r="L1023" s="793"/>
      <c r="M1023" s="793"/>
      <c r="N1023" s="793"/>
      <c r="O1023" s="828"/>
      <c r="P1023" s="828"/>
      <c r="Q1023" s="829"/>
      <c r="R1023" s="261"/>
      <c r="S1023" s="823"/>
      <c r="T1023" s="824"/>
      <c r="U1023" s="832"/>
      <c r="V1023" s="833"/>
      <c r="W1023" s="833"/>
      <c r="X1023" s="833"/>
      <c r="Y1023" s="834"/>
      <c r="Z1023" s="226"/>
      <c r="AA1023">
        <v>0</v>
      </c>
    </row>
    <row r="1024" spans="2:27" ht="12" customHeight="1">
      <c r="B1024" s="4"/>
      <c r="C1024" s="240" t="s">
        <v>439</v>
      </c>
      <c r="D1024" s="794" t="s">
        <v>440</v>
      </c>
      <c r="E1024" s="794"/>
      <c r="F1024" s="794"/>
      <c r="G1024" s="794"/>
      <c r="H1024" s="794"/>
      <c r="I1024" s="794"/>
      <c r="J1024" s="794"/>
      <c r="K1024" s="794"/>
      <c r="L1024" s="794"/>
      <c r="M1024" s="794"/>
      <c r="N1024" s="794"/>
      <c r="O1024" s="795">
        <v>20894</v>
      </c>
      <c r="P1024" s="795"/>
      <c r="Q1024" s="796"/>
      <c r="R1024" s="238" t="s">
        <v>381</v>
      </c>
      <c r="S1024" s="871">
        <v>70</v>
      </c>
      <c r="T1024" s="872"/>
      <c r="U1024" s="799">
        <f t="shared" ref="U1024" si="88">+ROUND(O1024*S1024,0)</f>
        <v>1462580</v>
      </c>
      <c r="V1024" s="800"/>
      <c r="W1024" s="800"/>
      <c r="X1024" s="800"/>
      <c r="Y1024" s="801"/>
      <c r="Z1024" s="226"/>
      <c r="AA1024">
        <v>70</v>
      </c>
    </row>
    <row r="1025" spans="2:27" ht="12" customHeight="1">
      <c r="B1025" s="4"/>
      <c r="C1025" s="263"/>
      <c r="D1025" s="793" t="s">
        <v>441</v>
      </c>
      <c r="E1025" s="793"/>
      <c r="F1025" s="793"/>
      <c r="G1025" s="793"/>
      <c r="H1025" s="793"/>
      <c r="I1025" s="793"/>
      <c r="J1025" s="793"/>
      <c r="K1025" s="793"/>
      <c r="L1025" s="793"/>
      <c r="M1025" s="793"/>
      <c r="N1025" s="793"/>
      <c r="O1025" s="828"/>
      <c r="P1025" s="828"/>
      <c r="Q1025" s="829"/>
      <c r="R1025" s="261"/>
      <c r="S1025" s="823"/>
      <c r="T1025" s="824"/>
      <c r="U1025" s="832"/>
      <c r="V1025" s="833"/>
      <c r="W1025" s="833"/>
      <c r="X1025" s="833"/>
      <c r="Y1025" s="834"/>
      <c r="Z1025" s="226"/>
      <c r="AA1025">
        <v>0</v>
      </c>
    </row>
    <row r="1026" spans="2:27" ht="12" customHeight="1">
      <c r="B1026" s="4"/>
      <c r="C1026" s="263"/>
      <c r="D1026" s="793" t="s">
        <v>445</v>
      </c>
      <c r="E1026" s="793"/>
      <c r="F1026" s="793"/>
      <c r="G1026" s="793"/>
      <c r="H1026" s="793"/>
      <c r="I1026" s="793"/>
      <c r="J1026" s="793"/>
      <c r="K1026" s="793"/>
      <c r="L1026" s="793"/>
      <c r="M1026" s="793"/>
      <c r="N1026" s="793"/>
      <c r="O1026" s="828"/>
      <c r="P1026" s="828"/>
      <c r="Q1026" s="829"/>
      <c r="R1026" s="261"/>
      <c r="S1026" s="823"/>
      <c r="T1026" s="824"/>
      <c r="U1026" s="832"/>
      <c r="V1026" s="833"/>
      <c r="W1026" s="833"/>
      <c r="X1026" s="833"/>
      <c r="Y1026" s="834"/>
      <c r="Z1026" s="226"/>
      <c r="AA1026">
        <v>0</v>
      </c>
    </row>
    <row r="1027" spans="2:27" ht="12" customHeight="1">
      <c r="B1027" s="4"/>
      <c r="C1027" s="240" t="s">
        <v>446</v>
      </c>
      <c r="D1027" s="794" t="s">
        <v>447</v>
      </c>
      <c r="E1027" s="794"/>
      <c r="F1027" s="794"/>
      <c r="G1027" s="794"/>
      <c r="H1027" s="794"/>
      <c r="I1027" s="794"/>
      <c r="J1027" s="794"/>
      <c r="K1027" s="794"/>
      <c r="L1027" s="794"/>
      <c r="M1027" s="794"/>
      <c r="N1027" s="794"/>
      <c r="O1027" s="795">
        <v>117657</v>
      </c>
      <c r="P1027" s="795"/>
      <c r="Q1027" s="796"/>
      <c r="R1027" s="238" t="s">
        <v>381</v>
      </c>
      <c r="S1027" s="871">
        <v>4.68</v>
      </c>
      <c r="T1027" s="872"/>
      <c r="U1027" s="799">
        <f t="shared" ref="U1027" si="89">+ROUND(O1027*S1027,0)</f>
        <v>550635</v>
      </c>
      <c r="V1027" s="800"/>
      <c r="W1027" s="800"/>
      <c r="X1027" s="800"/>
      <c r="Y1027" s="801"/>
      <c r="Z1027" s="226"/>
      <c r="AA1027">
        <v>4.68</v>
      </c>
    </row>
    <row r="1028" spans="2:27" ht="12" customHeight="1">
      <c r="B1028" s="4"/>
      <c r="C1028" s="263"/>
      <c r="D1028" s="793" t="s">
        <v>449</v>
      </c>
      <c r="E1028" s="793"/>
      <c r="F1028" s="793"/>
      <c r="G1028" s="793"/>
      <c r="H1028" s="793"/>
      <c r="I1028" s="793"/>
      <c r="J1028" s="793"/>
      <c r="K1028" s="793"/>
      <c r="L1028" s="793"/>
      <c r="M1028" s="793"/>
      <c r="N1028" s="793"/>
      <c r="O1028" s="828"/>
      <c r="P1028" s="828"/>
      <c r="Q1028" s="829"/>
      <c r="R1028" s="261"/>
      <c r="S1028" s="823"/>
      <c r="T1028" s="824"/>
      <c r="U1028" s="832"/>
      <c r="V1028" s="833"/>
      <c r="W1028" s="833"/>
      <c r="X1028" s="833"/>
      <c r="Y1028" s="834"/>
      <c r="Z1028" s="226"/>
      <c r="AA1028">
        <v>0</v>
      </c>
    </row>
    <row r="1029" spans="2:27" ht="12" customHeight="1">
      <c r="B1029" s="4"/>
      <c r="C1029" s="240" t="s">
        <v>450</v>
      </c>
      <c r="D1029" s="794" t="s">
        <v>451</v>
      </c>
      <c r="E1029" s="794"/>
      <c r="F1029" s="794"/>
      <c r="G1029" s="794"/>
      <c r="H1029" s="794"/>
      <c r="I1029" s="794"/>
      <c r="J1029" s="794"/>
      <c r="K1029" s="794"/>
      <c r="L1029" s="794"/>
      <c r="M1029" s="794"/>
      <c r="N1029" s="794"/>
      <c r="O1029" s="795">
        <v>64870</v>
      </c>
      <c r="P1029" s="795"/>
      <c r="Q1029" s="796"/>
      <c r="R1029" s="238" t="s">
        <v>452</v>
      </c>
      <c r="S1029" s="797">
        <v>57.66</v>
      </c>
      <c r="T1029" s="798"/>
      <c r="U1029" s="799">
        <f t="shared" ref="U1029" si="90">+ROUND(O1029*S1029,0)</f>
        <v>3740404</v>
      </c>
      <c r="V1029" s="800"/>
      <c r="W1029" s="800"/>
      <c r="X1029" s="800"/>
      <c r="Y1029" s="801"/>
      <c r="Z1029" s="226"/>
      <c r="AA1029">
        <v>57.66</v>
      </c>
    </row>
    <row r="1030" spans="2:27" ht="12" customHeight="1">
      <c r="B1030" s="4"/>
      <c r="C1030" s="263"/>
      <c r="D1030" s="793" t="s">
        <v>453</v>
      </c>
      <c r="E1030" s="793"/>
      <c r="F1030" s="793"/>
      <c r="G1030" s="793"/>
      <c r="H1030" s="793"/>
      <c r="I1030" s="793"/>
      <c r="J1030" s="793"/>
      <c r="K1030" s="793"/>
      <c r="L1030" s="793"/>
      <c r="M1030" s="793"/>
      <c r="N1030" s="793"/>
      <c r="O1030" s="828"/>
      <c r="P1030" s="828"/>
      <c r="Q1030" s="829"/>
      <c r="R1030" s="261"/>
      <c r="S1030" s="823"/>
      <c r="T1030" s="824"/>
      <c r="U1030" s="832"/>
      <c r="V1030" s="833"/>
      <c r="W1030" s="833"/>
      <c r="X1030" s="833"/>
      <c r="Y1030" s="834"/>
      <c r="Z1030" s="226"/>
      <c r="AA1030">
        <v>0</v>
      </c>
    </row>
    <row r="1031" spans="2:27" ht="12" customHeight="1">
      <c r="B1031" s="4"/>
      <c r="C1031" s="263"/>
      <c r="D1031" s="793" t="s">
        <v>454</v>
      </c>
      <c r="E1031" s="793"/>
      <c r="F1031" s="793"/>
      <c r="G1031" s="793"/>
      <c r="H1031" s="793"/>
      <c r="I1031" s="793"/>
      <c r="J1031" s="793"/>
      <c r="K1031" s="793"/>
      <c r="L1031" s="793"/>
      <c r="M1031" s="793"/>
      <c r="N1031" s="793"/>
      <c r="O1031" s="828"/>
      <c r="P1031" s="828"/>
      <c r="Q1031" s="829"/>
      <c r="R1031" s="261"/>
      <c r="S1031" s="823"/>
      <c r="T1031" s="824"/>
      <c r="U1031" s="832"/>
      <c r="V1031" s="833"/>
      <c r="W1031" s="833"/>
      <c r="X1031" s="833"/>
      <c r="Y1031" s="834"/>
      <c r="Z1031" s="226"/>
      <c r="AA1031">
        <v>0</v>
      </c>
    </row>
    <row r="1032" spans="2:27" ht="12" customHeight="1">
      <c r="B1032" s="4"/>
      <c r="C1032" s="240" t="s">
        <v>459</v>
      </c>
      <c r="D1032" s="794" t="s">
        <v>460</v>
      </c>
      <c r="E1032" s="794"/>
      <c r="F1032" s="794"/>
      <c r="G1032" s="794"/>
      <c r="H1032" s="794"/>
      <c r="I1032" s="794"/>
      <c r="J1032" s="794"/>
      <c r="K1032" s="794"/>
      <c r="L1032" s="794"/>
      <c r="M1032" s="794"/>
      <c r="N1032" s="794"/>
      <c r="O1032" s="795">
        <v>17770</v>
      </c>
      <c r="P1032" s="795"/>
      <c r="Q1032" s="796"/>
      <c r="R1032" s="238" t="s">
        <v>381</v>
      </c>
      <c r="S1032" s="797">
        <v>264</v>
      </c>
      <c r="T1032" s="798"/>
      <c r="U1032" s="799">
        <f t="shared" ref="U1032:U1036" si="91">+ROUND(O1032*S1032,0)</f>
        <v>4691280</v>
      </c>
      <c r="V1032" s="800"/>
      <c r="W1032" s="800"/>
      <c r="X1032" s="800"/>
      <c r="Y1032" s="801"/>
      <c r="Z1032" s="226"/>
      <c r="AA1032">
        <v>264</v>
      </c>
    </row>
    <row r="1033" spans="2:27" ht="12" customHeight="1">
      <c r="B1033" s="4"/>
      <c r="C1033" s="240" t="s">
        <v>461</v>
      </c>
      <c r="D1033" s="794" t="s">
        <v>462</v>
      </c>
      <c r="E1033" s="794"/>
      <c r="F1033" s="794"/>
      <c r="G1033" s="794"/>
      <c r="H1033" s="794"/>
      <c r="I1033" s="794"/>
      <c r="J1033" s="794"/>
      <c r="K1033" s="794"/>
      <c r="L1033" s="794"/>
      <c r="M1033" s="794"/>
      <c r="N1033" s="794"/>
      <c r="O1033" s="795">
        <v>236821</v>
      </c>
      <c r="P1033" s="795"/>
      <c r="Q1033" s="796"/>
      <c r="R1033" s="238" t="s">
        <v>393</v>
      </c>
      <c r="S1033" s="797">
        <v>57.48</v>
      </c>
      <c r="T1033" s="798"/>
      <c r="U1033" s="799">
        <f t="shared" si="91"/>
        <v>13612471</v>
      </c>
      <c r="V1033" s="800"/>
      <c r="W1033" s="800"/>
      <c r="X1033" s="800"/>
      <c r="Y1033" s="801"/>
      <c r="Z1033" s="226"/>
      <c r="AA1033">
        <v>57.48</v>
      </c>
    </row>
    <row r="1034" spans="2:27" ht="12" customHeight="1">
      <c r="B1034" s="4"/>
      <c r="C1034" s="240" t="s">
        <v>465</v>
      </c>
      <c r="D1034" s="794" t="s">
        <v>466</v>
      </c>
      <c r="E1034" s="794"/>
      <c r="F1034" s="794"/>
      <c r="G1034" s="794"/>
      <c r="H1034" s="794"/>
      <c r="I1034" s="794"/>
      <c r="J1034" s="794"/>
      <c r="K1034" s="794"/>
      <c r="L1034" s="794"/>
      <c r="M1034" s="794"/>
      <c r="N1034" s="794"/>
      <c r="O1034" s="795">
        <v>1879557</v>
      </c>
      <c r="P1034" s="795"/>
      <c r="Q1034" s="796"/>
      <c r="R1034" s="243" t="s">
        <v>467</v>
      </c>
      <c r="S1034" s="797">
        <v>1</v>
      </c>
      <c r="T1034" s="798"/>
      <c r="U1034" s="799">
        <f t="shared" si="91"/>
        <v>1879557</v>
      </c>
      <c r="V1034" s="800"/>
      <c r="W1034" s="800"/>
      <c r="X1034" s="800"/>
      <c r="Y1034" s="801"/>
      <c r="Z1034" s="226"/>
      <c r="AA1034">
        <v>1</v>
      </c>
    </row>
    <row r="1035" spans="2:27" ht="12" customHeight="1">
      <c r="B1035" s="4"/>
      <c r="C1035" s="240" t="s">
        <v>468</v>
      </c>
      <c r="D1035" s="794" t="s">
        <v>469</v>
      </c>
      <c r="E1035" s="794"/>
      <c r="F1035" s="794"/>
      <c r="G1035" s="794"/>
      <c r="H1035" s="794"/>
      <c r="I1035" s="794"/>
      <c r="J1035" s="794"/>
      <c r="K1035" s="794"/>
      <c r="L1035" s="794"/>
      <c r="M1035" s="794"/>
      <c r="N1035" s="794"/>
      <c r="O1035" s="795">
        <v>782764</v>
      </c>
      <c r="P1035" s="795"/>
      <c r="Q1035" s="796"/>
      <c r="R1035" s="238" t="s">
        <v>396</v>
      </c>
      <c r="S1035" s="797">
        <v>2</v>
      </c>
      <c r="T1035" s="798"/>
      <c r="U1035" s="799">
        <f t="shared" si="91"/>
        <v>1565528</v>
      </c>
      <c r="V1035" s="800"/>
      <c r="W1035" s="800"/>
      <c r="X1035" s="800"/>
      <c r="Y1035" s="801"/>
      <c r="Z1035" s="226"/>
      <c r="AA1035">
        <v>2</v>
      </c>
    </row>
    <row r="1036" spans="2:27" ht="12" customHeight="1">
      <c r="B1036" s="4"/>
      <c r="C1036" s="240" t="s">
        <v>470</v>
      </c>
      <c r="D1036" s="843" t="s">
        <v>471</v>
      </c>
      <c r="E1036" s="844"/>
      <c r="F1036" s="844"/>
      <c r="G1036" s="844"/>
      <c r="H1036" s="844"/>
      <c r="I1036" s="844"/>
      <c r="J1036" s="844"/>
      <c r="K1036" s="844"/>
      <c r="L1036" s="844"/>
      <c r="M1036" s="844"/>
      <c r="N1036" s="845"/>
      <c r="O1036" s="796">
        <v>3770007</v>
      </c>
      <c r="P1036" s="846"/>
      <c r="Q1036" s="847"/>
      <c r="R1036" s="238" t="s">
        <v>467</v>
      </c>
      <c r="S1036" s="797">
        <v>1</v>
      </c>
      <c r="T1036" s="798"/>
      <c r="U1036" s="799">
        <f t="shared" si="91"/>
        <v>3770007</v>
      </c>
      <c r="V1036" s="800"/>
      <c r="W1036" s="800"/>
      <c r="X1036" s="800"/>
      <c r="Y1036" s="801"/>
      <c r="Z1036" s="226"/>
      <c r="AA1036">
        <v>1</v>
      </c>
    </row>
    <row r="1037" spans="2:27" ht="12" customHeight="1">
      <c r="B1037" s="4"/>
      <c r="C1037" s="263"/>
      <c r="D1037" s="793" t="s">
        <v>492</v>
      </c>
      <c r="E1037" s="793"/>
      <c r="F1037" s="793"/>
      <c r="G1037" s="793"/>
      <c r="H1037" s="793"/>
      <c r="I1037" s="793"/>
      <c r="J1037" s="793"/>
      <c r="K1037" s="793"/>
      <c r="L1037" s="793"/>
      <c r="M1037" s="793"/>
      <c r="N1037" s="793"/>
      <c r="O1037" s="828"/>
      <c r="P1037" s="828"/>
      <c r="Q1037" s="829"/>
      <c r="R1037" s="261"/>
      <c r="S1037" s="823"/>
      <c r="T1037" s="824"/>
      <c r="U1037" s="832"/>
      <c r="V1037" s="833"/>
      <c r="W1037" s="833"/>
      <c r="X1037" s="833"/>
      <c r="Y1037" s="834"/>
      <c r="Z1037" s="226"/>
      <c r="AA1037">
        <v>0</v>
      </c>
    </row>
    <row r="1038" spans="2:27" ht="12" customHeight="1">
      <c r="B1038" s="4"/>
      <c r="C1038" s="240" t="s">
        <v>493</v>
      </c>
      <c r="D1038" s="794" t="s">
        <v>494</v>
      </c>
      <c r="E1038" s="794"/>
      <c r="F1038" s="794"/>
      <c r="G1038" s="794"/>
      <c r="H1038" s="794"/>
      <c r="I1038" s="794"/>
      <c r="J1038" s="794"/>
      <c r="K1038" s="794"/>
      <c r="L1038" s="794"/>
      <c r="M1038" s="794"/>
      <c r="N1038" s="794"/>
      <c r="O1038" s="795">
        <v>376335</v>
      </c>
      <c r="P1038" s="795"/>
      <c r="Q1038" s="796"/>
      <c r="R1038" s="234" t="s">
        <v>396</v>
      </c>
      <c r="S1038" s="797">
        <v>2</v>
      </c>
      <c r="T1038" s="798"/>
      <c r="U1038" s="799">
        <f t="shared" ref="U1038" si="92">+ROUND(O1038*S1038,0)</f>
        <v>752670</v>
      </c>
      <c r="V1038" s="800"/>
      <c r="W1038" s="800"/>
      <c r="X1038" s="800"/>
      <c r="Y1038" s="801"/>
      <c r="Z1038" s="226"/>
      <c r="AA1038">
        <v>2</v>
      </c>
    </row>
    <row r="1039" spans="2:27" ht="12" customHeight="1">
      <c r="B1039" s="263" t="s">
        <v>495</v>
      </c>
      <c r="C1039" s="263"/>
      <c r="D1039" s="793" t="s">
        <v>496</v>
      </c>
      <c r="E1039" s="793"/>
      <c r="F1039" s="793"/>
      <c r="G1039" s="793"/>
      <c r="H1039" s="793"/>
      <c r="I1039" s="793"/>
      <c r="J1039" s="793"/>
      <c r="K1039" s="793"/>
      <c r="L1039" s="793"/>
      <c r="M1039" s="793"/>
      <c r="N1039" s="793"/>
      <c r="O1039" s="821"/>
      <c r="P1039" s="821"/>
      <c r="Q1039" s="821"/>
      <c r="R1039" s="261"/>
      <c r="S1039" s="823"/>
      <c r="T1039" s="824"/>
      <c r="U1039" s="839"/>
      <c r="V1039" s="839"/>
      <c r="W1039" s="839"/>
      <c r="X1039" s="839"/>
      <c r="Y1039" s="839"/>
      <c r="Z1039" s="226"/>
      <c r="AA1039">
        <v>0</v>
      </c>
    </row>
    <row r="1040" spans="2:27" ht="27" customHeight="1">
      <c r="B1040" s="241" t="s">
        <v>497</v>
      </c>
      <c r="C1040" s="241" t="s">
        <v>498</v>
      </c>
      <c r="D1040" s="840" t="s">
        <v>499</v>
      </c>
      <c r="E1040" s="840"/>
      <c r="F1040" s="840"/>
      <c r="G1040" s="840"/>
      <c r="H1040" s="840"/>
      <c r="I1040" s="840"/>
      <c r="J1040" s="840"/>
      <c r="K1040" s="840"/>
      <c r="L1040" s="840"/>
      <c r="M1040" s="840"/>
      <c r="N1040" s="840"/>
      <c r="O1040" s="795">
        <v>25850</v>
      </c>
      <c r="P1040" s="795"/>
      <c r="Q1040" s="795"/>
      <c r="R1040" s="234" t="s">
        <v>500</v>
      </c>
      <c r="S1040" s="797">
        <v>3.5500000000000003</v>
      </c>
      <c r="T1040" s="798"/>
      <c r="U1040" s="842">
        <f t="shared" ref="U1040:U1072" si="93">+ROUND(O1040*S1040,0)</f>
        <v>91768</v>
      </c>
      <c r="V1040" s="842"/>
      <c r="W1040" s="842"/>
      <c r="X1040" s="842"/>
      <c r="Y1040" s="842"/>
      <c r="Z1040" s="226"/>
      <c r="AA1040">
        <v>3.5500000000000003</v>
      </c>
    </row>
    <row r="1041" spans="2:27" ht="27" customHeight="1">
      <c r="B1041" s="241" t="s">
        <v>501</v>
      </c>
      <c r="C1041" s="241" t="s">
        <v>502</v>
      </c>
      <c r="D1041" s="840" t="s">
        <v>503</v>
      </c>
      <c r="E1041" s="840"/>
      <c r="F1041" s="840"/>
      <c r="G1041" s="840"/>
      <c r="H1041" s="840"/>
      <c r="I1041" s="840"/>
      <c r="J1041" s="840"/>
      <c r="K1041" s="840"/>
      <c r="L1041" s="840"/>
      <c r="M1041" s="840"/>
      <c r="N1041" s="840"/>
      <c r="O1041" s="795">
        <v>5700</v>
      </c>
      <c r="P1041" s="795"/>
      <c r="Q1041" s="795"/>
      <c r="R1041" s="234" t="s">
        <v>504</v>
      </c>
      <c r="S1041" s="797">
        <v>19.29</v>
      </c>
      <c r="T1041" s="798"/>
      <c r="U1041" s="842">
        <f t="shared" si="93"/>
        <v>109953</v>
      </c>
      <c r="V1041" s="842"/>
      <c r="W1041" s="842"/>
      <c r="X1041" s="842"/>
      <c r="Y1041" s="842"/>
      <c r="Z1041" s="226"/>
      <c r="AA1041">
        <v>19.29</v>
      </c>
    </row>
    <row r="1042" spans="2:27" ht="27" customHeight="1">
      <c r="B1042" s="241" t="s">
        <v>505</v>
      </c>
      <c r="C1042" s="241" t="s">
        <v>506</v>
      </c>
      <c r="D1042" s="840" t="s">
        <v>507</v>
      </c>
      <c r="E1042" s="840"/>
      <c r="F1042" s="840"/>
      <c r="G1042" s="840"/>
      <c r="H1042" s="840"/>
      <c r="I1042" s="840"/>
      <c r="J1042" s="840"/>
      <c r="K1042" s="840"/>
      <c r="L1042" s="840"/>
      <c r="M1042" s="840"/>
      <c r="N1042" s="840"/>
      <c r="O1042" s="795">
        <v>35900</v>
      </c>
      <c r="P1042" s="795"/>
      <c r="Q1042" s="795"/>
      <c r="R1042" s="234" t="s">
        <v>504</v>
      </c>
      <c r="S1042" s="797">
        <v>1</v>
      </c>
      <c r="T1042" s="798"/>
      <c r="U1042" s="842">
        <f t="shared" si="93"/>
        <v>35900</v>
      </c>
      <c r="V1042" s="842"/>
      <c r="W1042" s="842"/>
      <c r="X1042" s="842"/>
      <c r="Y1042" s="842"/>
      <c r="Z1042" s="226"/>
      <c r="AA1042">
        <v>1</v>
      </c>
    </row>
    <row r="1043" spans="2:27" ht="27" customHeight="1">
      <c r="B1043" s="241" t="s">
        <v>508</v>
      </c>
      <c r="C1043" s="241" t="s">
        <v>509</v>
      </c>
      <c r="D1043" s="840" t="s">
        <v>510</v>
      </c>
      <c r="E1043" s="840"/>
      <c r="F1043" s="840"/>
      <c r="G1043" s="840"/>
      <c r="H1043" s="840"/>
      <c r="I1043" s="840"/>
      <c r="J1043" s="840"/>
      <c r="K1043" s="840"/>
      <c r="L1043" s="840"/>
      <c r="M1043" s="840"/>
      <c r="N1043" s="840"/>
      <c r="O1043" s="795">
        <v>60900</v>
      </c>
      <c r="P1043" s="795"/>
      <c r="Q1043" s="795"/>
      <c r="R1043" s="234" t="s">
        <v>504</v>
      </c>
      <c r="S1043" s="797">
        <v>1</v>
      </c>
      <c r="T1043" s="798"/>
      <c r="U1043" s="842">
        <f t="shared" si="93"/>
        <v>60900</v>
      </c>
      <c r="V1043" s="842"/>
      <c r="W1043" s="842"/>
      <c r="X1043" s="842"/>
      <c r="Y1043" s="842"/>
      <c r="Z1043" s="226"/>
      <c r="AA1043">
        <v>1</v>
      </c>
    </row>
    <row r="1044" spans="2:27" ht="36.75" customHeight="1">
      <c r="B1044" s="241" t="s">
        <v>511</v>
      </c>
      <c r="C1044" s="241" t="s">
        <v>512</v>
      </c>
      <c r="D1044" s="840" t="s">
        <v>513</v>
      </c>
      <c r="E1044" s="840"/>
      <c r="F1044" s="840"/>
      <c r="G1044" s="840"/>
      <c r="H1044" s="840"/>
      <c r="I1044" s="840"/>
      <c r="J1044" s="840"/>
      <c r="K1044" s="840"/>
      <c r="L1044" s="840"/>
      <c r="M1044" s="840"/>
      <c r="N1044" s="840"/>
      <c r="O1044" s="795">
        <v>294109</v>
      </c>
      <c r="P1044" s="795"/>
      <c r="Q1044" s="795"/>
      <c r="R1044" s="234" t="s">
        <v>504</v>
      </c>
      <c r="S1044" s="797">
        <v>1</v>
      </c>
      <c r="T1044" s="798"/>
      <c r="U1044" s="842">
        <f t="shared" si="93"/>
        <v>294109</v>
      </c>
      <c r="V1044" s="842"/>
      <c r="W1044" s="842"/>
      <c r="X1044" s="842"/>
      <c r="Y1044" s="842"/>
      <c r="Z1044" s="226"/>
      <c r="AA1044">
        <v>1</v>
      </c>
    </row>
    <row r="1045" spans="2:27" ht="27" customHeight="1">
      <c r="B1045" s="241" t="s">
        <v>516</v>
      </c>
      <c r="C1045" s="241" t="s">
        <v>575</v>
      </c>
      <c r="D1045" s="840" t="s">
        <v>586</v>
      </c>
      <c r="E1045" s="840"/>
      <c r="F1045" s="840"/>
      <c r="G1045" s="840"/>
      <c r="H1045" s="840"/>
      <c r="I1045" s="840"/>
      <c r="J1045" s="840"/>
      <c r="K1045" s="840"/>
      <c r="L1045" s="840"/>
      <c r="M1045" s="840"/>
      <c r="N1045" s="840"/>
      <c r="O1045" s="795">
        <v>18000</v>
      </c>
      <c r="P1045" s="795"/>
      <c r="Q1045" s="795"/>
      <c r="R1045" s="234" t="s">
        <v>500</v>
      </c>
      <c r="S1045" s="797">
        <v>6.07</v>
      </c>
      <c r="T1045" s="798"/>
      <c r="U1045" s="842">
        <f t="shared" si="93"/>
        <v>109260</v>
      </c>
      <c r="V1045" s="842"/>
      <c r="W1045" s="842"/>
      <c r="X1045" s="842"/>
      <c r="Y1045" s="842"/>
      <c r="Z1045" s="226"/>
      <c r="AA1045">
        <v>6.07</v>
      </c>
    </row>
    <row r="1046" spans="2:27" ht="44.25" customHeight="1">
      <c r="B1046" s="241" t="s">
        <v>517</v>
      </c>
      <c r="C1046" s="241" t="s">
        <v>576</v>
      </c>
      <c r="D1046" s="840" t="s">
        <v>587</v>
      </c>
      <c r="E1046" s="840"/>
      <c r="F1046" s="840"/>
      <c r="G1046" s="840"/>
      <c r="H1046" s="840"/>
      <c r="I1046" s="840"/>
      <c r="J1046" s="840"/>
      <c r="K1046" s="840"/>
      <c r="L1046" s="840"/>
      <c r="M1046" s="840"/>
      <c r="N1046" s="840"/>
      <c r="O1046" s="795">
        <v>940000</v>
      </c>
      <c r="P1046" s="795"/>
      <c r="Q1046" s="795"/>
      <c r="R1046" s="234" t="s">
        <v>504</v>
      </c>
      <c r="S1046" s="797">
        <v>1</v>
      </c>
      <c r="T1046" s="798"/>
      <c r="U1046" s="842">
        <f t="shared" si="93"/>
        <v>940000</v>
      </c>
      <c r="V1046" s="842"/>
      <c r="W1046" s="842"/>
      <c r="X1046" s="842"/>
      <c r="Y1046" s="842"/>
      <c r="Z1046" s="226"/>
      <c r="AA1046">
        <v>1</v>
      </c>
    </row>
    <row r="1047" spans="2:27" ht="39.75" customHeight="1">
      <c r="B1047" s="241" t="s">
        <v>518</v>
      </c>
      <c r="C1047" s="241" t="s">
        <v>577</v>
      </c>
      <c r="D1047" s="840" t="s">
        <v>588</v>
      </c>
      <c r="E1047" s="840"/>
      <c r="F1047" s="840"/>
      <c r="G1047" s="840"/>
      <c r="H1047" s="840"/>
      <c r="I1047" s="840"/>
      <c r="J1047" s="840"/>
      <c r="K1047" s="840"/>
      <c r="L1047" s="840"/>
      <c r="M1047" s="840"/>
      <c r="N1047" s="840"/>
      <c r="O1047" s="795">
        <v>12000</v>
      </c>
      <c r="P1047" s="795"/>
      <c r="Q1047" s="795"/>
      <c r="R1047" s="234" t="s">
        <v>616</v>
      </c>
      <c r="S1047" s="797">
        <v>3.5500000000000003</v>
      </c>
      <c r="T1047" s="798"/>
      <c r="U1047" s="842">
        <f t="shared" si="93"/>
        <v>42600</v>
      </c>
      <c r="V1047" s="842"/>
      <c r="W1047" s="842"/>
      <c r="X1047" s="842"/>
      <c r="Y1047" s="842"/>
      <c r="Z1047" s="226"/>
      <c r="AA1047">
        <v>3.5500000000000003</v>
      </c>
    </row>
    <row r="1048" spans="2:27" ht="27" customHeight="1">
      <c r="B1048" s="241" t="s">
        <v>519</v>
      </c>
      <c r="C1048" s="241" t="s">
        <v>578</v>
      </c>
      <c r="D1048" s="840" t="s">
        <v>589</v>
      </c>
      <c r="E1048" s="840"/>
      <c r="F1048" s="840"/>
      <c r="G1048" s="840"/>
      <c r="H1048" s="840"/>
      <c r="I1048" s="840"/>
      <c r="J1048" s="840"/>
      <c r="K1048" s="840"/>
      <c r="L1048" s="840"/>
      <c r="M1048" s="840"/>
      <c r="N1048" s="840"/>
      <c r="O1048" s="795">
        <v>211235</v>
      </c>
      <c r="P1048" s="795"/>
      <c r="Q1048" s="795"/>
      <c r="R1048" s="234" t="s">
        <v>504</v>
      </c>
      <c r="S1048" s="797">
        <v>1</v>
      </c>
      <c r="T1048" s="798"/>
      <c r="U1048" s="842">
        <f t="shared" si="93"/>
        <v>211235</v>
      </c>
      <c r="V1048" s="842"/>
      <c r="W1048" s="842"/>
      <c r="X1048" s="842"/>
      <c r="Y1048" s="842"/>
      <c r="Z1048" s="226"/>
      <c r="AA1048">
        <v>1</v>
      </c>
    </row>
    <row r="1049" spans="2:27" ht="27" customHeight="1">
      <c r="B1049" s="241" t="s">
        <v>520</v>
      </c>
      <c r="C1049" s="241" t="s">
        <v>579</v>
      </c>
      <c r="D1049" s="840" t="s">
        <v>590</v>
      </c>
      <c r="E1049" s="840"/>
      <c r="F1049" s="840"/>
      <c r="G1049" s="840"/>
      <c r="H1049" s="840"/>
      <c r="I1049" s="840"/>
      <c r="J1049" s="840"/>
      <c r="K1049" s="840"/>
      <c r="L1049" s="840"/>
      <c r="M1049" s="840"/>
      <c r="N1049" s="840"/>
      <c r="O1049" s="795">
        <v>21300</v>
      </c>
      <c r="P1049" s="795"/>
      <c r="Q1049" s="795"/>
      <c r="R1049" s="234" t="s">
        <v>504</v>
      </c>
      <c r="S1049" s="797">
        <v>10</v>
      </c>
      <c r="T1049" s="798"/>
      <c r="U1049" s="842">
        <f t="shared" si="93"/>
        <v>213000</v>
      </c>
      <c r="V1049" s="842"/>
      <c r="W1049" s="842"/>
      <c r="X1049" s="842"/>
      <c r="Y1049" s="842"/>
      <c r="Z1049" s="226"/>
      <c r="AA1049">
        <v>10</v>
      </c>
    </row>
    <row r="1050" spans="2:27" ht="27" customHeight="1">
      <c r="B1050" s="241" t="s">
        <v>521</v>
      </c>
      <c r="C1050" s="241" t="s">
        <v>580</v>
      </c>
      <c r="D1050" s="840" t="s">
        <v>591</v>
      </c>
      <c r="E1050" s="840"/>
      <c r="F1050" s="840"/>
      <c r="G1050" s="840"/>
      <c r="H1050" s="840"/>
      <c r="I1050" s="840"/>
      <c r="J1050" s="840"/>
      <c r="K1050" s="840"/>
      <c r="L1050" s="840"/>
      <c r="M1050" s="840"/>
      <c r="N1050" s="840"/>
      <c r="O1050" s="795">
        <v>65000</v>
      </c>
      <c r="P1050" s="795"/>
      <c r="Q1050" s="795"/>
      <c r="R1050" s="234" t="s">
        <v>504</v>
      </c>
      <c r="S1050" s="797">
        <v>1</v>
      </c>
      <c r="T1050" s="798"/>
      <c r="U1050" s="842">
        <f t="shared" si="93"/>
        <v>65000</v>
      </c>
      <c r="V1050" s="842"/>
      <c r="W1050" s="842"/>
      <c r="X1050" s="842"/>
      <c r="Y1050" s="842"/>
      <c r="Z1050" s="226"/>
      <c r="AA1050">
        <v>1</v>
      </c>
    </row>
    <row r="1051" spans="2:27" ht="27" customHeight="1">
      <c r="B1051" s="241" t="s">
        <v>522</v>
      </c>
      <c r="C1051" s="241" t="s">
        <v>581</v>
      </c>
      <c r="D1051" s="840" t="s">
        <v>592</v>
      </c>
      <c r="E1051" s="840"/>
      <c r="F1051" s="840"/>
      <c r="G1051" s="840"/>
      <c r="H1051" s="840"/>
      <c r="I1051" s="840"/>
      <c r="J1051" s="840"/>
      <c r="K1051" s="840"/>
      <c r="L1051" s="840"/>
      <c r="M1051" s="840"/>
      <c r="N1051" s="840"/>
      <c r="O1051" s="795">
        <v>1200</v>
      </c>
      <c r="P1051" s="795"/>
      <c r="Q1051" s="795"/>
      <c r="R1051" s="234" t="s">
        <v>504</v>
      </c>
      <c r="S1051" s="797">
        <v>1364</v>
      </c>
      <c r="T1051" s="798"/>
      <c r="U1051" s="842">
        <f t="shared" si="93"/>
        <v>1636800</v>
      </c>
      <c r="V1051" s="842"/>
      <c r="W1051" s="842"/>
      <c r="X1051" s="842"/>
      <c r="Y1051" s="842"/>
      <c r="Z1051" s="226"/>
      <c r="AA1051">
        <v>1364</v>
      </c>
    </row>
    <row r="1052" spans="2:27" ht="27" customHeight="1">
      <c r="B1052" s="241" t="s">
        <v>523</v>
      </c>
      <c r="C1052" s="241" t="s">
        <v>582</v>
      </c>
      <c r="D1052" s="840" t="s">
        <v>593</v>
      </c>
      <c r="E1052" s="840"/>
      <c r="F1052" s="840"/>
      <c r="G1052" s="840"/>
      <c r="H1052" s="840"/>
      <c r="I1052" s="840"/>
      <c r="J1052" s="840"/>
      <c r="K1052" s="840"/>
      <c r="L1052" s="840"/>
      <c r="M1052" s="840"/>
      <c r="N1052" s="840"/>
      <c r="O1052" s="795">
        <v>12900</v>
      </c>
      <c r="P1052" s="795"/>
      <c r="Q1052" s="795"/>
      <c r="R1052" s="234" t="s">
        <v>504</v>
      </c>
      <c r="S1052" s="797">
        <v>8</v>
      </c>
      <c r="T1052" s="798"/>
      <c r="U1052" s="842">
        <f t="shared" si="93"/>
        <v>103200</v>
      </c>
      <c r="V1052" s="842"/>
      <c r="W1052" s="842"/>
      <c r="X1052" s="842"/>
      <c r="Y1052" s="842"/>
      <c r="Z1052" s="226"/>
      <c r="AA1052">
        <v>8</v>
      </c>
    </row>
    <row r="1053" spans="2:27" ht="51" customHeight="1">
      <c r="B1053" s="241" t="s">
        <v>524</v>
      </c>
      <c r="C1053" s="241" t="s">
        <v>583</v>
      </c>
      <c r="D1053" s="840" t="s">
        <v>594</v>
      </c>
      <c r="E1053" s="840"/>
      <c r="F1053" s="840"/>
      <c r="G1053" s="840"/>
      <c r="H1053" s="840"/>
      <c r="I1053" s="840"/>
      <c r="J1053" s="840"/>
      <c r="K1053" s="840"/>
      <c r="L1053" s="840"/>
      <c r="M1053" s="840"/>
      <c r="N1053" s="840"/>
      <c r="O1053" s="795">
        <v>8700</v>
      </c>
      <c r="P1053" s="795"/>
      <c r="Q1053" s="795"/>
      <c r="R1053" s="234" t="s">
        <v>500</v>
      </c>
      <c r="S1053" s="797">
        <v>0.29000000000000004</v>
      </c>
      <c r="T1053" s="798"/>
      <c r="U1053" s="842">
        <f t="shared" si="93"/>
        <v>2523</v>
      </c>
      <c r="V1053" s="842"/>
      <c r="W1053" s="842"/>
      <c r="X1053" s="842"/>
      <c r="Y1053" s="842"/>
      <c r="Z1053" s="226"/>
      <c r="AA1053">
        <v>0.29000000000000004</v>
      </c>
    </row>
    <row r="1054" spans="2:27" ht="27" customHeight="1">
      <c r="B1054" s="241" t="s">
        <v>525</v>
      </c>
      <c r="C1054" s="241"/>
      <c r="D1054" s="840" t="s">
        <v>595</v>
      </c>
      <c r="E1054" s="840"/>
      <c r="F1054" s="840"/>
      <c r="G1054" s="840"/>
      <c r="H1054" s="840"/>
      <c r="I1054" s="840"/>
      <c r="J1054" s="840"/>
      <c r="K1054" s="840"/>
      <c r="L1054" s="840"/>
      <c r="M1054" s="840"/>
      <c r="N1054" s="840"/>
      <c r="O1054" s="795">
        <v>79990</v>
      </c>
      <c r="P1054" s="795"/>
      <c r="Q1054" s="795"/>
      <c r="R1054" s="234" t="s">
        <v>504</v>
      </c>
      <c r="S1054" s="797">
        <v>1</v>
      </c>
      <c r="T1054" s="798"/>
      <c r="U1054" s="842">
        <f t="shared" si="93"/>
        <v>79990</v>
      </c>
      <c r="V1054" s="842"/>
      <c r="W1054" s="842"/>
      <c r="X1054" s="842"/>
      <c r="Y1054" s="842"/>
      <c r="Z1054" s="226"/>
      <c r="AA1054">
        <v>1</v>
      </c>
    </row>
    <row r="1055" spans="2:27" ht="27" customHeight="1">
      <c r="B1055" s="241" t="s">
        <v>526</v>
      </c>
      <c r="C1055" s="241" t="s">
        <v>584</v>
      </c>
      <c r="D1055" s="840" t="s">
        <v>596</v>
      </c>
      <c r="E1055" s="840"/>
      <c r="F1055" s="840"/>
      <c r="G1055" s="840"/>
      <c r="H1055" s="840"/>
      <c r="I1055" s="840"/>
      <c r="J1055" s="840"/>
      <c r="K1055" s="840"/>
      <c r="L1055" s="840"/>
      <c r="M1055" s="840"/>
      <c r="N1055" s="840"/>
      <c r="O1055" s="795">
        <v>1035300</v>
      </c>
      <c r="P1055" s="795"/>
      <c r="Q1055" s="795"/>
      <c r="R1055" s="264" t="s">
        <v>617</v>
      </c>
      <c r="S1055" s="797">
        <v>1.23</v>
      </c>
      <c r="T1055" s="798"/>
      <c r="U1055" s="842">
        <f t="shared" si="93"/>
        <v>1273419</v>
      </c>
      <c r="V1055" s="842"/>
      <c r="W1055" s="842"/>
      <c r="X1055" s="842"/>
      <c r="Y1055" s="842"/>
      <c r="Z1055" s="226"/>
      <c r="AA1055">
        <v>1.23</v>
      </c>
    </row>
    <row r="1056" spans="2:27" ht="27" customHeight="1">
      <c r="B1056" s="241" t="s">
        <v>527</v>
      </c>
      <c r="C1056" s="241" t="s">
        <v>585</v>
      </c>
      <c r="D1056" s="840" t="s">
        <v>597</v>
      </c>
      <c r="E1056" s="840"/>
      <c r="F1056" s="840"/>
      <c r="G1056" s="840"/>
      <c r="H1056" s="840"/>
      <c r="I1056" s="840"/>
      <c r="J1056" s="840"/>
      <c r="K1056" s="840"/>
      <c r="L1056" s="840"/>
      <c r="M1056" s="840"/>
      <c r="N1056" s="840"/>
      <c r="O1056" s="795">
        <v>18900</v>
      </c>
      <c r="P1056" s="795"/>
      <c r="Q1056" s="795"/>
      <c r="R1056" s="234" t="s">
        <v>618</v>
      </c>
      <c r="S1056" s="797">
        <v>1</v>
      </c>
      <c r="T1056" s="798"/>
      <c r="U1056" s="842">
        <f t="shared" si="93"/>
        <v>18900</v>
      </c>
      <c r="V1056" s="842"/>
      <c r="W1056" s="842"/>
      <c r="X1056" s="842"/>
      <c r="Y1056" s="842"/>
      <c r="Z1056" s="226"/>
      <c r="AA1056">
        <v>1</v>
      </c>
    </row>
    <row r="1057" spans="2:27" ht="12" customHeight="1">
      <c r="B1057" s="241" t="s">
        <v>530</v>
      </c>
      <c r="C1057" s="265">
        <v>14684</v>
      </c>
      <c r="D1057" s="794" t="s">
        <v>600</v>
      </c>
      <c r="E1057" s="794"/>
      <c r="F1057" s="794"/>
      <c r="G1057" s="794"/>
      <c r="H1057" s="794"/>
      <c r="I1057" s="794"/>
      <c r="J1057" s="794"/>
      <c r="K1057" s="794"/>
      <c r="L1057" s="794"/>
      <c r="M1057" s="794"/>
      <c r="N1057" s="794"/>
      <c r="O1057" s="795">
        <v>456583.48</v>
      </c>
      <c r="P1057" s="795"/>
      <c r="Q1057" s="795"/>
      <c r="R1057" s="234" t="s">
        <v>504</v>
      </c>
      <c r="S1057" s="797">
        <v>1</v>
      </c>
      <c r="T1057" s="798"/>
      <c r="U1057" s="842">
        <f t="shared" si="93"/>
        <v>456583</v>
      </c>
      <c r="V1057" s="842"/>
      <c r="W1057" s="842"/>
      <c r="X1057" s="842"/>
      <c r="Y1057" s="842"/>
      <c r="Z1057" s="226"/>
      <c r="AA1057">
        <v>1</v>
      </c>
    </row>
    <row r="1058" spans="2:27" ht="12" customHeight="1">
      <c r="B1058" s="241" t="s">
        <v>531</v>
      </c>
      <c r="C1058" s="265">
        <v>11373</v>
      </c>
      <c r="D1058" s="794" t="s">
        <v>601</v>
      </c>
      <c r="E1058" s="794"/>
      <c r="F1058" s="794"/>
      <c r="G1058" s="794"/>
      <c r="H1058" s="794"/>
      <c r="I1058" s="794"/>
      <c r="J1058" s="794"/>
      <c r="K1058" s="794"/>
      <c r="L1058" s="794"/>
      <c r="M1058" s="794"/>
      <c r="N1058" s="794"/>
      <c r="O1058" s="795">
        <v>8734.86</v>
      </c>
      <c r="P1058" s="795"/>
      <c r="Q1058" s="795"/>
      <c r="R1058" s="234" t="s">
        <v>339</v>
      </c>
      <c r="S1058" s="797">
        <v>135.22</v>
      </c>
      <c r="T1058" s="798"/>
      <c r="U1058" s="842">
        <f t="shared" si="93"/>
        <v>1181128</v>
      </c>
      <c r="V1058" s="842"/>
      <c r="W1058" s="842"/>
      <c r="X1058" s="842"/>
      <c r="Y1058" s="842"/>
      <c r="Z1058" s="226"/>
      <c r="AA1058">
        <v>135.22</v>
      </c>
    </row>
    <row r="1059" spans="2:27" ht="12" customHeight="1">
      <c r="B1059" s="241" t="s">
        <v>532</v>
      </c>
      <c r="C1059" s="265">
        <v>12506</v>
      </c>
      <c r="D1059" s="794" t="s">
        <v>602</v>
      </c>
      <c r="E1059" s="794"/>
      <c r="F1059" s="794"/>
      <c r="G1059" s="794"/>
      <c r="H1059" s="794"/>
      <c r="I1059" s="794"/>
      <c r="J1059" s="794"/>
      <c r="K1059" s="794"/>
      <c r="L1059" s="794"/>
      <c r="M1059" s="794"/>
      <c r="N1059" s="794"/>
      <c r="O1059" s="795">
        <v>906.76</v>
      </c>
      <c r="P1059" s="795"/>
      <c r="Q1059" s="795"/>
      <c r="R1059" s="234" t="s">
        <v>339</v>
      </c>
      <c r="S1059" s="797">
        <v>135.22</v>
      </c>
      <c r="T1059" s="798"/>
      <c r="U1059" s="842">
        <f t="shared" si="93"/>
        <v>122612</v>
      </c>
      <c r="V1059" s="842"/>
      <c r="W1059" s="842"/>
      <c r="X1059" s="842"/>
      <c r="Y1059" s="842"/>
      <c r="Z1059" s="226"/>
      <c r="AA1059">
        <v>135.22</v>
      </c>
    </row>
    <row r="1060" spans="2:27" ht="12" customHeight="1">
      <c r="B1060" s="241" t="s">
        <v>533</v>
      </c>
      <c r="C1060" s="265">
        <v>10093</v>
      </c>
      <c r="D1060" s="794" t="s">
        <v>603</v>
      </c>
      <c r="E1060" s="794"/>
      <c r="F1060" s="794"/>
      <c r="G1060" s="794"/>
      <c r="H1060" s="794"/>
      <c r="I1060" s="794"/>
      <c r="J1060" s="794"/>
      <c r="K1060" s="794"/>
      <c r="L1060" s="794"/>
      <c r="M1060" s="794"/>
      <c r="N1060" s="794"/>
      <c r="O1060" s="795">
        <v>50023.64</v>
      </c>
      <c r="P1060" s="795"/>
      <c r="Q1060" s="795"/>
      <c r="R1060" s="234" t="s">
        <v>620</v>
      </c>
      <c r="S1060" s="797">
        <v>126.05</v>
      </c>
      <c r="T1060" s="798"/>
      <c r="U1060" s="842">
        <f t="shared" si="93"/>
        <v>6305480</v>
      </c>
      <c r="V1060" s="842"/>
      <c r="W1060" s="842"/>
      <c r="X1060" s="842"/>
      <c r="Y1060" s="842"/>
      <c r="Z1060" s="226"/>
      <c r="AA1060">
        <v>126.05</v>
      </c>
    </row>
    <row r="1061" spans="2:27" ht="12" customHeight="1">
      <c r="B1061" s="241" t="s">
        <v>534</v>
      </c>
      <c r="C1061" s="265">
        <v>10415</v>
      </c>
      <c r="D1061" s="794" t="s">
        <v>604</v>
      </c>
      <c r="E1061" s="794"/>
      <c r="F1061" s="794"/>
      <c r="G1061" s="794"/>
      <c r="H1061" s="794"/>
      <c r="I1061" s="794"/>
      <c r="J1061" s="794"/>
      <c r="K1061" s="794"/>
      <c r="L1061" s="794"/>
      <c r="M1061" s="794"/>
      <c r="N1061" s="794"/>
      <c r="O1061" s="795">
        <v>5505.59</v>
      </c>
      <c r="P1061" s="795"/>
      <c r="Q1061" s="795"/>
      <c r="R1061" s="234" t="s">
        <v>339</v>
      </c>
      <c r="S1061" s="797">
        <v>192.15</v>
      </c>
      <c r="T1061" s="798"/>
      <c r="U1061" s="842">
        <f t="shared" si="93"/>
        <v>1057899</v>
      </c>
      <c r="V1061" s="842"/>
      <c r="W1061" s="842"/>
      <c r="X1061" s="842"/>
      <c r="Y1061" s="842"/>
      <c r="Z1061" s="226"/>
      <c r="AA1061">
        <v>192.15</v>
      </c>
    </row>
    <row r="1062" spans="2:27" ht="12" customHeight="1">
      <c r="B1062" s="241" t="s">
        <v>539</v>
      </c>
      <c r="C1062" s="265">
        <v>15221</v>
      </c>
      <c r="D1062" s="794" t="s">
        <v>609</v>
      </c>
      <c r="E1062" s="794"/>
      <c r="F1062" s="794"/>
      <c r="G1062" s="794"/>
      <c r="H1062" s="794"/>
      <c r="I1062" s="794"/>
      <c r="J1062" s="794"/>
      <c r="K1062" s="794"/>
      <c r="L1062" s="794"/>
      <c r="M1062" s="794"/>
      <c r="N1062" s="794"/>
      <c r="O1062" s="795">
        <v>1500000</v>
      </c>
      <c r="P1062" s="795"/>
      <c r="Q1062" s="795"/>
      <c r="R1062" s="234" t="s">
        <v>618</v>
      </c>
      <c r="S1062" s="797">
        <v>2</v>
      </c>
      <c r="T1062" s="798"/>
      <c r="U1062" s="842">
        <f t="shared" si="93"/>
        <v>3000000</v>
      </c>
      <c r="V1062" s="842"/>
      <c r="W1062" s="842"/>
      <c r="X1062" s="842"/>
      <c r="Y1062" s="842"/>
      <c r="Z1062" s="226"/>
      <c r="AA1062">
        <v>2</v>
      </c>
    </row>
    <row r="1063" spans="2:27" ht="12" customHeight="1">
      <c r="B1063" s="241" t="s">
        <v>542</v>
      </c>
      <c r="C1063" s="265">
        <v>13005</v>
      </c>
      <c r="D1063" s="794" t="s">
        <v>612</v>
      </c>
      <c r="E1063" s="794"/>
      <c r="F1063" s="794"/>
      <c r="G1063" s="794"/>
      <c r="H1063" s="794"/>
      <c r="I1063" s="794"/>
      <c r="J1063" s="794"/>
      <c r="K1063" s="794"/>
      <c r="L1063" s="794"/>
      <c r="M1063" s="794"/>
      <c r="N1063" s="794"/>
      <c r="O1063" s="795">
        <v>109876.23</v>
      </c>
      <c r="P1063" s="795"/>
      <c r="Q1063" s="795"/>
      <c r="R1063" s="234" t="s">
        <v>339</v>
      </c>
      <c r="S1063" s="871">
        <v>3.65</v>
      </c>
      <c r="T1063" s="872"/>
      <c r="U1063" s="842">
        <f t="shared" si="93"/>
        <v>401048</v>
      </c>
      <c r="V1063" s="842"/>
      <c r="W1063" s="842"/>
      <c r="X1063" s="842"/>
      <c r="Y1063" s="842"/>
      <c r="Z1063" s="226"/>
      <c r="AA1063">
        <v>3.65</v>
      </c>
    </row>
    <row r="1064" spans="2:27" ht="12" customHeight="1">
      <c r="B1064" s="241" t="s">
        <v>544</v>
      </c>
      <c r="C1064" s="265">
        <v>16678</v>
      </c>
      <c r="D1064" s="794" t="s">
        <v>614</v>
      </c>
      <c r="E1064" s="794"/>
      <c r="F1064" s="794"/>
      <c r="G1064" s="794"/>
      <c r="H1064" s="794"/>
      <c r="I1064" s="794"/>
      <c r="J1064" s="794"/>
      <c r="K1064" s="794"/>
      <c r="L1064" s="794"/>
      <c r="M1064" s="794"/>
      <c r="N1064" s="794"/>
      <c r="O1064" s="795">
        <v>357799</v>
      </c>
      <c r="P1064" s="795"/>
      <c r="Q1064" s="795"/>
      <c r="R1064" s="234" t="s">
        <v>339</v>
      </c>
      <c r="S1064" s="871">
        <v>27.96</v>
      </c>
      <c r="T1064" s="872"/>
      <c r="U1064" s="842">
        <f t="shared" si="93"/>
        <v>10004060</v>
      </c>
      <c r="V1064" s="842"/>
      <c r="W1064" s="842"/>
      <c r="X1064" s="842"/>
      <c r="Y1064" s="842"/>
      <c r="Z1064" s="226"/>
      <c r="AA1064">
        <v>27.96</v>
      </c>
    </row>
    <row r="1065" spans="2:27" ht="12" customHeight="1">
      <c r="B1065" s="241" t="s">
        <v>548</v>
      </c>
      <c r="C1065" s="270">
        <v>100152</v>
      </c>
      <c r="D1065" s="794" t="s">
        <v>665</v>
      </c>
      <c r="E1065" s="794"/>
      <c r="F1065" s="794"/>
      <c r="G1065" s="794"/>
      <c r="H1065" s="794"/>
      <c r="I1065" s="794"/>
      <c r="J1065" s="794"/>
      <c r="K1065" s="794"/>
      <c r="L1065" s="794"/>
      <c r="M1065" s="794"/>
      <c r="N1065" s="794"/>
      <c r="O1065" s="795">
        <v>98748797</v>
      </c>
      <c r="P1065" s="795"/>
      <c r="Q1065" s="795"/>
      <c r="R1065" s="234" t="s">
        <v>618</v>
      </c>
      <c r="S1065" s="797">
        <v>1</v>
      </c>
      <c r="T1065" s="798"/>
      <c r="U1065" s="842">
        <f t="shared" si="93"/>
        <v>98748797</v>
      </c>
      <c r="V1065" s="842"/>
      <c r="W1065" s="842"/>
      <c r="X1065" s="842"/>
      <c r="Y1065" s="842"/>
      <c r="Z1065" s="226"/>
      <c r="AA1065">
        <v>1</v>
      </c>
    </row>
    <row r="1066" spans="2:27" ht="12" customHeight="1">
      <c r="B1066" s="241" t="s">
        <v>549</v>
      </c>
      <c r="C1066" s="270">
        <v>16672</v>
      </c>
      <c r="D1066" s="794" t="s">
        <v>666</v>
      </c>
      <c r="E1066" s="794"/>
      <c r="F1066" s="794"/>
      <c r="G1066" s="794"/>
      <c r="H1066" s="794"/>
      <c r="I1066" s="794"/>
      <c r="J1066" s="794"/>
      <c r="K1066" s="794"/>
      <c r="L1066" s="794"/>
      <c r="M1066" s="794"/>
      <c r="N1066" s="794"/>
      <c r="O1066" s="795">
        <v>518274</v>
      </c>
      <c r="P1066" s="795"/>
      <c r="Q1066" s="795"/>
      <c r="R1066" s="234" t="s">
        <v>339</v>
      </c>
      <c r="S1066" s="871">
        <v>86.53</v>
      </c>
      <c r="T1066" s="872"/>
      <c r="U1066" s="842">
        <f t="shared" si="93"/>
        <v>44846249</v>
      </c>
      <c r="V1066" s="842"/>
      <c r="W1066" s="842"/>
      <c r="X1066" s="842"/>
      <c r="Y1066" s="842"/>
      <c r="Z1066" s="226"/>
      <c r="AA1066">
        <v>86.53</v>
      </c>
    </row>
    <row r="1067" spans="2:27" ht="12" customHeight="1">
      <c r="B1067" s="241" t="s">
        <v>566</v>
      </c>
      <c r="C1067" s="270">
        <v>10862</v>
      </c>
      <c r="D1067" s="794" t="s">
        <v>683</v>
      </c>
      <c r="E1067" s="794"/>
      <c r="F1067" s="794"/>
      <c r="G1067" s="794"/>
      <c r="H1067" s="794"/>
      <c r="I1067" s="794"/>
      <c r="J1067" s="794"/>
      <c r="K1067" s="794"/>
      <c r="L1067" s="794"/>
      <c r="M1067" s="794"/>
      <c r="N1067" s="794"/>
      <c r="O1067" s="795">
        <v>1410.45</v>
      </c>
      <c r="P1067" s="795"/>
      <c r="Q1067" s="795"/>
      <c r="R1067" s="234" t="s">
        <v>339</v>
      </c>
      <c r="S1067" s="797">
        <v>168.15</v>
      </c>
      <c r="T1067" s="798"/>
      <c r="U1067" s="842">
        <f t="shared" si="93"/>
        <v>237167</v>
      </c>
      <c r="V1067" s="842"/>
      <c r="W1067" s="842"/>
      <c r="X1067" s="842"/>
      <c r="Y1067" s="842"/>
      <c r="Z1067" s="226"/>
      <c r="AA1067">
        <v>168.15</v>
      </c>
    </row>
    <row r="1068" spans="2:27" ht="12" customHeight="1">
      <c r="B1068" s="241" t="s">
        <v>569</v>
      </c>
      <c r="C1068" s="270">
        <v>10343</v>
      </c>
      <c r="D1068" s="794" t="s">
        <v>686</v>
      </c>
      <c r="E1068" s="794"/>
      <c r="F1068" s="794"/>
      <c r="G1068" s="794"/>
      <c r="H1068" s="794"/>
      <c r="I1068" s="794"/>
      <c r="J1068" s="794"/>
      <c r="K1068" s="794"/>
      <c r="L1068" s="794"/>
      <c r="M1068" s="794"/>
      <c r="N1068" s="794"/>
      <c r="O1068" s="795">
        <v>104861.26</v>
      </c>
      <c r="P1068" s="795"/>
      <c r="Q1068" s="795"/>
      <c r="R1068" s="234" t="s">
        <v>390</v>
      </c>
      <c r="S1068" s="797">
        <v>1</v>
      </c>
      <c r="T1068" s="798"/>
      <c r="U1068" s="842">
        <f t="shared" si="93"/>
        <v>104861</v>
      </c>
      <c r="V1068" s="842"/>
      <c r="W1068" s="842"/>
      <c r="X1068" s="842"/>
      <c r="Y1068" s="842"/>
      <c r="Z1068" s="226"/>
      <c r="AA1068">
        <v>1</v>
      </c>
    </row>
    <row r="1069" spans="2:27" ht="12" customHeight="1">
      <c r="B1069" s="241" t="s">
        <v>570</v>
      </c>
      <c r="C1069" s="270">
        <v>13692</v>
      </c>
      <c r="D1069" s="794" t="s">
        <v>687</v>
      </c>
      <c r="E1069" s="794"/>
      <c r="F1069" s="794"/>
      <c r="G1069" s="794"/>
      <c r="H1069" s="794"/>
      <c r="I1069" s="794"/>
      <c r="J1069" s="794"/>
      <c r="K1069" s="794"/>
      <c r="L1069" s="794"/>
      <c r="M1069" s="794"/>
      <c r="N1069" s="794"/>
      <c r="O1069" s="795">
        <v>175915.88</v>
      </c>
      <c r="P1069" s="795"/>
      <c r="Q1069" s="795"/>
      <c r="R1069" s="234" t="s">
        <v>339</v>
      </c>
      <c r="S1069" s="797">
        <v>12.5</v>
      </c>
      <c r="T1069" s="798"/>
      <c r="U1069" s="842">
        <f t="shared" si="93"/>
        <v>2198949</v>
      </c>
      <c r="V1069" s="842"/>
      <c r="W1069" s="842"/>
      <c r="X1069" s="842"/>
      <c r="Y1069" s="842"/>
      <c r="Z1069" s="226"/>
      <c r="AA1069">
        <v>12.5</v>
      </c>
    </row>
    <row r="1070" spans="2:27" ht="12" customHeight="1">
      <c r="B1070" s="241" t="s">
        <v>571</v>
      </c>
      <c r="C1070" s="270">
        <v>105803</v>
      </c>
      <c r="D1070" s="794" t="s">
        <v>688</v>
      </c>
      <c r="E1070" s="794"/>
      <c r="F1070" s="794"/>
      <c r="G1070" s="794"/>
      <c r="H1070" s="794"/>
      <c r="I1070" s="794"/>
      <c r="J1070" s="794"/>
      <c r="K1070" s="794"/>
      <c r="L1070" s="794"/>
      <c r="M1070" s="794"/>
      <c r="N1070" s="794"/>
      <c r="O1070" s="795">
        <v>24173187</v>
      </c>
      <c r="P1070" s="795"/>
      <c r="Q1070" s="795"/>
      <c r="R1070" s="234" t="s">
        <v>618</v>
      </c>
      <c r="S1070" s="797">
        <v>1</v>
      </c>
      <c r="T1070" s="798"/>
      <c r="U1070" s="842">
        <f t="shared" si="93"/>
        <v>24173187</v>
      </c>
      <c r="V1070" s="842"/>
      <c r="W1070" s="842"/>
      <c r="X1070" s="842"/>
      <c r="Y1070" s="842"/>
      <c r="Z1070" s="226"/>
      <c r="AA1070">
        <v>1</v>
      </c>
    </row>
    <row r="1071" spans="2:27" ht="12" customHeight="1">
      <c r="B1071" s="271" t="s">
        <v>573</v>
      </c>
      <c r="C1071" s="270">
        <v>14062</v>
      </c>
      <c r="D1071" s="794" t="s">
        <v>690</v>
      </c>
      <c r="E1071" s="794"/>
      <c r="F1071" s="794"/>
      <c r="G1071" s="794"/>
      <c r="H1071" s="794"/>
      <c r="I1071" s="794"/>
      <c r="J1071" s="794"/>
      <c r="K1071" s="794"/>
      <c r="L1071" s="794"/>
      <c r="M1071" s="794"/>
      <c r="N1071" s="794"/>
      <c r="O1071" s="795">
        <v>71507.23</v>
      </c>
      <c r="P1071" s="795"/>
      <c r="Q1071" s="795"/>
      <c r="R1071" s="273" t="s">
        <v>339</v>
      </c>
      <c r="S1071" s="797">
        <v>114.83000000000001</v>
      </c>
      <c r="T1071" s="798"/>
      <c r="U1071" s="842">
        <f t="shared" si="93"/>
        <v>8211175</v>
      </c>
      <c r="V1071" s="842"/>
      <c r="W1071" s="842"/>
      <c r="X1071" s="842"/>
      <c r="Y1071" s="842"/>
      <c r="Z1071" s="226"/>
      <c r="AA1071">
        <v>114.83000000000001</v>
      </c>
    </row>
    <row r="1072" spans="2:27" ht="12" customHeight="1">
      <c r="B1072" s="241" t="s">
        <v>630</v>
      </c>
      <c r="C1072" s="270">
        <v>10127</v>
      </c>
      <c r="D1072" s="794" t="s">
        <v>700</v>
      </c>
      <c r="E1072" s="794"/>
      <c r="F1072" s="794"/>
      <c r="G1072" s="794"/>
      <c r="H1072" s="794"/>
      <c r="I1072" s="794"/>
      <c r="J1072" s="794"/>
      <c r="K1072" s="794"/>
      <c r="L1072" s="794"/>
      <c r="M1072" s="794"/>
      <c r="N1072" s="794"/>
      <c r="O1072" s="795">
        <v>5953.06</v>
      </c>
      <c r="P1072" s="795"/>
      <c r="Q1072" s="795"/>
      <c r="R1072" s="266" t="s">
        <v>619</v>
      </c>
      <c r="S1072" s="797">
        <v>69.28</v>
      </c>
      <c r="T1072" s="798"/>
      <c r="U1072" s="842">
        <f t="shared" si="93"/>
        <v>412428</v>
      </c>
      <c r="V1072" s="842"/>
      <c r="W1072" s="842"/>
      <c r="X1072" s="842"/>
      <c r="Y1072" s="842"/>
      <c r="Z1072" s="226"/>
      <c r="AA1072">
        <v>69.28</v>
      </c>
    </row>
    <row r="1073" spans="2:26" ht="12" customHeight="1" thickBot="1">
      <c r="B1073" s="4"/>
      <c r="C1073" s="303"/>
      <c r="D1073" s="227"/>
      <c r="E1073" s="227"/>
      <c r="F1073" s="227"/>
      <c r="G1073" s="227"/>
      <c r="H1073" s="227"/>
      <c r="I1073" s="227"/>
      <c r="J1073" s="227"/>
      <c r="K1073" s="227"/>
      <c r="L1073" s="227"/>
      <c r="M1073" s="227"/>
      <c r="N1073" s="227"/>
      <c r="O1073" s="324"/>
      <c r="P1073" s="324"/>
      <c r="Q1073" s="324"/>
      <c r="R1073" s="227"/>
      <c r="S1073" s="227"/>
      <c r="T1073" s="227"/>
      <c r="U1073" s="227"/>
      <c r="V1073" s="227"/>
      <c r="W1073" s="227"/>
      <c r="X1073" s="227"/>
      <c r="Y1073" s="227"/>
      <c r="Z1073" s="226"/>
    </row>
    <row r="1074" spans="2:26" ht="12" customHeight="1" thickBot="1">
      <c r="B1074" s="4"/>
      <c r="C1074" s="303"/>
      <c r="D1074" s="848" t="s">
        <v>735</v>
      </c>
      <c r="E1074" s="849"/>
      <c r="F1074" s="849"/>
      <c r="G1074" s="849"/>
      <c r="H1074" s="849"/>
      <c r="I1074" s="849"/>
      <c r="J1074" s="849"/>
      <c r="K1074" s="849"/>
      <c r="L1074" s="849"/>
      <c r="M1074" s="849"/>
      <c r="N1074" s="849"/>
      <c r="O1074" s="849"/>
      <c r="P1074" s="849"/>
      <c r="Q1074" s="849"/>
      <c r="R1074" s="849"/>
      <c r="S1074" s="849"/>
      <c r="T1074" s="850"/>
      <c r="U1074" s="860"/>
      <c r="V1074" s="861"/>
      <c r="W1074" s="861"/>
      <c r="X1074" s="861"/>
      <c r="Y1074" s="862"/>
      <c r="Z1074" s="226"/>
    </row>
    <row r="1075" spans="2:26" ht="12" customHeight="1" thickBot="1">
      <c r="B1075" s="4"/>
      <c r="C1075" s="303"/>
      <c r="D1075" s="848" t="s">
        <v>736</v>
      </c>
      <c r="E1075" s="849"/>
      <c r="F1075" s="849"/>
      <c r="G1075" s="849"/>
      <c r="H1075" s="849"/>
      <c r="I1075" s="849"/>
      <c r="J1075" s="849"/>
      <c r="K1075" s="849"/>
      <c r="L1075" s="849"/>
      <c r="M1075" s="849"/>
      <c r="N1075" s="849"/>
      <c r="O1075" s="849"/>
      <c r="P1075" s="849"/>
      <c r="Q1075" s="849"/>
      <c r="R1075" s="849"/>
      <c r="S1075" s="849"/>
      <c r="T1075" s="850"/>
      <c r="U1075" s="851">
        <f>SUM(U1009:Y1072)</f>
        <v>249264058</v>
      </c>
      <c r="V1075" s="852"/>
      <c r="W1075" s="852"/>
      <c r="X1075" s="852"/>
      <c r="Y1075" s="853"/>
      <c r="Z1075" s="226"/>
    </row>
    <row r="1076" spans="2:26" ht="12" customHeight="1" thickBot="1">
      <c r="B1076" s="4"/>
      <c r="C1076" s="303"/>
      <c r="D1076" s="227"/>
      <c r="E1076" s="227"/>
      <c r="F1076" s="227"/>
      <c r="G1076" s="227"/>
      <c r="H1076" s="227"/>
      <c r="I1076" s="227"/>
      <c r="J1076" s="227"/>
      <c r="K1076" s="227"/>
      <c r="L1076" s="227"/>
      <c r="M1076" s="227"/>
      <c r="N1076" s="227"/>
      <c r="O1076" s="324"/>
      <c r="P1076" s="324"/>
      <c r="Q1076" s="324"/>
      <c r="R1076" s="227"/>
      <c r="S1076" s="227"/>
      <c r="T1076" s="227"/>
      <c r="U1076" s="227"/>
      <c r="V1076" s="227"/>
      <c r="W1076" s="227"/>
      <c r="X1076" s="227"/>
      <c r="Y1076" s="227"/>
      <c r="Z1076" s="226"/>
    </row>
    <row r="1077" spans="2:26" ht="12" customHeight="1" thickBot="1">
      <c r="B1077" s="4"/>
      <c r="C1077" s="303"/>
      <c r="D1077" s="854" t="s">
        <v>737</v>
      </c>
      <c r="E1077" s="855"/>
      <c r="F1077" s="855"/>
      <c r="G1077" s="855"/>
      <c r="H1077" s="855"/>
      <c r="I1077" s="855"/>
      <c r="J1077" s="855"/>
      <c r="K1077" s="855"/>
      <c r="L1077" s="855"/>
      <c r="M1077" s="855"/>
      <c r="N1077" s="856"/>
      <c r="O1077" s="325"/>
      <c r="P1077" s="326"/>
      <c r="Q1077" s="327"/>
      <c r="R1077" s="300">
        <v>0.18</v>
      </c>
      <c r="S1077" s="294"/>
      <c r="T1077" s="295"/>
      <c r="U1077" s="857">
        <f>+ROUND(R1077*$U$1075,0)</f>
        <v>44867530</v>
      </c>
      <c r="V1077" s="858"/>
      <c r="W1077" s="858"/>
      <c r="X1077" s="858"/>
      <c r="Y1077" s="859"/>
      <c r="Z1077" s="226"/>
    </row>
    <row r="1078" spans="2:26" ht="12" customHeight="1" thickBot="1">
      <c r="B1078" s="4"/>
      <c r="C1078" s="303"/>
      <c r="D1078" s="854" t="s">
        <v>738</v>
      </c>
      <c r="E1078" s="855"/>
      <c r="F1078" s="855"/>
      <c r="G1078" s="855"/>
      <c r="H1078" s="855"/>
      <c r="I1078" s="855"/>
      <c r="J1078" s="855"/>
      <c r="K1078" s="855"/>
      <c r="L1078" s="855"/>
      <c r="M1078" s="855"/>
      <c r="N1078" s="856"/>
      <c r="O1078" s="328"/>
      <c r="P1078" s="329"/>
      <c r="Q1078" s="330"/>
      <c r="R1078" s="301">
        <v>0.01</v>
      </c>
      <c r="S1078" s="298"/>
      <c r="T1078" s="299"/>
      <c r="U1078" s="857">
        <f t="shared" ref="U1078:U1079" si="94">+ROUND(R1078*$U$1075,0)</f>
        <v>2492641</v>
      </c>
      <c r="V1078" s="858"/>
      <c r="W1078" s="858"/>
      <c r="X1078" s="858"/>
      <c r="Y1078" s="859"/>
      <c r="Z1078" s="226"/>
    </row>
    <row r="1079" spans="2:26" ht="12" customHeight="1" thickBot="1">
      <c r="B1079" s="4"/>
      <c r="C1079" s="303"/>
      <c r="D1079" s="854" t="s">
        <v>739</v>
      </c>
      <c r="E1079" s="855"/>
      <c r="F1079" s="855"/>
      <c r="G1079" s="855"/>
      <c r="H1079" s="855"/>
      <c r="I1079" s="855"/>
      <c r="J1079" s="855"/>
      <c r="K1079" s="855"/>
      <c r="L1079" s="855"/>
      <c r="M1079" s="855"/>
      <c r="N1079" s="856"/>
      <c r="O1079" s="331"/>
      <c r="P1079" s="332"/>
      <c r="Q1079" s="333"/>
      <c r="R1079" s="302">
        <v>0.05</v>
      </c>
      <c r="S1079" s="296"/>
      <c r="T1079" s="297"/>
      <c r="U1079" s="866">
        <f t="shared" si="94"/>
        <v>12463203</v>
      </c>
      <c r="V1079" s="867"/>
      <c r="W1079" s="867"/>
      <c r="X1079" s="867"/>
      <c r="Y1079" s="868"/>
      <c r="Z1079" s="226"/>
    </row>
    <row r="1080" spans="2:26" ht="12" customHeight="1" thickBot="1">
      <c r="B1080" s="4"/>
      <c r="C1080" s="303"/>
      <c r="D1080" s="227"/>
      <c r="E1080" s="227"/>
      <c r="F1080" s="227"/>
      <c r="G1080" s="227"/>
      <c r="H1080" s="227"/>
      <c r="I1080" s="227"/>
      <c r="J1080" s="227"/>
      <c r="K1080" s="227"/>
      <c r="L1080" s="227"/>
      <c r="M1080" s="227"/>
      <c r="N1080" s="227"/>
      <c r="O1080" s="324"/>
      <c r="P1080" s="324"/>
      <c r="Q1080" s="324"/>
      <c r="R1080" s="227"/>
      <c r="S1080" s="227"/>
      <c r="T1080" s="227"/>
      <c r="U1080" s="227"/>
      <c r="V1080" s="227"/>
      <c r="W1080" s="227"/>
      <c r="X1080" s="227"/>
      <c r="Y1080" s="227"/>
      <c r="Z1080" s="226"/>
    </row>
    <row r="1081" spans="2:26" ht="12" customHeight="1" thickBot="1">
      <c r="B1081" s="4"/>
      <c r="C1081" s="303"/>
      <c r="D1081" s="848" t="s">
        <v>740</v>
      </c>
      <c r="E1081" s="849"/>
      <c r="F1081" s="849"/>
      <c r="G1081" s="849"/>
      <c r="H1081" s="849"/>
      <c r="I1081" s="849"/>
      <c r="J1081" s="849"/>
      <c r="K1081" s="849"/>
      <c r="L1081" s="849"/>
      <c r="M1081" s="849"/>
      <c r="N1081" s="849"/>
      <c r="O1081" s="849"/>
      <c r="P1081" s="849"/>
      <c r="Q1081" s="849"/>
      <c r="R1081" s="849"/>
      <c r="S1081" s="849"/>
      <c r="T1081" s="850"/>
      <c r="U1081" s="866">
        <f>SUM(U1077:Y1080)</f>
        <v>59823374</v>
      </c>
      <c r="V1081" s="867"/>
      <c r="W1081" s="867"/>
      <c r="X1081" s="867"/>
      <c r="Y1081" s="868"/>
      <c r="Z1081" s="226"/>
    </row>
    <row r="1082" spans="2:26" ht="12" customHeight="1" thickBot="1">
      <c r="B1082" s="4"/>
      <c r="C1082" s="303"/>
      <c r="D1082" s="848" t="s">
        <v>741</v>
      </c>
      <c r="E1082" s="849"/>
      <c r="F1082" s="849"/>
      <c r="G1082" s="849"/>
      <c r="H1082" s="849"/>
      <c r="I1082" s="849"/>
      <c r="J1082" s="849"/>
      <c r="K1082" s="849"/>
      <c r="L1082" s="849"/>
      <c r="M1082" s="849"/>
      <c r="N1082" s="849"/>
      <c r="O1082" s="849"/>
      <c r="P1082" s="849"/>
      <c r="Q1082" s="849"/>
      <c r="R1082" s="849"/>
      <c r="S1082" s="849"/>
      <c r="T1082" s="850"/>
      <c r="U1082" s="851">
        <f>+U1081+U1075</f>
        <v>309087432</v>
      </c>
      <c r="V1082" s="852"/>
      <c r="W1082" s="852"/>
      <c r="X1082" s="852"/>
      <c r="Y1082" s="853"/>
      <c r="Z1082" s="226"/>
    </row>
    <row r="1083" spans="2:26" ht="12" customHeight="1" thickBot="1">
      <c r="B1083" s="4"/>
      <c r="C1083" s="303"/>
      <c r="D1083" s="227"/>
      <c r="E1083" s="227"/>
      <c r="F1083" s="227"/>
      <c r="G1083" s="227"/>
      <c r="H1083" s="227"/>
      <c r="I1083" s="227"/>
      <c r="J1083" s="227"/>
      <c r="K1083" s="227"/>
      <c r="L1083" s="227"/>
      <c r="M1083" s="227"/>
      <c r="N1083" s="227"/>
      <c r="O1083" s="324"/>
      <c r="P1083" s="324"/>
      <c r="Q1083" s="324"/>
      <c r="R1083" s="227"/>
      <c r="S1083" s="227"/>
      <c r="T1083" s="227"/>
      <c r="U1083" s="227"/>
      <c r="V1083" s="227"/>
      <c r="W1083" s="227"/>
      <c r="X1083" s="227"/>
      <c r="Y1083" s="227"/>
      <c r="Z1083" s="226"/>
    </row>
    <row r="1084" spans="2:26" ht="12" customHeight="1" thickBot="1">
      <c r="B1084" s="4"/>
      <c r="C1084" s="303"/>
      <c r="D1084" s="863" t="s">
        <v>742</v>
      </c>
      <c r="E1084" s="864"/>
      <c r="F1084" s="864"/>
      <c r="G1084" s="864"/>
      <c r="H1084" s="864"/>
      <c r="I1084" s="864"/>
      <c r="J1084" s="864"/>
      <c r="K1084" s="864"/>
      <c r="L1084" s="864"/>
      <c r="M1084" s="864"/>
      <c r="N1084" s="865"/>
      <c r="O1084" s="334"/>
      <c r="P1084" s="324"/>
      <c r="Q1084" s="335"/>
      <c r="R1084" s="306">
        <v>4.2150259968363142E-2</v>
      </c>
      <c r="S1084" s="294"/>
      <c r="T1084" s="295"/>
      <c r="U1084" s="857">
        <f>+ROUND(R1084*$U$1075,0)</f>
        <v>10506545</v>
      </c>
      <c r="V1084" s="858"/>
      <c r="W1084" s="858"/>
      <c r="X1084" s="858"/>
      <c r="Y1084" s="859"/>
      <c r="Z1084" s="226"/>
    </row>
    <row r="1085" spans="2:26" ht="12" customHeight="1" thickBot="1">
      <c r="B1085" s="4"/>
      <c r="C1085" s="303"/>
      <c r="D1085" s="863" t="s">
        <v>743</v>
      </c>
      <c r="E1085" s="864"/>
      <c r="F1085" s="864"/>
      <c r="G1085" s="864"/>
      <c r="H1085" s="864"/>
      <c r="I1085" s="864"/>
      <c r="J1085" s="864"/>
      <c r="K1085" s="864"/>
      <c r="L1085" s="864"/>
      <c r="M1085" s="864"/>
      <c r="N1085" s="865"/>
      <c r="O1085" s="336"/>
      <c r="P1085" s="337"/>
      <c r="Q1085" s="338"/>
      <c r="R1085" s="307">
        <v>1.3361418773940233E-2</v>
      </c>
      <c r="S1085" s="298"/>
      <c r="T1085" s="299"/>
      <c r="U1085" s="857">
        <f t="shared" ref="U1085" si="95">+ROUND(R1085*$U$1075,0)</f>
        <v>3330521</v>
      </c>
      <c r="V1085" s="858"/>
      <c r="W1085" s="858"/>
      <c r="X1085" s="858"/>
      <c r="Y1085" s="859"/>
      <c r="Z1085" s="226"/>
    </row>
    <row r="1086" spans="2:26" ht="12" customHeight="1" thickBot="1">
      <c r="B1086" s="4"/>
      <c r="C1086" s="303"/>
      <c r="D1086" s="863" t="s">
        <v>744</v>
      </c>
      <c r="E1086" s="864"/>
      <c r="F1086" s="864"/>
      <c r="G1086" s="864"/>
      <c r="H1086" s="864"/>
      <c r="I1086" s="864"/>
      <c r="J1086" s="864"/>
      <c r="K1086" s="864"/>
      <c r="L1086" s="864"/>
      <c r="M1086" s="864"/>
      <c r="N1086" s="865"/>
      <c r="O1086" s="334"/>
      <c r="P1086" s="324"/>
      <c r="Q1086" s="335"/>
      <c r="R1086" s="308">
        <v>1.3578708661540624E-2</v>
      </c>
      <c r="S1086" s="296"/>
      <c r="T1086" s="297"/>
      <c r="U1086" s="857">
        <f>+ROUND(R1086*$U$1075,0)+1</f>
        <v>3384685</v>
      </c>
      <c r="V1086" s="858"/>
      <c r="W1086" s="858"/>
      <c r="X1086" s="858"/>
      <c r="Y1086" s="859"/>
      <c r="Z1086" s="226"/>
    </row>
    <row r="1087" spans="2:26" ht="12" customHeight="1" thickBot="1">
      <c r="B1087" s="4"/>
      <c r="C1087" s="303"/>
      <c r="D1087" s="863" t="s">
        <v>745</v>
      </c>
      <c r="E1087" s="864"/>
      <c r="F1087" s="864"/>
      <c r="G1087" s="864"/>
      <c r="H1087" s="864"/>
      <c r="I1087" s="864"/>
      <c r="J1087" s="864"/>
      <c r="K1087" s="864"/>
      <c r="L1087" s="864"/>
      <c r="M1087" s="864"/>
      <c r="N1087" s="865"/>
      <c r="O1087" s="334"/>
      <c r="P1087" s="324"/>
      <c r="Q1087" s="324"/>
      <c r="R1087" s="227"/>
      <c r="S1087" s="227"/>
      <c r="T1087" s="227"/>
      <c r="U1087" s="851">
        <f>+U1082+U1084+U1085+U1086</f>
        <v>326309183</v>
      </c>
      <c r="V1087" s="852"/>
      <c r="W1087" s="852"/>
      <c r="X1087" s="852"/>
      <c r="Y1087" s="853"/>
      <c r="Z1087" s="226"/>
    </row>
    <row r="1088" spans="2:26" ht="12" customHeight="1" thickBot="1">
      <c r="B1088" s="4"/>
      <c r="C1088" s="303"/>
      <c r="D1088" s="227"/>
      <c r="E1088" s="227"/>
      <c r="F1088" s="227"/>
      <c r="G1088" s="227"/>
      <c r="H1088" s="227"/>
      <c r="I1088" s="227"/>
      <c r="J1088" s="227"/>
      <c r="K1088" s="227"/>
      <c r="L1088" s="227"/>
      <c r="M1088" s="227"/>
      <c r="N1088" s="227"/>
      <c r="O1088" s="324"/>
      <c r="P1088" s="324"/>
      <c r="Q1088" s="324"/>
      <c r="R1088" s="227"/>
      <c r="S1088" s="227"/>
      <c r="T1088" s="227"/>
      <c r="U1088" s="227"/>
      <c r="V1088" s="227"/>
      <c r="W1088" s="227"/>
      <c r="X1088" s="227"/>
      <c r="Y1088" s="227"/>
      <c r="Z1088" s="226"/>
    </row>
    <row r="1089" spans="2:26" ht="12" customHeight="1" thickBot="1">
      <c r="B1089" s="4"/>
      <c r="C1089" s="303"/>
      <c r="D1089" s="863" t="s">
        <v>746</v>
      </c>
      <c r="E1089" s="864"/>
      <c r="F1089" s="864"/>
      <c r="G1089" s="864"/>
      <c r="H1089" s="864"/>
      <c r="I1089" s="864"/>
      <c r="J1089" s="864"/>
      <c r="K1089" s="864"/>
      <c r="L1089" s="864"/>
      <c r="M1089" s="864"/>
      <c r="N1089" s="865"/>
      <c r="O1089" s="334"/>
      <c r="P1089" s="324"/>
      <c r="Q1089" s="324"/>
      <c r="R1089" s="227"/>
      <c r="S1089" s="227"/>
      <c r="T1089" s="227"/>
      <c r="U1089" s="866">
        <v>0</v>
      </c>
      <c r="V1089" s="867"/>
      <c r="W1089" s="867"/>
      <c r="X1089" s="867"/>
      <c r="Y1089" s="868"/>
      <c r="Z1089" s="226"/>
    </row>
    <row r="1090" spans="2:26" ht="12" customHeight="1" thickBot="1">
      <c r="B1090" s="4"/>
      <c r="C1090" s="303"/>
      <c r="D1090" s="227"/>
      <c r="E1090" s="227"/>
      <c r="F1090" s="227"/>
      <c r="G1090" s="227"/>
      <c r="H1090" s="227"/>
      <c r="I1090" s="227"/>
      <c r="J1090" s="227"/>
      <c r="K1090" s="227"/>
      <c r="L1090" s="227"/>
      <c r="M1090" s="227"/>
      <c r="N1090" s="227"/>
      <c r="O1090" s="324"/>
      <c r="P1090" s="324"/>
      <c r="Q1090" s="324"/>
      <c r="R1090" s="227"/>
      <c r="S1090" s="227"/>
      <c r="T1090" s="227"/>
      <c r="U1090" s="227"/>
      <c r="V1090" s="227"/>
      <c r="W1090" s="227"/>
      <c r="X1090" s="227"/>
      <c r="Y1090" s="227"/>
      <c r="Z1090" s="226"/>
    </row>
    <row r="1091" spans="2:26" ht="12" customHeight="1" thickBot="1">
      <c r="B1091" s="4"/>
      <c r="C1091" s="303"/>
      <c r="D1091" s="863" t="s">
        <v>747</v>
      </c>
      <c r="E1091" s="864"/>
      <c r="F1091" s="864"/>
      <c r="G1091" s="864"/>
      <c r="H1091" s="864"/>
      <c r="I1091" s="864"/>
      <c r="J1091" s="864"/>
      <c r="K1091" s="864"/>
      <c r="L1091" s="864"/>
      <c r="M1091" s="864"/>
      <c r="N1091" s="865"/>
      <c r="O1091" s="334"/>
      <c r="P1091" s="324"/>
      <c r="Q1091" s="324"/>
      <c r="R1091" s="227"/>
      <c r="S1091" s="227"/>
      <c r="T1091" s="227"/>
      <c r="U1091" s="851">
        <f>+U1087+U1089+U1074</f>
        <v>326309183</v>
      </c>
      <c r="V1091" s="852"/>
      <c r="W1091" s="852"/>
      <c r="X1091" s="852"/>
      <c r="Y1091" s="853"/>
      <c r="Z1091" s="226"/>
    </row>
    <row r="1092" spans="2:26" ht="12" customHeight="1">
      <c r="B1092" s="4"/>
      <c r="C1092" s="232"/>
      <c r="D1092" s="227"/>
      <c r="E1092" s="227"/>
      <c r="F1092" s="227"/>
      <c r="G1092" s="227"/>
      <c r="H1092" s="227"/>
      <c r="I1092" s="227"/>
      <c r="J1092" s="227"/>
      <c r="K1092" s="227"/>
      <c r="L1092" s="227"/>
      <c r="M1092" s="227"/>
      <c r="N1092" s="227"/>
      <c r="O1092" s="324"/>
      <c r="P1092" s="324"/>
      <c r="Q1092" s="324"/>
      <c r="R1092" s="227"/>
      <c r="S1092" s="227"/>
      <c r="T1092" s="227"/>
      <c r="U1092" s="227"/>
      <c r="V1092" s="227"/>
      <c r="W1092" s="227"/>
      <c r="X1092" s="227"/>
      <c r="Y1092" s="227"/>
      <c r="Z1092" s="226"/>
    </row>
    <row r="1093" spans="2:26" ht="12" customHeight="1">
      <c r="B1093" s="4"/>
      <c r="C1093" s="232"/>
      <c r="D1093" s="227"/>
      <c r="E1093" s="227"/>
      <c r="F1093" s="227"/>
      <c r="G1093" s="227"/>
      <c r="H1093" s="227"/>
      <c r="I1093" s="227"/>
      <c r="J1093" s="227"/>
      <c r="K1093" s="227"/>
      <c r="L1093" s="227"/>
      <c r="M1093" s="227"/>
      <c r="N1093" s="227"/>
      <c r="O1093" s="324"/>
      <c r="P1093" s="324"/>
      <c r="Q1093" s="324"/>
      <c r="R1093" s="227"/>
      <c r="S1093" s="227"/>
      <c r="T1093" s="227"/>
      <c r="U1093" s="227"/>
      <c r="V1093" s="227"/>
      <c r="W1093" s="227"/>
      <c r="X1093" s="227"/>
      <c r="Y1093" s="227"/>
      <c r="Z1093" s="226"/>
    </row>
    <row r="1094" spans="2:26" ht="12" customHeight="1">
      <c r="B1094" s="4"/>
      <c r="C1094" s="232"/>
      <c r="D1094" s="227"/>
      <c r="E1094" s="227"/>
      <c r="F1094" s="227"/>
      <c r="G1094" s="227"/>
      <c r="H1094" s="227"/>
      <c r="I1094" s="227"/>
      <c r="J1094" s="227"/>
      <c r="K1094" s="227"/>
      <c r="L1094" s="227"/>
      <c r="M1094" s="227"/>
      <c r="N1094" s="227"/>
      <c r="O1094" s="324"/>
      <c r="P1094" s="324"/>
      <c r="Q1094" s="324"/>
      <c r="R1094" s="227"/>
      <c r="S1094" s="227"/>
      <c r="T1094" s="227"/>
      <c r="U1094" s="227"/>
      <c r="V1094" s="227"/>
      <c r="W1094" s="227"/>
      <c r="X1094" s="227"/>
      <c r="Y1094" s="227"/>
      <c r="Z1094" s="226"/>
    </row>
    <row r="1095" spans="2:26" ht="12" customHeight="1">
      <c r="B1095" s="4"/>
      <c r="C1095" s="232"/>
      <c r="D1095" s="227"/>
      <c r="E1095" s="227"/>
      <c r="F1095" s="227"/>
      <c r="G1095" s="227"/>
      <c r="H1095" s="227"/>
      <c r="I1095" s="227"/>
      <c r="J1095" s="227"/>
      <c r="K1095" s="227"/>
      <c r="L1095" s="227"/>
      <c r="M1095" s="227"/>
      <c r="N1095" s="227"/>
      <c r="O1095" s="324"/>
      <c r="P1095" s="324"/>
      <c r="Q1095" s="324"/>
      <c r="R1095" s="227"/>
      <c r="S1095" s="227"/>
      <c r="T1095" s="227"/>
      <c r="U1095" s="227"/>
      <c r="V1095" s="227"/>
      <c r="W1095" s="227"/>
      <c r="X1095" s="227"/>
      <c r="Y1095" s="227"/>
      <c r="Z1095" s="226"/>
    </row>
    <row r="1096" spans="2:26" ht="12" customHeight="1">
      <c r="B1096" s="4"/>
      <c r="C1096" s="232"/>
      <c r="D1096" s="227"/>
      <c r="E1096" s="227"/>
      <c r="F1096" s="227"/>
      <c r="G1096" s="227"/>
      <c r="H1096" s="227"/>
      <c r="I1096" s="227"/>
      <c r="J1096" s="227"/>
      <c r="K1096" s="227"/>
      <c r="L1096" s="227"/>
      <c r="M1096" s="227"/>
      <c r="N1096" s="227"/>
      <c r="O1096" s="324"/>
      <c r="P1096" s="324"/>
      <c r="Q1096" s="324"/>
      <c r="R1096" s="227"/>
      <c r="S1096" s="227"/>
      <c r="T1096" s="227"/>
      <c r="U1096" s="227"/>
      <c r="V1096" s="227"/>
      <c r="W1096" s="227"/>
      <c r="X1096" s="227"/>
      <c r="Y1096" s="227"/>
      <c r="Z1096" s="226"/>
    </row>
    <row r="1097" spans="2:26" ht="12" customHeight="1">
      <c r="B1097" s="4"/>
      <c r="C1097" s="232"/>
      <c r="D1097" s="227"/>
      <c r="E1097" s="227"/>
      <c r="F1097" s="227"/>
      <c r="G1097" s="227"/>
      <c r="H1097" s="227"/>
      <c r="I1097" s="227"/>
      <c r="J1097" s="227"/>
      <c r="K1097" s="227"/>
      <c r="L1097" s="227"/>
      <c r="M1097" s="227"/>
      <c r="N1097" s="227"/>
      <c r="O1097" s="324"/>
      <c r="P1097" s="324"/>
      <c r="Q1097" s="324"/>
      <c r="R1097" s="227"/>
      <c r="S1097" s="227"/>
      <c r="T1097" s="227"/>
      <c r="U1097" s="227"/>
      <c r="V1097" s="227"/>
      <c r="W1097" s="227"/>
      <c r="X1097" s="227"/>
      <c r="Y1097" s="227"/>
      <c r="Z1097" s="226"/>
    </row>
    <row r="1098" spans="2:26" ht="12" customHeight="1">
      <c r="B1098" s="4"/>
      <c r="C1098" s="232"/>
      <c r="D1098" s="227"/>
      <c r="E1098" s="227"/>
      <c r="F1098" s="227"/>
      <c r="G1098" s="227"/>
      <c r="H1098" s="227"/>
      <c r="I1098" s="227"/>
      <c r="J1098" s="227"/>
      <c r="K1098" s="227"/>
      <c r="L1098" s="227"/>
      <c r="M1098" s="227"/>
      <c r="N1098" s="227"/>
      <c r="O1098" s="324"/>
      <c r="P1098" s="324"/>
      <c r="Q1098" s="324"/>
      <c r="R1098" s="227"/>
      <c r="S1098" s="227"/>
      <c r="T1098" s="227"/>
      <c r="U1098" s="227"/>
      <c r="V1098" s="227"/>
      <c r="W1098" s="227"/>
      <c r="X1098" s="227"/>
      <c r="Y1098" s="227"/>
      <c r="Z1098" s="226"/>
    </row>
    <row r="1099" spans="2:26" ht="12" customHeight="1">
      <c r="B1099" s="4"/>
      <c r="C1099" s="232"/>
      <c r="D1099" s="227"/>
      <c r="E1099" s="227"/>
      <c r="F1099" s="227"/>
      <c r="G1099" s="227"/>
      <c r="H1099" s="227"/>
      <c r="I1099" s="227"/>
      <c r="J1099" s="227"/>
      <c r="K1099" s="227"/>
      <c r="L1099" s="227"/>
      <c r="M1099" s="227"/>
      <c r="N1099" s="227"/>
      <c r="O1099" s="324"/>
      <c r="P1099" s="324"/>
      <c r="Q1099" s="324"/>
      <c r="R1099" s="227"/>
      <c r="S1099" s="227"/>
      <c r="T1099" s="227"/>
      <c r="U1099" s="227"/>
      <c r="V1099" s="227"/>
      <c r="W1099" s="227"/>
      <c r="X1099" s="227"/>
      <c r="Y1099" s="227"/>
      <c r="Z1099" s="226"/>
    </row>
    <row r="1100" spans="2:26" ht="12" customHeight="1">
      <c r="B1100" s="4"/>
      <c r="C1100" s="232"/>
      <c r="D1100" s="227"/>
      <c r="E1100" s="227"/>
      <c r="F1100" s="227"/>
      <c r="G1100" s="227"/>
      <c r="H1100" s="227"/>
      <c r="I1100" s="227"/>
      <c r="J1100" s="227"/>
      <c r="K1100" s="227"/>
      <c r="L1100" s="227"/>
      <c r="M1100" s="227"/>
      <c r="N1100" s="227"/>
      <c r="O1100" s="324"/>
      <c r="P1100" s="324"/>
      <c r="Q1100" s="324"/>
      <c r="R1100" s="227"/>
      <c r="S1100" s="227"/>
      <c r="T1100" s="227"/>
      <c r="U1100" s="227"/>
      <c r="V1100" s="227"/>
      <c r="W1100" s="227"/>
      <c r="X1100" s="227"/>
      <c r="Y1100" s="227"/>
      <c r="Z1100" s="226"/>
    </row>
    <row r="1101" spans="2:26" ht="12" customHeight="1">
      <c r="B1101" s="4"/>
      <c r="C1101" s="232"/>
      <c r="D1101" s="227"/>
      <c r="E1101" s="227"/>
      <c r="F1101" s="227"/>
      <c r="G1101" s="227"/>
      <c r="H1101" s="227"/>
      <c r="I1101" s="227"/>
      <c r="J1101" s="227"/>
      <c r="K1101" s="227"/>
      <c r="L1101" s="227"/>
      <c r="M1101" s="227"/>
      <c r="N1101" s="227"/>
      <c r="O1101" s="324"/>
      <c r="P1101" s="324"/>
      <c r="Q1101" s="324"/>
      <c r="R1101" s="227"/>
      <c r="S1101" s="227"/>
      <c r="T1101" s="227"/>
      <c r="U1101" s="227"/>
      <c r="V1101" s="227"/>
      <c r="W1101" s="227"/>
      <c r="X1101" s="227"/>
      <c r="Y1101" s="227"/>
      <c r="Z1101" s="226"/>
    </row>
    <row r="1102" spans="2:26" ht="12" customHeight="1">
      <c r="B1102" s="4"/>
      <c r="C1102" s="232"/>
      <c r="D1102" s="227"/>
      <c r="E1102" s="227"/>
      <c r="F1102" s="227"/>
      <c r="G1102" s="227"/>
      <c r="H1102" s="227"/>
      <c r="I1102" s="227"/>
      <c r="J1102" s="227"/>
      <c r="K1102" s="227"/>
      <c r="L1102" s="227"/>
      <c r="M1102" s="227"/>
      <c r="N1102" s="227"/>
      <c r="O1102" s="324"/>
      <c r="P1102" s="324"/>
      <c r="Q1102" s="324"/>
      <c r="R1102" s="227"/>
      <c r="S1102" s="227"/>
      <c r="T1102" s="227"/>
      <c r="U1102" s="227"/>
      <c r="V1102" s="227"/>
      <c r="W1102" s="227"/>
      <c r="X1102" s="227"/>
      <c r="Y1102" s="227"/>
      <c r="Z1102" s="226"/>
    </row>
    <row r="1103" spans="2:26" ht="12" customHeight="1">
      <c r="B1103" s="4"/>
      <c r="C1103" s="232"/>
      <c r="D1103" s="227"/>
      <c r="E1103" s="227"/>
      <c r="F1103" s="227"/>
      <c r="G1103" s="227"/>
      <c r="H1103" s="227"/>
      <c r="I1103" s="227"/>
      <c r="J1103" s="227"/>
      <c r="K1103" s="227"/>
      <c r="L1103" s="227"/>
      <c r="M1103" s="227"/>
      <c r="N1103" s="227"/>
      <c r="O1103" s="324"/>
      <c r="P1103" s="324"/>
      <c r="Q1103" s="324"/>
      <c r="R1103" s="227"/>
      <c r="S1103" s="227"/>
      <c r="T1103" s="227"/>
      <c r="U1103" s="227"/>
      <c r="V1103" s="227"/>
      <c r="W1103" s="227"/>
      <c r="X1103" s="227"/>
      <c r="Y1103" s="227"/>
      <c r="Z1103" s="226"/>
    </row>
    <row r="1104" spans="2:26" ht="12" customHeight="1">
      <c r="B1104" s="4"/>
      <c r="C1104" s="232"/>
      <c r="D1104" s="227"/>
      <c r="E1104" s="227"/>
      <c r="F1104" s="227"/>
      <c r="G1104" s="227"/>
      <c r="H1104" s="227"/>
      <c r="I1104" s="227"/>
      <c r="J1104" s="227"/>
      <c r="K1104" s="227"/>
      <c r="L1104" s="227"/>
      <c r="M1104" s="227"/>
      <c r="N1104" s="227"/>
      <c r="O1104" s="324"/>
      <c r="P1104" s="324"/>
      <c r="Q1104" s="324"/>
      <c r="R1104" s="227"/>
      <c r="S1104" s="227"/>
      <c r="T1104" s="227"/>
      <c r="U1104" s="227"/>
      <c r="V1104" s="227"/>
      <c r="W1104" s="227"/>
      <c r="X1104" s="227"/>
      <c r="Y1104" s="227"/>
      <c r="Z1104" s="226"/>
    </row>
    <row r="1105" spans="2:27" ht="12" customHeight="1">
      <c r="B1105" s="4"/>
      <c r="C1105" s="232"/>
      <c r="D1105" s="227"/>
      <c r="E1105" s="227"/>
      <c r="F1105" s="227"/>
      <c r="G1105" s="227"/>
      <c r="H1105" s="227"/>
      <c r="I1105" s="227"/>
      <c r="J1105" s="227"/>
      <c r="K1105" s="227"/>
      <c r="L1105" s="227"/>
      <c r="M1105" s="227"/>
      <c r="N1105" s="227"/>
      <c r="O1105" s="324"/>
      <c r="P1105" s="324"/>
      <c r="Q1105" s="324"/>
      <c r="R1105" s="227"/>
      <c r="S1105" s="227"/>
      <c r="T1105" s="227"/>
      <c r="U1105" s="227"/>
      <c r="V1105" s="227"/>
      <c r="W1105" s="227"/>
      <c r="X1105" s="227"/>
      <c r="Y1105" s="227"/>
      <c r="Z1105" s="226"/>
    </row>
    <row r="1106" spans="2:27" ht="12" customHeight="1">
      <c r="B1106" s="4"/>
      <c r="C1106" s="232"/>
      <c r="D1106" s="227"/>
      <c r="E1106" s="227"/>
      <c r="F1106" s="227"/>
      <c r="G1106" s="227"/>
      <c r="H1106" s="227"/>
      <c r="I1106" s="227"/>
      <c r="J1106" s="227"/>
      <c r="K1106" s="227"/>
      <c r="L1106" s="227"/>
      <c r="M1106" s="227"/>
      <c r="N1106" s="227"/>
      <c r="O1106" s="324"/>
      <c r="P1106" s="324"/>
      <c r="Q1106" s="324"/>
      <c r="R1106" s="227"/>
      <c r="S1106" s="227"/>
      <c r="T1106" s="227"/>
      <c r="U1106" s="227"/>
      <c r="V1106" s="227"/>
      <c r="W1106" s="227"/>
      <c r="X1106" s="227"/>
      <c r="Y1106" s="227"/>
      <c r="Z1106" s="226"/>
    </row>
    <row r="1107" spans="2:27" ht="12" customHeight="1">
      <c r="B1107" s="4"/>
      <c r="C1107" s="232"/>
      <c r="D1107" s="227"/>
      <c r="E1107" s="227"/>
      <c r="F1107" s="227"/>
      <c r="G1107" s="227"/>
      <c r="H1107" s="227"/>
      <c r="I1107" s="227"/>
      <c r="J1107" s="227"/>
      <c r="K1107" s="227"/>
      <c r="L1107" s="227"/>
      <c r="M1107" s="227"/>
      <c r="N1107" s="227"/>
      <c r="O1107" s="324"/>
      <c r="P1107" s="324"/>
      <c r="Q1107" s="324"/>
      <c r="R1107" s="227"/>
      <c r="S1107" s="227"/>
      <c r="T1107" s="227"/>
      <c r="U1107" s="227"/>
      <c r="V1107" s="227"/>
      <c r="W1107" s="227"/>
      <c r="X1107" s="227"/>
      <c r="Y1107" s="227"/>
      <c r="Z1107" s="226"/>
    </row>
    <row r="1108" spans="2:27" ht="12" customHeight="1">
      <c r="B1108" s="4"/>
      <c r="C1108" s="232"/>
      <c r="D1108" s="227"/>
      <c r="E1108" s="227"/>
      <c r="F1108" s="227"/>
      <c r="G1108" s="227"/>
      <c r="H1108" s="227"/>
      <c r="I1108" s="227"/>
      <c r="J1108" s="227"/>
      <c r="K1108" s="227"/>
      <c r="L1108" s="227"/>
      <c r="M1108" s="227"/>
      <c r="N1108" s="227"/>
      <c r="O1108" s="324"/>
      <c r="P1108" s="324"/>
      <c r="Q1108" s="324"/>
      <c r="R1108" s="227"/>
      <c r="S1108" s="227"/>
      <c r="T1108" s="227"/>
      <c r="U1108" s="227"/>
      <c r="V1108" s="227"/>
      <c r="W1108" s="227"/>
      <c r="X1108" s="227"/>
      <c r="Y1108" s="227"/>
      <c r="Z1108" s="226"/>
    </row>
    <row r="1109" spans="2:27" ht="12" customHeight="1">
      <c r="B1109" s="4"/>
      <c r="C1109" s="232"/>
      <c r="D1109" s="227"/>
      <c r="E1109" s="227"/>
      <c r="F1109" s="227"/>
      <c r="G1109" s="227"/>
      <c r="H1109" s="227"/>
      <c r="I1109" s="227"/>
      <c r="J1109" s="227"/>
      <c r="K1109" s="227"/>
      <c r="L1109" s="227"/>
      <c r="M1109" s="227"/>
      <c r="N1109" s="227"/>
      <c r="O1109" s="324"/>
      <c r="P1109" s="324"/>
      <c r="Q1109" s="324"/>
      <c r="R1109" s="227"/>
      <c r="S1109" s="227"/>
      <c r="T1109" s="227"/>
      <c r="U1109" s="227"/>
      <c r="V1109" s="227"/>
      <c r="W1109" s="227"/>
      <c r="X1109" s="227"/>
      <c r="Y1109" s="227"/>
      <c r="Z1109" s="226"/>
    </row>
    <row r="1110" spans="2:27" ht="12" customHeight="1">
      <c r="B1110" s="4"/>
      <c r="C1110" s="232"/>
      <c r="D1110" s="227"/>
      <c r="E1110" s="227"/>
      <c r="F1110" s="227"/>
      <c r="G1110" s="227"/>
      <c r="H1110" s="227"/>
      <c r="I1110" s="227"/>
      <c r="J1110" s="227"/>
      <c r="K1110" s="227"/>
      <c r="L1110" s="227"/>
      <c r="M1110" s="227"/>
      <c r="N1110" s="227"/>
      <c r="O1110" s="324"/>
      <c r="P1110" s="324"/>
      <c r="Q1110" s="324"/>
      <c r="R1110" s="227"/>
      <c r="S1110" s="227"/>
      <c r="T1110" s="227"/>
      <c r="U1110" s="227"/>
      <c r="V1110" s="227"/>
      <c r="W1110" s="227"/>
      <c r="X1110" s="227"/>
      <c r="Y1110" s="227"/>
      <c r="Z1110" s="226"/>
    </row>
    <row r="1111" spans="2:27" ht="12" customHeight="1">
      <c r="B1111" s="4"/>
      <c r="C1111" s="812" t="s">
        <v>847</v>
      </c>
      <c r="D1111" s="813"/>
      <c r="E1111" s="813"/>
      <c r="F1111" s="813"/>
      <c r="G1111" s="813"/>
      <c r="H1111" s="813"/>
      <c r="I1111" s="813"/>
      <c r="J1111" s="813"/>
      <c r="K1111" s="813"/>
      <c r="L1111" s="813"/>
      <c r="M1111" s="813"/>
      <c r="N1111" s="813"/>
      <c r="O1111" s="813"/>
      <c r="P1111" s="813"/>
      <c r="Q1111" s="813"/>
      <c r="R1111" s="813"/>
      <c r="S1111" s="813"/>
      <c r="T1111" s="813"/>
      <c r="U1111" s="813"/>
      <c r="V1111" s="813"/>
      <c r="W1111" s="813"/>
      <c r="X1111" s="813"/>
      <c r="Y1111" s="814"/>
      <c r="Z1111" s="226"/>
    </row>
    <row r="1112" spans="2:27" ht="12" customHeight="1">
      <c r="B1112" s="4"/>
      <c r="C1112" s="233" t="s">
        <v>369</v>
      </c>
      <c r="D1112" s="870" t="s">
        <v>751</v>
      </c>
      <c r="E1112" s="870"/>
      <c r="F1112" s="870"/>
      <c r="G1112" s="870"/>
      <c r="H1112" s="870"/>
      <c r="I1112" s="870"/>
      <c r="J1112" s="870"/>
      <c r="K1112" s="870"/>
      <c r="L1112" s="870"/>
      <c r="M1112" s="870"/>
      <c r="N1112" s="870"/>
      <c r="O1112" s="815" t="s">
        <v>370</v>
      </c>
      <c r="P1112" s="816"/>
      <c r="Q1112" s="816"/>
      <c r="R1112" s="233" t="s">
        <v>201</v>
      </c>
      <c r="S1112" s="818" t="s">
        <v>371</v>
      </c>
      <c r="T1112" s="819"/>
      <c r="U1112" s="820" t="s">
        <v>372</v>
      </c>
      <c r="V1112" s="820"/>
      <c r="W1112" s="820"/>
      <c r="X1112" s="820"/>
      <c r="Y1112" s="820"/>
      <c r="Z1112" s="226"/>
    </row>
    <row r="1113" spans="2:27" ht="12" customHeight="1">
      <c r="B1113" s="4"/>
      <c r="C1113" s="288"/>
      <c r="D1113" s="802" t="s">
        <v>377</v>
      </c>
      <c r="E1113" s="802"/>
      <c r="F1113" s="802"/>
      <c r="G1113" s="802"/>
      <c r="H1113" s="802"/>
      <c r="I1113" s="802"/>
      <c r="J1113" s="802"/>
      <c r="K1113" s="802"/>
      <c r="L1113" s="802"/>
      <c r="M1113" s="802"/>
      <c r="N1113" s="802"/>
      <c r="O1113" s="319"/>
      <c r="P1113" s="320"/>
      <c r="Q1113" s="320"/>
      <c r="R1113" s="290"/>
      <c r="S1113" s="284"/>
      <c r="T1113" s="289"/>
      <c r="U1113" s="291"/>
      <c r="V1113" s="292"/>
      <c r="W1113" s="292"/>
      <c r="X1113" s="292"/>
      <c r="Y1113" s="293"/>
      <c r="Z1113" s="226"/>
    </row>
    <row r="1114" spans="2:27" ht="12" customHeight="1">
      <c r="B1114" s="4"/>
      <c r="C1114" s="258"/>
      <c r="D1114" s="793" t="s">
        <v>387</v>
      </c>
      <c r="E1114" s="793"/>
      <c r="F1114" s="793"/>
      <c r="G1114" s="793"/>
      <c r="H1114" s="793"/>
      <c r="I1114" s="793"/>
      <c r="J1114" s="793"/>
      <c r="K1114" s="793"/>
      <c r="L1114" s="793"/>
      <c r="M1114" s="793"/>
      <c r="N1114" s="793"/>
      <c r="O1114" s="821"/>
      <c r="P1114" s="821"/>
      <c r="Q1114" s="822"/>
      <c r="R1114" s="259"/>
      <c r="S1114" s="823"/>
      <c r="T1114" s="824"/>
      <c r="U1114" s="825"/>
      <c r="V1114" s="826"/>
      <c r="W1114" s="826"/>
      <c r="X1114" s="826"/>
      <c r="Y1114" s="827"/>
      <c r="Z1114" s="226"/>
      <c r="AA1114">
        <v>0</v>
      </c>
    </row>
    <row r="1115" spans="2:27" ht="12" customHeight="1">
      <c r="B1115" s="4"/>
      <c r="C1115" s="236" t="s">
        <v>388</v>
      </c>
      <c r="D1115" s="794" t="s">
        <v>389</v>
      </c>
      <c r="E1115" s="794"/>
      <c r="F1115" s="794"/>
      <c r="G1115" s="794"/>
      <c r="H1115" s="794"/>
      <c r="I1115" s="794"/>
      <c r="J1115" s="794"/>
      <c r="K1115" s="794"/>
      <c r="L1115" s="794"/>
      <c r="M1115" s="794"/>
      <c r="N1115" s="794"/>
      <c r="O1115" s="795">
        <v>42396</v>
      </c>
      <c r="P1115" s="795"/>
      <c r="Q1115" s="796"/>
      <c r="R1115" s="238" t="s">
        <v>390</v>
      </c>
      <c r="S1115" s="797">
        <v>1</v>
      </c>
      <c r="T1115" s="798"/>
      <c r="U1115" s="799">
        <f t="shared" ref="U1115:U1116" si="96">+ROUND(O1115*S1115,0)</f>
        <v>42396</v>
      </c>
      <c r="V1115" s="800"/>
      <c r="W1115" s="800"/>
      <c r="X1115" s="800"/>
      <c r="Y1115" s="801"/>
      <c r="Z1115" s="226"/>
      <c r="AA1115">
        <v>1</v>
      </c>
    </row>
    <row r="1116" spans="2:27" ht="12" customHeight="1">
      <c r="B1116" s="4"/>
      <c r="C1116" s="236" t="s">
        <v>397</v>
      </c>
      <c r="D1116" s="794" t="s">
        <v>398</v>
      </c>
      <c r="E1116" s="794"/>
      <c r="F1116" s="794"/>
      <c r="G1116" s="794"/>
      <c r="H1116" s="794"/>
      <c r="I1116" s="794"/>
      <c r="J1116" s="794"/>
      <c r="K1116" s="794"/>
      <c r="L1116" s="794"/>
      <c r="M1116" s="794"/>
      <c r="N1116" s="794"/>
      <c r="O1116" s="795">
        <v>77581</v>
      </c>
      <c r="P1116" s="795"/>
      <c r="Q1116" s="796"/>
      <c r="R1116" s="238" t="s">
        <v>399</v>
      </c>
      <c r="S1116" s="797">
        <v>4</v>
      </c>
      <c r="T1116" s="798"/>
      <c r="U1116" s="799">
        <f t="shared" si="96"/>
        <v>310324</v>
      </c>
      <c r="V1116" s="800"/>
      <c r="W1116" s="800"/>
      <c r="X1116" s="800"/>
      <c r="Y1116" s="801"/>
      <c r="Z1116" s="226"/>
      <c r="AA1116">
        <v>4</v>
      </c>
    </row>
    <row r="1117" spans="2:27" ht="12" customHeight="1">
      <c r="B1117" s="4"/>
      <c r="C1117" s="260"/>
      <c r="D1117" s="793" t="s">
        <v>400</v>
      </c>
      <c r="E1117" s="793"/>
      <c r="F1117" s="793"/>
      <c r="G1117" s="793"/>
      <c r="H1117" s="793"/>
      <c r="I1117" s="793"/>
      <c r="J1117" s="793"/>
      <c r="K1117" s="793"/>
      <c r="L1117" s="793"/>
      <c r="M1117" s="793"/>
      <c r="N1117" s="793"/>
      <c r="O1117" s="828"/>
      <c r="P1117" s="828"/>
      <c r="Q1117" s="829"/>
      <c r="R1117" s="261"/>
      <c r="S1117" s="823"/>
      <c r="T1117" s="824"/>
      <c r="U1117" s="832"/>
      <c r="V1117" s="833"/>
      <c r="W1117" s="833"/>
      <c r="X1117" s="833"/>
      <c r="Y1117" s="834"/>
      <c r="Z1117" s="226"/>
      <c r="AA1117">
        <v>0</v>
      </c>
    </row>
    <row r="1118" spans="2:27" ht="12" customHeight="1">
      <c r="B1118" s="4"/>
      <c r="C1118" s="260"/>
      <c r="D1118" s="793" t="s">
        <v>405</v>
      </c>
      <c r="E1118" s="793"/>
      <c r="F1118" s="793"/>
      <c r="G1118" s="793"/>
      <c r="H1118" s="793"/>
      <c r="I1118" s="793"/>
      <c r="J1118" s="793"/>
      <c r="K1118" s="793"/>
      <c r="L1118" s="793"/>
      <c r="M1118" s="793"/>
      <c r="N1118" s="793"/>
      <c r="O1118" s="821"/>
      <c r="P1118" s="821"/>
      <c r="Q1118" s="822"/>
      <c r="R1118" s="262"/>
      <c r="S1118" s="823"/>
      <c r="T1118" s="824"/>
      <c r="U1118" s="825"/>
      <c r="V1118" s="826"/>
      <c r="W1118" s="826"/>
      <c r="X1118" s="826"/>
      <c r="Y1118" s="827"/>
      <c r="Z1118" s="226"/>
      <c r="AA1118">
        <v>0</v>
      </c>
    </row>
    <row r="1119" spans="2:27" ht="12" customHeight="1">
      <c r="B1119" s="4"/>
      <c r="C1119" s="236" t="s">
        <v>406</v>
      </c>
      <c r="D1119" s="794" t="s">
        <v>407</v>
      </c>
      <c r="E1119" s="794"/>
      <c r="F1119" s="794"/>
      <c r="G1119" s="794"/>
      <c r="H1119" s="794"/>
      <c r="I1119" s="794"/>
      <c r="J1119" s="794"/>
      <c r="K1119" s="794"/>
      <c r="L1119" s="794"/>
      <c r="M1119" s="794"/>
      <c r="N1119" s="794"/>
      <c r="O1119" s="795">
        <v>98054</v>
      </c>
      <c r="P1119" s="795"/>
      <c r="Q1119" s="796"/>
      <c r="R1119" s="234" t="s">
        <v>402</v>
      </c>
      <c r="S1119" s="797">
        <v>14.77</v>
      </c>
      <c r="T1119" s="798"/>
      <c r="U1119" s="799">
        <f t="shared" ref="U1119:U1120" si="97">+ROUND(O1119*S1119,0)</f>
        <v>1448258</v>
      </c>
      <c r="V1119" s="800"/>
      <c r="W1119" s="800"/>
      <c r="X1119" s="800"/>
      <c r="Y1119" s="801"/>
      <c r="Z1119" s="226"/>
      <c r="AA1119">
        <v>14.77</v>
      </c>
    </row>
    <row r="1120" spans="2:27" ht="12" customHeight="1">
      <c r="B1120" s="4"/>
      <c r="C1120" s="236" t="s">
        <v>408</v>
      </c>
      <c r="D1120" s="794" t="s">
        <v>409</v>
      </c>
      <c r="E1120" s="794"/>
      <c r="F1120" s="794"/>
      <c r="G1120" s="794"/>
      <c r="H1120" s="794"/>
      <c r="I1120" s="794"/>
      <c r="J1120" s="794"/>
      <c r="K1120" s="794"/>
      <c r="L1120" s="794"/>
      <c r="M1120" s="794"/>
      <c r="N1120" s="794"/>
      <c r="O1120" s="795">
        <v>80392</v>
      </c>
      <c r="P1120" s="795"/>
      <c r="Q1120" s="796"/>
      <c r="R1120" s="238" t="s">
        <v>402</v>
      </c>
      <c r="S1120" s="797">
        <v>16.18</v>
      </c>
      <c r="T1120" s="798"/>
      <c r="U1120" s="799">
        <f t="shared" si="97"/>
        <v>1300743</v>
      </c>
      <c r="V1120" s="800"/>
      <c r="W1120" s="800"/>
      <c r="X1120" s="800"/>
      <c r="Y1120" s="801"/>
      <c r="Z1120" s="226"/>
      <c r="AA1120">
        <v>16.18</v>
      </c>
    </row>
    <row r="1121" spans="2:28" ht="12" customHeight="1">
      <c r="B1121" s="4"/>
      <c r="C1121" s="263"/>
      <c r="D1121" s="793" t="s">
        <v>438</v>
      </c>
      <c r="E1121" s="793"/>
      <c r="F1121" s="793"/>
      <c r="G1121" s="793"/>
      <c r="H1121" s="793"/>
      <c r="I1121" s="793"/>
      <c r="J1121" s="793"/>
      <c r="K1121" s="793"/>
      <c r="L1121" s="793"/>
      <c r="M1121" s="793"/>
      <c r="N1121" s="793"/>
      <c r="O1121" s="828"/>
      <c r="P1121" s="828"/>
      <c r="Q1121" s="829"/>
      <c r="R1121" s="261"/>
      <c r="S1121" s="823"/>
      <c r="T1121" s="824"/>
      <c r="U1121" s="832"/>
      <c r="V1121" s="833"/>
      <c r="W1121" s="833"/>
      <c r="X1121" s="833"/>
      <c r="Y1121" s="834"/>
      <c r="Z1121" s="226"/>
      <c r="AA1121">
        <v>0</v>
      </c>
    </row>
    <row r="1122" spans="2:28" ht="12" customHeight="1">
      <c r="B1122" s="4"/>
      <c r="C1122" s="240" t="s">
        <v>439</v>
      </c>
      <c r="D1122" s="794" t="s">
        <v>440</v>
      </c>
      <c r="E1122" s="794"/>
      <c r="F1122" s="794"/>
      <c r="G1122" s="794"/>
      <c r="H1122" s="794"/>
      <c r="I1122" s="794"/>
      <c r="J1122" s="794"/>
      <c r="K1122" s="794"/>
      <c r="L1122" s="794"/>
      <c r="M1122" s="794"/>
      <c r="N1122" s="794"/>
      <c r="O1122" s="795">
        <v>20894</v>
      </c>
      <c r="P1122" s="795"/>
      <c r="Q1122" s="796"/>
      <c r="R1122" s="238" t="s">
        <v>381</v>
      </c>
      <c r="S1122" s="873">
        <v>0</v>
      </c>
      <c r="T1122" s="874"/>
      <c r="U1122" s="951">
        <f t="shared" ref="U1122" si="98">+ROUND(O1122*S1122,0)</f>
        <v>0</v>
      </c>
      <c r="V1122" s="952"/>
      <c r="W1122" s="952"/>
      <c r="X1122" s="952"/>
      <c r="Y1122" s="953"/>
      <c r="Z1122" s="226"/>
      <c r="AA1122" s="352">
        <v>240</v>
      </c>
      <c r="AB1122" s="352">
        <v>0</v>
      </c>
    </row>
    <row r="1123" spans="2:28" ht="12" customHeight="1">
      <c r="B1123" s="4"/>
      <c r="C1123" s="263"/>
      <c r="D1123" s="793" t="s">
        <v>441</v>
      </c>
      <c r="E1123" s="793"/>
      <c r="F1123" s="793"/>
      <c r="G1123" s="793"/>
      <c r="H1123" s="793"/>
      <c r="I1123" s="793"/>
      <c r="J1123" s="793"/>
      <c r="K1123" s="793"/>
      <c r="L1123" s="793"/>
      <c r="M1123" s="793"/>
      <c r="N1123" s="793"/>
      <c r="O1123" s="828"/>
      <c r="P1123" s="828"/>
      <c r="Q1123" s="829"/>
      <c r="R1123" s="261"/>
      <c r="S1123" s="823"/>
      <c r="T1123" s="824"/>
      <c r="U1123" s="832"/>
      <c r="V1123" s="833"/>
      <c r="W1123" s="833"/>
      <c r="X1123" s="833"/>
      <c r="Y1123" s="834"/>
      <c r="Z1123" s="226"/>
      <c r="AA1123">
        <v>0</v>
      </c>
    </row>
    <row r="1124" spans="2:28" ht="12" customHeight="1">
      <c r="B1124" s="4"/>
      <c r="C1124" s="263"/>
      <c r="D1124" s="793" t="s">
        <v>442</v>
      </c>
      <c r="E1124" s="793"/>
      <c r="F1124" s="793"/>
      <c r="G1124" s="793"/>
      <c r="H1124" s="793"/>
      <c r="I1124" s="793"/>
      <c r="J1124" s="793"/>
      <c r="K1124" s="793"/>
      <c r="L1124" s="793"/>
      <c r="M1124" s="793"/>
      <c r="N1124" s="793"/>
      <c r="O1124" s="828"/>
      <c r="P1124" s="828"/>
      <c r="Q1124" s="829"/>
      <c r="R1124" s="261"/>
      <c r="S1124" s="823"/>
      <c r="T1124" s="824"/>
      <c r="U1124" s="832"/>
      <c r="V1124" s="833"/>
      <c r="W1124" s="833"/>
      <c r="X1124" s="833"/>
      <c r="Y1124" s="834"/>
      <c r="Z1124" s="226"/>
      <c r="AA1124">
        <v>0</v>
      </c>
    </row>
    <row r="1125" spans="2:28" ht="12" customHeight="1">
      <c r="B1125" s="4"/>
      <c r="C1125" s="240" t="s">
        <v>443</v>
      </c>
      <c r="D1125" s="794" t="s">
        <v>444</v>
      </c>
      <c r="E1125" s="794"/>
      <c r="F1125" s="794"/>
      <c r="G1125" s="794"/>
      <c r="H1125" s="794"/>
      <c r="I1125" s="794"/>
      <c r="J1125" s="794"/>
      <c r="K1125" s="794"/>
      <c r="L1125" s="794"/>
      <c r="M1125" s="794"/>
      <c r="N1125" s="794"/>
      <c r="O1125" s="795">
        <v>129007</v>
      </c>
      <c r="P1125" s="795"/>
      <c r="Q1125" s="796"/>
      <c r="R1125" s="243" t="s">
        <v>381</v>
      </c>
      <c r="S1125" s="871">
        <v>35.57</v>
      </c>
      <c r="T1125" s="872"/>
      <c r="U1125" s="799">
        <f t="shared" ref="U1125" si="99">+ROUND(O1125*S1125,0)</f>
        <v>4588779</v>
      </c>
      <c r="V1125" s="800"/>
      <c r="W1125" s="800"/>
      <c r="X1125" s="800"/>
      <c r="Y1125" s="801"/>
      <c r="Z1125" s="226"/>
      <c r="AA1125">
        <v>35.57</v>
      </c>
    </row>
    <row r="1126" spans="2:28" ht="12" customHeight="1">
      <c r="B1126" s="4"/>
      <c r="C1126" s="263"/>
      <c r="D1126" s="793" t="s">
        <v>445</v>
      </c>
      <c r="E1126" s="793"/>
      <c r="F1126" s="793"/>
      <c r="G1126" s="793"/>
      <c r="H1126" s="793"/>
      <c r="I1126" s="793"/>
      <c r="J1126" s="793"/>
      <c r="K1126" s="793"/>
      <c r="L1126" s="793"/>
      <c r="M1126" s="793"/>
      <c r="N1126" s="793"/>
      <c r="O1126" s="828"/>
      <c r="P1126" s="828"/>
      <c r="Q1126" s="829"/>
      <c r="R1126" s="261"/>
      <c r="S1126" s="823"/>
      <c r="T1126" s="824"/>
      <c r="U1126" s="832"/>
      <c r="V1126" s="833"/>
      <c r="W1126" s="833"/>
      <c r="X1126" s="833"/>
      <c r="Y1126" s="834"/>
      <c r="Z1126" s="226"/>
      <c r="AA1126">
        <v>0</v>
      </c>
    </row>
    <row r="1127" spans="2:28" ht="12" customHeight="1">
      <c r="B1127" s="4"/>
      <c r="C1127" s="240" t="s">
        <v>446</v>
      </c>
      <c r="D1127" s="794" t="s">
        <v>447</v>
      </c>
      <c r="E1127" s="794"/>
      <c r="F1127" s="794"/>
      <c r="G1127" s="794"/>
      <c r="H1127" s="794"/>
      <c r="I1127" s="794"/>
      <c r="J1127" s="794"/>
      <c r="K1127" s="794"/>
      <c r="L1127" s="794"/>
      <c r="M1127" s="794"/>
      <c r="N1127" s="794"/>
      <c r="O1127" s="795">
        <v>117657</v>
      </c>
      <c r="P1127" s="795"/>
      <c r="Q1127" s="796"/>
      <c r="R1127" s="238" t="s">
        <v>381</v>
      </c>
      <c r="S1127" s="871">
        <v>46.68</v>
      </c>
      <c r="T1127" s="872"/>
      <c r="U1127" s="799">
        <f t="shared" ref="U1127:U1128" si="100">+ROUND(O1127*S1127,0)</f>
        <v>5492229</v>
      </c>
      <c r="V1127" s="800"/>
      <c r="W1127" s="800"/>
      <c r="X1127" s="800"/>
      <c r="Y1127" s="801"/>
      <c r="Z1127" s="226"/>
      <c r="AA1127">
        <v>46.68</v>
      </c>
    </row>
    <row r="1128" spans="2:28" ht="12" customHeight="1">
      <c r="B1128" s="4"/>
      <c r="C1128" s="240" t="s">
        <v>450</v>
      </c>
      <c r="D1128" s="794" t="s">
        <v>451</v>
      </c>
      <c r="E1128" s="794"/>
      <c r="F1128" s="794"/>
      <c r="G1128" s="794"/>
      <c r="H1128" s="794"/>
      <c r="I1128" s="794"/>
      <c r="J1128" s="794"/>
      <c r="K1128" s="794"/>
      <c r="L1128" s="794"/>
      <c r="M1128" s="794"/>
      <c r="N1128" s="794"/>
      <c r="O1128" s="795">
        <v>64870</v>
      </c>
      <c r="P1128" s="795"/>
      <c r="Q1128" s="796"/>
      <c r="R1128" s="238" t="s">
        <v>452</v>
      </c>
      <c r="S1128" s="797">
        <v>114.83</v>
      </c>
      <c r="T1128" s="798"/>
      <c r="U1128" s="799">
        <f t="shared" si="100"/>
        <v>7449022</v>
      </c>
      <c r="V1128" s="800"/>
      <c r="W1128" s="800"/>
      <c r="X1128" s="800"/>
      <c r="Y1128" s="801"/>
      <c r="Z1128" s="226"/>
      <c r="AA1128">
        <v>114.83</v>
      </c>
    </row>
    <row r="1129" spans="2:28" ht="12" customHeight="1">
      <c r="B1129" s="4"/>
      <c r="C1129" s="263"/>
      <c r="D1129" s="793" t="s">
        <v>453</v>
      </c>
      <c r="E1129" s="793"/>
      <c r="F1129" s="793"/>
      <c r="G1129" s="793"/>
      <c r="H1129" s="793"/>
      <c r="I1129" s="793"/>
      <c r="J1129" s="793"/>
      <c r="K1129" s="793"/>
      <c r="L1129" s="793"/>
      <c r="M1129" s="793"/>
      <c r="N1129" s="793"/>
      <c r="O1129" s="828"/>
      <c r="P1129" s="828"/>
      <c r="Q1129" s="829"/>
      <c r="R1129" s="261"/>
      <c r="S1129" s="823"/>
      <c r="T1129" s="824"/>
      <c r="U1129" s="832"/>
      <c r="V1129" s="833"/>
      <c r="W1129" s="833"/>
      <c r="X1129" s="833"/>
      <c r="Y1129" s="834"/>
      <c r="Z1129" s="226"/>
      <c r="AA1129">
        <v>0</v>
      </c>
    </row>
    <row r="1130" spans="2:28" ht="12" customHeight="1">
      <c r="B1130" s="4"/>
      <c r="C1130" s="263"/>
      <c r="D1130" s="793" t="s">
        <v>454</v>
      </c>
      <c r="E1130" s="793"/>
      <c r="F1130" s="793"/>
      <c r="G1130" s="793"/>
      <c r="H1130" s="793"/>
      <c r="I1130" s="793"/>
      <c r="J1130" s="793"/>
      <c r="K1130" s="793"/>
      <c r="L1130" s="793"/>
      <c r="M1130" s="793"/>
      <c r="N1130" s="793"/>
      <c r="O1130" s="828"/>
      <c r="P1130" s="828"/>
      <c r="Q1130" s="829"/>
      <c r="R1130" s="261"/>
      <c r="S1130" s="823"/>
      <c r="T1130" s="824"/>
      <c r="U1130" s="832"/>
      <c r="V1130" s="833"/>
      <c r="W1130" s="833"/>
      <c r="X1130" s="833"/>
      <c r="Y1130" s="834"/>
      <c r="Z1130" s="226"/>
      <c r="AA1130">
        <v>0</v>
      </c>
    </row>
    <row r="1131" spans="2:28" ht="12" customHeight="1">
      <c r="B1131" s="4"/>
      <c r="C1131" s="240" t="s">
        <v>461</v>
      </c>
      <c r="D1131" s="794" t="s">
        <v>462</v>
      </c>
      <c r="E1131" s="794"/>
      <c r="F1131" s="794"/>
      <c r="G1131" s="794"/>
      <c r="H1131" s="794"/>
      <c r="I1131" s="794"/>
      <c r="J1131" s="794"/>
      <c r="K1131" s="794"/>
      <c r="L1131" s="794"/>
      <c r="M1131" s="794"/>
      <c r="N1131" s="794"/>
      <c r="O1131" s="795">
        <v>236821</v>
      </c>
      <c r="P1131" s="795"/>
      <c r="Q1131" s="796"/>
      <c r="R1131" s="238" t="s">
        <v>393</v>
      </c>
      <c r="S1131" s="797">
        <v>34.4</v>
      </c>
      <c r="T1131" s="798"/>
      <c r="U1131" s="799">
        <f t="shared" ref="U1131:U1132" si="101">+ROUND(O1131*S1131,0)</f>
        <v>8146642</v>
      </c>
      <c r="V1131" s="800"/>
      <c r="W1131" s="800"/>
      <c r="X1131" s="800"/>
      <c r="Y1131" s="801"/>
      <c r="Z1131" s="226"/>
      <c r="AA1131">
        <v>34.4</v>
      </c>
    </row>
    <row r="1132" spans="2:28" ht="12" customHeight="1">
      <c r="B1132" s="4"/>
      <c r="C1132" s="240" t="s">
        <v>474</v>
      </c>
      <c r="D1132" s="794" t="s">
        <v>475</v>
      </c>
      <c r="E1132" s="794"/>
      <c r="F1132" s="794"/>
      <c r="G1132" s="794"/>
      <c r="H1132" s="794"/>
      <c r="I1132" s="794"/>
      <c r="J1132" s="794"/>
      <c r="K1132" s="794"/>
      <c r="L1132" s="794"/>
      <c r="M1132" s="794"/>
      <c r="N1132" s="794"/>
      <c r="O1132" s="795">
        <v>630406</v>
      </c>
      <c r="P1132" s="795"/>
      <c r="Q1132" s="796"/>
      <c r="R1132" s="238" t="s">
        <v>396</v>
      </c>
      <c r="S1132" s="797">
        <v>6</v>
      </c>
      <c r="T1132" s="798"/>
      <c r="U1132" s="799">
        <f t="shared" si="101"/>
        <v>3782436</v>
      </c>
      <c r="V1132" s="800"/>
      <c r="W1132" s="800"/>
      <c r="X1132" s="800"/>
      <c r="Y1132" s="801"/>
      <c r="Z1132" s="226"/>
      <c r="AA1132">
        <v>6</v>
      </c>
    </row>
    <row r="1133" spans="2:28" ht="12" customHeight="1">
      <c r="B1133" s="4"/>
      <c r="C1133" s="263"/>
      <c r="D1133" s="793" t="s">
        <v>492</v>
      </c>
      <c r="E1133" s="793"/>
      <c r="F1133" s="793"/>
      <c r="G1133" s="793"/>
      <c r="H1133" s="793"/>
      <c r="I1133" s="793"/>
      <c r="J1133" s="793"/>
      <c r="K1133" s="793"/>
      <c r="L1133" s="793"/>
      <c r="M1133" s="793"/>
      <c r="N1133" s="793"/>
      <c r="O1133" s="828"/>
      <c r="P1133" s="828"/>
      <c r="Q1133" s="829"/>
      <c r="R1133" s="261"/>
      <c r="S1133" s="823"/>
      <c r="T1133" s="824"/>
      <c r="U1133" s="832"/>
      <c r="V1133" s="833"/>
      <c r="W1133" s="833"/>
      <c r="X1133" s="833"/>
      <c r="Y1133" s="834"/>
      <c r="Z1133" s="226"/>
      <c r="AA1133">
        <v>0</v>
      </c>
    </row>
    <row r="1134" spans="2:28" ht="12" customHeight="1">
      <c r="B1134" s="4"/>
      <c r="C1134" s="240" t="s">
        <v>493</v>
      </c>
      <c r="D1134" s="794" t="s">
        <v>494</v>
      </c>
      <c r="E1134" s="794"/>
      <c r="F1134" s="794"/>
      <c r="G1134" s="794"/>
      <c r="H1134" s="794"/>
      <c r="I1134" s="794"/>
      <c r="J1134" s="794"/>
      <c r="K1134" s="794"/>
      <c r="L1134" s="794"/>
      <c r="M1134" s="794"/>
      <c r="N1134" s="794"/>
      <c r="O1134" s="795">
        <v>376335</v>
      </c>
      <c r="P1134" s="795"/>
      <c r="Q1134" s="796"/>
      <c r="R1134" s="234" t="s">
        <v>396</v>
      </c>
      <c r="S1134" s="797">
        <v>2</v>
      </c>
      <c r="T1134" s="798"/>
      <c r="U1134" s="799">
        <f t="shared" ref="U1134" si="102">+ROUND(O1134*S1134,0)</f>
        <v>752670</v>
      </c>
      <c r="V1134" s="800"/>
      <c r="W1134" s="800"/>
      <c r="X1134" s="800"/>
      <c r="Y1134" s="801"/>
      <c r="Z1134" s="226"/>
      <c r="AA1134">
        <v>2</v>
      </c>
    </row>
    <row r="1135" spans="2:28" ht="12" customHeight="1">
      <c r="B1135" s="263" t="s">
        <v>495</v>
      </c>
      <c r="C1135" s="263"/>
      <c r="D1135" s="793" t="s">
        <v>496</v>
      </c>
      <c r="E1135" s="793"/>
      <c r="F1135" s="793"/>
      <c r="G1135" s="793"/>
      <c r="H1135" s="793"/>
      <c r="I1135" s="793"/>
      <c r="J1135" s="793"/>
      <c r="K1135" s="793"/>
      <c r="L1135" s="793"/>
      <c r="M1135" s="793"/>
      <c r="N1135" s="793"/>
      <c r="O1135" s="821"/>
      <c r="P1135" s="821"/>
      <c r="Q1135" s="821"/>
      <c r="R1135" s="261"/>
      <c r="S1135" s="823"/>
      <c r="T1135" s="824"/>
      <c r="U1135" s="839"/>
      <c r="V1135" s="839"/>
      <c r="W1135" s="839"/>
      <c r="X1135" s="839"/>
      <c r="Y1135" s="839"/>
      <c r="Z1135" s="226"/>
      <c r="AA1135">
        <v>0</v>
      </c>
    </row>
    <row r="1136" spans="2:28" ht="35.25" customHeight="1">
      <c r="B1136" s="241" t="s">
        <v>497</v>
      </c>
      <c r="C1136" s="241" t="s">
        <v>498</v>
      </c>
      <c r="D1136" s="840" t="s">
        <v>499</v>
      </c>
      <c r="E1136" s="840"/>
      <c r="F1136" s="840"/>
      <c r="G1136" s="840"/>
      <c r="H1136" s="840"/>
      <c r="I1136" s="840"/>
      <c r="J1136" s="840"/>
      <c r="K1136" s="840"/>
      <c r="L1136" s="840"/>
      <c r="M1136" s="840"/>
      <c r="N1136" s="840"/>
      <c r="O1136" s="795">
        <v>25850</v>
      </c>
      <c r="P1136" s="795"/>
      <c r="Q1136" s="795"/>
      <c r="R1136" s="234" t="s">
        <v>500</v>
      </c>
      <c r="S1136" s="797">
        <v>2</v>
      </c>
      <c r="T1136" s="798"/>
      <c r="U1136" s="842">
        <f t="shared" ref="U1136:U1163" si="103">+ROUND(O1136*S1136,0)</f>
        <v>51700</v>
      </c>
      <c r="V1136" s="842"/>
      <c r="W1136" s="842"/>
      <c r="X1136" s="842"/>
      <c r="Y1136" s="842"/>
      <c r="Z1136" s="226"/>
      <c r="AA1136">
        <v>2</v>
      </c>
    </row>
    <row r="1137" spans="2:27" ht="35.25" customHeight="1">
      <c r="B1137" s="241" t="s">
        <v>501</v>
      </c>
      <c r="C1137" s="241" t="s">
        <v>502</v>
      </c>
      <c r="D1137" s="840" t="s">
        <v>503</v>
      </c>
      <c r="E1137" s="840"/>
      <c r="F1137" s="840"/>
      <c r="G1137" s="840"/>
      <c r="H1137" s="840"/>
      <c r="I1137" s="840"/>
      <c r="J1137" s="840"/>
      <c r="K1137" s="840"/>
      <c r="L1137" s="840"/>
      <c r="M1137" s="840"/>
      <c r="N1137" s="840"/>
      <c r="O1137" s="795">
        <v>5700</v>
      </c>
      <c r="P1137" s="795"/>
      <c r="Q1137" s="795"/>
      <c r="R1137" s="234" t="s">
        <v>504</v>
      </c>
      <c r="S1137" s="797">
        <v>10.92</v>
      </c>
      <c r="T1137" s="798"/>
      <c r="U1137" s="842">
        <f t="shared" si="103"/>
        <v>62244</v>
      </c>
      <c r="V1137" s="842"/>
      <c r="W1137" s="842"/>
      <c r="X1137" s="842"/>
      <c r="Y1137" s="842"/>
      <c r="Z1137" s="226"/>
      <c r="AA1137">
        <v>10.92</v>
      </c>
    </row>
    <row r="1138" spans="2:27" ht="35.25" customHeight="1">
      <c r="B1138" s="241" t="s">
        <v>505</v>
      </c>
      <c r="C1138" s="241" t="s">
        <v>506</v>
      </c>
      <c r="D1138" s="840" t="s">
        <v>507</v>
      </c>
      <c r="E1138" s="840"/>
      <c r="F1138" s="840"/>
      <c r="G1138" s="840"/>
      <c r="H1138" s="840"/>
      <c r="I1138" s="840"/>
      <c r="J1138" s="840"/>
      <c r="K1138" s="840"/>
      <c r="L1138" s="840"/>
      <c r="M1138" s="840"/>
      <c r="N1138" s="840"/>
      <c r="O1138" s="795">
        <v>35900</v>
      </c>
      <c r="P1138" s="795"/>
      <c r="Q1138" s="795"/>
      <c r="R1138" s="234" t="s">
        <v>504</v>
      </c>
      <c r="S1138" s="797">
        <v>1</v>
      </c>
      <c r="T1138" s="798"/>
      <c r="U1138" s="842">
        <f t="shared" si="103"/>
        <v>35900</v>
      </c>
      <c r="V1138" s="842"/>
      <c r="W1138" s="842"/>
      <c r="X1138" s="842"/>
      <c r="Y1138" s="842"/>
      <c r="Z1138" s="226"/>
      <c r="AA1138">
        <v>1</v>
      </c>
    </row>
    <row r="1139" spans="2:27" ht="35.25" customHeight="1">
      <c r="B1139" s="241" t="s">
        <v>508</v>
      </c>
      <c r="C1139" s="241" t="s">
        <v>509</v>
      </c>
      <c r="D1139" s="840" t="s">
        <v>510</v>
      </c>
      <c r="E1139" s="840"/>
      <c r="F1139" s="840"/>
      <c r="G1139" s="840"/>
      <c r="H1139" s="840"/>
      <c r="I1139" s="840"/>
      <c r="J1139" s="840"/>
      <c r="K1139" s="840"/>
      <c r="L1139" s="840"/>
      <c r="M1139" s="840"/>
      <c r="N1139" s="840"/>
      <c r="O1139" s="795">
        <v>60900</v>
      </c>
      <c r="P1139" s="795"/>
      <c r="Q1139" s="795"/>
      <c r="R1139" s="234" t="s">
        <v>504</v>
      </c>
      <c r="S1139" s="797">
        <v>1</v>
      </c>
      <c r="T1139" s="798"/>
      <c r="U1139" s="842">
        <f t="shared" si="103"/>
        <v>60900</v>
      </c>
      <c r="V1139" s="842"/>
      <c r="W1139" s="842"/>
      <c r="X1139" s="842"/>
      <c r="Y1139" s="842"/>
      <c r="Z1139" s="226"/>
      <c r="AA1139">
        <v>1</v>
      </c>
    </row>
    <row r="1140" spans="2:27" ht="39.75" customHeight="1">
      <c r="B1140" s="241" t="s">
        <v>511</v>
      </c>
      <c r="C1140" s="241" t="s">
        <v>512</v>
      </c>
      <c r="D1140" s="840" t="s">
        <v>513</v>
      </c>
      <c r="E1140" s="840"/>
      <c r="F1140" s="840"/>
      <c r="G1140" s="840"/>
      <c r="H1140" s="840"/>
      <c r="I1140" s="840"/>
      <c r="J1140" s="840"/>
      <c r="K1140" s="840"/>
      <c r="L1140" s="840"/>
      <c r="M1140" s="840"/>
      <c r="N1140" s="840"/>
      <c r="O1140" s="795">
        <v>294109</v>
      </c>
      <c r="P1140" s="795"/>
      <c r="Q1140" s="795"/>
      <c r="R1140" s="234" t="s">
        <v>504</v>
      </c>
      <c r="S1140" s="797">
        <v>1</v>
      </c>
      <c r="T1140" s="798"/>
      <c r="U1140" s="842">
        <f t="shared" si="103"/>
        <v>294109</v>
      </c>
      <c r="V1140" s="842"/>
      <c r="W1140" s="842"/>
      <c r="X1140" s="842"/>
      <c r="Y1140" s="842"/>
      <c r="Z1140" s="226"/>
      <c r="AA1140">
        <v>1</v>
      </c>
    </row>
    <row r="1141" spans="2:27" ht="35.25" customHeight="1">
      <c r="B1141" s="241" t="s">
        <v>516</v>
      </c>
      <c r="C1141" s="241" t="s">
        <v>575</v>
      </c>
      <c r="D1141" s="840" t="s">
        <v>586</v>
      </c>
      <c r="E1141" s="840"/>
      <c r="F1141" s="840"/>
      <c r="G1141" s="840"/>
      <c r="H1141" s="840"/>
      <c r="I1141" s="840"/>
      <c r="J1141" s="840"/>
      <c r="K1141" s="840"/>
      <c r="L1141" s="840"/>
      <c r="M1141" s="840"/>
      <c r="N1141" s="840"/>
      <c r="O1141" s="795">
        <v>18000</v>
      </c>
      <c r="P1141" s="795"/>
      <c r="Q1141" s="795"/>
      <c r="R1141" s="234" t="s">
        <v>500</v>
      </c>
      <c r="S1141" s="797">
        <v>3.44</v>
      </c>
      <c r="T1141" s="798"/>
      <c r="U1141" s="842">
        <f t="shared" si="103"/>
        <v>61920</v>
      </c>
      <c r="V1141" s="842"/>
      <c r="W1141" s="842"/>
      <c r="X1141" s="842"/>
      <c r="Y1141" s="842"/>
      <c r="Z1141" s="226"/>
      <c r="AA1141">
        <v>3.44</v>
      </c>
    </row>
    <row r="1142" spans="2:27" ht="39" customHeight="1">
      <c r="B1142" s="241" t="s">
        <v>517</v>
      </c>
      <c r="C1142" s="241" t="s">
        <v>576</v>
      </c>
      <c r="D1142" s="840" t="s">
        <v>587</v>
      </c>
      <c r="E1142" s="840"/>
      <c r="F1142" s="840"/>
      <c r="G1142" s="840"/>
      <c r="H1142" s="840"/>
      <c r="I1142" s="840"/>
      <c r="J1142" s="840"/>
      <c r="K1142" s="840"/>
      <c r="L1142" s="840"/>
      <c r="M1142" s="840"/>
      <c r="N1142" s="840"/>
      <c r="O1142" s="795">
        <v>940000</v>
      </c>
      <c r="P1142" s="795"/>
      <c r="Q1142" s="795"/>
      <c r="R1142" s="234" t="s">
        <v>504</v>
      </c>
      <c r="S1142" s="797">
        <v>1</v>
      </c>
      <c r="T1142" s="798"/>
      <c r="U1142" s="842">
        <f t="shared" si="103"/>
        <v>940000</v>
      </c>
      <c r="V1142" s="842"/>
      <c r="W1142" s="842"/>
      <c r="X1142" s="842"/>
      <c r="Y1142" s="842"/>
      <c r="Z1142" s="226"/>
      <c r="AA1142">
        <v>1</v>
      </c>
    </row>
    <row r="1143" spans="2:27" ht="39.75" customHeight="1">
      <c r="B1143" s="241" t="s">
        <v>518</v>
      </c>
      <c r="C1143" s="241" t="s">
        <v>577</v>
      </c>
      <c r="D1143" s="840" t="s">
        <v>588</v>
      </c>
      <c r="E1143" s="840"/>
      <c r="F1143" s="840"/>
      <c r="G1143" s="840"/>
      <c r="H1143" s="840"/>
      <c r="I1143" s="840"/>
      <c r="J1143" s="840"/>
      <c r="K1143" s="840"/>
      <c r="L1143" s="840"/>
      <c r="M1143" s="840"/>
      <c r="N1143" s="840"/>
      <c r="O1143" s="795">
        <v>12000</v>
      </c>
      <c r="P1143" s="795"/>
      <c r="Q1143" s="795"/>
      <c r="R1143" s="234" t="s">
        <v>616</v>
      </c>
      <c r="S1143" s="797">
        <v>2</v>
      </c>
      <c r="T1143" s="798"/>
      <c r="U1143" s="842">
        <f t="shared" si="103"/>
        <v>24000</v>
      </c>
      <c r="V1143" s="842"/>
      <c r="W1143" s="842"/>
      <c r="X1143" s="842"/>
      <c r="Y1143" s="842"/>
      <c r="Z1143" s="226"/>
      <c r="AA1143">
        <v>2</v>
      </c>
    </row>
    <row r="1144" spans="2:27" ht="35.25" customHeight="1">
      <c r="B1144" s="241" t="s">
        <v>519</v>
      </c>
      <c r="C1144" s="241" t="s">
        <v>578</v>
      </c>
      <c r="D1144" s="840" t="s">
        <v>589</v>
      </c>
      <c r="E1144" s="840"/>
      <c r="F1144" s="840"/>
      <c r="G1144" s="840"/>
      <c r="H1144" s="840"/>
      <c r="I1144" s="840"/>
      <c r="J1144" s="840"/>
      <c r="K1144" s="840"/>
      <c r="L1144" s="840"/>
      <c r="M1144" s="840"/>
      <c r="N1144" s="840"/>
      <c r="O1144" s="795">
        <v>211235</v>
      </c>
      <c r="P1144" s="795"/>
      <c r="Q1144" s="795"/>
      <c r="R1144" s="234" t="s">
        <v>504</v>
      </c>
      <c r="S1144" s="797">
        <v>1</v>
      </c>
      <c r="T1144" s="798"/>
      <c r="U1144" s="842">
        <f t="shared" si="103"/>
        <v>211235</v>
      </c>
      <c r="V1144" s="842"/>
      <c r="W1144" s="842"/>
      <c r="X1144" s="842"/>
      <c r="Y1144" s="842"/>
      <c r="Z1144" s="226"/>
      <c r="AA1144">
        <v>1</v>
      </c>
    </row>
    <row r="1145" spans="2:27" ht="35.25" customHeight="1">
      <c r="B1145" s="241" t="s">
        <v>520</v>
      </c>
      <c r="C1145" s="241" t="s">
        <v>579</v>
      </c>
      <c r="D1145" s="840" t="s">
        <v>590</v>
      </c>
      <c r="E1145" s="840"/>
      <c r="F1145" s="840"/>
      <c r="G1145" s="840"/>
      <c r="H1145" s="840"/>
      <c r="I1145" s="840"/>
      <c r="J1145" s="840"/>
      <c r="K1145" s="840"/>
      <c r="L1145" s="840"/>
      <c r="M1145" s="840"/>
      <c r="N1145" s="840"/>
      <c r="O1145" s="795">
        <v>21300</v>
      </c>
      <c r="P1145" s="795"/>
      <c r="Q1145" s="795"/>
      <c r="R1145" s="234" t="s">
        <v>504</v>
      </c>
      <c r="S1145" s="797">
        <v>8</v>
      </c>
      <c r="T1145" s="798"/>
      <c r="U1145" s="842">
        <f t="shared" si="103"/>
        <v>170400</v>
      </c>
      <c r="V1145" s="842"/>
      <c r="W1145" s="842"/>
      <c r="X1145" s="842"/>
      <c r="Y1145" s="842"/>
      <c r="Z1145" s="226"/>
      <c r="AA1145">
        <v>8</v>
      </c>
    </row>
    <row r="1146" spans="2:27" ht="35.25" customHeight="1">
      <c r="B1146" s="241" t="s">
        <v>521</v>
      </c>
      <c r="C1146" s="241" t="s">
        <v>580</v>
      </c>
      <c r="D1146" s="840" t="s">
        <v>591</v>
      </c>
      <c r="E1146" s="840"/>
      <c r="F1146" s="840"/>
      <c r="G1146" s="840"/>
      <c r="H1146" s="840"/>
      <c r="I1146" s="840"/>
      <c r="J1146" s="840"/>
      <c r="K1146" s="840"/>
      <c r="L1146" s="840"/>
      <c r="M1146" s="840"/>
      <c r="N1146" s="840"/>
      <c r="O1146" s="795">
        <v>65000</v>
      </c>
      <c r="P1146" s="795"/>
      <c r="Q1146" s="795"/>
      <c r="R1146" s="234" t="s">
        <v>504</v>
      </c>
      <c r="S1146" s="797">
        <v>1</v>
      </c>
      <c r="T1146" s="798"/>
      <c r="U1146" s="842">
        <f t="shared" si="103"/>
        <v>65000</v>
      </c>
      <c r="V1146" s="842"/>
      <c r="W1146" s="842"/>
      <c r="X1146" s="842"/>
      <c r="Y1146" s="842"/>
      <c r="Z1146" s="226"/>
      <c r="AA1146">
        <v>1</v>
      </c>
    </row>
    <row r="1147" spans="2:27" ht="35.25" customHeight="1">
      <c r="B1147" s="241" t="s">
        <v>522</v>
      </c>
      <c r="C1147" s="241" t="s">
        <v>581</v>
      </c>
      <c r="D1147" s="840" t="s">
        <v>592</v>
      </c>
      <c r="E1147" s="840"/>
      <c r="F1147" s="840"/>
      <c r="G1147" s="840"/>
      <c r="H1147" s="840"/>
      <c r="I1147" s="840"/>
      <c r="J1147" s="840"/>
      <c r="K1147" s="840"/>
      <c r="L1147" s="840"/>
      <c r="M1147" s="840"/>
      <c r="N1147" s="840"/>
      <c r="O1147" s="795">
        <v>1200</v>
      </c>
      <c r="P1147" s="795"/>
      <c r="Q1147" s="795"/>
      <c r="R1147" s="234" t="s">
        <v>504</v>
      </c>
      <c r="S1147" s="797">
        <v>600</v>
      </c>
      <c r="T1147" s="798"/>
      <c r="U1147" s="842">
        <f t="shared" si="103"/>
        <v>720000</v>
      </c>
      <c r="V1147" s="842"/>
      <c r="W1147" s="842"/>
      <c r="X1147" s="842"/>
      <c r="Y1147" s="842"/>
      <c r="Z1147" s="226"/>
      <c r="AA1147">
        <v>600</v>
      </c>
    </row>
    <row r="1148" spans="2:27" ht="35.25" customHeight="1">
      <c r="B1148" s="241" t="s">
        <v>523</v>
      </c>
      <c r="C1148" s="241" t="s">
        <v>582</v>
      </c>
      <c r="D1148" s="840" t="s">
        <v>593</v>
      </c>
      <c r="E1148" s="840"/>
      <c r="F1148" s="840"/>
      <c r="G1148" s="840"/>
      <c r="H1148" s="840"/>
      <c r="I1148" s="840"/>
      <c r="J1148" s="840"/>
      <c r="K1148" s="840"/>
      <c r="L1148" s="840"/>
      <c r="M1148" s="840"/>
      <c r="N1148" s="840"/>
      <c r="O1148" s="795">
        <v>12900</v>
      </c>
      <c r="P1148" s="795"/>
      <c r="Q1148" s="795"/>
      <c r="R1148" s="234" t="s">
        <v>504</v>
      </c>
      <c r="S1148" s="797">
        <v>2</v>
      </c>
      <c r="T1148" s="798"/>
      <c r="U1148" s="842">
        <f t="shared" si="103"/>
        <v>25800</v>
      </c>
      <c r="V1148" s="842"/>
      <c r="W1148" s="842"/>
      <c r="X1148" s="842"/>
      <c r="Y1148" s="842"/>
      <c r="Z1148" s="226"/>
      <c r="AA1148">
        <v>2</v>
      </c>
    </row>
    <row r="1149" spans="2:27" ht="54" customHeight="1">
      <c r="B1149" s="241" t="s">
        <v>524</v>
      </c>
      <c r="C1149" s="241" t="s">
        <v>583</v>
      </c>
      <c r="D1149" s="840" t="s">
        <v>594</v>
      </c>
      <c r="E1149" s="840"/>
      <c r="F1149" s="840"/>
      <c r="G1149" s="840"/>
      <c r="H1149" s="840"/>
      <c r="I1149" s="840"/>
      <c r="J1149" s="840"/>
      <c r="K1149" s="840"/>
      <c r="L1149" s="840"/>
      <c r="M1149" s="840"/>
      <c r="N1149" s="840"/>
      <c r="O1149" s="795">
        <v>8700</v>
      </c>
      <c r="P1149" s="795"/>
      <c r="Q1149" s="795"/>
      <c r="R1149" s="234" t="s">
        <v>500</v>
      </c>
      <c r="S1149" s="797">
        <v>0.12</v>
      </c>
      <c r="T1149" s="798"/>
      <c r="U1149" s="842">
        <f t="shared" si="103"/>
        <v>1044</v>
      </c>
      <c r="V1149" s="842"/>
      <c r="W1149" s="842"/>
      <c r="X1149" s="842"/>
      <c r="Y1149" s="842"/>
      <c r="Z1149" s="226"/>
      <c r="AA1149">
        <v>0.12</v>
      </c>
    </row>
    <row r="1150" spans="2:27" ht="35.25" customHeight="1">
      <c r="B1150" s="241" t="s">
        <v>525</v>
      </c>
      <c r="C1150" s="241"/>
      <c r="D1150" s="840" t="s">
        <v>595</v>
      </c>
      <c r="E1150" s="840"/>
      <c r="F1150" s="840"/>
      <c r="G1150" s="840"/>
      <c r="H1150" s="840"/>
      <c r="I1150" s="840"/>
      <c r="J1150" s="840"/>
      <c r="K1150" s="840"/>
      <c r="L1150" s="840"/>
      <c r="M1150" s="840"/>
      <c r="N1150" s="840"/>
      <c r="O1150" s="795">
        <v>79990</v>
      </c>
      <c r="P1150" s="795"/>
      <c r="Q1150" s="795"/>
      <c r="R1150" s="234" t="s">
        <v>504</v>
      </c>
      <c r="S1150" s="797">
        <v>1</v>
      </c>
      <c r="T1150" s="798"/>
      <c r="U1150" s="842">
        <f t="shared" si="103"/>
        <v>79990</v>
      </c>
      <c r="V1150" s="842"/>
      <c r="W1150" s="842"/>
      <c r="X1150" s="842"/>
      <c r="Y1150" s="842"/>
      <c r="Z1150" s="226"/>
      <c r="AA1150">
        <v>1</v>
      </c>
    </row>
    <row r="1151" spans="2:27" ht="35.25" customHeight="1">
      <c r="B1151" s="241" t="s">
        <v>526</v>
      </c>
      <c r="C1151" s="241" t="s">
        <v>584</v>
      </c>
      <c r="D1151" s="840" t="s">
        <v>596</v>
      </c>
      <c r="E1151" s="840"/>
      <c r="F1151" s="840"/>
      <c r="G1151" s="840"/>
      <c r="H1151" s="840"/>
      <c r="I1151" s="840"/>
      <c r="J1151" s="840"/>
      <c r="K1151" s="840"/>
      <c r="L1151" s="840"/>
      <c r="M1151" s="840"/>
      <c r="N1151" s="840"/>
      <c r="O1151" s="795">
        <v>1035300</v>
      </c>
      <c r="P1151" s="795"/>
      <c r="Q1151" s="795"/>
      <c r="R1151" s="264" t="s">
        <v>617</v>
      </c>
      <c r="S1151" s="797">
        <v>2</v>
      </c>
      <c r="T1151" s="798"/>
      <c r="U1151" s="842">
        <f t="shared" si="103"/>
        <v>2070600</v>
      </c>
      <c r="V1151" s="842"/>
      <c r="W1151" s="842"/>
      <c r="X1151" s="842"/>
      <c r="Y1151" s="842"/>
      <c r="Z1151" s="226"/>
      <c r="AA1151">
        <v>2</v>
      </c>
    </row>
    <row r="1152" spans="2:27" ht="35.25" customHeight="1">
      <c r="B1152" s="241" t="s">
        <v>527</v>
      </c>
      <c r="C1152" s="241" t="s">
        <v>585</v>
      </c>
      <c r="D1152" s="840" t="s">
        <v>597</v>
      </c>
      <c r="E1152" s="840"/>
      <c r="F1152" s="840"/>
      <c r="G1152" s="840"/>
      <c r="H1152" s="840"/>
      <c r="I1152" s="840"/>
      <c r="J1152" s="840"/>
      <c r="K1152" s="840"/>
      <c r="L1152" s="840"/>
      <c r="M1152" s="840"/>
      <c r="N1152" s="840"/>
      <c r="O1152" s="795">
        <v>18900</v>
      </c>
      <c r="P1152" s="795"/>
      <c r="Q1152" s="795"/>
      <c r="R1152" s="234" t="s">
        <v>618</v>
      </c>
      <c r="S1152" s="797">
        <v>1</v>
      </c>
      <c r="T1152" s="798"/>
      <c r="U1152" s="842">
        <f t="shared" si="103"/>
        <v>18900</v>
      </c>
      <c r="V1152" s="842"/>
      <c r="W1152" s="842"/>
      <c r="X1152" s="842"/>
      <c r="Y1152" s="842"/>
      <c r="Z1152" s="226"/>
      <c r="AA1152">
        <v>1</v>
      </c>
    </row>
    <row r="1153" spans="2:27" ht="12" customHeight="1">
      <c r="B1153" s="241" t="s">
        <v>530</v>
      </c>
      <c r="C1153" s="265">
        <v>14684</v>
      </c>
      <c r="D1153" s="794" t="s">
        <v>600</v>
      </c>
      <c r="E1153" s="794"/>
      <c r="F1153" s="794"/>
      <c r="G1153" s="794"/>
      <c r="H1153" s="794"/>
      <c r="I1153" s="794"/>
      <c r="J1153" s="794"/>
      <c r="K1153" s="794"/>
      <c r="L1153" s="794"/>
      <c r="M1153" s="794"/>
      <c r="N1153" s="794"/>
      <c r="O1153" s="795">
        <v>456583.48</v>
      </c>
      <c r="P1153" s="795"/>
      <c r="Q1153" s="795"/>
      <c r="R1153" s="234" t="s">
        <v>504</v>
      </c>
      <c r="S1153" s="797">
        <v>1</v>
      </c>
      <c r="T1153" s="798"/>
      <c r="U1153" s="842">
        <f t="shared" si="103"/>
        <v>456583</v>
      </c>
      <c r="V1153" s="842"/>
      <c r="W1153" s="842"/>
      <c r="X1153" s="842"/>
      <c r="Y1153" s="842"/>
      <c r="Z1153" s="226"/>
      <c r="AA1153">
        <v>1</v>
      </c>
    </row>
    <row r="1154" spans="2:27" ht="12" customHeight="1">
      <c r="B1154" s="241" t="s">
        <v>531</v>
      </c>
      <c r="C1154" s="265">
        <v>11373</v>
      </c>
      <c r="D1154" s="794" t="s">
        <v>601</v>
      </c>
      <c r="E1154" s="794"/>
      <c r="F1154" s="794"/>
      <c r="G1154" s="794"/>
      <c r="H1154" s="794"/>
      <c r="I1154" s="794"/>
      <c r="J1154" s="794"/>
      <c r="K1154" s="794"/>
      <c r="L1154" s="794"/>
      <c r="M1154" s="794"/>
      <c r="N1154" s="794"/>
      <c r="O1154" s="795">
        <v>8734.86</v>
      </c>
      <c r="P1154" s="795"/>
      <c r="Q1154" s="795"/>
      <c r="R1154" s="234" t="s">
        <v>339</v>
      </c>
      <c r="S1154" s="797">
        <v>196.69</v>
      </c>
      <c r="T1154" s="798"/>
      <c r="U1154" s="842">
        <f t="shared" si="103"/>
        <v>1718060</v>
      </c>
      <c r="V1154" s="842"/>
      <c r="W1154" s="842"/>
      <c r="X1154" s="842"/>
      <c r="Y1154" s="842"/>
      <c r="Z1154" s="226"/>
      <c r="AA1154">
        <v>196.69</v>
      </c>
    </row>
    <row r="1155" spans="2:27" ht="12" customHeight="1">
      <c r="B1155" s="241" t="s">
        <v>532</v>
      </c>
      <c r="C1155" s="265">
        <v>12506</v>
      </c>
      <c r="D1155" s="794" t="s">
        <v>602</v>
      </c>
      <c r="E1155" s="794"/>
      <c r="F1155" s="794"/>
      <c r="G1155" s="794"/>
      <c r="H1155" s="794"/>
      <c r="I1155" s="794"/>
      <c r="J1155" s="794"/>
      <c r="K1155" s="794"/>
      <c r="L1155" s="794"/>
      <c r="M1155" s="794"/>
      <c r="N1155" s="794"/>
      <c r="O1155" s="795">
        <v>906.76</v>
      </c>
      <c r="P1155" s="795"/>
      <c r="Q1155" s="795"/>
      <c r="R1155" s="234" t="s">
        <v>339</v>
      </c>
      <c r="S1155" s="797">
        <v>196.69</v>
      </c>
      <c r="T1155" s="798"/>
      <c r="U1155" s="842">
        <f t="shared" si="103"/>
        <v>178351</v>
      </c>
      <c r="V1155" s="842"/>
      <c r="W1155" s="842"/>
      <c r="X1155" s="842"/>
      <c r="Y1155" s="842"/>
      <c r="Z1155" s="226"/>
      <c r="AA1155">
        <v>196.69</v>
      </c>
    </row>
    <row r="1156" spans="2:27" ht="12" customHeight="1">
      <c r="B1156" s="241" t="s">
        <v>533</v>
      </c>
      <c r="C1156" s="265">
        <v>10093</v>
      </c>
      <c r="D1156" s="794" t="s">
        <v>603</v>
      </c>
      <c r="E1156" s="794"/>
      <c r="F1156" s="794"/>
      <c r="G1156" s="794"/>
      <c r="H1156" s="794"/>
      <c r="I1156" s="794"/>
      <c r="J1156" s="794"/>
      <c r="K1156" s="794"/>
      <c r="L1156" s="794"/>
      <c r="M1156" s="794"/>
      <c r="N1156" s="794"/>
      <c r="O1156" s="795">
        <v>50023.64</v>
      </c>
      <c r="P1156" s="795"/>
      <c r="Q1156" s="795"/>
      <c r="R1156" s="234" t="s">
        <v>620</v>
      </c>
      <c r="S1156" s="797">
        <v>98.22</v>
      </c>
      <c r="T1156" s="798"/>
      <c r="U1156" s="842">
        <f t="shared" si="103"/>
        <v>4913322</v>
      </c>
      <c r="V1156" s="842"/>
      <c r="W1156" s="842"/>
      <c r="X1156" s="842"/>
      <c r="Y1156" s="842"/>
      <c r="Z1156" s="226"/>
      <c r="AA1156">
        <v>98.22</v>
      </c>
    </row>
    <row r="1157" spans="2:27" ht="12" customHeight="1">
      <c r="B1157" s="241" t="s">
        <v>534</v>
      </c>
      <c r="C1157" s="265">
        <v>10415</v>
      </c>
      <c r="D1157" s="794" t="s">
        <v>604</v>
      </c>
      <c r="E1157" s="794"/>
      <c r="F1157" s="794"/>
      <c r="G1157" s="794"/>
      <c r="H1157" s="794"/>
      <c r="I1157" s="794"/>
      <c r="J1157" s="794"/>
      <c r="K1157" s="794"/>
      <c r="L1157" s="794"/>
      <c r="M1157" s="794"/>
      <c r="N1157" s="794"/>
      <c r="O1157" s="795">
        <v>5505.59</v>
      </c>
      <c r="P1157" s="795"/>
      <c r="Q1157" s="795"/>
      <c r="R1157" s="234" t="s">
        <v>339</v>
      </c>
      <c r="S1157" s="797">
        <v>80.91</v>
      </c>
      <c r="T1157" s="798"/>
      <c r="U1157" s="842">
        <f t="shared" si="103"/>
        <v>445457</v>
      </c>
      <c r="V1157" s="842"/>
      <c r="W1157" s="842"/>
      <c r="X1157" s="842"/>
      <c r="Y1157" s="842"/>
      <c r="Z1157" s="226"/>
      <c r="AA1157">
        <v>80.91</v>
      </c>
    </row>
    <row r="1158" spans="2:27" ht="12" customHeight="1">
      <c r="B1158" s="241" t="s">
        <v>537</v>
      </c>
      <c r="C1158" s="265">
        <v>10250</v>
      </c>
      <c r="D1158" s="794" t="s">
        <v>607</v>
      </c>
      <c r="E1158" s="794"/>
      <c r="F1158" s="794"/>
      <c r="G1158" s="794"/>
      <c r="H1158" s="794"/>
      <c r="I1158" s="794"/>
      <c r="J1158" s="794"/>
      <c r="K1158" s="794"/>
      <c r="L1158" s="794"/>
      <c r="M1158" s="794"/>
      <c r="N1158" s="794"/>
      <c r="O1158" s="795">
        <v>590067.14</v>
      </c>
      <c r="P1158" s="795"/>
      <c r="Q1158" s="795"/>
      <c r="R1158" s="234" t="s">
        <v>504</v>
      </c>
      <c r="S1158" s="797">
        <v>1</v>
      </c>
      <c r="T1158" s="798"/>
      <c r="U1158" s="842">
        <f t="shared" si="103"/>
        <v>590067</v>
      </c>
      <c r="V1158" s="842"/>
      <c r="W1158" s="842"/>
      <c r="X1158" s="842"/>
      <c r="Y1158" s="842"/>
      <c r="Z1158" s="226"/>
      <c r="AA1158">
        <v>1</v>
      </c>
    </row>
    <row r="1159" spans="2:27" ht="12" customHeight="1">
      <c r="B1159" s="241" t="s">
        <v>539</v>
      </c>
      <c r="C1159" s="265">
        <v>15221</v>
      </c>
      <c r="D1159" s="794" t="s">
        <v>609</v>
      </c>
      <c r="E1159" s="794"/>
      <c r="F1159" s="794"/>
      <c r="G1159" s="794"/>
      <c r="H1159" s="794"/>
      <c r="I1159" s="794"/>
      <c r="J1159" s="794"/>
      <c r="K1159" s="794"/>
      <c r="L1159" s="794"/>
      <c r="M1159" s="794"/>
      <c r="N1159" s="794"/>
      <c r="O1159" s="795">
        <v>1500000</v>
      </c>
      <c r="P1159" s="795"/>
      <c r="Q1159" s="795"/>
      <c r="R1159" s="234" t="s">
        <v>618</v>
      </c>
      <c r="S1159" s="797">
        <v>1</v>
      </c>
      <c r="T1159" s="798"/>
      <c r="U1159" s="842">
        <f t="shared" si="103"/>
        <v>1500000</v>
      </c>
      <c r="V1159" s="842"/>
      <c r="W1159" s="842"/>
      <c r="X1159" s="842"/>
      <c r="Y1159" s="842"/>
      <c r="Z1159" s="226"/>
      <c r="AA1159">
        <v>1</v>
      </c>
    </row>
    <row r="1160" spans="2:27" ht="12" customHeight="1">
      <c r="B1160" s="241" t="s">
        <v>540</v>
      </c>
      <c r="C1160" s="265">
        <v>16668</v>
      </c>
      <c r="D1160" s="794" t="s">
        <v>610</v>
      </c>
      <c r="E1160" s="794"/>
      <c r="F1160" s="794"/>
      <c r="G1160" s="794"/>
      <c r="H1160" s="794"/>
      <c r="I1160" s="794"/>
      <c r="J1160" s="794"/>
      <c r="K1160" s="794"/>
      <c r="L1160" s="794"/>
      <c r="M1160" s="794"/>
      <c r="N1160" s="794"/>
      <c r="O1160" s="795">
        <v>379266</v>
      </c>
      <c r="P1160" s="795"/>
      <c r="Q1160" s="795"/>
      <c r="R1160" s="234" t="s">
        <v>339</v>
      </c>
      <c r="S1160" s="871">
        <v>73.87</v>
      </c>
      <c r="T1160" s="872"/>
      <c r="U1160" s="842">
        <f t="shared" si="103"/>
        <v>28016379</v>
      </c>
      <c r="V1160" s="842"/>
      <c r="W1160" s="842"/>
      <c r="X1160" s="842"/>
      <c r="Y1160" s="842"/>
      <c r="Z1160" s="226"/>
      <c r="AA1160">
        <v>73.87</v>
      </c>
    </row>
    <row r="1161" spans="2:27" ht="12" customHeight="1">
      <c r="B1161" s="241" t="s">
        <v>566</v>
      </c>
      <c r="C1161" s="270">
        <v>10862</v>
      </c>
      <c r="D1161" s="794" t="s">
        <v>683</v>
      </c>
      <c r="E1161" s="794"/>
      <c r="F1161" s="794"/>
      <c r="G1161" s="794"/>
      <c r="H1161" s="794"/>
      <c r="I1161" s="794"/>
      <c r="J1161" s="794"/>
      <c r="K1161" s="794"/>
      <c r="L1161" s="794"/>
      <c r="M1161" s="794"/>
      <c r="N1161" s="794"/>
      <c r="O1161" s="795">
        <v>1410.45</v>
      </c>
      <c r="P1161" s="795"/>
      <c r="Q1161" s="795"/>
      <c r="R1161" s="234" t="s">
        <v>339</v>
      </c>
      <c r="S1161" s="797">
        <v>196.69</v>
      </c>
      <c r="T1161" s="798"/>
      <c r="U1161" s="842">
        <f t="shared" si="103"/>
        <v>277421</v>
      </c>
      <c r="V1161" s="842"/>
      <c r="W1161" s="842"/>
      <c r="X1161" s="842"/>
      <c r="Y1161" s="842"/>
      <c r="Z1161" s="226"/>
      <c r="AA1161">
        <v>196.69</v>
      </c>
    </row>
    <row r="1162" spans="2:27" ht="12" customHeight="1">
      <c r="B1162" s="271" t="s">
        <v>573</v>
      </c>
      <c r="C1162" s="270">
        <v>14062</v>
      </c>
      <c r="D1162" s="794" t="s">
        <v>690</v>
      </c>
      <c r="E1162" s="794"/>
      <c r="F1162" s="794"/>
      <c r="G1162" s="794"/>
      <c r="H1162" s="794"/>
      <c r="I1162" s="794"/>
      <c r="J1162" s="794"/>
      <c r="K1162" s="794"/>
      <c r="L1162" s="794"/>
      <c r="M1162" s="794"/>
      <c r="N1162" s="794"/>
      <c r="O1162" s="795">
        <v>71507.23</v>
      </c>
      <c r="P1162" s="795"/>
      <c r="Q1162" s="795"/>
      <c r="R1162" s="273" t="s">
        <v>339</v>
      </c>
      <c r="S1162" s="797">
        <v>73.87</v>
      </c>
      <c r="T1162" s="798"/>
      <c r="U1162" s="842">
        <f t="shared" si="103"/>
        <v>5282239</v>
      </c>
      <c r="V1162" s="842"/>
      <c r="W1162" s="842"/>
      <c r="X1162" s="842"/>
      <c r="Y1162" s="842"/>
      <c r="Z1162" s="226"/>
      <c r="AA1162">
        <v>73.87</v>
      </c>
    </row>
    <row r="1163" spans="2:27" ht="12" customHeight="1">
      <c r="B1163" s="241" t="s">
        <v>622</v>
      </c>
      <c r="C1163" s="270">
        <v>106052</v>
      </c>
      <c r="D1163" s="794" t="s">
        <v>692</v>
      </c>
      <c r="E1163" s="794"/>
      <c r="F1163" s="794"/>
      <c r="G1163" s="794"/>
      <c r="H1163" s="794"/>
      <c r="I1163" s="794"/>
      <c r="J1163" s="794"/>
      <c r="K1163" s="794"/>
      <c r="L1163" s="794"/>
      <c r="M1163" s="794"/>
      <c r="N1163" s="794"/>
      <c r="O1163" s="795">
        <v>79800000</v>
      </c>
      <c r="P1163" s="795"/>
      <c r="Q1163" s="795"/>
      <c r="R1163" s="234" t="s">
        <v>618</v>
      </c>
      <c r="S1163" s="797">
        <v>1</v>
      </c>
      <c r="T1163" s="798"/>
      <c r="U1163" s="842">
        <f t="shared" si="103"/>
        <v>79800000</v>
      </c>
      <c r="V1163" s="842"/>
      <c r="W1163" s="842"/>
      <c r="X1163" s="842"/>
      <c r="Y1163" s="842"/>
      <c r="Z1163" s="226"/>
      <c r="AA1163">
        <v>1</v>
      </c>
    </row>
    <row r="1164" spans="2:27" ht="12" customHeight="1" thickBot="1">
      <c r="B1164" s="4"/>
      <c r="C1164" s="303"/>
      <c r="D1164" s="227"/>
      <c r="E1164" s="227"/>
      <c r="F1164" s="227"/>
      <c r="G1164" s="227"/>
      <c r="H1164" s="227"/>
      <c r="I1164" s="227"/>
      <c r="J1164" s="227"/>
      <c r="K1164" s="227"/>
      <c r="L1164" s="227"/>
      <c r="M1164" s="227"/>
      <c r="N1164" s="227"/>
      <c r="O1164" s="324"/>
      <c r="P1164" s="324"/>
      <c r="Q1164" s="324"/>
      <c r="R1164" s="227"/>
      <c r="S1164" s="227"/>
      <c r="T1164" s="227"/>
      <c r="U1164" s="227"/>
      <c r="V1164" s="227"/>
      <c r="W1164" s="227"/>
      <c r="X1164" s="227"/>
      <c r="Y1164" s="227"/>
      <c r="Z1164" s="226"/>
    </row>
    <row r="1165" spans="2:27" ht="12" customHeight="1" thickBot="1">
      <c r="B1165" s="4"/>
      <c r="C1165" s="303"/>
      <c r="D1165" s="848" t="s">
        <v>735</v>
      </c>
      <c r="E1165" s="849"/>
      <c r="F1165" s="849"/>
      <c r="G1165" s="849"/>
      <c r="H1165" s="849"/>
      <c r="I1165" s="849"/>
      <c r="J1165" s="849"/>
      <c r="K1165" s="849"/>
      <c r="L1165" s="849"/>
      <c r="M1165" s="849"/>
      <c r="N1165" s="849"/>
      <c r="O1165" s="849"/>
      <c r="P1165" s="849"/>
      <c r="Q1165" s="849"/>
      <c r="R1165" s="849"/>
      <c r="S1165" s="849"/>
      <c r="T1165" s="850"/>
      <c r="U1165" s="860"/>
      <c r="V1165" s="861"/>
      <c r="W1165" s="861"/>
      <c r="X1165" s="861"/>
      <c r="Y1165" s="862"/>
      <c r="Z1165" s="226"/>
    </row>
    <row r="1166" spans="2:27" ht="12" customHeight="1" thickBot="1">
      <c r="B1166" s="4"/>
      <c r="C1166" s="303"/>
      <c r="D1166" s="848" t="s">
        <v>736</v>
      </c>
      <c r="E1166" s="849"/>
      <c r="F1166" s="849"/>
      <c r="G1166" s="849"/>
      <c r="H1166" s="849"/>
      <c r="I1166" s="849"/>
      <c r="J1166" s="849"/>
      <c r="K1166" s="849"/>
      <c r="L1166" s="849"/>
      <c r="M1166" s="849"/>
      <c r="N1166" s="849"/>
      <c r="O1166" s="849"/>
      <c r="P1166" s="849"/>
      <c r="Q1166" s="849"/>
      <c r="R1166" s="849"/>
      <c r="S1166" s="849"/>
      <c r="T1166" s="850"/>
      <c r="U1166" s="851">
        <f>SUM(U1114:Y1163)</f>
        <v>161385120</v>
      </c>
      <c r="V1166" s="852"/>
      <c r="W1166" s="852"/>
      <c r="X1166" s="852"/>
      <c r="Y1166" s="853"/>
      <c r="Z1166" s="226"/>
    </row>
    <row r="1167" spans="2:27" ht="12" customHeight="1" thickBot="1">
      <c r="B1167" s="4"/>
      <c r="C1167" s="303"/>
      <c r="D1167" s="227"/>
      <c r="E1167" s="227"/>
      <c r="F1167" s="227"/>
      <c r="G1167" s="227"/>
      <c r="H1167" s="227"/>
      <c r="I1167" s="227"/>
      <c r="J1167" s="227"/>
      <c r="K1167" s="227"/>
      <c r="L1167" s="227"/>
      <c r="M1167" s="227"/>
      <c r="N1167" s="227"/>
      <c r="O1167" s="324"/>
      <c r="P1167" s="324"/>
      <c r="Q1167" s="324"/>
      <c r="R1167" s="227"/>
      <c r="S1167" s="227"/>
      <c r="T1167" s="227"/>
      <c r="U1167" s="227"/>
      <c r="V1167" s="227"/>
      <c r="W1167" s="227"/>
      <c r="X1167" s="227"/>
      <c r="Y1167" s="227"/>
      <c r="Z1167" s="226"/>
    </row>
    <row r="1168" spans="2:27" ht="12" customHeight="1" thickBot="1">
      <c r="B1168" s="4"/>
      <c r="C1168" s="303"/>
      <c r="D1168" s="854" t="s">
        <v>737</v>
      </c>
      <c r="E1168" s="855"/>
      <c r="F1168" s="855"/>
      <c r="G1168" s="855"/>
      <c r="H1168" s="855"/>
      <c r="I1168" s="855"/>
      <c r="J1168" s="855"/>
      <c r="K1168" s="855"/>
      <c r="L1168" s="855"/>
      <c r="M1168" s="855"/>
      <c r="N1168" s="856"/>
      <c r="O1168" s="325"/>
      <c r="P1168" s="326"/>
      <c r="Q1168" s="327"/>
      <c r="R1168" s="300">
        <v>0.18</v>
      </c>
      <c r="S1168" s="294"/>
      <c r="T1168" s="295"/>
      <c r="U1168" s="857">
        <f t="shared" ref="U1168:U1169" si="104">+ROUND(R1168*$U$1166,0)</f>
        <v>29049322</v>
      </c>
      <c r="V1168" s="858"/>
      <c r="W1168" s="858"/>
      <c r="X1168" s="858"/>
      <c r="Y1168" s="859"/>
      <c r="Z1168" s="226"/>
    </row>
    <row r="1169" spans="2:26" ht="12" customHeight="1" thickBot="1">
      <c r="B1169" s="4"/>
      <c r="C1169" s="303"/>
      <c r="D1169" s="854" t="s">
        <v>738</v>
      </c>
      <c r="E1169" s="855"/>
      <c r="F1169" s="855"/>
      <c r="G1169" s="855"/>
      <c r="H1169" s="855"/>
      <c r="I1169" s="855"/>
      <c r="J1169" s="855"/>
      <c r="K1169" s="855"/>
      <c r="L1169" s="855"/>
      <c r="M1169" s="855"/>
      <c r="N1169" s="856"/>
      <c r="O1169" s="328"/>
      <c r="P1169" s="329"/>
      <c r="Q1169" s="330"/>
      <c r="R1169" s="301">
        <v>0.01</v>
      </c>
      <c r="S1169" s="298"/>
      <c r="T1169" s="299"/>
      <c r="U1169" s="857">
        <f t="shared" si="104"/>
        <v>1613851</v>
      </c>
      <c r="V1169" s="858"/>
      <c r="W1169" s="858"/>
      <c r="X1169" s="858"/>
      <c r="Y1169" s="859"/>
      <c r="Z1169" s="226"/>
    </row>
    <row r="1170" spans="2:26" ht="12" customHeight="1" thickBot="1">
      <c r="B1170" s="4"/>
      <c r="C1170" s="303"/>
      <c r="D1170" s="854" t="s">
        <v>739</v>
      </c>
      <c r="E1170" s="855"/>
      <c r="F1170" s="855"/>
      <c r="G1170" s="855"/>
      <c r="H1170" s="855"/>
      <c r="I1170" s="855"/>
      <c r="J1170" s="855"/>
      <c r="K1170" s="855"/>
      <c r="L1170" s="855"/>
      <c r="M1170" s="855"/>
      <c r="N1170" s="856"/>
      <c r="O1170" s="331"/>
      <c r="P1170" s="332"/>
      <c r="Q1170" s="333"/>
      <c r="R1170" s="302">
        <v>0.05</v>
      </c>
      <c r="S1170" s="296"/>
      <c r="T1170" s="297"/>
      <c r="U1170" s="866">
        <f>+ROUND(R1170*$U$1166,0)</f>
        <v>8069256</v>
      </c>
      <c r="V1170" s="867"/>
      <c r="W1170" s="867"/>
      <c r="X1170" s="867"/>
      <c r="Y1170" s="868"/>
      <c r="Z1170" s="226"/>
    </row>
    <row r="1171" spans="2:26" ht="12" customHeight="1" thickBot="1">
      <c r="B1171" s="4"/>
      <c r="C1171" s="303"/>
      <c r="D1171" s="227"/>
      <c r="E1171" s="227"/>
      <c r="F1171" s="227"/>
      <c r="G1171" s="227"/>
      <c r="H1171" s="227"/>
      <c r="I1171" s="227"/>
      <c r="J1171" s="227"/>
      <c r="K1171" s="227"/>
      <c r="L1171" s="227"/>
      <c r="M1171" s="227"/>
      <c r="N1171" s="227"/>
      <c r="O1171" s="324"/>
      <c r="P1171" s="324"/>
      <c r="Q1171" s="324"/>
      <c r="R1171" s="227"/>
      <c r="S1171" s="227"/>
      <c r="T1171" s="227"/>
      <c r="U1171" s="227"/>
      <c r="V1171" s="227"/>
      <c r="W1171" s="227"/>
      <c r="X1171" s="227"/>
      <c r="Y1171" s="227"/>
      <c r="Z1171" s="226"/>
    </row>
    <row r="1172" spans="2:26" ht="12" customHeight="1" thickBot="1">
      <c r="B1172" s="4"/>
      <c r="C1172" s="303"/>
      <c r="D1172" s="848" t="s">
        <v>740</v>
      </c>
      <c r="E1172" s="849"/>
      <c r="F1172" s="849"/>
      <c r="G1172" s="849"/>
      <c r="H1172" s="849"/>
      <c r="I1172" s="849"/>
      <c r="J1172" s="849"/>
      <c r="K1172" s="849"/>
      <c r="L1172" s="849"/>
      <c r="M1172" s="849"/>
      <c r="N1172" s="849"/>
      <c r="O1172" s="849"/>
      <c r="P1172" s="849"/>
      <c r="Q1172" s="849"/>
      <c r="R1172" s="849"/>
      <c r="S1172" s="849"/>
      <c r="T1172" s="850"/>
      <c r="U1172" s="866">
        <f>SUM(U1168:Y1171)</f>
        <v>38732429</v>
      </c>
      <c r="V1172" s="867"/>
      <c r="W1172" s="867"/>
      <c r="X1172" s="867"/>
      <c r="Y1172" s="868"/>
      <c r="Z1172" s="226"/>
    </row>
    <row r="1173" spans="2:26" ht="12" customHeight="1" thickBot="1">
      <c r="B1173" s="4"/>
      <c r="C1173" s="303"/>
      <c r="D1173" s="848" t="s">
        <v>741</v>
      </c>
      <c r="E1173" s="849"/>
      <c r="F1173" s="849"/>
      <c r="G1173" s="849"/>
      <c r="H1173" s="849"/>
      <c r="I1173" s="849"/>
      <c r="J1173" s="849"/>
      <c r="K1173" s="849"/>
      <c r="L1173" s="849"/>
      <c r="M1173" s="849"/>
      <c r="N1173" s="849"/>
      <c r="O1173" s="849"/>
      <c r="P1173" s="849"/>
      <c r="Q1173" s="849"/>
      <c r="R1173" s="849"/>
      <c r="S1173" s="849"/>
      <c r="T1173" s="850"/>
      <c r="U1173" s="851">
        <f>+U1172+U1166</f>
        <v>200117549</v>
      </c>
      <c r="V1173" s="852"/>
      <c r="W1173" s="852"/>
      <c r="X1173" s="852"/>
      <c r="Y1173" s="853"/>
      <c r="Z1173" s="226"/>
    </row>
    <row r="1174" spans="2:26" ht="12" customHeight="1" thickBot="1">
      <c r="B1174" s="4"/>
      <c r="C1174" s="303"/>
      <c r="D1174" s="227"/>
      <c r="E1174" s="227"/>
      <c r="F1174" s="227"/>
      <c r="G1174" s="227"/>
      <c r="H1174" s="227"/>
      <c r="I1174" s="227"/>
      <c r="J1174" s="227"/>
      <c r="K1174" s="227"/>
      <c r="L1174" s="227"/>
      <c r="M1174" s="227"/>
      <c r="N1174" s="227"/>
      <c r="O1174" s="324"/>
      <c r="P1174" s="324"/>
      <c r="Q1174" s="324"/>
      <c r="R1174" s="227"/>
      <c r="S1174" s="227"/>
      <c r="T1174" s="227"/>
      <c r="U1174" s="227"/>
      <c r="V1174" s="227"/>
      <c r="W1174" s="227"/>
      <c r="X1174" s="227"/>
      <c r="Y1174" s="227"/>
      <c r="Z1174" s="226"/>
    </row>
    <row r="1175" spans="2:26" ht="12" customHeight="1" thickBot="1">
      <c r="B1175" s="4"/>
      <c r="C1175" s="303"/>
      <c r="D1175" s="863" t="s">
        <v>742</v>
      </c>
      <c r="E1175" s="864"/>
      <c r="F1175" s="864"/>
      <c r="G1175" s="864"/>
      <c r="H1175" s="864"/>
      <c r="I1175" s="864"/>
      <c r="J1175" s="864"/>
      <c r="K1175" s="864"/>
      <c r="L1175" s="864"/>
      <c r="M1175" s="864"/>
      <c r="N1175" s="865"/>
      <c r="O1175" s="334"/>
      <c r="P1175" s="324"/>
      <c r="Q1175" s="335"/>
      <c r="R1175" s="300">
        <v>4.2150259968363142E-2</v>
      </c>
      <c r="S1175" s="294"/>
      <c r="T1175" s="295"/>
      <c r="U1175" s="857">
        <f>+ROUND(R1175*$U$1166,0)</f>
        <v>6802425</v>
      </c>
      <c r="V1175" s="858"/>
      <c r="W1175" s="858"/>
      <c r="X1175" s="858"/>
      <c r="Y1175" s="859"/>
      <c r="Z1175" s="226"/>
    </row>
    <row r="1176" spans="2:26" ht="12" customHeight="1" thickBot="1">
      <c r="B1176" s="4"/>
      <c r="C1176" s="303"/>
      <c r="D1176" s="863" t="s">
        <v>743</v>
      </c>
      <c r="E1176" s="864"/>
      <c r="F1176" s="864"/>
      <c r="G1176" s="864"/>
      <c r="H1176" s="864"/>
      <c r="I1176" s="864"/>
      <c r="J1176" s="864"/>
      <c r="K1176" s="864"/>
      <c r="L1176" s="864"/>
      <c r="M1176" s="864"/>
      <c r="N1176" s="865"/>
      <c r="O1176" s="336"/>
      <c r="P1176" s="337"/>
      <c r="Q1176" s="338"/>
      <c r="R1176" s="301">
        <v>1.3361418773940233E-2</v>
      </c>
      <c r="S1176" s="298"/>
      <c r="T1176" s="299"/>
      <c r="U1176" s="857">
        <f t="shared" ref="U1176" si="105">+ROUND(R1176*$U$1166,0)</f>
        <v>2156334</v>
      </c>
      <c r="V1176" s="858"/>
      <c r="W1176" s="858"/>
      <c r="X1176" s="858"/>
      <c r="Y1176" s="859"/>
      <c r="Z1176" s="226"/>
    </row>
    <row r="1177" spans="2:26" ht="12" customHeight="1" thickBot="1">
      <c r="B1177" s="4"/>
      <c r="C1177" s="303"/>
      <c r="D1177" s="863" t="s">
        <v>744</v>
      </c>
      <c r="E1177" s="864"/>
      <c r="F1177" s="864"/>
      <c r="G1177" s="864"/>
      <c r="H1177" s="864"/>
      <c r="I1177" s="864"/>
      <c r="J1177" s="864"/>
      <c r="K1177" s="864"/>
      <c r="L1177" s="864"/>
      <c r="M1177" s="864"/>
      <c r="N1177" s="865"/>
      <c r="O1177" s="334"/>
      <c r="P1177" s="324"/>
      <c r="Q1177" s="335"/>
      <c r="R1177" s="302">
        <v>1.3578708661540624E-2</v>
      </c>
      <c r="S1177" s="296"/>
      <c r="T1177" s="297"/>
      <c r="U1177" s="857">
        <f>+ROUND(R1177*$U$1166,0)+1</f>
        <v>2191403</v>
      </c>
      <c r="V1177" s="858"/>
      <c r="W1177" s="858"/>
      <c r="X1177" s="858"/>
      <c r="Y1177" s="859"/>
      <c r="Z1177" s="226"/>
    </row>
    <row r="1178" spans="2:26" ht="12" customHeight="1" thickBot="1">
      <c r="B1178" s="4"/>
      <c r="C1178" s="303"/>
      <c r="D1178" s="863" t="s">
        <v>745</v>
      </c>
      <c r="E1178" s="864"/>
      <c r="F1178" s="864"/>
      <c r="G1178" s="864"/>
      <c r="H1178" s="864"/>
      <c r="I1178" s="864"/>
      <c r="J1178" s="864"/>
      <c r="K1178" s="864"/>
      <c r="L1178" s="864"/>
      <c r="M1178" s="864"/>
      <c r="N1178" s="865"/>
      <c r="O1178" s="334"/>
      <c r="P1178" s="324"/>
      <c r="Q1178" s="324"/>
      <c r="R1178" s="227"/>
      <c r="S1178" s="227"/>
      <c r="T1178" s="227"/>
      <c r="U1178" s="851">
        <f>+U1173+U1175+U1176+U1177</f>
        <v>211267711</v>
      </c>
      <c r="V1178" s="852"/>
      <c r="W1178" s="852"/>
      <c r="X1178" s="852"/>
      <c r="Y1178" s="853"/>
      <c r="Z1178" s="226"/>
    </row>
    <row r="1179" spans="2:26" ht="12" customHeight="1" thickBot="1">
      <c r="B1179" s="4"/>
      <c r="C1179" s="303"/>
      <c r="D1179" s="227"/>
      <c r="E1179" s="227"/>
      <c r="F1179" s="227"/>
      <c r="G1179" s="227"/>
      <c r="H1179" s="227"/>
      <c r="I1179" s="227"/>
      <c r="J1179" s="227"/>
      <c r="K1179" s="227"/>
      <c r="L1179" s="227"/>
      <c r="M1179" s="227"/>
      <c r="N1179" s="227"/>
      <c r="O1179" s="324"/>
      <c r="P1179" s="324"/>
      <c r="Q1179" s="324"/>
      <c r="R1179" s="227"/>
      <c r="S1179" s="227"/>
      <c r="T1179" s="227"/>
      <c r="U1179" s="227"/>
      <c r="V1179" s="227"/>
      <c r="W1179" s="227"/>
      <c r="X1179" s="227"/>
      <c r="Y1179" s="227"/>
      <c r="Z1179" s="226"/>
    </row>
    <row r="1180" spans="2:26" ht="12" customHeight="1" thickBot="1">
      <c r="B1180" s="4"/>
      <c r="C1180" s="303"/>
      <c r="D1180" s="863" t="s">
        <v>746</v>
      </c>
      <c r="E1180" s="864"/>
      <c r="F1180" s="864"/>
      <c r="G1180" s="864"/>
      <c r="H1180" s="864"/>
      <c r="I1180" s="864"/>
      <c r="J1180" s="864"/>
      <c r="K1180" s="864"/>
      <c r="L1180" s="864"/>
      <c r="M1180" s="864"/>
      <c r="N1180" s="865"/>
      <c r="O1180" s="334"/>
      <c r="P1180" s="324"/>
      <c r="Q1180" s="324"/>
      <c r="R1180" s="227"/>
      <c r="S1180" s="227"/>
      <c r="T1180" s="227"/>
      <c r="U1180" s="866">
        <v>0</v>
      </c>
      <c r="V1180" s="867"/>
      <c r="W1180" s="867"/>
      <c r="X1180" s="867"/>
      <c r="Y1180" s="868"/>
      <c r="Z1180" s="226"/>
    </row>
    <row r="1181" spans="2:26" ht="12" customHeight="1" thickBot="1">
      <c r="B1181" s="4"/>
      <c r="C1181" s="303"/>
      <c r="D1181" s="227"/>
      <c r="E1181" s="227"/>
      <c r="F1181" s="227"/>
      <c r="G1181" s="227"/>
      <c r="H1181" s="227"/>
      <c r="I1181" s="227"/>
      <c r="J1181" s="227"/>
      <c r="K1181" s="227"/>
      <c r="L1181" s="227"/>
      <c r="M1181" s="227"/>
      <c r="N1181" s="227"/>
      <c r="O1181" s="324"/>
      <c r="P1181" s="324"/>
      <c r="Q1181" s="324"/>
      <c r="R1181" s="227"/>
      <c r="S1181" s="227"/>
      <c r="T1181" s="227"/>
      <c r="U1181" s="227"/>
      <c r="V1181" s="227"/>
      <c r="W1181" s="227"/>
      <c r="X1181" s="227"/>
      <c r="Y1181" s="227"/>
      <c r="Z1181" s="226"/>
    </row>
    <row r="1182" spans="2:26" ht="12" customHeight="1" thickBot="1">
      <c r="B1182" s="4"/>
      <c r="C1182" s="303"/>
      <c r="D1182" s="863" t="s">
        <v>747</v>
      </c>
      <c r="E1182" s="864"/>
      <c r="F1182" s="864"/>
      <c r="G1182" s="864"/>
      <c r="H1182" s="864"/>
      <c r="I1182" s="864"/>
      <c r="J1182" s="864"/>
      <c r="K1182" s="864"/>
      <c r="L1182" s="864"/>
      <c r="M1182" s="864"/>
      <c r="N1182" s="865"/>
      <c r="O1182" s="334"/>
      <c r="P1182" s="324"/>
      <c r="Q1182" s="324"/>
      <c r="R1182" s="227"/>
      <c r="S1182" s="227"/>
      <c r="T1182" s="227"/>
      <c r="U1182" s="851">
        <f>+U1178+U1180+U1165</f>
        <v>211267711</v>
      </c>
      <c r="V1182" s="852"/>
      <c r="W1182" s="852"/>
      <c r="X1182" s="852"/>
      <c r="Y1182" s="853"/>
      <c r="Z1182" s="226"/>
    </row>
    <row r="1183" spans="2:26" ht="12" customHeight="1">
      <c r="B1183" s="4"/>
      <c r="C1183" s="232"/>
      <c r="D1183" s="227"/>
      <c r="E1183" s="227"/>
      <c r="F1183" s="227"/>
      <c r="G1183" s="227"/>
      <c r="H1183" s="227"/>
      <c r="I1183" s="227"/>
      <c r="J1183" s="227"/>
      <c r="K1183" s="227"/>
      <c r="L1183" s="227"/>
      <c r="M1183" s="227"/>
      <c r="N1183" s="227"/>
      <c r="O1183" s="324"/>
      <c r="P1183" s="324"/>
      <c r="Q1183" s="324"/>
      <c r="R1183" s="227"/>
      <c r="S1183" s="227"/>
      <c r="T1183" s="227"/>
      <c r="U1183" s="227"/>
      <c r="V1183" s="227"/>
      <c r="W1183" s="227"/>
      <c r="X1183" s="227"/>
      <c r="Y1183" s="227"/>
      <c r="Z1183" s="226"/>
    </row>
    <row r="1184" spans="2:26" ht="12" customHeight="1">
      <c r="B1184" s="4"/>
      <c r="C1184" s="232"/>
      <c r="D1184" s="227"/>
      <c r="E1184" s="227"/>
      <c r="F1184" s="227"/>
      <c r="G1184" s="227"/>
      <c r="H1184" s="227"/>
      <c r="I1184" s="227"/>
      <c r="J1184" s="227"/>
      <c r="K1184" s="227"/>
      <c r="L1184" s="227"/>
      <c r="M1184" s="227"/>
      <c r="N1184" s="227"/>
      <c r="O1184" s="324"/>
      <c r="P1184" s="324"/>
      <c r="Q1184" s="324"/>
      <c r="R1184" s="227"/>
      <c r="S1184" s="227"/>
      <c r="T1184" s="227"/>
      <c r="U1184" s="227"/>
      <c r="V1184" s="227"/>
      <c r="W1184" s="227"/>
      <c r="X1184" s="227"/>
      <c r="Y1184" s="227"/>
      <c r="Z1184" s="226"/>
    </row>
    <row r="1185" spans="2:26" ht="12" customHeight="1">
      <c r="B1185" s="4"/>
      <c r="C1185" s="232"/>
      <c r="D1185" s="227"/>
      <c r="E1185" s="227"/>
      <c r="F1185" s="227"/>
      <c r="G1185" s="227"/>
      <c r="H1185" s="227"/>
      <c r="I1185" s="227"/>
      <c r="J1185" s="227"/>
      <c r="K1185" s="227"/>
      <c r="L1185" s="227"/>
      <c r="M1185" s="227"/>
      <c r="N1185" s="227"/>
      <c r="O1185" s="324"/>
      <c r="P1185" s="324"/>
      <c r="Q1185" s="324"/>
      <c r="R1185" s="227"/>
      <c r="S1185" s="227"/>
      <c r="T1185" s="227"/>
      <c r="U1185" s="227"/>
      <c r="V1185" s="227"/>
      <c r="W1185" s="227"/>
      <c r="X1185" s="227"/>
      <c r="Y1185" s="227"/>
      <c r="Z1185" s="226"/>
    </row>
    <row r="1186" spans="2:26" ht="12" customHeight="1">
      <c r="B1186" s="4"/>
      <c r="C1186" s="232"/>
      <c r="D1186" s="227"/>
      <c r="E1186" s="227"/>
      <c r="F1186" s="227"/>
      <c r="G1186" s="227"/>
      <c r="H1186" s="227"/>
      <c r="I1186" s="227"/>
      <c r="J1186" s="227"/>
      <c r="K1186" s="227"/>
      <c r="L1186" s="227"/>
      <c r="M1186" s="227"/>
      <c r="N1186" s="227"/>
      <c r="O1186" s="324"/>
      <c r="P1186" s="324"/>
      <c r="Q1186" s="324"/>
      <c r="R1186" s="227"/>
      <c r="S1186" s="227"/>
      <c r="T1186" s="227"/>
      <c r="U1186" s="227"/>
      <c r="V1186" s="227"/>
      <c r="W1186" s="227"/>
      <c r="X1186" s="227"/>
      <c r="Y1186" s="227"/>
      <c r="Z1186" s="226"/>
    </row>
    <row r="1187" spans="2:26" ht="12" customHeight="1">
      <c r="B1187" s="4"/>
      <c r="C1187" s="232"/>
      <c r="D1187" s="227"/>
      <c r="E1187" s="227"/>
      <c r="F1187" s="227"/>
      <c r="G1187" s="227"/>
      <c r="H1187" s="227"/>
      <c r="I1187" s="227"/>
      <c r="J1187" s="227"/>
      <c r="K1187" s="227"/>
      <c r="L1187" s="227"/>
      <c r="M1187" s="227"/>
      <c r="N1187" s="227"/>
      <c r="O1187" s="324"/>
      <c r="P1187" s="324"/>
      <c r="Q1187" s="324"/>
      <c r="R1187" s="227"/>
      <c r="S1187" s="227"/>
      <c r="T1187" s="227"/>
      <c r="U1187" s="227"/>
      <c r="V1187" s="227"/>
      <c r="W1187" s="227"/>
      <c r="X1187" s="227"/>
      <c r="Y1187" s="227"/>
      <c r="Z1187" s="226"/>
    </row>
    <row r="1188" spans="2:26" ht="12" customHeight="1">
      <c r="B1188" s="4"/>
      <c r="C1188" s="232"/>
      <c r="D1188" s="227"/>
      <c r="E1188" s="227"/>
      <c r="F1188" s="227"/>
      <c r="G1188" s="227"/>
      <c r="H1188" s="227"/>
      <c r="I1188" s="227"/>
      <c r="J1188" s="227"/>
      <c r="K1188" s="227"/>
      <c r="L1188" s="227"/>
      <c r="M1188" s="227"/>
      <c r="N1188" s="227"/>
      <c r="O1188" s="324"/>
      <c r="P1188" s="324"/>
      <c r="Q1188" s="324"/>
      <c r="R1188" s="227"/>
      <c r="S1188" s="227"/>
      <c r="T1188" s="227"/>
      <c r="U1188" s="227"/>
      <c r="V1188" s="227"/>
      <c r="W1188" s="227"/>
      <c r="X1188" s="227"/>
      <c r="Y1188" s="227"/>
      <c r="Z1188" s="226"/>
    </row>
    <row r="1189" spans="2:26" ht="12" customHeight="1">
      <c r="B1189" s="4"/>
      <c r="C1189" s="232"/>
      <c r="D1189" s="227"/>
      <c r="E1189" s="227"/>
      <c r="F1189" s="227"/>
      <c r="G1189" s="227"/>
      <c r="H1189" s="227"/>
      <c r="I1189" s="227"/>
      <c r="J1189" s="227"/>
      <c r="K1189" s="227"/>
      <c r="L1189" s="227"/>
      <c r="M1189" s="227"/>
      <c r="N1189" s="227"/>
      <c r="O1189" s="324"/>
      <c r="P1189" s="324"/>
      <c r="Q1189" s="324"/>
      <c r="R1189" s="227"/>
      <c r="S1189" s="227"/>
      <c r="T1189" s="227"/>
      <c r="U1189" s="227"/>
      <c r="V1189" s="227"/>
      <c r="W1189" s="227"/>
      <c r="X1189" s="227"/>
      <c r="Y1189" s="227"/>
      <c r="Z1189" s="226"/>
    </row>
    <row r="1190" spans="2:26" ht="12" customHeight="1">
      <c r="B1190" s="4"/>
      <c r="C1190" s="232"/>
      <c r="D1190" s="227"/>
      <c r="E1190" s="227"/>
      <c r="F1190" s="227"/>
      <c r="G1190" s="227"/>
      <c r="H1190" s="227"/>
      <c r="I1190" s="227"/>
      <c r="J1190" s="227"/>
      <c r="K1190" s="227"/>
      <c r="L1190" s="227"/>
      <c r="M1190" s="227"/>
      <c r="N1190" s="227"/>
      <c r="O1190" s="324"/>
      <c r="P1190" s="324"/>
      <c r="Q1190" s="324"/>
      <c r="R1190" s="227"/>
      <c r="S1190" s="227"/>
      <c r="T1190" s="227"/>
      <c r="U1190" s="227"/>
      <c r="V1190" s="227"/>
      <c r="W1190" s="227"/>
      <c r="X1190" s="227"/>
      <c r="Y1190" s="227"/>
      <c r="Z1190" s="226"/>
    </row>
    <row r="1191" spans="2:26" ht="12" customHeight="1">
      <c r="B1191" s="4"/>
      <c r="C1191" s="232"/>
      <c r="D1191" s="227"/>
      <c r="E1191" s="227"/>
      <c r="F1191" s="227"/>
      <c r="G1191" s="227"/>
      <c r="H1191" s="227"/>
      <c r="I1191" s="227"/>
      <c r="J1191" s="227"/>
      <c r="K1191" s="227"/>
      <c r="L1191" s="227"/>
      <c r="M1191" s="227"/>
      <c r="N1191" s="227"/>
      <c r="O1191" s="324"/>
      <c r="P1191" s="324"/>
      <c r="Q1191" s="324"/>
      <c r="R1191" s="227"/>
      <c r="S1191" s="227"/>
      <c r="T1191" s="227"/>
      <c r="U1191" s="227"/>
      <c r="V1191" s="227"/>
      <c r="W1191" s="227"/>
      <c r="X1191" s="227"/>
      <c r="Y1191" s="227"/>
      <c r="Z1191" s="226"/>
    </row>
    <row r="1192" spans="2:26" ht="12" customHeight="1">
      <c r="B1192" s="4"/>
      <c r="C1192" s="232"/>
      <c r="D1192" s="227"/>
      <c r="E1192" s="227"/>
      <c r="F1192" s="227"/>
      <c r="G1192" s="227"/>
      <c r="H1192" s="227"/>
      <c r="I1192" s="227"/>
      <c r="J1192" s="227"/>
      <c r="K1192" s="227"/>
      <c r="L1192" s="227"/>
      <c r="M1192" s="227"/>
      <c r="N1192" s="227"/>
      <c r="O1192" s="324"/>
      <c r="P1192" s="324"/>
      <c r="Q1192" s="324"/>
      <c r="R1192" s="227"/>
      <c r="S1192" s="227"/>
      <c r="T1192" s="227"/>
      <c r="U1192" s="227"/>
      <c r="V1192" s="227"/>
      <c r="W1192" s="227"/>
      <c r="X1192" s="227"/>
      <c r="Y1192" s="227"/>
      <c r="Z1192" s="226"/>
    </row>
    <row r="1193" spans="2:26" ht="12" customHeight="1">
      <c r="B1193" s="4"/>
      <c r="C1193" s="232"/>
      <c r="D1193" s="227"/>
      <c r="E1193" s="227"/>
      <c r="F1193" s="227"/>
      <c r="G1193" s="227"/>
      <c r="H1193" s="227"/>
      <c r="I1193" s="227"/>
      <c r="J1193" s="227"/>
      <c r="K1193" s="227"/>
      <c r="L1193" s="227"/>
      <c r="M1193" s="227"/>
      <c r="N1193" s="227"/>
      <c r="O1193" s="324"/>
      <c r="P1193" s="324"/>
      <c r="Q1193" s="324"/>
      <c r="R1193" s="227"/>
      <c r="S1193" s="227"/>
      <c r="T1193" s="227"/>
      <c r="U1193" s="227"/>
      <c r="V1193" s="227"/>
      <c r="W1193" s="227"/>
      <c r="X1193" s="227"/>
      <c r="Y1193" s="227"/>
      <c r="Z1193" s="226"/>
    </row>
    <row r="1194" spans="2:26" ht="12" customHeight="1">
      <c r="B1194" s="4"/>
      <c r="C1194" s="232"/>
      <c r="D1194" s="227"/>
      <c r="E1194" s="227"/>
      <c r="F1194" s="227"/>
      <c r="G1194" s="227"/>
      <c r="H1194" s="227"/>
      <c r="I1194" s="227"/>
      <c r="J1194" s="227"/>
      <c r="K1194" s="227"/>
      <c r="L1194" s="227"/>
      <c r="M1194" s="227"/>
      <c r="N1194" s="227"/>
      <c r="O1194" s="324"/>
      <c r="P1194" s="324"/>
      <c r="Q1194" s="324"/>
      <c r="R1194" s="227"/>
      <c r="S1194" s="227"/>
      <c r="T1194" s="227"/>
      <c r="U1194" s="227"/>
      <c r="V1194" s="227"/>
      <c r="W1194" s="227"/>
      <c r="X1194" s="227"/>
      <c r="Y1194" s="227"/>
      <c r="Z1194" s="226"/>
    </row>
    <row r="1195" spans="2:26" ht="12" customHeight="1">
      <c r="B1195" s="4"/>
      <c r="C1195" s="232"/>
      <c r="D1195" s="227"/>
      <c r="E1195" s="227"/>
      <c r="F1195" s="227"/>
      <c r="G1195" s="227"/>
      <c r="H1195" s="227"/>
      <c r="I1195" s="227"/>
      <c r="J1195" s="227"/>
      <c r="K1195" s="227"/>
      <c r="L1195" s="227"/>
      <c r="M1195" s="227"/>
      <c r="N1195" s="227"/>
      <c r="O1195" s="324"/>
      <c r="P1195" s="324"/>
      <c r="Q1195" s="324"/>
      <c r="R1195" s="227"/>
      <c r="S1195" s="227"/>
      <c r="T1195" s="227"/>
      <c r="U1195" s="227"/>
      <c r="V1195" s="227"/>
      <c r="W1195" s="227"/>
      <c r="X1195" s="227"/>
      <c r="Y1195" s="227"/>
      <c r="Z1195" s="226"/>
    </row>
    <row r="1196" spans="2:26" ht="12" customHeight="1">
      <c r="B1196" s="4"/>
      <c r="C1196" s="232"/>
      <c r="D1196" s="227"/>
      <c r="E1196" s="227"/>
      <c r="F1196" s="227"/>
      <c r="G1196" s="227"/>
      <c r="H1196" s="227"/>
      <c r="I1196" s="227"/>
      <c r="J1196" s="227"/>
      <c r="K1196" s="227"/>
      <c r="L1196" s="227"/>
      <c r="M1196" s="227"/>
      <c r="N1196" s="227"/>
      <c r="O1196" s="324"/>
      <c r="P1196" s="324"/>
      <c r="Q1196" s="324"/>
      <c r="R1196" s="227"/>
      <c r="S1196" s="227"/>
      <c r="T1196" s="227"/>
      <c r="U1196" s="227"/>
      <c r="V1196" s="227"/>
      <c r="W1196" s="227"/>
      <c r="X1196" s="227"/>
      <c r="Y1196" s="227"/>
      <c r="Z1196" s="226"/>
    </row>
    <row r="1197" spans="2:26" ht="12" customHeight="1">
      <c r="B1197" s="4"/>
      <c r="C1197" s="232"/>
      <c r="D1197" s="227"/>
      <c r="E1197" s="227"/>
      <c r="F1197" s="227"/>
      <c r="G1197" s="227"/>
      <c r="H1197" s="227"/>
      <c r="I1197" s="227"/>
      <c r="J1197" s="227"/>
      <c r="K1197" s="227"/>
      <c r="L1197" s="227"/>
      <c r="M1197" s="227"/>
      <c r="N1197" s="227"/>
      <c r="O1197" s="324"/>
      <c r="P1197" s="324"/>
      <c r="Q1197" s="324"/>
      <c r="R1197" s="227"/>
      <c r="S1197" s="227"/>
      <c r="T1197" s="227"/>
      <c r="U1197" s="227"/>
      <c r="V1197" s="227"/>
      <c r="W1197" s="227"/>
      <c r="X1197" s="227"/>
      <c r="Y1197" s="227"/>
      <c r="Z1197" s="226"/>
    </row>
    <row r="1198" spans="2:26" ht="12" customHeight="1">
      <c r="B1198" s="4"/>
      <c r="C1198" s="232"/>
      <c r="D1198" s="227"/>
      <c r="E1198" s="227"/>
      <c r="F1198" s="227"/>
      <c r="G1198" s="227"/>
      <c r="H1198" s="227"/>
      <c r="I1198" s="227"/>
      <c r="J1198" s="227"/>
      <c r="K1198" s="227"/>
      <c r="L1198" s="227"/>
      <c r="M1198" s="227"/>
      <c r="N1198" s="227"/>
      <c r="O1198" s="324"/>
      <c r="P1198" s="324"/>
      <c r="Q1198" s="324"/>
      <c r="R1198" s="227"/>
      <c r="S1198" s="227"/>
      <c r="T1198" s="227"/>
      <c r="U1198" s="227"/>
      <c r="V1198" s="227"/>
      <c r="W1198" s="227"/>
      <c r="X1198" s="227"/>
      <c r="Y1198" s="227"/>
      <c r="Z1198" s="226"/>
    </row>
    <row r="1199" spans="2:26" ht="12" customHeight="1">
      <c r="B1199" s="4"/>
      <c r="C1199" s="232"/>
      <c r="D1199" s="227"/>
      <c r="E1199" s="227"/>
      <c r="F1199" s="227"/>
      <c r="G1199" s="227"/>
      <c r="H1199" s="227"/>
      <c r="I1199" s="227"/>
      <c r="J1199" s="227"/>
      <c r="K1199" s="227"/>
      <c r="L1199" s="227"/>
      <c r="M1199" s="227"/>
      <c r="N1199" s="227"/>
      <c r="O1199" s="324"/>
      <c r="P1199" s="324"/>
      <c r="Q1199" s="324"/>
      <c r="R1199" s="227"/>
      <c r="S1199" s="227"/>
      <c r="T1199" s="227"/>
      <c r="U1199" s="227"/>
      <c r="V1199" s="227"/>
      <c r="W1199" s="227"/>
      <c r="X1199" s="227"/>
      <c r="Y1199" s="227"/>
      <c r="Z1199" s="226"/>
    </row>
    <row r="1200" spans="2:26" ht="12" customHeight="1">
      <c r="B1200" s="4"/>
      <c r="C1200" s="232"/>
      <c r="D1200" s="227"/>
      <c r="E1200" s="227"/>
      <c r="F1200" s="227"/>
      <c r="G1200" s="227"/>
      <c r="H1200" s="227"/>
      <c r="I1200" s="227"/>
      <c r="J1200" s="227"/>
      <c r="K1200" s="227"/>
      <c r="L1200" s="227"/>
      <c r="M1200" s="227"/>
      <c r="N1200" s="227"/>
      <c r="O1200" s="324"/>
      <c r="P1200" s="324"/>
      <c r="Q1200" s="324"/>
      <c r="R1200" s="227"/>
      <c r="S1200" s="227"/>
      <c r="T1200" s="227"/>
      <c r="U1200" s="227"/>
      <c r="V1200" s="227"/>
      <c r="W1200" s="227"/>
      <c r="X1200" s="227"/>
      <c r="Y1200" s="227"/>
      <c r="Z1200" s="226"/>
    </row>
    <row r="1201" spans="2:27" ht="12" customHeight="1">
      <c r="B1201" s="4"/>
      <c r="C1201" s="232"/>
      <c r="D1201" s="227"/>
      <c r="E1201" s="227"/>
      <c r="F1201" s="227"/>
      <c r="G1201" s="227"/>
      <c r="H1201" s="227"/>
      <c r="I1201" s="227"/>
      <c r="J1201" s="227"/>
      <c r="K1201" s="227"/>
      <c r="L1201" s="227"/>
      <c r="M1201" s="227"/>
      <c r="N1201" s="227"/>
      <c r="O1201" s="324"/>
      <c r="P1201" s="324"/>
      <c r="Q1201" s="324"/>
      <c r="R1201" s="227"/>
      <c r="S1201" s="227"/>
      <c r="T1201" s="227"/>
      <c r="U1201" s="227"/>
      <c r="V1201" s="227"/>
      <c r="W1201" s="227"/>
      <c r="X1201" s="227"/>
      <c r="Y1201" s="227"/>
      <c r="Z1201" s="226"/>
    </row>
    <row r="1202" spans="2:27" ht="12" customHeight="1">
      <c r="B1202" s="4"/>
      <c r="C1202" s="812" t="s">
        <v>848</v>
      </c>
      <c r="D1202" s="813"/>
      <c r="E1202" s="813"/>
      <c r="F1202" s="813"/>
      <c r="G1202" s="813"/>
      <c r="H1202" s="813"/>
      <c r="I1202" s="813"/>
      <c r="J1202" s="813"/>
      <c r="K1202" s="813"/>
      <c r="L1202" s="813"/>
      <c r="M1202" s="813"/>
      <c r="N1202" s="813"/>
      <c r="O1202" s="813"/>
      <c r="P1202" s="813"/>
      <c r="Q1202" s="813"/>
      <c r="R1202" s="813"/>
      <c r="S1202" s="813"/>
      <c r="T1202" s="813"/>
      <c r="U1202" s="813"/>
      <c r="V1202" s="813"/>
      <c r="W1202" s="813"/>
      <c r="X1202" s="813"/>
      <c r="Y1202" s="814"/>
      <c r="Z1202" s="226"/>
    </row>
    <row r="1203" spans="2:27" ht="12" customHeight="1">
      <c r="B1203" s="4"/>
      <c r="C1203" s="233" t="s">
        <v>369</v>
      </c>
      <c r="D1203" s="870" t="s">
        <v>751</v>
      </c>
      <c r="E1203" s="870"/>
      <c r="F1203" s="870"/>
      <c r="G1203" s="870"/>
      <c r="H1203" s="870"/>
      <c r="I1203" s="870"/>
      <c r="J1203" s="870"/>
      <c r="K1203" s="870"/>
      <c r="L1203" s="870"/>
      <c r="M1203" s="870"/>
      <c r="N1203" s="870"/>
      <c r="O1203" s="815" t="s">
        <v>370</v>
      </c>
      <c r="P1203" s="816"/>
      <c r="Q1203" s="816"/>
      <c r="R1203" s="233" t="s">
        <v>201</v>
      </c>
      <c r="S1203" s="818" t="s">
        <v>371</v>
      </c>
      <c r="T1203" s="819"/>
      <c r="U1203" s="820" t="s">
        <v>372</v>
      </c>
      <c r="V1203" s="820"/>
      <c r="W1203" s="820"/>
      <c r="X1203" s="820"/>
      <c r="Y1203" s="820"/>
      <c r="Z1203" s="226"/>
    </row>
    <row r="1204" spans="2:27" ht="12" customHeight="1">
      <c r="B1204" s="4"/>
      <c r="C1204" s="288"/>
      <c r="D1204" s="802" t="s">
        <v>377</v>
      </c>
      <c r="E1204" s="802"/>
      <c r="F1204" s="802"/>
      <c r="G1204" s="802"/>
      <c r="H1204" s="802"/>
      <c r="I1204" s="802"/>
      <c r="J1204" s="802"/>
      <c r="K1204" s="802"/>
      <c r="L1204" s="802"/>
      <c r="M1204" s="802"/>
      <c r="N1204" s="802"/>
      <c r="O1204" s="319"/>
      <c r="P1204" s="320"/>
      <c r="Q1204" s="320"/>
      <c r="R1204" s="290"/>
      <c r="S1204" s="284"/>
      <c r="T1204" s="289"/>
      <c r="U1204" s="291"/>
      <c r="V1204" s="292"/>
      <c r="W1204" s="292"/>
      <c r="X1204" s="292"/>
      <c r="Y1204" s="293"/>
      <c r="Z1204" s="226"/>
    </row>
    <row r="1205" spans="2:27" ht="12" customHeight="1">
      <c r="B1205" s="4"/>
      <c r="C1205" s="258"/>
      <c r="D1205" s="793" t="s">
        <v>387</v>
      </c>
      <c r="E1205" s="793"/>
      <c r="F1205" s="793"/>
      <c r="G1205" s="793"/>
      <c r="H1205" s="793"/>
      <c r="I1205" s="793"/>
      <c r="J1205" s="793"/>
      <c r="K1205" s="793"/>
      <c r="L1205" s="793"/>
      <c r="M1205" s="793"/>
      <c r="N1205" s="793"/>
      <c r="O1205" s="821"/>
      <c r="P1205" s="821"/>
      <c r="Q1205" s="822"/>
      <c r="R1205" s="259"/>
      <c r="S1205" s="823"/>
      <c r="T1205" s="824"/>
      <c r="U1205" s="825"/>
      <c r="V1205" s="826"/>
      <c r="W1205" s="826"/>
      <c r="X1205" s="826"/>
      <c r="Y1205" s="827"/>
      <c r="Z1205" s="226"/>
      <c r="AA1205">
        <v>0</v>
      </c>
    </row>
    <row r="1206" spans="2:27" ht="12" customHeight="1">
      <c r="B1206" s="4"/>
      <c r="C1206" s="236" t="s">
        <v>391</v>
      </c>
      <c r="D1206" s="794" t="s">
        <v>392</v>
      </c>
      <c r="E1206" s="794"/>
      <c r="F1206" s="794"/>
      <c r="G1206" s="794"/>
      <c r="H1206" s="794"/>
      <c r="I1206" s="794"/>
      <c r="J1206" s="794"/>
      <c r="K1206" s="794"/>
      <c r="L1206" s="794"/>
      <c r="M1206" s="794"/>
      <c r="N1206" s="794"/>
      <c r="O1206" s="795">
        <v>33623</v>
      </c>
      <c r="P1206" s="795"/>
      <c r="Q1206" s="796"/>
      <c r="R1206" s="239" t="s">
        <v>393</v>
      </c>
      <c r="S1206" s="797">
        <v>10</v>
      </c>
      <c r="T1206" s="798"/>
      <c r="U1206" s="799">
        <f t="shared" ref="U1206:U1207" si="106">+ROUND(O1206*S1206,0)</f>
        <v>336230</v>
      </c>
      <c r="V1206" s="800"/>
      <c r="W1206" s="800"/>
      <c r="X1206" s="800"/>
      <c r="Y1206" s="801"/>
      <c r="Z1206" s="226"/>
      <c r="AA1206">
        <v>10</v>
      </c>
    </row>
    <row r="1207" spans="2:27" ht="12" customHeight="1">
      <c r="B1207" s="4"/>
      <c r="C1207" s="236" t="s">
        <v>394</v>
      </c>
      <c r="D1207" s="794" t="s">
        <v>395</v>
      </c>
      <c r="E1207" s="794"/>
      <c r="F1207" s="794"/>
      <c r="G1207" s="794"/>
      <c r="H1207" s="794"/>
      <c r="I1207" s="794"/>
      <c r="J1207" s="794"/>
      <c r="K1207" s="794"/>
      <c r="L1207" s="794"/>
      <c r="M1207" s="794"/>
      <c r="N1207" s="794"/>
      <c r="O1207" s="795">
        <v>25412</v>
      </c>
      <c r="P1207" s="795"/>
      <c r="Q1207" s="796"/>
      <c r="R1207" s="238" t="s">
        <v>396</v>
      </c>
      <c r="S1207" s="797">
        <v>2</v>
      </c>
      <c r="T1207" s="798"/>
      <c r="U1207" s="799">
        <f t="shared" si="106"/>
        <v>50824</v>
      </c>
      <c r="V1207" s="800"/>
      <c r="W1207" s="800"/>
      <c r="X1207" s="800"/>
      <c r="Y1207" s="801"/>
      <c r="Z1207" s="226"/>
      <c r="AA1207">
        <v>2</v>
      </c>
    </row>
    <row r="1208" spans="2:27" ht="12" customHeight="1">
      <c r="B1208" s="4"/>
      <c r="C1208" s="260"/>
      <c r="D1208" s="793" t="s">
        <v>400</v>
      </c>
      <c r="E1208" s="793"/>
      <c r="F1208" s="793"/>
      <c r="G1208" s="793"/>
      <c r="H1208" s="793"/>
      <c r="I1208" s="793"/>
      <c r="J1208" s="793"/>
      <c r="K1208" s="793"/>
      <c r="L1208" s="793"/>
      <c r="M1208" s="793"/>
      <c r="N1208" s="793"/>
      <c r="O1208" s="828"/>
      <c r="P1208" s="828"/>
      <c r="Q1208" s="829"/>
      <c r="R1208" s="261"/>
      <c r="S1208" s="823"/>
      <c r="T1208" s="824"/>
      <c r="U1208" s="832"/>
      <c r="V1208" s="833"/>
      <c r="W1208" s="833"/>
      <c r="X1208" s="833"/>
      <c r="Y1208" s="834"/>
      <c r="Z1208" s="226"/>
      <c r="AA1208">
        <v>0</v>
      </c>
    </row>
    <row r="1209" spans="2:27" ht="12" customHeight="1">
      <c r="B1209" s="4"/>
      <c r="C1209" s="260"/>
      <c r="D1209" s="793" t="s">
        <v>405</v>
      </c>
      <c r="E1209" s="793"/>
      <c r="F1209" s="793"/>
      <c r="G1209" s="793"/>
      <c r="H1209" s="793"/>
      <c r="I1209" s="793"/>
      <c r="J1209" s="793"/>
      <c r="K1209" s="793"/>
      <c r="L1209" s="793"/>
      <c r="M1209" s="793"/>
      <c r="N1209" s="793"/>
      <c r="O1209" s="821"/>
      <c r="P1209" s="821"/>
      <c r="Q1209" s="822"/>
      <c r="R1209" s="262"/>
      <c r="S1209" s="823"/>
      <c r="T1209" s="824"/>
      <c r="U1209" s="825"/>
      <c r="V1209" s="826"/>
      <c r="W1209" s="826"/>
      <c r="X1209" s="826"/>
      <c r="Y1209" s="827"/>
      <c r="Z1209" s="226"/>
      <c r="AA1209">
        <v>0</v>
      </c>
    </row>
    <row r="1210" spans="2:27" ht="12" customHeight="1">
      <c r="B1210" s="4"/>
      <c r="C1210" s="236" t="s">
        <v>406</v>
      </c>
      <c r="D1210" s="794" t="s">
        <v>407</v>
      </c>
      <c r="E1210" s="794"/>
      <c r="F1210" s="794"/>
      <c r="G1210" s="794"/>
      <c r="H1210" s="794"/>
      <c r="I1210" s="794"/>
      <c r="J1210" s="794"/>
      <c r="K1210" s="794"/>
      <c r="L1210" s="794"/>
      <c r="M1210" s="794"/>
      <c r="N1210" s="794"/>
      <c r="O1210" s="795">
        <v>98054</v>
      </c>
      <c r="P1210" s="795"/>
      <c r="Q1210" s="796"/>
      <c r="R1210" s="234" t="s">
        <v>402</v>
      </c>
      <c r="S1210" s="797">
        <v>13.15</v>
      </c>
      <c r="T1210" s="798"/>
      <c r="U1210" s="799">
        <f t="shared" ref="U1210:U1211" si="107">+ROUND(O1210*S1210,0)</f>
        <v>1289410</v>
      </c>
      <c r="V1210" s="800"/>
      <c r="W1210" s="800"/>
      <c r="X1210" s="800"/>
      <c r="Y1210" s="801"/>
      <c r="Z1210" s="226"/>
      <c r="AA1210">
        <v>13.15</v>
      </c>
    </row>
    <row r="1211" spans="2:27" ht="12" customHeight="1">
      <c r="B1211" s="4"/>
      <c r="C1211" s="236" t="s">
        <v>408</v>
      </c>
      <c r="D1211" s="794" t="s">
        <v>409</v>
      </c>
      <c r="E1211" s="794"/>
      <c r="F1211" s="794"/>
      <c r="G1211" s="794"/>
      <c r="H1211" s="794"/>
      <c r="I1211" s="794"/>
      <c r="J1211" s="794"/>
      <c r="K1211" s="794"/>
      <c r="L1211" s="794"/>
      <c r="M1211" s="794"/>
      <c r="N1211" s="794"/>
      <c r="O1211" s="795">
        <v>80392</v>
      </c>
      <c r="P1211" s="795"/>
      <c r="Q1211" s="796"/>
      <c r="R1211" s="238" t="s">
        <v>402</v>
      </c>
      <c r="S1211" s="797">
        <v>15.299999999999999</v>
      </c>
      <c r="T1211" s="798"/>
      <c r="U1211" s="799">
        <f t="shared" si="107"/>
        <v>1229998</v>
      </c>
      <c r="V1211" s="800"/>
      <c r="W1211" s="800"/>
      <c r="X1211" s="800"/>
      <c r="Y1211" s="801"/>
      <c r="Z1211" s="226"/>
      <c r="AA1211">
        <v>15.299999999999999</v>
      </c>
    </row>
    <row r="1212" spans="2:27" ht="12" customHeight="1">
      <c r="B1212" s="4"/>
      <c r="C1212" s="263"/>
      <c r="D1212" s="793" t="s">
        <v>415</v>
      </c>
      <c r="E1212" s="793"/>
      <c r="F1212" s="793"/>
      <c r="G1212" s="793"/>
      <c r="H1212" s="793"/>
      <c r="I1212" s="793"/>
      <c r="J1212" s="793"/>
      <c r="K1212" s="793"/>
      <c r="L1212" s="793"/>
      <c r="M1212" s="793"/>
      <c r="N1212" s="793"/>
      <c r="O1212" s="828"/>
      <c r="P1212" s="828"/>
      <c r="Q1212" s="829"/>
      <c r="R1212" s="261"/>
      <c r="S1212" s="823"/>
      <c r="T1212" s="824"/>
      <c r="U1212" s="832"/>
      <c r="V1212" s="833"/>
      <c r="W1212" s="833"/>
      <c r="X1212" s="833"/>
      <c r="Y1212" s="834"/>
      <c r="Z1212" s="226"/>
      <c r="AA1212">
        <v>0</v>
      </c>
    </row>
    <row r="1213" spans="2:27" ht="12" customHeight="1">
      <c r="B1213" s="4"/>
      <c r="C1213" s="263"/>
      <c r="D1213" s="793" t="s">
        <v>416</v>
      </c>
      <c r="E1213" s="793"/>
      <c r="F1213" s="793"/>
      <c r="G1213" s="793"/>
      <c r="H1213" s="793"/>
      <c r="I1213" s="793"/>
      <c r="J1213" s="793"/>
      <c r="K1213" s="793"/>
      <c r="L1213" s="793"/>
      <c r="M1213" s="793"/>
      <c r="N1213" s="793"/>
      <c r="O1213" s="828"/>
      <c r="P1213" s="828"/>
      <c r="Q1213" s="829"/>
      <c r="R1213" s="261"/>
      <c r="S1213" s="823"/>
      <c r="T1213" s="824"/>
      <c r="U1213" s="832"/>
      <c r="V1213" s="833"/>
      <c r="W1213" s="833"/>
      <c r="X1213" s="833"/>
      <c r="Y1213" s="834"/>
      <c r="Z1213" s="226"/>
      <c r="AA1213">
        <v>0</v>
      </c>
    </row>
    <row r="1214" spans="2:27" ht="12" customHeight="1">
      <c r="B1214" s="4"/>
      <c r="C1214" s="242">
        <v>16677</v>
      </c>
      <c r="D1214" s="794" t="s">
        <v>419</v>
      </c>
      <c r="E1214" s="794"/>
      <c r="F1214" s="794"/>
      <c r="G1214" s="794"/>
      <c r="H1214" s="794"/>
      <c r="I1214" s="794"/>
      <c r="J1214" s="794"/>
      <c r="K1214" s="794"/>
      <c r="L1214" s="794"/>
      <c r="M1214" s="794"/>
      <c r="N1214" s="794"/>
      <c r="O1214" s="795">
        <v>303040</v>
      </c>
      <c r="P1214" s="795"/>
      <c r="Q1214" s="796"/>
      <c r="R1214" s="238" t="s">
        <v>381</v>
      </c>
      <c r="S1214" s="871">
        <v>50.88</v>
      </c>
      <c r="T1214" s="872"/>
      <c r="U1214" s="799">
        <f t="shared" ref="U1214" si="108">+ROUND(O1214*S1214,0)</f>
        <v>15418675</v>
      </c>
      <c r="V1214" s="800"/>
      <c r="W1214" s="800"/>
      <c r="X1214" s="800"/>
      <c r="Y1214" s="801"/>
      <c r="Z1214" s="226"/>
      <c r="AA1214">
        <v>50.88</v>
      </c>
    </row>
    <row r="1215" spans="2:27" ht="12" customHeight="1">
      <c r="B1215" s="4"/>
      <c r="C1215" s="263"/>
      <c r="D1215" s="793" t="s">
        <v>422</v>
      </c>
      <c r="E1215" s="793"/>
      <c r="F1215" s="793"/>
      <c r="G1215" s="793"/>
      <c r="H1215" s="793"/>
      <c r="I1215" s="793"/>
      <c r="J1215" s="793"/>
      <c r="K1215" s="793"/>
      <c r="L1215" s="793"/>
      <c r="M1215" s="793"/>
      <c r="N1215" s="793"/>
      <c r="O1215" s="828"/>
      <c r="P1215" s="828"/>
      <c r="Q1215" s="829"/>
      <c r="R1215" s="261"/>
      <c r="S1215" s="823"/>
      <c r="T1215" s="824"/>
      <c r="U1215" s="832"/>
      <c r="V1215" s="833"/>
      <c r="W1215" s="833"/>
      <c r="X1215" s="833"/>
      <c r="Y1215" s="834"/>
      <c r="Z1215" s="226"/>
      <c r="AA1215">
        <v>0</v>
      </c>
    </row>
    <row r="1216" spans="2:27" ht="12" customHeight="1">
      <c r="B1216" s="4"/>
      <c r="C1216" s="263"/>
      <c r="D1216" s="793" t="s">
        <v>425</v>
      </c>
      <c r="E1216" s="793"/>
      <c r="F1216" s="793"/>
      <c r="G1216" s="793"/>
      <c r="H1216" s="793"/>
      <c r="I1216" s="793"/>
      <c r="J1216" s="793"/>
      <c r="K1216" s="793"/>
      <c r="L1216" s="793"/>
      <c r="M1216" s="793"/>
      <c r="N1216" s="793"/>
      <c r="O1216" s="828"/>
      <c r="P1216" s="828"/>
      <c r="Q1216" s="829"/>
      <c r="R1216" s="261"/>
      <c r="S1216" s="823"/>
      <c r="T1216" s="824"/>
      <c r="U1216" s="832"/>
      <c r="V1216" s="833"/>
      <c r="W1216" s="833"/>
      <c r="X1216" s="833"/>
      <c r="Y1216" s="834"/>
      <c r="Z1216" s="226"/>
      <c r="AA1216">
        <v>0</v>
      </c>
    </row>
    <row r="1217" spans="2:28" ht="12" customHeight="1">
      <c r="B1217" s="4"/>
      <c r="C1217" s="240" t="s">
        <v>430</v>
      </c>
      <c r="D1217" s="794" t="s">
        <v>431</v>
      </c>
      <c r="E1217" s="794"/>
      <c r="F1217" s="794"/>
      <c r="G1217" s="794"/>
      <c r="H1217" s="794"/>
      <c r="I1217" s="794"/>
      <c r="J1217" s="794"/>
      <c r="K1217" s="794"/>
      <c r="L1217" s="794"/>
      <c r="M1217" s="794"/>
      <c r="N1217" s="794"/>
      <c r="O1217" s="795">
        <v>17596</v>
      </c>
      <c r="P1217" s="795"/>
      <c r="Q1217" s="796"/>
      <c r="R1217" s="238" t="s">
        <v>393</v>
      </c>
      <c r="S1217" s="797">
        <v>63.63</v>
      </c>
      <c r="T1217" s="798"/>
      <c r="U1217" s="799">
        <f t="shared" ref="U1217:U1218" si="109">+ROUND(O1217*S1217,0)</f>
        <v>1119633</v>
      </c>
      <c r="V1217" s="800"/>
      <c r="W1217" s="800"/>
      <c r="X1217" s="800"/>
      <c r="Y1217" s="801"/>
      <c r="Z1217" s="226"/>
      <c r="AA1217">
        <v>63.63</v>
      </c>
    </row>
    <row r="1218" spans="2:28" ht="12" customHeight="1">
      <c r="B1218" s="4"/>
      <c r="C1218" s="240" t="s">
        <v>436</v>
      </c>
      <c r="D1218" s="794" t="s">
        <v>437</v>
      </c>
      <c r="E1218" s="794"/>
      <c r="F1218" s="794"/>
      <c r="G1218" s="794"/>
      <c r="H1218" s="794"/>
      <c r="I1218" s="794"/>
      <c r="J1218" s="794"/>
      <c r="K1218" s="794"/>
      <c r="L1218" s="794"/>
      <c r="M1218" s="794"/>
      <c r="N1218" s="794"/>
      <c r="O1218" s="795">
        <v>454590</v>
      </c>
      <c r="P1218" s="795"/>
      <c r="Q1218" s="796"/>
      <c r="R1218" s="238" t="s">
        <v>399</v>
      </c>
      <c r="S1218" s="797">
        <v>2</v>
      </c>
      <c r="T1218" s="798"/>
      <c r="U1218" s="799">
        <f t="shared" si="109"/>
        <v>909180</v>
      </c>
      <c r="V1218" s="800"/>
      <c r="W1218" s="800"/>
      <c r="X1218" s="800"/>
      <c r="Y1218" s="801"/>
      <c r="Z1218" s="226"/>
      <c r="AA1218">
        <v>2</v>
      </c>
    </row>
    <row r="1219" spans="2:28" ht="12" customHeight="1">
      <c r="B1219" s="4"/>
      <c r="C1219" s="263"/>
      <c r="D1219" s="793" t="s">
        <v>438</v>
      </c>
      <c r="E1219" s="793"/>
      <c r="F1219" s="793"/>
      <c r="G1219" s="793"/>
      <c r="H1219" s="793"/>
      <c r="I1219" s="793"/>
      <c r="J1219" s="793"/>
      <c r="K1219" s="793"/>
      <c r="L1219" s="793"/>
      <c r="M1219" s="793"/>
      <c r="N1219" s="793"/>
      <c r="O1219" s="828"/>
      <c r="P1219" s="828"/>
      <c r="Q1219" s="829"/>
      <c r="R1219" s="261"/>
      <c r="S1219" s="823"/>
      <c r="T1219" s="824"/>
      <c r="U1219" s="832"/>
      <c r="V1219" s="833"/>
      <c r="W1219" s="833"/>
      <c r="X1219" s="833"/>
      <c r="Y1219" s="834"/>
      <c r="Z1219" s="226"/>
      <c r="AA1219">
        <v>0</v>
      </c>
    </row>
    <row r="1220" spans="2:28" ht="12" customHeight="1">
      <c r="B1220" s="4"/>
      <c r="C1220" s="240" t="s">
        <v>439</v>
      </c>
      <c r="D1220" s="794" t="s">
        <v>440</v>
      </c>
      <c r="E1220" s="794"/>
      <c r="F1220" s="794"/>
      <c r="G1220" s="794"/>
      <c r="H1220" s="794"/>
      <c r="I1220" s="794"/>
      <c r="J1220" s="794"/>
      <c r="K1220" s="794"/>
      <c r="L1220" s="794"/>
      <c r="M1220" s="794"/>
      <c r="N1220" s="794"/>
      <c r="O1220" s="795">
        <v>20894</v>
      </c>
      <c r="P1220" s="795"/>
      <c r="Q1220" s="796"/>
      <c r="R1220" s="238" t="s">
        <v>381</v>
      </c>
      <c r="S1220" s="873">
        <v>0</v>
      </c>
      <c r="T1220" s="874"/>
      <c r="U1220" s="951">
        <f t="shared" ref="U1220" si="110">+ROUND(O1220*S1220,0)</f>
        <v>0</v>
      </c>
      <c r="V1220" s="952"/>
      <c r="W1220" s="952"/>
      <c r="X1220" s="952"/>
      <c r="Y1220" s="953"/>
      <c r="Z1220" s="226"/>
      <c r="AA1220">
        <v>210</v>
      </c>
      <c r="AB1220" s="352">
        <v>0</v>
      </c>
    </row>
    <row r="1221" spans="2:28" ht="12" customHeight="1">
      <c r="B1221" s="4"/>
      <c r="C1221" s="263"/>
      <c r="D1221" s="793" t="s">
        <v>449</v>
      </c>
      <c r="E1221" s="793"/>
      <c r="F1221" s="793"/>
      <c r="G1221" s="793"/>
      <c r="H1221" s="793"/>
      <c r="I1221" s="793"/>
      <c r="J1221" s="793"/>
      <c r="K1221" s="793"/>
      <c r="L1221" s="793"/>
      <c r="M1221" s="793"/>
      <c r="N1221" s="793"/>
      <c r="O1221" s="828"/>
      <c r="P1221" s="828"/>
      <c r="Q1221" s="829"/>
      <c r="R1221" s="261"/>
      <c r="S1221" s="823"/>
      <c r="T1221" s="824"/>
      <c r="U1221" s="832"/>
      <c r="V1221" s="833"/>
      <c r="W1221" s="833"/>
      <c r="X1221" s="833"/>
      <c r="Y1221" s="834"/>
      <c r="Z1221" s="226"/>
      <c r="AA1221">
        <v>0</v>
      </c>
    </row>
    <row r="1222" spans="2:28" ht="12" customHeight="1">
      <c r="B1222" s="4"/>
      <c r="C1222" s="240" t="s">
        <v>450</v>
      </c>
      <c r="D1222" s="794" t="s">
        <v>451</v>
      </c>
      <c r="E1222" s="794"/>
      <c r="F1222" s="794"/>
      <c r="G1222" s="794"/>
      <c r="H1222" s="794"/>
      <c r="I1222" s="794"/>
      <c r="J1222" s="794"/>
      <c r="K1222" s="794"/>
      <c r="L1222" s="794"/>
      <c r="M1222" s="794"/>
      <c r="N1222" s="794"/>
      <c r="O1222" s="795">
        <v>64870</v>
      </c>
      <c r="P1222" s="795"/>
      <c r="Q1222" s="796"/>
      <c r="R1222" s="238" t="s">
        <v>452</v>
      </c>
      <c r="S1222" s="797">
        <v>44.81</v>
      </c>
      <c r="T1222" s="798"/>
      <c r="U1222" s="799">
        <f t="shared" ref="U1222" si="111">+ROUND(O1222*S1222,0)</f>
        <v>2906825</v>
      </c>
      <c r="V1222" s="800"/>
      <c r="W1222" s="800"/>
      <c r="X1222" s="800"/>
      <c r="Y1222" s="801"/>
      <c r="Z1222" s="226"/>
      <c r="AA1222">
        <v>44.81</v>
      </c>
    </row>
    <row r="1223" spans="2:28" ht="12" customHeight="1">
      <c r="B1223" s="4"/>
      <c r="C1223" s="263"/>
      <c r="D1223" s="793" t="s">
        <v>453</v>
      </c>
      <c r="E1223" s="793"/>
      <c r="F1223" s="793"/>
      <c r="G1223" s="793"/>
      <c r="H1223" s="793"/>
      <c r="I1223" s="793"/>
      <c r="J1223" s="793"/>
      <c r="K1223" s="793"/>
      <c r="L1223" s="793"/>
      <c r="M1223" s="793"/>
      <c r="N1223" s="793"/>
      <c r="O1223" s="828"/>
      <c r="P1223" s="828"/>
      <c r="Q1223" s="829"/>
      <c r="R1223" s="261"/>
      <c r="S1223" s="823"/>
      <c r="T1223" s="824"/>
      <c r="U1223" s="832"/>
      <c r="V1223" s="833"/>
      <c r="W1223" s="833"/>
      <c r="X1223" s="833"/>
      <c r="Y1223" s="834"/>
      <c r="Z1223" s="226"/>
      <c r="AA1223">
        <v>0</v>
      </c>
    </row>
    <row r="1224" spans="2:28" ht="12" customHeight="1">
      <c r="B1224" s="4"/>
      <c r="C1224" s="263"/>
      <c r="D1224" s="793" t="s">
        <v>454</v>
      </c>
      <c r="E1224" s="793"/>
      <c r="F1224" s="793"/>
      <c r="G1224" s="793"/>
      <c r="H1224" s="793"/>
      <c r="I1224" s="793"/>
      <c r="J1224" s="793"/>
      <c r="K1224" s="793"/>
      <c r="L1224" s="793"/>
      <c r="M1224" s="793"/>
      <c r="N1224" s="793"/>
      <c r="O1224" s="828"/>
      <c r="P1224" s="828"/>
      <c r="Q1224" s="829"/>
      <c r="R1224" s="261"/>
      <c r="S1224" s="823"/>
      <c r="T1224" s="824"/>
      <c r="U1224" s="832"/>
      <c r="V1224" s="833"/>
      <c r="W1224" s="833"/>
      <c r="X1224" s="833"/>
      <c r="Y1224" s="834"/>
      <c r="Z1224" s="226"/>
      <c r="AA1224">
        <v>0</v>
      </c>
    </row>
    <row r="1225" spans="2:28" ht="12" customHeight="1">
      <c r="B1225" s="4"/>
      <c r="C1225" s="240" t="s">
        <v>459</v>
      </c>
      <c r="D1225" s="794" t="s">
        <v>460</v>
      </c>
      <c r="E1225" s="794"/>
      <c r="F1225" s="794"/>
      <c r="G1225" s="794"/>
      <c r="H1225" s="794"/>
      <c r="I1225" s="794"/>
      <c r="J1225" s="794"/>
      <c r="K1225" s="794"/>
      <c r="L1225" s="794"/>
      <c r="M1225" s="794"/>
      <c r="N1225" s="794"/>
      <c r="O1225" s="795">
        <v>17770</v>
      </c>
      <c r="P1225" s="795"/>
      <c r="Q1225" s="796"/>
      <c r="R1225" s="238" t="s">
        <v>381</v>
      </c>
      <c r="S1225" s="797">
        <v>306.8</v>
      </c>
      <c r="T1225" s="798"/>
      <c r="U1225" s="799">
        <f t="shared" ref="U1225:U1230" si="112">+ROUND(O1225*S1225,0)</f>
        <v>5451836</v>
      </c>
      <c r="V1225" s="800"/>
      <c r="W1225" s="800"/>
      <c r="X1225" s="800"/>
      <c r="Y1225" s="801"/>
      <c r="Z1225" s="226"/>
      <c r="AA1225">
        <v>306.8</v>
      </c>
    </row>
    <row r="1226" spans="2:28" ht="12" customHeight="1">
      <c r="B1226" s="4"/>
      <c r="C1226" s="240" t="s">
        <v>461</v>
      </c>
      <c r="D1226" s="794" t="s">
        <v>462</v>
      </c>
      <c r="E1226" s="794"/>
      <c r="F1226" s="794"/>
      <c r="G1226" s="794"/>
      <c r="H1226" s="794"/>
      <c r="I1226" s="794"/>
      <c r="J1226" s="794"/>
      <c r="K1226" s="794"/>
      <c r="L1226" s="794"/>
      <c r="M1226" s="794"/>
      <c r="N1226" s="794"/>
      <c r="O1226" s="795">
        <v>236821</v>
      </c>
      <c r="P1226" s="795"/>
      <c r="Q1226" s="796"/>
      <c r="R1226" s="238" t="s">
        <v>393</v>
      </c>
      <c r="S1226" s="797">
        <v>28.86</v>
      </c>
      <c r="T1226" s="798"/>
      <c r="U1226" s="799">
        <f t="shared" si="112"/>
        <v>6834654</v>
      </c>
      <c r="V1226" s="800"/>
      <c r="W1226" s="800"/>
      <c r="X1226" s="800"/>
      <c r="Y1226" s="801"/>
      <c r="Z1226" s="226"/>
      <c r="AA1226">
        <v>28.86</v>
      </c>
    </row>
    <row r="1227" spans="2:28" ht="12" customHeight="1">
      <c r="B1227" s="4"/>
      <c r="C1227" s="240" t="s">
        <v>465</v>
      </c>
      <c r="D1227" s="794" t="s">
        <v>466</v>
      </c>
      <c r="E1227" s="794"/>
      <c r="F1227" s="794"/>
      <c r="G1227" s="794"/>
      <c r="H1227" s="794"/>
      <c r="I1227" s="794"/>
      <c r="J1227" s="794"/>
      <c r="K1227" s="794"/>
      <c r="L1227" s="794"/>
      <c r="M1227" s="794"/>
      <c r="N1227" s="794"/>
      <c r="O1227" s="795">
        <v>1879557</v>
      </c>
      <c r="P1227" s="795"/>
      <c r="Q1227" s="796"/>
      <c r="R1227" s="243" t="s">
        <v>467</v>
      </c>
      <c r="S1227" s="797">
        <v>2</v>
      </c>
      <c r="T1227" s="798"/>
      <c r="U1227" s="799">
        <f t="shared" si="112"/>
        <v>3759114</v>
      </c>
      <c r="V1227" s="800"/>
      <c r="W1227" s="800"/>
      <c r="X1227" s="800"/>
      <c r="Y1227" s="801"/>
      <c r="Z1227" s="226"/>
      <c r="AA1227">
        <v>2</v>
      </c>
    </row>
    <row r="1228" spans="2:28" ht="12" customHeight="1">
      <c r="B1228" s="4"/>
      <c r="C1228" s="240" t="s">
        <v>468</v>
      </c>
      <c r="D1228" s="794" t="s">
        <v>469</v>
      </c>
      <c r="E1228" s="794"/>
      <c r="F1228" s="794"/>
      <c r="G1228" s="794"/>
      <c r="H1228" s="794"/>
      <c r="I1228" s="794"/>
      <c r="J1228" s="794"/>
      <c r="K1228" s="794"/>
      <c r="L1228" s="794"/>
      <c r="M1228" s="794"/>
      <c r="N1228" s="794"/>
      <c r="O1228" s="795">
        <v>782764</v>
      </c>
      <c r="P1228" s="795"/>
      <c r="Q1228" s="796"/>
      <c r="R1228" s="238" t="s">
        <v>396</v>
      </c>
      <c r="S1228" s="797">
        <v>4</v>
      </c>
      <c r="T1228" s="798"/>
      <c r="U1228" s="799">
        <f t="shared" si="112"/>
        <v>3131056</v>
      </c>
      <c r="V1228" s="800"/>
      <c r="W1228" s="800"/>
      <c r="X1228" s="800"/>
      <c r="Y1228" s="801"/>
      <c r="Z1228" s="226"/>
      <c r="AA1228">
        <v>4</v>
      </c>
    </row>
    <row r="1229" spans="2:28" ht="12" customHeight="1">
      <c r="B1229" s="4"/>
      <c r="C1229" s="240" t="s">
        <v>470</v>
      </c>
      <c r="D1229" s="794" t="s">
        <v>471</v>
      </c>
      <c r="E1229" s="794"/>
      <c r="F1229" s="794"/>
      <c r="G1229" s="794"/>
      <c r="H1229" s="794"/>
      <c r="I1229" s="794"/>
      <c r="J1229" s="794"/>
      <c r="K1229" s="794"/>
      <c r="L1229" s="794"/>
      <c r="M1229" s="794"/>
      <c r="N1229" s="794"/>
      <c r="O1229" s="795">
        <v>3770007</v>
      </c>
      <c r="P1229" s="795"/>
      <c r="Q1229" s="796"/>
      <c r="R1229" s="238" t="s">
        <v>467</v>
      </c>
      <c r="S1229" s="797">
        <v>2</v>
      </c>
      <c r="T1229" s="798"/>
      <c r="U1229" s="799">
        <f t="shared" si="112"/>
        <v>7540014</v>
      </c>
      <c r="V1229" s="800"/>
      <c r="W1229" s="800"/>
      <c r="X1229" s="800"/>
      <c r="Y1229" s="801"/>
      <c r="Z1229" s="226"/>
      <c r="AA1229">
        <v>2</v>
      </c>
    </row>
    <row r="1230" spans="2:28" ht="12" customHeight="1">
      <c r="B1230" s="4"/>
      <c r="C1230" s="240" t="s">
        <v>476</v>
      </c>
      <c r="D1230" s="794" t="s">
        <v>477</v>
      </c>
      <c r="E1230" s="794"/>
      <c r="F1230" s="794"/>
      <c r="G1230" s="794"/>
      <c r="H1230" s="794"/>
      <c r="I1230" s="794"/>
      <c r="J1230" s="794"/>
      <c r="K1230" s="794"/>
      <c r="L1230" s="794"/>
      <c r="M1230" s="794"/>
      <c r="N1230" s="794"/>
      <c r="O1230" s="795">
        <v>325178</v>
      </c>
      <c r="P1230" s="795"/>
      <c r="Q1230" s="796"/>
      <c r="R1230" s="238" t="s">
        <v>396</v>
      </c>
      <c r="S1230" s="797">
        <v>2</v>
      </c>
      <c r="T1230" s="798"/>
      <c r="U1230" s="799">
        <f t="shared" si="112"/>
        <v>650356</v>
      </c>
      <c r="V1230" s="800"/>
      <c r="W1230" s="800"/>
      <c r="X1230" s="800"/>
      <c r="Y1230" s="801"/>
      <c r="Z1230" s="226"/>
      <c r="AA1230">
        <v>2</v>
      </c>
    </row>
    <row r="1231" spans="2:28" ht="12" customHeight="1">
      <c r="B1231" s="4"/>
      <c r="C1231" s="263"/>
      <c r="D1231" s="793" t="s">
        <v>492</v>
      </c>
      <c r="E1231" s="793"/>
      <c r="F1231" s="793"/>
      <c r="G1231" s="793"/>
      <c r="H1231" s="793"/>
      <c r="I1231" s="793"/>
      <c r="J1231" s="793"/>
      <c r="K1231" s="793"/>
      <c r="L1231" s="793"/>
      <c r="M1231" s="793"/>
      <c r="N1231" s="793"/>
      <c r="O1231" s="828"/>
      <c r="P1231" s="828"/>
      <c r="Q1231" s="829"/>
      <c r="R1231" s="261"/>
      <c r="S1231" s="823"/>
      <c r="T1231" s="824"/>
      <c r="U1231" s="832"/>
      <c r="V1231" s="833"/>
      <c r="W1231" s="833"/>
      <c r="X1231" s="833"/>
      <c r="Y1231" s="834"/>
      <c r="Z1231" s="226"/>
      <c r="AA1231">
        <v>0</v>
      </c>
    </row>
    <row r="1232" spans="2:28" ht="12" customHeight="1">
      <c r="B1232" s="4"/>
      <c r="C1232" s="240" t="s">
        <v>493</v>
      </c>
      <c r="D1232" s="794" t="s">
        <v>494</v>
      </c>
      <c r="E1232" s="794"/>
      <c r="F1232" s="794"/>
      <c r="G1232" s="794"/>
      <c r="H1232" s="794"/>
      <c r="I1232" s="794"/>
      <c r="J1232" s="794"/>
      <c r="K1232" s="794"/>
      <c r="L1232" s="794"/>
      <c r="M1232" s="794"/>
      <c r="N1232" s="794"/>
      <c r="O1232" s="795">
        <v>376335</v>
      </c>
      <c r="P1232" s="795"/>
      <c r="Q1232" s="796"/>
      <c r="R1232" s="234" t="s">
        <v>396</v>
      </c>
      <c r="S1232" s="797">
        <v>2</v>
      </c>
      <c r="T1232" s="798"/>
      <c r="U1232" s="799">
        <f t="shared" ref="U1232" si="113">+ROUND(O1232*S1232,0)</f>
        <v>752670</v>
      </c>
      <c r="V1232" s="800"/>
      <c r="W1232" s="800"/>
      <c r="X1232" s="800"/>
      <c r="Y1232" s="801"/>
      <c r="Z1232" s="226"/>
      <c r="AA1232">
        <v>2</v>
      </c>
    </row>
    <row r="1233" spans="2:27" ht="12" customHeight="1">
      <c r="B1233" s="263" t="s">
        <v>495</v>
      </c>
      <c r="C1233" s="263"/>
      <c r="D1233" s="793" t="s">
        <v>496</v>
      </c>
      <c r="E1233" s="793"/>
      <c r="F1233" s="793"/>
      <c r="G1233" s="793"/>
      <c r="H1233" s="793"/>
      <c r="I1233" s="793"/>
      <c r="J1233" s="793"/>
      <c r="K1233" s="793"/>
      <c r="L1233" s="793"/>
      <c r="M1233" s="793"/>
      <c r="N1233" s="793"/>
      <c r="O1233" s="821"/>
      <c r="P1233" s="821"/>
      <c r="Q1233" s="821"/>
      <c r="R1233" s="261"/>
      <c r="S1233" s="823"/>
      <c r="T1233" s="824"/>
      <c r="U1233" s="839"/>
      <c r="V1233" s="839"/>
      <c r="W1233" s="839"/>
      <c r="X1233" s="839"/>
      <c r="Y1233" s="839"/>
      <c r="Z1233" s="226"/>
      <c r="AA1233">
        <v>0</v>
      </c>
    </row>
    <row r="1234" spans="2:27" ht="25.5" customHeight="1">
      <c r="B1234" s="241" t="s">
        <v>497</v>
      </c>
      <c r="C1234" s="241" t="s">
        <v>498</v>
      </c>
      <c r="D1234" s="840" t="s">
        <v>499</v>
      </c>
      <c r="E1234" s="840"/>
      <c r="F1234" s="840"/>
      <c r="G1234" s="840"/>
      <c r="H1234" s="840"/>
      <c r="I1234" s="840"/>
      <c r="J1234" s="840"/>
      <c r="K1234" s="840"/>
      <c r="L1234" s="840"/>
      <c r="M1234" s="840"/>
      <c r="N1234" s="840"/>
      <c r="O1234" s="795">
        <v>25850</v>
      </c>
      <c r="P1234" s="795"/>
      <c r="Q1234" s="795"/>
      <c r="R1234" s="234" t="s">
        <v>500</v>
      </c>
      <c r="S1234" s="797">
        <v>1.33</v>
      </c>
      <c r="T1234" s="798"/>
      <c r="U1234" s="842">
        <f t="shared" ref="U1234:U1264" si="114">+ROUND(O1234*S1234,0)</f>
        <v>34381</v>
      </c>
      <c r="V1234" s="842"/>
      <c r="W1234" s="842"/>
      <c r="X1234" s="842"/>
      <c r="Y1234" s="842"/>
      <c r="Z1234" s="226"/>
      <c r="AA1234">
        <v>1.33</v>
      </c>
    </row>
    <row r="1235" spans="2:27" ht="25.5" customHeight="1">
      <c r="B1235" s="241" t="s">
        <v>501</v>
      </c>
      <c r="C1235" s="241" t="s">
        <v>502</v>
      </c>
      <c r="D1235" s="840" t="s">
        <v>503</v>
      </c>
      <c r="E1235" s="840"/>
      <c r="F1235" s="840"/>
      <c r="G1235" s="840"/>
      <c r="H1235" s="840"/>
      <c r="I1235" s="840"/>
      <c r="J1235" s="840"/>
      <c r="K1235" s="840"/>
      <c r="L1235" s="840"/>
      <c r="M1235" s="840"/>
      <c r="N1235" s="840"/>
      <c r="O1235" s="795">
        <v>5700</v>
      </c>
      <c r="P1235" s="795"/>
      <c r="Q1235" s="795"/>
      <c r="R1235" s="234" t="s">
        <v>504</v>
      </c>
      <c r="S1235" s="797">
        <v>7.28</v>
      </c>
      <c r="T1235" s="798"/>
      <c r="U1235" s="842">
        <f t="shared" si="114"/>
        <v>41496</v>
      </c>
      <c r="V1235" s="842"/>
      <c r="W1235" s="842"/>
      <c r="X1235" s="842"/>
      <c r="Y1235" s="842"/>
      <c r="Z1235" s="226"/>
      <c r="AA1235">
        <v>7.28</v>
      </c>
    </row>
    <row r="1236" spans="2:27" ht="25.5" customHeight="1">
      <c r="B1236" s="241" t="s">
        <v>505</v>
      </c>
      <c r="C1236" s="241" t="s">
        <v>506</v>
      </c>
      <c r="D1236" s="840" t="s">
        <v>507</v>
      </c>
      <c r="E1236" s="840"/>
      <c r="F1236" s="840"/>
      <c r="G1236" s="840"/>
      <c r="H1236" s="840"/>
      <c r="I1236" s="840"/>
      <c r="J1236" s="840"/>
      <c r="K1236" s="840"/>
      <c r="L1236" s="840"/>
      <c r="M1236" s="840"/>
      <c r="N1236" s="840"/>
      <c r="O1236" s="795">
        <v>35900</v>
      </c>
      <c r="P1236" s="795"/>
      <c r="Q1236" s="795"/>
      <c r="R1236" s="234" t="s">
        <v>504</v>
      </c>
      <c r="S1236" s="797">
        <v>1</v>
      </c>
      <c r="T1236" s="798"/>
      <c r="U1236" s="842">
        <f t="shared" si="114"/>
        <v>35900</v>
      </c>
      <c r="V1236" s="842"/>
      <c r="W1236" s="842"/>
      <c r="X1236" s="842"/>
      <c r="Y1236" s="842"/>
      <c r="Z1236" s="226"/>
      <c r="AA1236">
        <v>1</v>
      </c>
    </row>
    <row r="1237" spans="2:27" ht="25.5" customHeight="1">
      <c r="B1237" s="241" t="s">
        <v>508</v>
      </c>
      <c r="C1237" s="241" t="s">
        <v>509</v>
      </c>
      <c r="D1237" s="840" t="s">
        <v>510</v>
      </c>
      <c r="E1237" s="840"/>
      <c r="F1237" s="840"/>
      <c r="G1237" s="840"/>
      <c r="H1237" s="840"/>
      <c r="I1237" s="840"/>
      <c r="J1237" s="840"/>
      <c r="K1237" s="840"/>
      <c r="L1237" s="840"/>
      <c r="M1237" s="840"/>
      <c r="N1237" s="840"/>
      <c r="O1237" s="795">
        <v>60900</v>
      </c>
      <c r="P1237" s="795"/>
      <c r="Q1237" s="795"/>
      <c r="R1237" s="234" t="s">
        <v>504</v>
      </c>
      <c r="S1237" s="797">
        <v>1</v>
      </c>
      <c r="T1237" s="798"/>
      <c r="U1237" s="842">
        <f t="shared" si="114"/>
        <v>60900</v>
      </c>
      <c r="V1237" s="842"/>
      <c r="W1237" s="842"/>
      <c r="X1237" s="842"/>
      <c r="Y1237" s="842"/>
      <c r="Z1237" s="226"/>
      <c r="AA1237">
        <v>1</v>
      </c>
    </row>
    <row r="1238" spans="2:27" ht="42.75" customHeight="1">
      <c r="B1238" s="241" t="s">
        <v>511</v>
      </c>
      <c r="C1238" s="241" t="s">
        <v>512</v>
      </c>
      <c r="D1238" s="840" t="s">
        <v>513</v>
      </c>
      <c r="E1238" s="840"/>
      <c r="F1238" s="840"/>
      <c r="G1238" s="840"/>
      <c r="H1238" s="840"/>
      <c r="I1238" s="840"/>
      <c r="J1238" s="840"/>
      <c r="K1238" s="840"/>
      <c r="L1238" s="840"/>
      <c r="M1238" s="840"/>
      <c r="N1238" s="840"/>
      <c r="O1238" s="795">
        <v>294109</v>
      </c>
      <c r="P1238" s="795"/>
      <c r="Q1238" s="795"/>
      <c r="R1238" s="234" t="s">
        <v>504</v>
      </c>
      <c r="S1238" s="797">
        <v>1</v>
      </c>
      <c r="T1238" s="798"/>
      <c r="U1238" s="842">
        <f t="shared" si="114"/>
        <v>294109</v>
      </c>
      <c r="V1238" s="842"/>
      <c r="W1238" s="842"/>
      <c r="X1238" s="842"/>
      <c r="Y1238" s="842"/>
      <c r="Z1238" s="226"/>
      <c r="AA1238">
        <v>1</v>
      </c>
    </row>
    <row r="1239" spans="2:27" ht="25.5" customHeight="1">
      <c r="B1239" s="241" t="s">
        <v>516</v>
      </c>
      <c r="C1239" s="241" t="s">
        <v>575</v>
      </c>
      <c r="D1239" s="840" t="s">
        <v>586</v>
      </c>
      <c r="E1239" s="840"/>
      <c r="F1239" s="840"/>
      <c r="G1239" s="840"/>
      <c r="H1239" s="840"/>
      <c r="I1239" s="840"/>
      <c r="J1239" s="840"/>
      <c r="K1239" s="840"/>
      <c r="L1239" s="840"/>
      <c r="M1239" s="840"/>
      <c r="N1239" s="840"/>
      <c r="O1239" s="795">
        <v>18000</v>
      </c>
      <c r="P1239" s="795"/>
      <c r="Q1239" s="795"/>
      <c r="R1239" s="234" t="s">
        <v>500</v>
      </c>
      <c r="S1239" s="797">
        <v>2.29</v>
      </c>
      <c r="T1239" s="798"/>
      <c r="U1239" s="842">
        <f t="shared" si="114"/>
        <v>41220</v>
      </c>
      <c r="V1239" s="842"/>
      <c r="W1239" s="842"/>
      <c r="X1239" s="842"/>
      <c r="Y1239" s="842"/>
      <c r="Z1239" s="226"/>
      <c r="AA1239">
        <v>2.29</v>
      </c>
    </row>
    <row r="1240" spans="2:27" ht="25.5" customHeight="1">
      <c r="B1240" s="241" t="s">
        <v>517</v>
      </c>
      <c r="C1240" s="241" t="s">
        <v>576</v>
      </c>
      <c r="D1240" s="840" t="s">
        <v>587</v>
      </c>
      <c r="E1240" s="840"/>
      <c r="F1240" s="840"/>
      <c r="G1240" s="840"/>
      <c r="H1240" s="840"/>
      <c r="I1240" s="840"/>
      <c r="J1240" s="840"/>
      <c r="K1240" s="840"/>
      <c r="L1240" s="840"/>
      <c r="M1240" s="840"/>
      <c r="N1240" s="840"/>
      <c r="O1240" s="795">
        <v>940000</v>
      </c>
      <c r="P1240" s="795"/>
      <c r="Q1240" s="795"/>
      <c r="R1240" s="234" t="s">
        <v>504</v>
      </c>
      <c r="S1240" s="797">
        <v>1</v>
      </c>
      <c r="T1240" s="798"/>
      <c r="U1240" s="842">
        <f t="shared" si="114"/>
        <v>940000</v>
      </c>
      <c r="V1240" s="842"/>
      <c r="W1240" s="842"/>
      <c r="X1240" s="842"/>
      <c r="Y1240" s="842"/>
      <c r="Z1240" s="226"/>
      <c r="AA1240">
        <v>1</v>
      </c>
    </row>
    <row r="1241" spans="2:27" ht="41.25" customHeight="1">
      <c r="B1241" s="241" t="s">
        <v>518</v>
      </c>
      <c r="C1241" s="241" t="s">
        <v>577</v>
      </c>
      <c r="D1241" s="840" t="s">
        <v>588</v>
      </c>
      <c r="E1241" s="840"/>
      <c r="F1241" s="840"/>
      <c r="G1241" s="840"/>
      <c r="H1241" s="840"/>
      <c r="I1241" s="840"/>
      <c r="J1241" s="840"/>
      <c r="K1241" s="840"/>
      <c r="L1241" s="840"/>
      <c r="M1241" s="840"/>
      <c r="N1241" s="840"/>
      <c r="O1241" s="795">
        <v>12000</v>
      </c>
      <c r="P1241" s="795"/>
      <c r="Q1241" s="795"/>
      <c r="R1241" s="234" t="s">
        <v>616</v>
      </c>
      <c r="S1241" s="797">
        <v>1.33</v>
      </c>
      <c r="T1241" s="798"/>
      <c r="U1241" s="842">
        <f t="shared" si="114"/>
        <v>15960</v>
      </c>
      <c r="V1241" s="842"/>
      <c r="W1241" s="842"/>
      <c r="X1241" s="842"/>
      <c r="Y1241" s="842"/>
      <c r="Z1241" s="226"/>
      <c r="AA1241">
        <v>1.33</v>
      </c>
    </row>
    <row r="1242" spans="2:27" ht="25.5" customHeight="1">
      <c r="B1242" s="241" t="s">
        <v>519</v>
      </c>
      <c r="C1242" s="241" t="s">
        <v>578</v>
      </c>
      <c r="D1242" s="840" t="s">
        <v>589</v>
      </c>
      <c r="E1242" s="840"/>
      <c r="F1242" s="840"/>
      <c r="G1242" s="840"/>
      <c r="H1242" s="840"/>
      <c r="I1242" s="840"/>
      <c r="J1242" s="840"/>
      <c r="K1242" s="840"/>
      <c r="L1242" s="840"/>
      <c r="M1242" s="840"/>
      <c r="N1242" s="840"/>
      <c r="O1242" s="795">
        <v>211235</v>
      </c>
      <c r="P1242" s="795"/>
      <c r="Q1242" s="795"/>
      <c r="R1242" s="234" t="s">
        <v>504</v>
      </c>
      <c r="S1242" s="797">
        <v>1</v>
      </c>
      <c r="T1242" s="798"/>
      <c r="U1242" s="842">
        <f t="shared" si="114"/>
        <v>211235</v>
      </c>
      <c r="V1242" s="842"/>
      <c r="W1242" s="842"/>
      <c r="X1242" s="842"/>
      <c r="Y1242" s="842"/>
      <c r="Z1242" s="226"/>
      <c r="AA1242">
        <v>1</v>
      </c>
    </row>
    <row r="1243" spans="2:27" ht="25.5" customHeight="1">
      <c r="B1243" s="241" t="s">
        <v>520</v>
      </c>
      <c r="C1243" s="241" t="s">
        <v>579</v>
      </c>
      <c r="D1243" s="840" t="s">
        <v>590</v>
      </c>
      <c r="E1243" s="840"/>
      <c r="F1243" s="840"/>
      <c r="G1243" s="840"/>
      <c r="H1243" s="840"/>
      <c r="I1243" s="840"/>
      <c r="J1243" s="840"/>
      <c r="K1243" s="840"/>
      <c r="L1243" s="840"/>
      <c r="M1243" s="840"/>
      <c r="N1243" s="840"/>
      <c r="O1243" s="795">
        <v>21300</v>
      </c>
      <c r="P1243" s="795"/>
      <c r="Q1243" s="795"/>
      <c r="R1243" s="234" t="s">
        <v>504</v>
      </c>
      <c r="S1243" s="797">
        <v>8</v>
      </c>
      <c r="T1243" s="798"/>
      <c r="U1243" s="842">
        <f t="shared" si="114"/>
        <v>170400</v>
      </c>
      <c r="V1243" s="842"/>
      <c r="W1243" s="842"/>
      <c r="X1243" s="842"/>
      <c r="Y1243" s="842"/>
      <c r="Z1243" s="226"/>
      <c r="AA1243">
        <v>8</v>
      </c>
    </row>
    <row r="1244" spans="2:27" ht="25.5" customHeight="1">
      <c r="B1244" s="241" t="s">
        <v>521</v>
      </c>
      <c r="C1244" s="241" t="s">
        <v>580</v>
      </c>
      <c r="D1244" s="840" t="s">
        <v>591</v>
      </c>
      <c r="E1244" s="840"/>
      <c r="F1244" s="840"/>
      <c r="G1244" s="840"/>
      <c r="H1244" s="840"/>
      <c r="I1244" s="840"/>
      <c r="J1244" s="840"/>
      <c r="K1244" s="840"/>
      <c r="L1244" s="840"/>
      <c r="M1244" s="840"/>
      <c r="N1244" s="840"/>
      <c r="O1244" s="795">
        <v>65000</v>
      </c>
      <c r="P1244" s="795"/>
      <c r="Q1244" s="795"/>
      <c r="R1244" s="234" t="s">
        <v>504</v>
      </c>
      <c r="S1244" s="797">
        <v>1</v>
      </c>
      <c r="T1244" s="798"/>
      <c r="U1244" s="842">
        <f t="shared" si="114"/>
        <v>65000</v>
      </c>
      <c r="V1244" s="842"/>
      <c r="W1244" s="842"/>
      <c r="X1244" s="842"/>
      <c r="Y1244" s="842"/>
      <c r="Z1244" s="226"/>
      <c r="AA1244">
        <v>1</v>
      </c>
    </row>
    <row r="1245" spans="2:27" ht="25.5" customHeight="1">
      <c r="B1245" s="241" t="s">
        <v>522</v>
      </c>
      <c r="C1245" s="241" t="s">
        <v>581</v>
      </c>
      <c r="D1245" s="840" t="s">
        <v>592</v>
      </c>
      <c r="E1245" s="840"/>
      <c r="F1245" s="840"/>
      <c r="G1245" s="840"/>
      <c r="H1245" s="840"/>
      <c r="I1245" s="840"/>
      <c r="J1245" s="840"/>
      <c r="K1245" s="840"/>
      <c r="L1245" s="840"/>
      <c r="M1245" s="840"/>
      <c r="N1245" s="840"/>
      <c r="O1245" s="795">
        <v>1200</v>
      </c>
      <c r="P1245" s="795"/>
      <c r="Q1245" s="795"/>
      <c r="R1245" s="234" t="s">
        <v>504</v>
      </c>
      <c r="S1245" s="797">
        <v>400</v>
      </c>
      <c r="T1245" s="798"/>
      <c r="U1245" s="842">
        <f t="shared" si="114"/>
        <v>480000</v>
      </c>
      <c r="V1245" s="842"/>
      <c r="W1245" s="842"/>
      <c r="X1245" s="842"/>
      <c r="Y1245" s="842"/>
      <c r="Z1245" s="226"/>
      <c r="AA1245">
        <v>400</v>
      </c>
    </row>
    <row r="1246" spans="2:27" ht="25.5" customHeight="1">
      <c r="B1246" s="241" t="s">
        <v>523</v>
      </c>
      <c r="C1246" s="241" t="s">
        <v>582</v>
      </c>
      <c r="D1246" s="840" t="s">
        <v>593</v>
      </c>
      <c r="E1246" s="840"/>
      <c r="F1246" s="840"/>
      <c r="G1246" s="840"/>
      <c r="H1246" s="840"/>
      <c r="I1246" s="840"/>
      <c r="J1246" s="840"/>
      <c r="K1246" s="840"/>
      <c r="L1246" s="840"/>
      <c r="M1246" s="840"/>
      <c r="N1246" s="840"/>
      <c r="O1246" s="795">
        <v>12900</v>
      </c>
      <c r="P1246" s="795"/>
      <c r="Q1246" s="795"/>
      <c r="R1246" s="234" t="s">
        <v>504</v>
      </c>
      <c r="S1246" s="797">
        <v>2</v>
      </c>
      <c r="T1246" s="798"/>
      <c r="U1246" s="842">
        <f t="shared" si="114"/>
        <v>25800</v>
      </c>
      <c r="V1246" s="842"/>
      <c r="W1246" s="842"/>
      <c r="X1246" s="842"/>
      <c r="Y1246" s="842"/>
      <c r="Z1246" s="226"/>
      <c r="AA1246">
        <v>2</v>
      </c>
    </row>
    <row r="1247" spans="2:27" ht="60.75" customHeight="1">
      <c r="B1247" s="241" t="s">
        <v>524</v>
      </c>
      <c r="C1247" s="241" t="s">
        <v>583</v>
      </c>
      <c r="D1247" s="840" t="s">
        <v>594</v>
      </c>
      <c r="E1247" s="840"/>
      <c r="F1247" s="840"/>
      <c r="G1247" s="840"/>
      <c r="H1247" s="840"/>
      <c r="I1247" s="840"/>
      <c r="J1247" s="840"/>
      <c r="K1247" s="840"/>
      <c r="L1247" s="840"/>
      <c r="M1247" s="840"/>
      <c r="N1247" s="840"/>
      <c r="O1247" s="795">
        <v>8700</v>
      </c>
      <c r="P1247" s="795"/>
      <c r="Q1247" s="795"/>
      <c r="R1247" s="234" t="s">
        <v>500</v>
      </c>
      <c r="S1247" s="797">
        <v>0.12</v>
      </c>
      <c r="T1247" s="798"/>
      <c r="U1247" s="842">
        <f t="shared" si="114"/>
        <v>1044</v>
      </c>
      <c r="V1247" s="842"/>
      <c r="W1247" s="842"/>
      <c r="X1247" s="842"/>
      <c r="Y1247" s="842"/>
      <c r="Z1247" s="226"/>
      <c r="AA1247">
        <v>0.12</v>
      </c>
    </row>
    <row r="1248" spans="2:27" ht="25.5" customHeight="1">
      <c r="B1248" s="241" t="s">
        <v>525</v>
      </c>
      <c r="C1248" s="241"/>
      <c r="D1248" s="840" t="s">
        <v>595</v>
      </c>
      <c r="E1248" s="840"/>
      <c r="F1248" s="840"/>
      <c r="G1248" s="840"/>
      <c r="H1248" s="840"/>
      <c r="I1248" s="840"/>
      <c r="J1248" s="840"/>
      <c r="K1248" s="840"/>
      <c r="L1248" s="840"/>
      <c r="M1248" s="840"/>
      <c r="N1248" s="840"/>
      <c r="O1248" s="795">
        <v>79990</v>
      </c>
      <c r="P1248" s="795"/>
      <c r="Q1248" s="795"/>
      <c r="R1248" s="234" t="s">
        <v>504</v>
      </c>
      <c r="S1248" s="797">
        <v>1</v>
      </c>
      <c r="T1248" s="798"/>
      <c r="U1248" s="842">
        <f t="shared" si="114"/>
        <v>79990</v>
      </c>
      <c r="V1248" s="842"/>
      <c r="W1248" s="842"/>
      <c r="X1248" s="842"/>
      <c r="Y1248" s="842"/>
      <c r="Z1248" s="226"/>
      <c r="AA1248">
        <v>1</v>
      </c>
    </row>
    <row r="1249" spans="2:27" ht="25.5" customHeight="1">
      <c r="B1249" s="241" t="s">
        <v>526</v>
      </c>
      <c r="C1249" s="241" t="s">
        <v>584</v>
      </c>
      <c r="D1249" s="840" t="s">
        <v>596</v>
      </c>
      <c r="E1249" s="840"/>
      <c r="F1249" s="840"/>
      <c r="G1249" s="840"/>
      <c r="H1249" s="840"/>
      <c r="I1249" s="840"/>
      <c r="J1249" s="840"/>
      <c r="K1249" s="840"/>
      <c r="L1249" s="840"/>
      <c r="M1249" s="840"/>
      <c r="N1249" s="840"/>
      <c r="O1249" s="795">
        <v>1035300</v>
      </c>
      <c r="P1249" s="795"/>
      <c r="Q1249" s="795"/>
      <c r="R1249" s="264" t="s">
        <v>617</v>
      </c>
      <c r="S1249" s="797">
        <v>2</v>
      </c>
      <c r="T1249" s="798"/>
      <c r="U1249" s="842">
        <f t="shared" si="114"/>
        <v>2070600</v>
      </c>
      <c r="V1249" s="842"/>
      <c r="W1249" s="842"/>
      <c r="X1249" s="842"/>
      <c r="Y1249" s="842"/>
      <c r="Z1249" s="226"/>
      <c r="AA1249">
        <v>2</v>
      </c>
    </row>
    <row r="1250" spans="2:27" ht="25.5" customHeight="1">
      <c r="B1250" s="241" t="s">
        <v>527</v>
      </c>
      <c r="C1250" s="241" t="s">
        <v>585</v>
      </c>
      <c r="D1250" s="840" t="s">
        <v>597</v>
      </c>
      <c r="E1250" s="840"/>
      <c r="F1250" s="840"/>
      <c r="G1250" s="840"/>
      <c r="H1250" s="840"/>
      <c r="I1250" s="840"/>
      <c r="J1250" s="840"/>
      <c r="K1250" s="840"/>
      <c r="L1250" s="840"/>
      <c r="M1250" s="840"/>
      <c r="N1250" s="840"/>
      <c r="O1250" s="795">
        <v>18900</v>
      </c>
      <c r="P1250" s="795"/>
      <c r="Q1250" s="795"/>
      <c r="R1250" s="234" t="s">
        <v>618</v>
      </c>
      <c r="S1250" s="797">
        <v>1</v>
      </c>
      <c r="T1250" s="798"/>
      <c r="U1250" s="842">
        <f t="shared" si="114"/>
        <v>18900</v>
      </c>
      <c r="V1250" s="842"/>
      <c r="W1250" s="842"/>
      <c r="X1250" s="842"/>
      <c r="Y1250" s="842"/>
      <c r="Z1250" s="226"/>
      <c r="AA1250">
        <v>1</v>
      </c>
    </row>
    <row r="1251" spans="2:27" ht="12" customHeight="1">
      <c r="B1251" s="241" t="s">
        <v>530</v>
      </c>
      <c r="C1251" s="265">
        <v>14684</v>
      </c>
      <c r="D1251" s="794" t="s">
        <v>600</v>
      </c>
      <c r="E1251" s="794"/>
      <c r="F1251" s="794"/>
      <c r="G1251" s="794"/>
      <c r="H1251" s="794"/>
      <c r="I1251" s="794"/>
      <c r="J1251" s="794"/>
      <c r="K1251" s="794"/>
      <c r="L1251" s="794"/>
      <c r="M1251" s="794"/>
      <c r="N1251" s="794"/>
      <c r="O1251" s="795">
        <v>456583.48</v>
      </c>
      <c r="P1251" s="795"/>
      <c r="Q1251" s="795"/>
      <c r="R1251" s="234" t="s">
        <v>504</v>
      </c>
      <c r="S1251" s="797">
        <v>1</v>
      </c>
      <c r="T1251" s="798"/>
      <c r="U1251" s="842">
        <f t="shared" si="114"/>
        <v>456583</v>
      </c>
      <c r="V1251" s="842"/>
      <c r="W1251" s="842"/>
      <c r="X1251" s="842"/>
      <c r="Y1251" s="842"/>
      <c r="Z1251" s="226"/>
      <c r="AA1251">
        <v>1</v>
      </c>
    </row>
    <row r="1252" spans="2:27" ht="12" customHeight="1">
      <c r="B1252" s="241" t="s">
        <v>532</v>
      </c>
      <c r="C1252" s="265">
        <v>12506</v>
      </c>
      <c r="D1252" s="794" t="s">
        <v>602</v>
      </c>
      <c r="E1252" s="794"/>
      <c r="F1252" s="794"/>
      <c r="G1252" s="794"/>
      <c r="H1252" s="794"/>
      <c r="I1252" s="794"/>
      <c r="J1252" s="794"/>
      <c r="K1252" s="794"/>
      <c r="L1252" s="794"/>
      <c r="M1252" s="794"/>
      <c r="N1252" s="794"/>
      <c r="O1252" s="795">
        <v>906.76</v>
      </c>
      <c r="P1252" s="795"/>
      <c r="Q1252" s="795"/>
      <c r="R1252" s="234" t="s">
        <v>339</v>
      </c>
      <c r="S1252" s="797">
        <v>70.55</v>
      </c>
      <c r="T1252" s="798"/>
      <c r="U1252" s="842">
        <f t="shared" si="114"/>
        <v>63972</v>
      </c>
      <c r="V1252" s="842"/>
      <c r="W1252" s="842"/>
      <c r="X1252" s="842"/>
      <c r="Y1252" s="842"/>
      <c r="Z1252" s="226"/>
      <c r="AA1252">
        <v>70.55</v>
      </c>
    </row>
    <row r="1253" spans="2:27" ht="12" customHeight="1">
      <c r="B1253" s="241" t="s">
        <v>533</v>
      </c>
      <c r="C1253" s="265">
        <v>10093</v>
      </c>
      <c r="D1253" s="794" t="s">
        <v>603</v>
      </c>
      <c r="E1253" s="794"/>
      <c r="F1253" s="794"/>
      <c r="G1253" s="794"/>
      <c r="H1253" s="794"/>
      <c r="I1253" s="794"/>
      <c r="J1253" s="794"/>
      <c r="K1253" s="794"/>
      <c r="L1253" s="794"/>
      <c r="M1253" s="794"/>
      <c r="N1253" s="794"/>
      <c r="O1253" s="795">
        <v>50023.64</v>
      </c>
      <c r="P1253" s="795"/>
      <c r="Q1253" s="795"/>
      <c r="R1253" s="234" t="s">
        <v>620</v>
      </c>
      <c r="S1253" s="797">
        <v>36.880000000000003</v>
      </c>
      <c r="T1253" s="798"/>
      <c r="U1253" s="842">
        <f t="shared" si="114"/>
        <v>1844872</v>
      </c>
      <c r="V1253" s="842"/>
      <c r="W1253" s="842"/>
      <c r="X1253" s="842"/>
      <c r="Y1253" s="842"/>
      <c r="Z1253" s="226"/>
      <c r="AA1253">
        <v>36.880000000000003</v>
      </c>
    </row>
    <row r="1254" spans="2:27" ht="12" customHeight="1">
      <c r="B1254" s="241" t="s">
        <v>534</v>
      </c>
      <c r="C1254" s="265">
        <v>10415</v>
      </c>
      <c r="D1254" s="794" t="s">
        <v>604</v>
      </c>
      <c r="E1254" s="794"/>
      <c r="F1254" s="794"/>
      <c r="G1254" s="794"/>
      <c r="H1254" s="794"/>
      <c r="I1254" s="794"/>
      <c r="J1254" s="794"/>
      <c r="K1254" s="794"/>
      <c r="L1254" s="794"/>
      <c r="M1254" s="794"/>
      <c r="N1254" s="794"/>
      <c r="O1254" s="795">
        <v>5505.59</v>
      </c>
      <c r="P1254" s="795"/>
      <c r="Q1254" s="795"/>
      <c r="R1254" s="234" t="s">
        <v>339</v>
      </c>
      <c r="S1254" s="797">
        <v>76.509999999999991</v>
      </c>
      <c r="T1254" s="798"/>
      <c r="U1254" s="842">
        <f t="shared" si="114"/>
        <v>421233</v>
      </c>
      <c r="V1254" s="842"/>
      <c r="W1254" s="842"/>
      <c r="X1254" s="842"/>
      <c r="Y1254" s="842"/>
      <c r="Z1254" s="226"/>
      <c r="AA1254">
        <v>76.509999999999991</v>
      </c>
    </row>
    <row r="1255" spans="2:27" ht="12" customHeight="1">
      <c r="B1255" s="241" t="s">
        <v>537</v>
      </c>
      <c r="C1255" s="265">
        <v>10250</v>
      </c>
      <c r="D1255" s="794" t="s">
        <v>607</v>
      </c>
      <c r="E1255" s="794"/>
      <c r="F1255" s="794"/>
      <c r="G1255" s="794"/>
      <c r="H1255" s="794"/>
      <c r="I1255" s="794"/>
      <c r="J1255" s="794"/>
      <c r="K1255" s="794"/>
      <c r="L1255" s="794"/>
      <c r="M1255" s="794"/>
      <c r="N1255" s="794"/>
      <c r="O1255" s="795">
        <v>590067.14</v>
      </c>
      <c r="P1255" s="795"/>
      <c r="Q1255" s="795"/>
      <c r="R1255" s="234" t="s">
        <v>504</v>
      </c>
      <c r="S1255" s="797">
        <v>3</v>
      </c>
      <c r="T1255" s="798"/>
      <c r="U1255" s="842">
        <f t="shared" si="114"/>
        <v>1770201</v>
      </c>
      <c r="V1255" s="842"/>
      <c r="W1255" s="842"/>
      <c r="X1255" s="842"/>
      <c r="Y1255" s="842"/>
      <c r="Z1255" s="226"/>
      <c r="AA1255">
        <v>3</v>
      </c>
    </row>
    <row r="1256" spans="2:27" ht="12" customHeight="1">
      <c r="B1256" s="241" t="s">
        <v>539</v>
      </c>
      <c r="C1256" s="265">
        <v>15221</v>
      </c>
      <c r="D1256" s="794" t="s">
        <v>609</v>
      </c>
      <c r="E1256" s="794"/>
      <c r="F1256" s="794"/>
      <c r="G1256" s="794"/>
      <c r="H1256" s="794"/>
      <c r="I1256" s="794"/>
      <c r="J1256" s="794"/>
      <c r="K1256" s="794"/>
      <c r="L1256" s="794"/>
      <c r="M1256" s="794"/>
      <c r="N1256" s="794"/>
      <c r="O1256" s="795">
        <v>1500000</v>
      </c>
      <c r="P1256" s="795"/>
      <c r="Q1256" s="795"/>
      <c r="R1256" s="234" t="s">
        <v>618</v>
      </c>
      <c r="S1256" s="797">
        <v>1</v>
      </c>
      <c r="T1256" s="798"/>
      <c r="U1256" s="842">
        <f t="shared" si="114"/>
        <v>1500000</v>
      </c>
      <c r="V1256" s="842"/>
      <c r="W1256" s="842"/>
      <c r="X1256" s="842"/>
      <c r="Y1256" s="842"/>
      <c r="Z1256" s="226"/>
      <c r="AA1256">
        <v>1</v>
      </c>
    </row>
    <row r="1257" spans="2:27" ht="12" customHeight="1">
      <c r="B1257" s="241" t="s">
        <v>543</v>
      </c>
      <c r="C1257" s="265">
        <v>10256</v>
      </c>
      <c r="D1257" s="794" t="s">
        <v>613</v>
      </c>
      <c r="E1257" s="794"/>
      <c r="F1257" s="794"/>
      <c r="G1257" s="794"/>
      <c r="H1257" s="794"/>
      <c r="I1257" s="794"/>
      <c r="J1257" s="794"/>
      <c r="K1257" s="794"/>
      <c r="L1257" s="794"/>
      <c r="M1257" s="794"/>
      <c r="N1257" s="794"/>
      <c r="O1257" s="795">
        <v>7312.53</v>
      </c>
      <c r="P1257" s="795"/>
      <c r="Q1257" s="795"/>
      <c r="R1257" s="234" t="s">
        <v>339</v>
      </c>
      <c r="S1257" s="871">
        <v>903.25</v>
      </c>
      <c r="T1257" s="872"/>
      <c r="U1257" s="842">
        <f t="shared" si="114"/>
        <v>6605043</v>
      </c>
      <c r="V1257" s="842"/>
      <c r="W1257" s="842"/>
      <c r="X1257" s="842"/>
      <c r="Y1257" s="842"/>
      <c r="Z1257" s="226"/>
      <c r="AA1257">
        <v>903.25</v>
      </c>
    </row>
    <row r="1258" spans="2:27" ht="12" customHeight="1">
      <c r="B1258" s="241" t="s">
        <v>553</v>
      </c>
      <c r="C1258" s="270">
        <v>106006</v>
      </c>
      <c r="D1258" s="794" t="s">
        <v>670</v>
      </c>
      <c r="E1258" s="794"/>
      <c r="F1258" s="794"/>
      <c r="G1258" s="794"/>
      <c r="H1258" s="794"/>
      <c r="I1258" s="794"/>
      <c r="J1258" s="794"/>
      <c r="K1258" s="794"/>
      <c r="L1258" s="794"/>
      <c r="M1258" s="794"/>
      <c r="N1258" s="794"/>
      <c r="O1258" s="795">
        <v>34475000</v>
      </c>
      <c r="P1258" s="795"/>
      <c r="Q1258" s="795"/>
      <c r="R1258" s="234" t="s">
        <v>618</v>
      </c>
      <c r="S1258" s="797">
        <v>1</v>
      </c>
      <c r="T1258" s="798"/>
      <c r="U1258" s="842">
        <f t="shared" si="114"/>
        <v>34475000</v>
      </c>
      <c r="V1258" s="842"/>
      <c r="W1258" s="842"/>
      <c r="X1258" s="842"/>
      <c r="Y1258" s="842"/>
      <c r="Z1258" s="226"/>
      <c r="AA1258">
        <v>1</v>
      </c>
    </row>
    <row r="1259" spans="2:27" ht="12" customHeight="1">
      <c r="B1259" s="241" t="s">
        <v>566</v>
      </c>
      <c r="C1259" s="270">
        <v>10862</v>
      </c>
      <c r="D1259" s="794" t="s">
        <v>683</v>
      </c>
      <c r="E1259" s="794"/>
      <c r="F1259" s="794"/>
      <c r="G1259" s="794"/>
      <c r="H1259" s="794"/>
      <c r="I1259" s="794"/>
      <c r="J1259" s="794"/>
      <c r="K1259" s="794"/>
      <c r="L1259" s="794"/>
      <c r="M1259" s="794"/>
      <c r="N1259" s="794"/>
      <c r="O1259" s="795">
        <v>1410.45</v>
      </c>
      <c r="P1259" s="795"/>
      <c r="Q1259" s="795"/>
      <c r="R1259" s="234" t="s">
        <v>339</v>
      </c>
      <c r="S1259" s="797">
        <v>76.510000000000005</v>
      </c>
      <c r="T1259" s="798"/>
      <c r="U1259" s="842">
        <f t="shared" si="114"/>
        <v>107914</v>
      </c>
      <c r="V1259" s="842"/>
      <c r="W1259" s="842"/>
      <c r="X1259" s="842"/>
      <c r="Y1259" s="842"/>
      <c r="Z1259" s="226"/>
      <c r="AA1259">
        <v>76.510000000000005</v>
      </c>
    </row>
    <row r="1260" spans="2:27" ht="12" customHeight="1">
      <c r="B1260" s="241" t="s">
        <v>569</v>
      </c>
      <c r="C1260" s="270">
        <v>10343</v>
      </c>
      <c r="D1260" s="794" t="s">
        <v>686</v>
      </c>
      <c r="E1260" s="794"/>
      <c r="F1260" s="794"/>
      <c r="G1260" s="794"/>
      <c r="H1260" s="794"/>
      <c r="I1260" s="794"/>
      <c r="J1260" s="794"/>
      <c r="K1260" s="794"/>
      <c r="L1260" s="794"/>
      <c r="M1260" s="794"/>
      <c r="N1260" s="794"/>
      <c r="O1260" s="795">
        <v>104861.26</v>
      </c>
      <c r="P1260" s="795"/>
      <c r="Q1260" s="795"/>
      <c r="R1260" s="234" t="s">
        <v>390</v>
      </c>
      <c r="S1260" s="797">
        <v>2</v>
      </c>
      <c r="T1260" s="798"/>
      <c r="U1260" s="842">
        <f t="shared" si="114"/>
        <v>209723</v>
      </c>
      <c r="V1260" s="842"/>
      <c r="W1260" s="842"/>
      <c r="X1260" s="842"/>
      <c r="Y1260" s="842"/>
      <c r="Z1260" s="226"/>
      <c r="AA1260">
        <v>2</v>
      </c>
    </row>
    <row r="1261" spans="2:27" ht="12" customHeight="1">
      <c r="B1261" s="241" t="s">
        <v>570</v>
      </c>
      <c r="C1261" s="270">
        <v>13692</v>
      </c>
      <c r="D1261" s="794" t="s">
        <v>687</v>
      </c>
      <c r="E1261" s="794"/>
      <c r="F1261" s="794"/>
      <c r="G1261" s="794"/>
      <c r="H1261" s="794"/>
      <c r="I1261" s="794"/>
      <c r="J1261" s="794"/>
      <c r="K1261" s="794"/>
      <c r="L1261" s="794"/>
      <c r="M1261" s="794"/>
      <c r="N1261" s="794"/>
      <c r="O1261" s="795">
        <v>175915.88</v>
      </c>
      <c r="P1261" s="795"/>
      <c r="Q1261" s="795"/>
      <c r="R1261" s="234" t="s">
        <v>339</v>
      </c>
      <c r="S1261" s="797">
        <v>25</v>
      </c>
      <c r="T1261" s="798"/>
      <c r="U1261" s="842">
        <f t="shared" si="114"/>
        <v>4397897</v>
      </c>
      <c r="V1261" s="842"/>
      <c r="W1261" s="842"/>
      <c r="X1261" s="842"/>
      <c r="Y1261" s="842"/>
      <c r="Z1261" s="226"/>
      <c r="AA1261">
        <v>25</v>
      </c>
    </row>
    <row r="1262" spans="2:27" ht="12" customHeight="1">
      <c r="B1262" s="271" t="s">
        <v>573</v>
      </c>
      <c r="C1262" s="270">
        <v>14062</v>
      </c>
      <c r="D1262" s="794" t="s">
        <v>690</v>
      </c>
      <c r="E1262" s="794"/>
      <c r="F1262" s="794"/>
      <c r="G1262" s="794"/>
      <c r="H1262" s="794"/>
      <c r="I1262" s="794"/>
      <c r="J1262" s="794"/>
      <c r="K1262" s="794"/>
      <c r="L1262" s="794"/>
      <c r="M1262" s="794"/>
      <c r="N1262" s="794"/>
      <c r="O1262" s="795">
        <v>71507.23</v>
      </c>
      <c r="P1262" s="795"/>
      <c r="Q1262" s="795"/>
      <c r="R1262" s="273" t="s">
        <v>339</v>
      </c>
      <c r="S1262" s="797">
        <v>51.31</v>
      </c>
      <c r="T1262" s="798"/>
      <c r="U1262" s="842">
        <f t="shared" si="114"/>
        <v>3669036</v>
      </c>
      <c r="V1262" s="842"/>
      <c r="W1262" s="842"/>
      <c r="X1262" s="842"/>
      <c r="Y1262" s="842"/>
      <c r="Z1262" s="226"/>
      <c r="AA1262">
        <v>51.31</v>
      </c>
    </row>
    <row r="1263" spans="2:27" ht="12" customHeight="1">
      <c r="B1263" s="241" t="s">
        <v>646</v>
      </c>
      <c r="C1263" s="270">
        <v>10868</v>
      </c>
      <c r="D1263" s="794" t="s">
        <v>716</v>
      </c>
      <c r="E1263" s="794"/>
      <c r="F1263" s="794"/>
      <c r="G1263" s="794"/>
      <c r="H1263" s="794"/>
      <c r="I1263" s="794"/>
      <c r="J1263" s="794"/>
      <c r="K1263" s="794"/>
      <c r="L1263" s="794"/>
      <c r="M1263" s="794"/>
      <c r="N1263" s="794"/>
      <c r="O1263" s="795">
        <v>23763.88</v>
      </c>
      <c r="P1263" s="795"/>
      <c r="Q1263" s="795"/>
      <c r="R1263" s="266" t="s">
        <v>339</v>
      </c>
      <c r="S1263" s="797">
        <v>19.239999999999998</v>
      </c>
      <c r="T1263" s="798"/>
      <c r="U1263" s="842">
        <f t="shared" si="114"/>
        <v>457217</v>
      </c>
      <c r="V1263" s="842"/>
      <c r="W1263" s="842"/>
      <c r="X1263" s="842"/>
      <c r="Y1263" s="842"/>
      <c r="Z1263" s="226"/>
      <c r="AA1263">
        <v>19.239999999999998</v>
      </c>
    </row>
    <row r="1264" spans="2:27" ht="12" customHeight="1">
      <c r="B1264" s="241" t="s">
        <v>648</v>
      </c>
      <c r="C1264" s="270">
        <v>10803</v>
      </c>
      <c r="D1264" s="794" t="s">
        <v>718</v>
      </c>
      <c r="E1264" s="794"/>
      <c r="F1264" s="794"/>
      <c r="G1264" s="794"/>
      <c r="H1264" s="794"/>
      <c r="I1264" s="794"/>
      <c r="J1264" s="794"/>
      <c r="K1264" s="794"/>
      <c r="L1264" s="794"/>
      <c r="M1264" s="794"/>
      <c r="N1264" s="794"/>
      <c r="O1264" s="795">
        <v>139685.01999999999</v>
      </c>
      <c r="P1264" s="795"/>
      <c r="Q1264" s="795"/>
      <c r="R1264" s="266" t="s">
        <v>618</v>
      </c>
      <c r="S1264" s="797">
        <v>4</v>
      </c>
      <c r="T1264" s="798"/>
      <c r="U1264" s="842">
        <f t="shared" si="114"/>
        <v>558740</v>
      </c>
      <c r="V1264" s="842"/>
      <c r="W1264" s="842"/>
      <c r="X1264" s="842"/>
      <c r="Y1264" s="842"/>
      <c r="Z1264" s="226"/>
      <c r="AA1264">
        <v>4</v>
      </c>
    </row>
    <row r="1265" spans="2:26" ht="12" customHeight="1" thickBot="1">
      <c r="B1265" s="4"/>
      <c r="C1265" s="303"/>
      <c r="D1265" s="227"/>
      <c r="E1265" s="227"/>
      <c r="F1265" s="227"/>
      <c r="G1265" s="227"/>
      <c r="H1265" s="227"/>
      <c r="I1265" s="227"/>
      <c r="J1265" s="227"/>
      <c r="K1265" s="227"/>
      <c r="L1265" s="227"/>
      <c r="M1265" s="227"/>
      <c r="N1265" s="227"/>
      <c r="O1265" s="324"/>
      <c r="P1265" s="324"/>
      <c r="Q1265" s="324"/>
      <c r="R1265" s="227"/>
      <c r="S1265" s="227"/>
      <c r="T1265" s="227"/>
      <c r="U1265" s="227"/>
      <c r="V1265" s="227"/>
      <c r="W1265" s="227"/>
      <c r="X1265" s="227"/>
      <c r="Y1265" s="227"/>
      <c r="Z1265" s="226"/>
    </row>
    <row r="1266" spans="2:26" ht="12" customHeight="1" thickBot="1">
      <c r="B1266" s="4"/>
      <c r="C1266" s="303"/>
      <c r="D1266" s="848" t="s">
        <v>735</v>
      </c>
      <c r="E1266" s="849"/>
      <c r="F1266" s="849"/>
      <c r="G1266" s="849"/>
      <c r="H1266" s="849"/>
      <c r="I1266" s="849"/>
      <c r="J1266" s="849"/>
      <c r="K1266" s="849"/>
      <c r="L1266" s="849"/>
      <c r="M1266" s="849"/>
      <c r="N1266" s="849"/>
      <c r="O1266" s="849"/>
      <c r="P1266" s="849"/>
      <c r="Q1266" s="849"/>
      <c r="R1266" s="849"/>
      <c r="S1266" s="849"/>
      <c r="T1266" s="850"/>
      <c r="U1266" s="860"/>
      <c r="V1266" s="861"/>
      <c r="W1266" s="861"/>
      <c r="X1266" s="861"/>
      <c r="Y1266" s="862"/>
      <c r="Z1266" s="226"/>
    </row>
    <row r="1267" spans="2:26" ht="12" customHeight="1" thickBot="1">
      <c r="B1267" s="4"/>
      <c r="C1267" s="303"/>
      <c r="D1267" s="848" t="s">
        <v>736</v>
      </c>
      <c r="E1267" s="849"/>
      <c r="F1267" s="849"/>
      <c r="G1267" s="849"/>
      <c r="H1267" s="849"/>
      <c r="I1267" s="849"/>
      <c r="J1267" s="849"/>
      <c r="K1267" s="849"/>
      <c r="L1267" s="849"/>
      <c r="M1267" s="849"/>
      <c r="N1267" s="849"/>
      <c r="O1267" s="849"/>
      <c r="P1267" s="849"/>
      <c r="Q1267" s="849"/>
      <c r="R1267" s="849"/>
      <c r="S1267" s="849"/>
      <c r="T1267" s="850"/>
      <c r="U1267" s="851">
        <f>SUM(U1205:Y1264)</f>
        <v>112504841</v>
      </c>
      <c r="V1267" s="852"/>
      <c r="W1267" s="852"/>
      <c r="X1267" s="852"/>
      <c r="Y1267" s="853"/>
      <c r="Z1267" s="226"/>
    </row>
    <row r="1268" spans="2:26" ht="12" customHeight="1" thickBot="1">
      <c r="B1268" s="4"/>
      <c r="C1268" s="303"/>
      <c r="D1268" s="227"/>
      <c r="E1268" s="227"/>
      <c r="F1268" s="227"/>
      <c r="G1268" s="227"/>
      <c r="H1268" s="227"/>
      <c r="I1268" s="227"/>
      <c r="J1268" s="227"/>
      <c r="K1268" s="227"/>
      <c r="L1268" s="227"/>
      <c r="M1268" s="227"/>
      <c r="N1268" s="227"/>
      <c r="O1268" s="324"/>
      <c r="P1268" s="324"/>
      <c r="Q1268" s="324"/>
      <c r="R1268" s="227"/>
      <c r="S1268" s="227"/>
      <c r="T1268" s="227"/>
      <c r="U1268" s="227"/>
      <c r="V1268" s="227"/>
      <c r="W1268" s="227"/>
      <c r="X1268" s="227"/>
      <c r="Y1268" s="227"/>
      <c r="Z1268" s="226"/>
    </row>
    <row r="1269" spans="2:26" ht="12" customHeight="1" thickBot="1">
      <c r="B1269" s="4"/>
      <c r="C1269" s="303"/>
      <c r="D1269" s="854" t="s">
        <v>737</v>
      </c>
      <c r="E1269" s="855"/>
      <c r="F1269" s="855"/>
      <c r="G1269" s="855"/>
      <c r="H1269" s="855"/>
      <c r="I1269" s="855"/>
      <c r="J1269" s="855"/>
      <c r="K1269" s="855"/>
      <c r="L1269" s="855"/>
      <c r="M1269" s="855"/>
      <c r="N1269" s="856"/>
      <c r="O1269" s="325"/>
      <c r="P1269" s="326"/>
      <c r="Q1269" s="327"/>
      <c r="R1269" s="300">
        <v>0.18</v>
      </c>
      <c r="S1269" s="294"/>
      <c r="T1269" s="295"/>
      <c r="U1269" s="857">
        <f>+ROUND(R1269*$U$1267,0)</f>
        <v>20250871</v>
      </c>
      <c r="V1269" s="858"/>
      <c r="W1269" s="858"/>
      <c r="X1269" s="858"/>
      <c r="Y1269" s="859"/>
      <c r="Z1269" s="226"/>
    </row>
    <row r="1270" spans="2:26" ht="12" customHeight="1" thickBot="1">
      <c r="B1270" s="4"/>
      <c r="C1270" s="303"/>
      <c r="D1270" s="854" t="s">
        <v>738</v>
      </c>
      <c r="E1270" s="855"/>
      <c r="F1270" s="855"/>
      <c r="G1270" s="855"/>
      <c r="H1270" s="855"/>
      <c r="I1270" s="855"/>
      <c r="J1270" s="855"/>
      <c r="K1270" s="855"/>
      <c r="L1270" s="855"/>
      <c r="M1270" s="855"/>
      <c r="N1270" s="856"/>
      <c r="O1270" s="328"/>
      <c r="P1270" s="329"/>
      <c r="Q1270" s="330"/>
      <c r="R1270" s="301">
        <v>0.01</v>
      </c>
      <c r="S1270" s="298"/>
      <c r="T1270" s="299"/>
      <c r="U1270" s="857">
        <f t="shared" ref="U1270:U1271" si="115">+ROUND(R1270*$U$1267,0)</f>
        <v>1125048</v>
      </c>
      <c r="V1270" s="858"/>
      <c r="W1270" s="858"/>
      <c r="X1270" s="858"/>
      <c r="Y1270" s="859"/>
      <c r="Z1270" s="226"/>
    </row>
    <row r="1271" spans="2:26" ht="12" customHeight="1" thickBot="1">
      <c r="B1271" s="4"/>
      <c r="C1271" s="303"/>
      <c r="D1271" s="854" t="s">
        <v>739</v>
      </c>
      <c r="E1271" s="855"/>
      <c r="F1271" s="855"/>
      <c r="G1271" s="855"/>
      <c r="H1271" s="855"/>
      <c r="I1271" s="855"/>
      <c r="J1271" s="855"/>
      <c r="K1271" s="855"/>
      <c r="L1271" s="855"/>
      <c r="M1271" s="855"/>
      <c r="N1271" s="856"/>
      <c r="O1271" s="331"/>
      <c r="P1271" s="332"/>
      <c r="Q1271" s="333"/>
      <c r="R1271" s="302">
        <v>0.05</v>
      </c>
      <c r="S1271" s="296"/>
      <c r="T1271" s="297"/>
      <c r="U1271" s="866">
        <f t="shared" si="115"/>
        <v>5625242</v>
      </c>
      <c r="V1271" s="867"/>
      <c r="W1271" s="867"/>
      <c r="X1271" s="867"/>
      <c r="Y1271" s="868"/>
      <c r="Z1271" s="226"/>
    </row>
    <row r="1272" spans="2:26" ht="12" customHeight="1" thickBot="1">
      <c r="B1272" s="4"/>
      <c r="C1272" s="303"/>
      <c r="D1272" s="227"/>
      <c r="E1272" s="227"/>
      <c r="F1272" s="227"/>
      <c r="G1272" s="227"/>
      <c r="H1272" s="227"/>
      <c r="I1272" s="227"/>
      <c r="J1272" s="227"/>
      <c r="K1272" s="227"/>
      <c r="L1272" s="227"/>
      <c r="M1272" s="227"/>
      <c r="N1272" s="227"/>
      <c r="O1272" s="324"/>
      <c r="P1272" s="324"/>
      <c r="Q1272" s="324"/>
      <c r="R1272" s="227"/>
      <c r="S1272" s="227"/>
      <c r="T1272" s="227"/>
      <c r="U1272" s="227"/>
      <c r="V1272" s="227"/>
      <c r="W1272" s="227"/>
      <c r="X1272" s="227"/>
      <c r="Y1272" s="227"/>
      <c r="Z1272" s="226"/>
    </row>
    <row r="1273" spans="2:26" ht="12" customHeight="1" thickBot="1">
      <c r="B1273" s="4"/>
      <c r="C1273" s="303"/>
      <c r="D1273" s="848" t="s">
        <v>740</v>
      </c>
      <c r="E1273" s="849"/>
      <c r="F1273" s="849"/>
      <c r="G1273" s="849"/>
      <c r="H1273" s="849"/>
      <c r="I1273" s="849"/>
      <c r="J1273" s="849"/>
      <c r="K1273" s="849"/>
      <c r="L1273" s="849"/>
      <c r="M1273" s="849"/>
      <c r="N1273" s="849"/>
      <c r="O1273" s="849"/>
      <c r="P1273" s="849"/>
      <c r="Q1273" s="849"/>
      <c r="R1273" s="849"/>
      <c r="S1273" s="849"/>
      <c r="T1273" s="850"/>
      <c r="U1273" s="866">
        <f>SUM(U1269:Y1272)</f>
        <v>27001161</v>
      </c>
      <c r="V1273" s="867"/>
      <c r="W1273" s="867"/>
      <c r="X1273" s="867"/>
      <c r="Y1273" s="868"/>
      <c r="Z1273" s="226"/>
    </row>
    <row r="1274" spans="2:26" ht="12" customHeight="1" thickBot="1">
      <c r="B1274" s="4"/>
      <c r="C1274" s="303"/>
      <c r="D1274" s="848" t="s">
        <v>741</v>
      </c>
      <c r="E1274" s="849"/>
      <c r="F1274" s="849"/>
      <c r="G1274" s="849"/>
      <c r="H1274" s="849"/>
      <c r="I1274" s="849"/>
      <c r="J1274" s="849"/>
      <c r="K1274" s="849"/>
      <c r="L1274" s="849"/>
      <c r="M1274" s="849"/>
      <c r="N1274" s="849"/>
      <c r="O1274" s="849"/>
      <c r="P1274" s="849"/>
      <c r="Q1274" s="849"/>
      <c r="R1274" s="849"/>
      <c r="S1274" s="849"/>
      <c r="T1274" s="850"/>
      <c r="U1274" s="851">
        <f>+U1273+U1267</f>
        <v>139506002</v>
      </c>
      <c r="V1274" s="852"/>
      <c r="W1274" s="852"/>
      <c r="X1274" s="852"/>
      <c r="Y1274" s="853"/>
      <c r="Z1274" s="226"/>
    </row>
    <row r="1275" spans="2:26" ht="12" customHeight="1" thickBot="1">
      <c r="B1275" s="4"/>
      <c r="C1275" s="303"/>
      <c r="D1275" s="227"/>
      <c r="E1275" s="227"/>
      <c r="F1275" s="227"/>
      <c r="G1275" s="227"/>
      <c r="H1275" s="227"/>
      <c r="I1275" s="227"/>
      <c r="J1275" s="227"/>
      <c r="K1275" s="227"/>
      <c r="L1275" s="227"/>
      <c r="M1275" s="227"/>
      <c r="N1275" s="227"/>
      <c r="O1275" s="324"/>
      <c r="P1275" s="324"/>
      <c r="Q1275" s="324"/>
      <c r="R1275" s="227"/>
      <c r="S1275" s="227"/>
      <c r="T1275" s="227"/>
      <c r="U1275" s="227"/>
      <c r="V1275" s="227"/>
      <c r="W1275" s="227"/>
      <c r="X1275" s="227"/>
      <c r="Y1275" s="227"/>
      <c r="Z1275" s="226"/>
    </row>
    <row r="1276" spans="2:26" ht="12" customHeight="1" thickBot="1">
      <c r="B1276" s="4"/>
      <c r="C1276" s="303"/>
      <c r="D1276" s="863" t="s">
        <v>742</v>
      </c>
      <c r="E1276" s="864"/>
      <c r="F1276" s="864"/>
      <c r="G1276" s="864"/>
      <c r="H1276" s="864"/>
      <c r="I1276" s="864"/>
      <c r="J1276" s="864"/>
      <c r="K1276" s="864"/>
      <c r="L1276" s="864"/>
      <c r="M1276" s="864"/>
      <c r="N1276" s="865"/>
      <c r="O1276" s="334"/>
      <c r="P1276" s="324"/>
      <c r="Q1276" s="335"/>
      <c r="R1276" s="306">
        <v>4.2150259968363142E-2</v>
      </c>
      <c r="S1276" s="294"/>
      <c r="T1276" s="295"/>
      <c r="U1276" s="857">
        <f>+ROUND(R1276*$U$1267,0)</f>
        <v>4742108</v>
      </c>
      <c r="V1276" s="858"/>
      <c r="W1276" s="858"/>
      <c r="X1276" s="858"/>
      <c r="Y1276" s="859"/>
      <c r="Z1276" s="226"/>
    </row>
    <row r="1277" spans="2:26" ht="12" customHeight="1" thickBot="1">
      <c r="B1277" s="4"/>
      <c r="C1277" s="303"/>
      <c r="D1277" s="863" t="s">
        <v>743</v>
      </c>
      <c r="E1277" s="864"/>
      <c r="F1277" s="864"/>
      <c r="G1277" s="864"/>
      <c r="H1277" s="864"/>
      <c r="I1277" s="864"/>
      <c r="J1277" s="864"/>
      <c r="K1277" s="864"/>
      <c r="L1277" s="864"/>
      <c r="M1277" s="864"/>
      <c r="N1277" s="865"/>
      <c r="O1277" s="336"/>
      <c r="P1277" s="337"/>
      <c r="Q1277" s="338"/>
      <c r="R1277" s="307">
        <v>1.3361418773940233E-2</v>
      </c>
      <c r="S1277" s="298"/>
      <c r="T1277" s="299"/>
      <c r="U1277" s="857">
        <f t="shared" ref="U1277" si="116">+ROUND(R1277*$U$1267,0)</f>
        <v>1503224</v>
      </c>
      <c r="V1277" s="858"/>
      <c r="W1277" s="858"/>
      <c r="X1277" s="858"/>
      <c r="Y1277" s="859"/>
      <c r="Z1277" s="226"/>
    </row>
    <row r="1278" spans="2:26" ht="12" customHeight="1" thickBot="1">
      <c r="B1278" s="4"/>
      <c r="C1278" s="303"/>
      <c r="D1278" s="863" t="s">
        <v>744</v>
      </c>
      <c r="E1278" s="864"/>
      <c r="F1278" s="864"/>
      <c r="G1278" s="864"/>
      <c r="H1278" s="864"/>
      <c r="I1278" s="864"/>
      <c r="J1278" s="864"/>
      <c r="K1278" s="864"/>
      <c r="L1278" s="864"/>
      <c r="M1278" s="864"/>
      <c r="N1278" s="865"/>
      <c r="O1278" s="334"/>
      <c r="P1278" s="324"/>
      <c r="Q1278" s="335"/>
      <c r="R1278" s="308">
        <v>1.3578708661540624E-2</v>
      </c>
      <c r="S1278" s="296"/>
      <c r="T1278" s="297"/>
      <c r="U1278" s="857">
        <f>+ROUND(R1278*$U$1267,0)+1</f>
        <v>1527671</v>
      </c>
      <c r="V1278" s="858"/>
      <c r="W1278" s="858"/>
      <c r="X1278" s="858"/>
      <c r="Y1278" s="859"/>
      <c r="Z1278" s="226"/>
    </row>
    <row r="1279" spans="2:26" ht="12" customHeight="1" thickBot="1">
      <c r="B1279" s="4"/>
      <c r="C1279" s="303"/>
      <c r="D1279" s="863" t="s">
        <v>745</v>
      </c>
      <c r="E1279" s="864"/>
      <c r="F1279" s="864"/>
      <c r="G1279" s="864"/>
      <c r="H1279" s="864"/>
      <c r="I1279" s="864"/>
      <c r="J1279" s="864"/>
      <c r="K1279" s="864"/>
      <c r="L1279" s="864"/>
      <c r="M1279" s="864"/>
      <c r="N1279" s="865"/>
      <c r="O1279" s="334"/>
      <c r="P1279" s="324"/>
      <c r="Q1279" s="324"/>
      <c r="R1279" s="227"/>
      <c r="S1279" s="227"/>
      <c r="T1279" s="227"/>
      <c r="U1279" s="851">
        <f>+U1274+U1276+U1277+U1278</f>
        <v>147279005</v>
      </c>
      <c r="V1279" s="852"/>
      <c r="W1279" s="852"/>
      <c r="X1279" s="852"/>
      <c r="Y1279" s="853"/>
      <c r="Z1279" s="226"/>
    </row>
    <row r="1280" spans="2:26" ht="12" customHeight="1" thickBot="1">
      <c r="B1280" s="4"/>
      <c r="C1280" s="303"/>
      <c r="D1280" s="227"/>
      <c r="E1280" s="227"/>
      <c r="F1280" s="227"/>
      <c r="G1280" s="227"/>
      <c r="H1280" s="227"/>
      <c r="I1280" s="227"/>
      <c r="J1280" s="227"/>
      <c r="K1280" s="227"/>
      <c r="L1280" s="227"/>
      <c r="M1280" s="227"/>
      <c r="N1280" s="227"/>
      <c r="O1280" s="324"/>
      <c r="P1280" s="324"/>
      <c r="Q1280" s="324"/>
      <c r="R1280" s="227"/>
      <c r="S1280" s="227"/>
      <c r="T1280" s="227"/>
      <c r="U1280" s="227"/>
      <c r="V1280" s="227"/>
      <c r="W1280" s="227"/>
      <c r="X1280" s="227"/>
      <c r="Y1280" s="227"/>
      <c r="Z1280" s="226"/>
    </row>
    <row r="1281" spans="2:26" ht="12" customHeight="1" thickBot="1">
      <c r="B1281" s="4"/>
      <c r="C1281" s="303"/>
      <c r="D1281" s="863" t="s">
        <v>746</v>
      </c>
      <c r="E1281" s="864"/>
      <c r="F1281" s="864"/>
      <c r="G1281" s="864"/>
      <c r="H1281" s="864"/>
      <c r="I1281" s="864"/>
      <c r="J1281" s="864"/>
      <c r="K1281" s="864"/>
      <c r="L1281" s="864"/>
      <c r="M1281" s="864"/>
      <c r="N1281" s="865"/>
      <c r="O1281" s="334"/>
      <c r="P1281" s="324"/>
      <c r="Q1281" s="324"/>
      <c r="R1281" s="227"/>
      <c r="S1281" s="227"/>
      <c r="T1281" s="227"/>
      <c r="U1281" s="866">
        <v>0</v>
      </c>
      <c r="V1281" s="867"/>
      <c r="W1281" s="867"/>
      <c r="X1281" s="867"/>
      <c r="Y1281" s="868"/>
      <c r="Z1281" s="226"/>
    </row>
    <row r="1282" spans="2:26" ht="12" customHeight="1" thickBot="1">
      <c r="B1282" s="4"/>
      <c r="C1282" s="303"/>
      <c r="D1282" s="227"/>
      <c r="E1282" s="227"/>
      <c r="F1282" s="227"/>
      <c r="G1282" s="227"/>
      <c r="H1282" s="227"/>
      <c r="I1282" s="227"/>
      <c r="J1282" s="227"/>
      <c r="K1282" s="227"/>
      <c r="L1282" s="227"/>
      <c r="M1282" s="227"/>
      <c r="N1282" s="227"/>
      <c r="O1282" s="324"/>
      <c r="P1282" s="324"/>
      <c r="Q1282" s="324"/>
      <c r="R1282" s="227"/>
      <c r="S1282" s="227"/>
      <c r="T1282" s="227"/>
      <c r="U1282" s="227"/>
      <c r="V1282" s="227"/>
      <c r="W1282" s="227"/>
      <c r="X1282" s="227"/>
      <c r="Y1282" s="227"/>
      <c r="Z1282" s="226"/>
    </row>
    <row r="1283" spans="2:26" ht="12" customHeight="1" thickBot="1">
      <c r="B1283" s="4"/>
      <c r="C1283" s="303"/>
      <c r="D1283" s="863" t="s">
        <v>747</v>
      </c>
      <c r="E1283" s="864"/>
      <c r="F1283" s="864"/>
      <c r="G1283" s="864"/>
      <c r="H1283" s="864"/>
      <c r="I1283" s="864"/>
      <c r="J1283" s="864"/>
      <c r="K1283" s="864"/>
      <c r="L1283" s="864"/>
      <c r="M1283" s="864"/>
      <c r="N1283" s="865"/>
      <c r="O1283" s="334"/>
      <c r="P1283" s="324"/>
      <c r="Q1283" s="324"/>
      <c r="R1283" s="227"/>
      <c r="S1283" s="227"/>
      <c r="T1283" s="227"/>
      <c r="U1283" s="851">
        <f>+U1279+U1281+U1266</f>
        <v>147279005</v>
      </c>
      <c r="V1283" s="852"/>
      <c r="W1283" s="852"/>
      <c r="X1283" s="852"/>
      <c r="Y1283" s="853"/>
      <c r="Z1283" s="226"/>
    </row>
    <row r="1284" spans="2:26" ht="12" customHeight="1">
      <c r="B1284" s="4"/>
      <c r="C1284" s="232"/>
      <c r="D1284" s="227"/>
      <c r="E1284" s="227"/>
      <c r="F1284" s="227"/>
      <c r="G1284" s="227"/>
      <c r="H1284" s="227"/>
      <c r="I1284" s="227"/>
      <c r="J1284" s="227"/>
      <c r="K1284" s="227"/>
      <c r="L1284" s="227"/>
      <c r="M1284" s="227"/>
      <c r="N1284" s="227"/>
      <c r="O1284" s="324"/>
      <c r="P1284" s="324"/>
      <c r="Q1284" s="324"/>
      <c r="R1284" s="227"/>
      <c r="S1284" s="227"/>
      <c r="T1284" s="227"/>
      <c r="U1284" s="227"/>
      <c r="V1284" s="227"/>
      <c r="W1284" s="227"/>
      <c r="X1284" s="227"/>
      <c r="Y1284" s="227"/>
      <c r="Z1284" s="226"/>
    </row>
    <row r="1285" spans="2:26" ht="12" customHeight="1">
      <c r="B1285" s="4"/>
      <c r="C1285" s="232"/>
      <c r="D1285" s="227"/>
      <c r="E1285" s="227"/>
      <c r="F1285" s="227"/>
      <c r="G1285" s="227"/>
      <c r="H1285" s="227"/>
      <c r="I1285" s="227"/>
      <c r="J1285" s="227"/>
      <c r="K1285" s="227"/>
      <c r="L1285" s="227"/>
      <c r="M1285" s="227"/>
      <c r="N1285" s="227"/>
      <c r="O1285" s="324"/>
      <c r="P1285" s="324"/>
      <c r="Q1285" s="324"/>
      <c r="R1285" s="227"/>
      <c r="S1285" s="227"/>
      <c r="T1285" s="227"/>
      <c r="U1285" s="227"/>
      <c r="V1285" s="227"/>
      <c r="W1285" s="227"/>
      <c r="X1285" s="227"/>
      <c r="Y1285" s="227"/>
      <c r="Z1285" s="226"/>
    </row>
    <row r="1286" spans="2:26" ht="12" customHeight="1">
      <c r="B1286" s="4"/>
      <c r="C1286" s="232"/>
      <c r="D1286" s="227"/>
      <c r="E1286" s="227"/>
      <c r="F1286" s="227"/>
      <c r="G1286" s="227"/>
      <c r="H1286" s="227"/>
      <c r="I1286" s="227"/>
      <c r="J1286" s="227"/>
      <c r="K1286" s="227"/>
      <c r="L1286" s="227"/>
      <c r="M1286" s="227"/>
      <c r="N1286" s="227"/>
      <c r="O1286" s="324"/>
      <c r="P1286" s="324"/>
      <c r="Q1286" s="324"/>
      <c r="R1286" s="227"/>
      <c r="S1286" s="227"/>
      <c r="T1286" s="227"/>
      <c r="U1286" s="227"/>
      <c r="V1286" s="227"/>
      <c r="W1286" s="227"/>
      <c r="X1286" s="227"/>
      <c r="Y1286" s="227"/>
      <c r="Z1286" s="226"/>
    </row>
    <row r="1287" spans="2:26" ht="12" customHeight="1">
      <c r="B1287" s="4"/>
      <c r="C1287" s="232"/>
      <c r="D1287" s="227"/>
      <c r="E1287" s="227"/>
      <c r="F1287" s="227"/>
      <c r="G1287" s="227"/>
      <c r="H1287" s="227"/>
      <c r="I1287" s="227"/>
      <c r="J1287" s="227"/>
      <c r="K1287" s="227"/>
      <c r="L1287" s="227"/>
      <c r="M1287" s="227"/>
      <c r="N1287" s="227"/>
      <c r="O1287" s="324"/>
      <c r="P1287" s="324"/>
      <c r="Q1287" s="324"/>
      <c r="R1287" s="227"/>
      <c r="S1287" s="227"/>
      <c r="T1287" s="227"/>
      <c r="U1287" s="227"/>
      <c r="V1287" s="227"/>
      <c r="W1287" s="227"/>
      <c r="X1287" s="227"/>
      <c r="Y1287" s="227"/>
      <c r="Z1287" s="226"/>
    </row>
    <row r="1288" spans="2:26" ht="12" customHeight="1">
      <c r="B1288" s="4"/>
      <c r="C1288" s="232"/>
      <c r="D1288" s="227"/>
      <c r="E1288" s="227"/>
      <c r="F1288" s="227"/>
      <c r="G1288" s="227"/>
      <c r="H1288" s="227"/>
      <c r="I1288" s="227"/>
      <c r="J1288" s="227"/>
      <c r="K1288" s="227"/>
      <c r="L1288" s="227"/>
      <c r="M1288" s="227"/>
      <c r="N1288" s="227"/>
      <c r="O1288" s="324"/>
      <c r="P1288" s="324"/>
      <c r="Q1288" s="324"/>
      <c r="R1288" s="227"/>
      <c r="S1288" s="227"/>
      <c r="T1288" s="227"/>
      <c r="U1288" s="227"/>
      <c r="V1288" s="227"/>
      <c r="W1288" s="227"/>
      <c r="X1288" s="227"/>
      <c r="Y1288" s="227"/>
      <c r="Z1288" s="226"/>
    </row>
    <row r="1289" spans="2:26" ht="12" customHeight="1">
      <c r="B1289" s="4"/>
      <c r="C1289" s="232"/>
      <c r="D1289" s="227"/>
      <c r="E1289" s="227"/>
      <c r="F1289" s="227"/>
      <c r="G1289" s="227"/>
      <c r="H1289" s="227"/>
      <c r="I1289" s="227"/>
      <c r="J1289" s="227"/>
      <c r="K1289" s="227"/>
      <c r="L1289" s="227"/>
      <c r="M1289" s="227"/>
      <c r="N1289" s="227"/>
      <c r="O1289" s="324"/>
      <c r="P1289" s="324"/>
      <c r="Q1289" s="324"/>
      <c r="R1289" s="227"/>
      <c r="S1289" s="227"/>
      <c r="T1289" s="227"/>
      <c r="U1289" s="227"/>
      <c r="V1289" s="227"/>
      <c r="W1289" s="227"/>
      <c r="X1289" s="227"/>
      <c r="Y1289" s="227"/>
      <c r="Z1289" s="226"/>
    </row>
    <row r="1290" spans="2:26" ht="12" customHeight="1">
      <c r="B1290" s="4"/>
      <c r="C1290" s="232"/>
      <c r="D1290" s="227"/>
      <c r="E1290" s="227"/>
      <c r="F1290" s="227"/>
      <c r="G1290" s="227"/>
      <c r="H1290" s="227"/>
      <c r="I1290" s="227"/>
      <c r="J1290" s="227"/>
      <c r="K1290" s="227"/>
      <c r="L1290" s="227"/>
      <c r="M1290" s="227"/>
      <c r="N1290" s="227"/>
      <c r="O1290" s="324"/>
      <c r="P1290" s="324"/>
      <c r="Q1290" s="324"/>
      <c r="R1290" s="227"/>
      <c r="S1290" s="227"/>
      <c r="T1290" s="227"/>
      <c r="U1290" s="227"/>
      <c r="V1290" s="227"/>
      <c r="W1290" s="227"/>
      <c r="X1290" s="227"/>
      <c r="Y1290" s="227"/>
      <c r="Z1290" s="226"/>
    </row>
    <row r="1291" spans="2:26" ht="12" customHeight="1">
      <c r="B1291" s="4"/>
      <c r="C1291" s="232"/>
      <c r="D1291" s="227"/>
      <c r="E1291" s="227"/>
      <c r="F1291" s="227"/>
      <c r="G1291" s="227"/>
      <c r="H1291" s="227"/>
      <c r="I1291" s="227"/>
      <c r="J1291" s="227"/>
      <c r="K1291" s="227"/>
      <c r="L1291" s="227"/>
      <c r="M1291" s="227"/>
      <c r="N1291" s="227"/>
      <c r="O1291" s="324"/>
      <c r="P1291" s="324"/>
      <c r="Q1291" s="324"/>
      <c r="R1291" s="227"/>
      <c r="S1291" s="227"/>
      <c r="T1291" s="227"/>
      <c r="U1291" s="227"/>
      <c r="V1291" s="227"/>
      <c r="W1291" s="227"/>
      <c r="X1291" s="227"/>
      <c r="Y1291" s="227"/>
      <c r="Z1291" s="226"/>
    </row>
    <row r="1292" spans="2:26" ht="12" customHeight="1">
      <c r="B1292" s="4"/>
      <c r="C1292" s="232"/>
      <c r="D1292" s="227"/>
      <c r="E1292" s="227"/>
      <c r="F1292" s="227"/>
      <c r="G1292" s="227"/>
      <c r="H1292" s="227"/>
      <c r="I1292" s="227"/>
      <c r="J1292" s="227"/>
      <c r="K1292" s="227"/>
      <c r="L1292" s="227"/>
      <c r="M1292" s="227"/>
      <c r="N1292" s="227"/>
      <c r="O1292" s="324"/>
      <c r="P1292" s="324"/>
      <c r="Q1292" s="324"/>
      <c r="R1292" s="227"/>
      <c r="S1292" s="227"/>
      <c r="T1292" s="227"/>
      <c r="U1292" s="227"/>
      <c r="V1292" s="227"/>
      <c r="W1292" s="227"/>
      <c r="X1292" s="227"/>
      <c r="Y1292" s="227"/>
      <c r="Z1292" s="226"/>
    </row>
    <row r="1293" spans="2:26" ht="12" customHeight="1">
      <c r="B1293" s="4"/>
      <c r="C1293" s="232"/>
      <c r="D1293" s="227"/>
      <c r="E1293" s="227"/>
      <c r="F1293" s="227"/>
      <c r="G1293" s="227"/>
      <c r="H1293" s="227"/>
      <c r="I1293" s="227"/>
      <c r="J1293" s="227"/>
      <c r="K1293" s="227"/>
      <c r="L1293" s="227"/>
      <c r="M1293" s="227"/>
      <c r="N1293" s="227"/>
      <c r="O1293" s="324"/>
      <c r="P1293" s="324"/>
      <c r="Q1293" s="324"/>
      <c r="R1293" s="227"/>
      <c r="S1293" s="227"/>
      <c r="T1293" s="227"/>
      <c r="U1293" s="227"/>
      <c r="V1293" s="227"/>
      <c r="W1293" s="227"/>
      <c r="X1293" s="227"/>
      <c r="Y1293" s="227"/>
      <c r="Z1293" s="226"/>
    </row>
    <row r="1294" spans="2:26" ht="12" customHeight="1">
      <c r="B1294" s="4"/>
      <c r="C1294" s="232"/>
      <c r="D1294" s="227"/>
      <c r="E1294" s="227"/>
      <c r="F1294" s="227"/>
      <c r="G1294" s="227"/>
      <c r="H1294" s="227"/>
      <c r="I1294" s="227"/>
      <c r="J1294" s="227"/>
      <c r="K1294" s="227"/>
      <c r="L1294" s="227"/>
      <c r="M1294" s="227"/>
      <c r="N1294" s="227"/>
      <c r="O1294" s="324"/>
      <c r="P1294" s="324"/>
      <c r="Q1294" s="324"/>
      <c r="R1294" s="227"/>
      <c r="S1294" s="227"/>
      <c r="T1294" s="227"/>
      <c r="U1294" s="227"/>
      <c r="V1294" s="227"/>
      <c r="W1294" s="227"/>
      <c r="X1294" s="227"/>
      <c r="Y1294" s="227"/>
      <c r="Z1294" s="226"/>
    </row>
    <row r="1295" spans="2:26" ht="12" customHeight="1">
      <c r="B1295" s="4"/>
      <c r="C1295" s="232"/>
      <c r="D1295" s="227"/>
      <c r="E1295" s="227"/>
      <c r="F1295" s="227"/>
      <c r="G1295" s="227"/>
      <c r="H1295" s="227"/>
      <c r="I1295" s="227"/>
      <c r="J1295" s="227"/>
      <c r="K1295" s="227"/>
      <c r="L1295" s="227"/>
      <c r="M1295" s="227"/>
      <c r="N1295" s="227"/>
      <c r="O1295" s="324"/>
      <c r="P1295" s="324"/>
      <c r="Q1295" s="324"/>
      <c r="R1295" s="227"/>
      <c r="S1295" s="227"/>
      <c r="T1295" s="227"/>
      <c r="U1295" s="227"/>
      <c r="V1295" s="227"/>
      <c r="W1295" s="227"/>
      <c r="X1295" s="227"/>
      <c r="Y1295" s="227"/>
      <c r="Z1295" s="226"/>
    </row>
    <row r="1296" spans="2:26" ht="12" customHeight="1">
      <c r="B1296" s="4"/>
      <c r="C1296" s="232"/>
      <c r="D1296" s="227"/>
      <c r="E1296" s="227"/>
      <c r="F1296" s="227"/>
      <c r="G1296" s="227"/>
      <c r="H1296" s="227"/>
      <c r="I1296" s="227"/>
      <c r="J1296" s="227"/>
      <c r="K1296" s="227"/>
      <c r="L1296" s="227"/>
      <c r="M1296" s="227"/>
      <c r="N1296" s="227"/>
      <c r="O1296" s="324"/>
      <c r="P1296" s="324"/>
      <c r="Q1296" s="324"/>
      <c r="R1296" s="227"/>
      <c r="S1296" s="227"/>
      <c r="T1296" s="227"/>
      <c r="U1296" s="227"/>
      <c r="V1296" s="227"/>
      <c r="W1296" s="227"/>
      <c r="X1296" s="227"/>
      <c r="Y1296" s="227"/>
      <c r="Z1296" s="226"/>
    </row>
    <row r="1297" spans="2:27" ht="12" customHeight="1">
      <c r="B1297" s="4"/>
      <c r="C1297" s="232"/>
      <c r="D1297" s="227"/>
      <c r="E1297" s="227"/>
      <c r="F1297" s="227"/>
      <c r="G1297" s="227"/>
      <c r="H1297" s="227"/>
      <c r="I1297" s="227"/>
      <c r="J1297" s="227"/>
      <c r="K1297" s="227"/>
      <c r="L1297" s="227"/>
      <c r="M1297" s="227"/>
      <c r="N1297" s="227"/>
      <c r="O1297" s="324"/>
      <c r="P1297" s="324"/>
      <c r="Q1297" s="324"/>
      <c r="R1297" s="227"/>
      <c r="S1297" s="227"/>
      <c r="T1297" s="227"/>
      <c r="U1297" s="227"/>
      <c r="V1297" s="227"/>
      <c r="W1297" s="227"/>
      <c r="X1297" s="227"/>
      <c r="Y1297" s="227"/>
      <c r="Z1297" s="226"/>
    </row>
    <row r="1298" spans="2:27" ht="12" customHeight="1">
      <c r="B1298" s="4"/>
      <c r="C1298" s="232"/>
      <c r="D1298" s="227"/>
      <c r="E1298" s="227"/>
      <c r="F1298" s="227"/>
      <c r="G1298" s="227"/>
      <c r="H1298" s="227"/>
      <c r="I1298" s="227"/>
      <c r="J1298" s="227"/>
      <c r="K1298" s="227"/>
      <c r="L1298" s="227"/>
      <c r="M1298" s="227"/>
      <c r="N1298" s="227"/>
      <c r="O1298" s="324"/>
      <c r="P1298" s="324"/>
      <c r="Q1298" s="324"/>
      <c r="R1298" s="227"/>
      <c r="S1298" s="227"/>
      <c r="T1298" s="227"/>
      <c r="U1298" s="227"/>
      <c r="V1298" s="227"/>
      <c r="W1298" s="227"/>
      <c r="X1298" s="227"/>
      <c r="Y1298" s="227"/>
      <c r="Z1298" s="226"/>
    </row>
    <row r="1299" spans="2:27" ht="12" customHeight="1">
      <c r="B1299" s="4"/>
      <c r="C1299" s="232"/>
      <c r="D1299" s="227"/>
      <c r="E1299" s="227"/>
      <c r="F1299" s="227"/>
      <c r="G1299" s="227"/>
      <c r="H1299" s="227"/>
      <c r="I1299" s="227"/>
      <c r="J1299" s="227"/>
      <c r="K1299" s="227"/>
      <c r="L1299" s="227"/>
      <c r="M1299" s="227"/>
      <c r="N1299" s="227"/>
      <c r="O1299" s="324"/>
      <c r="P1299" s="324"/>
      <c r="Q1299" s="324"/>
      <c r="R1299" s="227"/>
      <c r="S1299" s="227"/>
      <c r="T1299" s="227"/>
      <c r="U1299" s="227"/>
      <c r="V1299" s="227"/>
      <c r="W1299" s="227"/>
      <c r="X1299" s="227"/>
      <c r="Y1299" s="227"/>
      <c r="Z1299" s="226"/>
    </row>
    <row r="1300" spans="2:27" ht="12" customHeight="1">
      <c r="B1300" s="4"/>
      <c r="C1300" s="232"/>
      <c r="D1300" s="227"/>
      <c r="E1300" s="227"/>
      <c r="F1300" s="227"/>
      <c r="G1300" s="227"/>
      <c r="H1300" s="227"/>
      <c r="I1300" s="227"/>
      <c r="J1300" s="227"/>
      <c r="K1300" s="227"/>
      <c r="L1300" s="227"/>
      <c r="M1300" s="227"/>
      <c r="N1300" s="227"/>
      <c r="O1300" s="324"/>
      <c r="P1300" s="324"/>
      <c r="Q1300" s="324"/>
      <c r="R1300" s="227"/>
      <c r="S1300" s="227"/>
      <c r="T1300" s="227"/>
      <c r="U1300" s="227"/>
      <c r="V1300" s="227"/>
      <c r="W1300" s="227"/>
      <c r="X1300" s="227"/>
      <c r="Y1300" s="227"/>
      <c r="Z1300" s="226"/>
    </row>
    <row r="1301" spans="2:27" ht="12" customHeight="1">
      <c r="B1301" s="4"/>
      <c r="C1301" s="232"/>
      <c r="D1301" s="227"/>
      <c r="E1301" s="227"/>
      <c r="F1301" s="227"/>
      <c r="G1301" s="227"/>
      <c r="H1301" s="227"/>
      <c r="I1301" s="227"/>
      <c r="J1301" s="227"/>
      <c r="K1301" s="227"/>
      <c r="L1301" s="227"/>
      <c r="M1301" s="227"/>
      <c r="N1301" s="227"/>
      <c r="O1301" s="324"/>
      <c r="P1301" s="324"/>
      <c r="Q1301" s="324"/>
      <c r="R1301" s="227"/>
      <c r="S1301" s="227"/>
      <c r="T1301" s="227"/>
      <c r="U1301" s="227"/>
      <c r="V1301" s="227"/>
      <c r="W1301" s="227"/>
      <c r="X1301" s="227"/>
      <c r="Y1301" s="227"/>
      <c r="Z1301" s="226"/>
    </row>
    <row r="1302" spans="2:27" ht="12" customHeight="1">
      <c r="B1302" s="4"/>
      <c r="C1302" s="232"/>
      <c r="D1302" s="227"/>
      <c r="E1302" s="227"/>
      <c r="F1302" s="227"/>
      <c r="G1302" s="227"/>
      <c r="H1302" s="227"/>
      <c r="I1302" s="227"/>
      <c r="J1302" s="227"/>
      <c r="K1302" s="227"/>
      <c r="L1302" s="227"/>
      <c r="M1302" s="227"/>
      <c r="N1302" s="227"/>
      <c r="O1302" s="324"/>
      <c r="P1302" s="324"/>
      <c r="Q1302" s="324"/>
      <c r="R1302" s="227"/>
      <c r="S1302" s="227"/>
      <c r="T1302" s="227"/>
      <c r="U1302" s="227"/>
      <c r="V1302" s="227"/>
      <c r="W1302" s="227"/>
      <c r="X1302" s="227"/>
      <c r="Y1302" s="227"/>
      <c r="Z1302" s="226"/>
    </row>
    <row r="1303" spans="2:27" ht="12" customHeight="1">
      <c r="B1303" s="4"/>
      <c r="C1303" s="812" t="s">
        <v>755</v>
      </c>
      <c r="D1303" s="813"/>
      <c r="E1303" s="813"/>
      <c r="F1303" s="813"/>
      <c r="G1303" s="813"/>
      <c r="H1303" s="813"/>
      <c r="I1303" s="813"/>
      <c r="J1303" s="813"/>
      <c r="K1303" s="813"/>
      <c r="L1303" s="813"/>
      <c r="M1303" s="813"/>
      <c r="N1303" s="813"/>
      <c r="O1303" s="813"/>
      <c r="P1303" s="813"/>
      <c r="Q1303" s="813"/>
      <c r="R1303" s="813"/>
      <c r="S1303" s="813"/>
      <c r="T1303" s="813"/>
      <c r="U1303" s="813"/>
      <c r="V1303" s="813"/>
      <c r="W1303" s="813"/>
      <c r="X1303" s="813"/>
      <c r="Y1303" s="814"/>
      <c r="Z1303" s="226"/>
    </row>
    <row r="1304" spans="2:27" ht="12" customHeight="1">
      <c r="B1304" s="4"/>
      <c r="C1304" s="233" t="s">
        <v>369</v>
      </c>
      <c r="D1304" s="870" t="s">
        <v>751</v>
      </c>
      <c r="E1304" s="870"/>
      <c r="F1304" s="870"/>
      <c r="G1304" s="870"/>
      <c r="H1304" s="870"/>
      <c r="I1304" s="870"/>
      <c r="J1304" s="870"/>
      <c r="K1304" s="870"/>
      <c r="L1304" s="870"/>
      <c r="M1304" s="870"/>
      <c r="N1304" s="870"/>
      <c r="O1304" s="815" t="s">
        <v>370</v>
      </c>
      <c r="P1304" s="816"/>
      <c r="Q1304" s="816"/>
      <c r="R1304" s="233" t="s">
        <v>201</v>
      </c>
      <c r="S1304" s="818" t="s">
        <v>371</v>
      </c>
      <c r="T1304" s="819"/>
      <c r="U1304" s="820" t="s">
        <v>372</v>
      </c>
      <c r="V1304" s="820"/>
      <c r="W1304" s="820"/>
      <c r="X1304" s="820"/>
      <c r="Y1304" s="820"/>
      <c r="Z1304" s="226"/>
    </row>
    <row r="1305" spans="2:27" ht="12" customHeight="1">
      <c r="B1305" s="4"/>
      <c r="C1305" s="288"/>
      <c r="D1305" s="802" t="s">
        <v>377</v>
      </c>
      <c r="E1305" s="802"/>
      <c r="F1305" s="802"/>
      <c r="G1305" s="802"/>
      <c r="H1305" s="802"/>
      <c r="I1305" s="802"/>
      <c r="J1305" s="802"/>
      <c r="K1305" s="802"/>
      <c r="L1305" s="802"/>
      <c r="M1305" s="802"/>
      <c r="N1305" s="802"/>
      <c r="O1305" s="319"/>
      <c r="P1305" s="320"/>
      <c r="Q1305" s="320"/>
      <c r="R1305" s="290"/>
      <c r="S1305" s="284"/>
      <c r="T1305" s="289"/>
      <c r="U1305" s="291"/>
      <c r="V1305" s="292"/>
      <c r="W1305" s="292"/>
      <c r="X1305" s="292"/>
      <c r="Y1305" s="293"/>
      <c r="Z1305" s="226"/>
    </row>
    <row r="1306" spans="2:27" ht="12" customHeight="1">
      <c r="B1306" s="4"/>
      <c r="C1306" s="258"/>
      <c r="D1306" s="793" t="s">
        <v>387</v>
      </c>
      <c r="E1306" s="793"/>
      <c r="F1306" s="793"/>
      <c r="G1306" s="793"/>
      <c r="H1306" s="793"/>
      <c r="I1306" s="793"/>
      <c r="J1306" s="793"/>
      <c r="K1306" s="793"/>
      <c r="L1306" s="793"/>
      <c r="M1306" s="793"/>
      <c r="N1306" s="793"/>
      <c r="O1306" s="821"/>
      <c r="P1306" s="821"/>
      <c r="Q1306" s="822"/>
      <c r="R1306" s="259"/>
      <c r="S1306" s="823"/>
      <c r="T1306" s="824"/>
      <c r="U1306" s="825"/>
      <c r="V1306" s="826"/>
      <c r="W1306" s="826"/>
      <c r="X1306" s="826"/>
      <c r="Y1306" s="827"/>
      <c r="Z1306" s="226"/>
    </row>
    <row r="1307" spans="2:27" ht="12" customHeight="1">
      <c r="B1307" s="4"/>
      <c r="C1307" s="236" t="s">
        <v>388</v>
      </c>
      <c r="D1307" s="794" t="s">
        <v>389</v>
      </c>
      <c r="E1307" s="794"/>
      <c r="F1307" s="794"/>
      <c r="G1307" s="794"/>
      <c r="H1307" s="794"/>
      <c r="I1307" s="794"/>
      <c r="J1307" s="794"/>
      <c r="K1307" s="794"/>
      <c r="L1307" s="794"/>
      <c r="M1307" s="794"/>
      <c r="N1307" s="794"/>
      <c r="O1307" s="795">
        <v>42396</v>
      </c>
      <c r="P1307" s="795"/>
      <c r="Q1307" s="796"/>
      <c r="R1307" s="238" t="s">
        <v>390</v>
      </c>
      <c r="S1307" s="797">
        <v>1</v>
      </c>
      <c r="T1307" s="798"/>
      <c r="U1307" s="799">
        <f t="shared" ref="U1307" si="117">+ROUND(O1307*S1307,0)</f>
        <v>42396</v>
      </c>
      <c r="V1307" s="800"/>
      <c r="W1307" s="800"/>
      <c r="X1307" s="800"/>
      <c r="Y1307" s="801"/>
      <c r="Z1307" s="226"/>
      <c r="AA1307">
        <v>1</v>
      </c>
    </row>
    <row r="1308" spans="2:27" ht="12" customHeight="1">
      <c r="B1308" s="4"/>
      <c r="C1308" s="260"/>
      <c r="D1308" s="793" t="s">
        <v>400</v>
      </c>
      <c r="E1308" s="793"/>
      <c r="F1308" s="793"/>
      <c r="G1308" s="793"/>
      <c r="H1308" s="793"/>
      <c r="I1308" s="793"/>
      <c r="J1308" s="793"/>
      <c r="K1308" s="793"/>
      <c r="L1308" s="793"/>
      <c r="M1308" s="793"/>
      <c r="N1308" s="793"/>
      <c r="O1308" s="828"/>
      <c r="P1308" s="828"/>
      <c r="Q1308" s="829"/>
      <c r="R1308" s="261"/>
      <c r="S1308" s="823"/>
      <c r="T1308" s="824"/>
      <c r="U1308" s="832"/>
      <c r="V1308" s="833"/>
      <c r="W1308" s="833"/>
      <c r="X1308" s="833"/>
      <c r="Y1308" s="834"/>
      <c r="Z1308" s="226"/>
    </row>
    <row r="1309" spans="2:27" ht="12" customHeight="1">
      <c r="B1309" s="4"/>
      <c r="C1309" s="260"/>
      <c r="D1309" s="793" t="s">
        <v>405</v>
      </c>
      <c r="E1309" s="793"/>
      <c r="F1309" s="793"/>
      <c r="G1309" s="793"/>
      <c r="H1309" s="793"/>
      <c r="I1309" s="793"/>
      <c r="J1309" s="793"/>
      <c r="K1309" s="793"/>
      <c r="L1309" s="793"/>
      <c r="M1309" s="793"/>
      <c r="N1309" s="793"/>
      <c r="O1309" s="821"/>
      <c r="P1309" s="821"/>
      <c r="Q1309" s="822"/>
      <c r="R1309" s="262"/>
      <c r="S1309" s="823"/>
      <c r="T1309" s="824"/>
      <c r="U1309" s="825"/>
      <c r="V1309" s="826"/>
      <c r="W1309" s="826"/>
      <c r="X1309" s="826"/>
      <c r="Y1309" s="827"/>
      <c r="Z1309" s="226"/>
    </row>
    <row r="1310" spans="2:27" ht="12" customHeight="1">
      <c r="B1310" s="4"/>
      <c r="C1310" s="236" t="s">
        <v>406</v>
      </c>
      <c r="D1310" s="794" t="s">
        <v>407</v>
      </c>
      <c r="E1310" s="794"/>
      <c r="F1310" s="794"/>
      <c r="G1310" s="794"/>
      <c r="H1310" s="794"/>
      <c r="I1310" s="794"/>
      <c r="J1310" s="794"/>
      <c r="K1310" s="794"/>
      <c r="L1310" s="794"/>
      <c r="M1310" s="794"/>
      <c r="N1310" s="794"/>
      <c r="O1310" s="795">
        <v>98054</v>
      </c>
      <c r="P1310" s="795"/>
      <c r="Q1310" s="796"/>
      <c r="R1310" s="234" t="s">
        <v>402</v>
      </c>
      <c r="S1310" s="797">
        <v>10.26</v>
      </c>
      <c r="T1310" s="798"/>
      <c r="U1310" s="799">
        <f t="shared" ref="U1310:U1311" si="118">+ROUND(O1310*S1310,0)</f>
        <v>1006034</v>
      </c>
      <c r="V1310" s="800"/>
      <c r="W1310" s="800"/>
      <c r="X1310" s="800"/>
      <c r="Y1310" s="801"/>
      <c r="Z1310" s="226"/>
      <c r="AA1310">
        <v>10.26</v>
      </c>
    </row>
    <row r="1311" spans="2:27" ht="12" customHeight="1">
      <c r="B1311" s="4"/>
      <c r="C1311" s="236" t="s">
        <v>408</v>
      </c>
      <c r="D1311" s="794" t="s">
        <v>409</v>
      </c>
      <c r="E1311" s="794"/>
      <c r="F1311" s="794"/>
      <c r="G1311" s="794"/>
      <c r="H1311" s="794"/>
      <c r="I1311" s="794"/>
      <c r="J1311" s="794"/>
      <c r="K1311" s="794"/>
      <c r="L1311" s="794"/>
      <c r="M1311" s="794"/>
      <c r="N1311" s="794"/>
      <c r="O1311" s="795">
        <v>80392</v>
      </c>
      <c r="P1311" s="795"/>
      <c r="Q1311" s="796"/>
      <c r="R1311" s="238" t="s">
        <v>402</v>
      </c>
      <c r="S1311" s="797">
        <v>11.45</v>
      </c>
      <c r="T1311" s="798"/>
      <c r="U1311" s="799">
        <f t="shared" si="118"/>
        <v>920488</v>
      </c>
      <c r="V1311" s="800"/>
      <c r="W1311" s="800"/>
      <c r="X1311" s="800"/>
      <c r="Y1311" s="801"/>
      <c r="Z1311" s="226"/>
      <c r="AA1311">
        <v>11.45</v>
      </c>
    </row>
    <row r="1312" spans="2:27" ht="12" customHeight="1">
      <c r="B1312" s="4"/>
      <c r="C1312" s="263"/>
      <c r="D1312" s="793" t="s">
        <v>415</v>
      </c>
      <c r="E1312" s="793"/>
      <c r="F1312" s="793"/>
      <c r="G1312" s="793"/>
      <c r="H1312" s="793"/>
      <c r="I1312" s="793"/>
      <c r="J1312" s="793"/>
      <c r="K1312" s="793"/>
      <c r="L1312" s="793"/>
      <c r="M1312" s="793"/>
      <c r="N1312" s="793"/>
      <c r="O1312" s="828"/>
      <c r="P1312" s="828"/>
      <c r="Q1312" s="829"/>
      <c r="R1312" s="261"/>
      <c r="S1312" s="823"/>
      <c r="T1312" s="824"/>
      <c r="U1312" s="832"/>
      <c r="V1312" s="833"/>
      <c r="W1312" s="833"/>
      <c r="X1312" s="833"/>
      <c r="Y1312" s="834"/>
      <c r="Z1312" s="226"/>
    </row>
    <row r="1313" spans="2:28" ht="12" customHeight="1">
      <c r="B1313" s="4"/>
      <c r="C1313" s="263"/>
      <c r="D1313" s="793" t="s">
        <v>416</v>
      </c>
      <c r="E1313" s="793"/>
      <c r="F1313" s="793"/>
      <c r="G1313" s="793"/>
      <c r="H1313" s="793"/>
      <c r="I1313" s="793"/>
      <c r="J1313" s="793"/>
      <c r="K1313" s="793"/>
      <c r="L1313" s="793"/>
      <c r="M1313" s="793"/>
      <c r="N1313" s="793"/>
      <c r="O1313" s="828"/>
      <c r="P1313" s="828"/>
      <c r="Q1313" s="829"/>
      <c r="R1313" s="261"/>
      <c r="S1313" s="823"/>
      <c r="T1313" s="824"/>
      <c r="U1313" s="832"/>
      <c r="V1313" s="833"/>
      <c r="W1313" s="833"/>
      <c r="X1313" s="833"/>
      <c r="Y1313" s="834"/>
      <c r="Z1313" s="226"/>
    </row>
    <row r="1314" spans="2:28" ht="12" customHeight="1">
      <c r="B1314" s="4"/>
      <c r="C1314" s="242">
        <v>16677</v>
      </c>
      <c r="D1314" s="794" t="s">
        <v>419</v>
      </c>
      <c r="E1314" s="794"/>
      <c r="F1314" s="794"/>
      <c r="G1314" s="794"/>
      <c r="H1314" s="794"/>
      <c r="I1314" s="794"/>
      <c r="J1314" s="794"/>
      <c r="K1314" s="794"/>
      <c r="L1314" s="794"/>
      <c r="M1314" s="794"/>
      <c r="N1314" s="794"/>
      <c r="O1314" s="795">
        <v>303040</v>
      </c>
      <c r="P1314" s="795"/>
      <c r="Q1314" s="796"/>
      <c r="R1314" s="238" t="s">
        <v>381</v>
      </c>
      <c r="S1314" s="871">
        <v>51.31</v>
      </c>
      <c r="T1314" s="872"/>
      <c r="U1314" s="799">
        <f t="shared" ref="U1314" si="119">+ROUND(O1314*S1314,0)</f>
        <v>15548982</v>
      </c>
      <c r="V1314" s="800"/>
      <c r="W1314" s="800"/>
      <c r="X1314" s="800"/>
      <c r="Y1314" s="801"/>
      <c r="Z1314" s="226"/>
      <c r="AA1314">
        <v>51.31</v>
      </c>
    </row>
    <row r="1315" spans="2:28" ht="12" customHeight="1">
      <c r="B1315" s="4"/>
      <c r="C1315" s="263"/>
      <c r="D1315" s="793" t="s">
        <v>438</v>
      </c>
      <c r="E1315" s="793"/>
      <c r="F1315" s="793"/>
      <c r="G1315" s="793"/>
      <c r="H1315" s="793"/>
      <c r="I1315" s="793"/>
      <c r="J1315" s="793"/>
      <c r="K1315" s="793"/>
      <c r="L1315" s="793"/>
      <c r="M1315" s="793"/>
      <c r="N1315" s="793"/>
      <c r="O1315" s="828"/>
      <c r="P1315" s="828"/>
      <c r="Q1315" s="829"/>
      <c r="R1315" s="261"/>
      <c r="S1315" s="823"/>
      <c r="T1315" s="824"/>
      <c r="U1315" s="832"/>
      <c r="V1315" s="833"/>
      <c r="W1315" s="833"/>
      <c r="X1315" s="833"/>
      <c r="Y1315" s="834"/>
      <c r="Z1315" s="226"/>
    </row>
    <row r="1316" spans="2:28" ht="12" customHeight="1">
      <c r="B1316" s="4"/>
      <c r="C1316" s="240" t="s">
        <v>439</v>
      </c>
      <c r="D1316" s="794" t="s">
        <v>440</v>
      </c>
      <c r="E1316" s="794"/>
      <c r="F1316" s="794"/>
      <c r="G1316" s="794"/>
      <c r="H1316" s="794"/>
      <c r="I1316" s="794"/>
      <c r="J1316" s="794"/>
      <c r="K1316" s="794"/>
      <c r="L1316" s="794"/>
      <c r="M1316" s="794"/>
      <c r="N1316" s="794"/>
      <c r="O1316" s="795">
        <v>20894</v>
      </c>
      <c r="P1316" s="795"/>
      <c r="Q1316" s="796"/>
      <c r="R1316" s="238" t="s">
        <v>381</v>
      </c>
      <c r="S1316" s="873">
        <v>0</v>
      </c>
      <c r="T1316" s="874"/>
      <c r="U1316" s="951">
        <f t="shared" ref="U1316" si="120">+ROUND(O1316*S1316,0)</f>
        <v>0</v>
      </c>
      <c r="V1316" s="952"/>
      <c r="W1316" s="952"/>
      <c r="X1316" s="952"/>
      <c r="Y1316" s="953"/>
      <c r="Z1316" s="226"/>
      <c r="AA1316">
        <v>90</v>
      </c>
      <c r="AB1316" s="352">
        <v>0</v>
      </c>
    </row>
    <row r="1317" spans="2:28" ht="12" customHeight="1">
      <c r="B1317" s="4"/>
      <c r="C1317" s="263"/>
      <c r="D1317" s="793" t="s">
        <v>441</v>
      </c>
      <c r="E1317" s="793"/>
      <c r="F1317" s="793"/>
      <c r="G1317" s="793"/>
      <c r="H1317" s="793"/>
      <c r="I1317" s="793"/>
      <c r="J1317" s="793"/>
      <c r="K1317" s="793"/>
      <c r="L1317" s="793"/>
      <c r="M1317" s="793"/>
      <c r="N1317" s="793"/>
      <c r="O1317" s="828"/>
      <c r="P1317" s="828"/>
      <c r="Q1317" s="829"/>
      <c r="R1317" s="261"/>
      <c r="S1317" s="823"/>
      <c r="T1317" s="824"/>
      <c r="U1317" s="832"/>
      <c r="V1317" s="833"/>
      <c r="W1317" s="833"/>
      <c r="X1317" s="833"/>
      <c r="Y1317" s="834"/>
      <c r="Z1317" s="226"/>
    </row>
    <row r="1318" spans="2:28" ht="12" customHeight="1">
      <c r="B1318" s="4"/>
      <c r="C1318" s="263"/>
      <c r="D1318" s="793" t="s">
        <v>445</v>
      </c>
      <c r="E1318" s="793"/>
      <c r="F1318" s="793"/>
      <c r="G1318" s="793"/>
      <c r="H1318" s="793"/>
      <c r="I1318" s="793"/>
      <c r="J1318" s="793"/>
      <c r="K1318" s="793"/>
      <c r="L1318" s="793"/>
      <c r="M1318" s="793"/>
      <c r="N1318" s="793"/>
      <c r="O1318" s="828"/>
      <c r="P1318" s="828"/>
      <c r="Q1318" s="829"/>
      <c r="R1318" s="261"/>
      <c r="S1318" s="823"/>
      <c r="T1318" s="824"/>
      <c r="U1318" s="832"/>
      <c r="V1318" s="833"/>
      <c r="W1318" s="833"/>
      <c r="X1318" s="833"/>
      <c r="Y1318" s="834"/>
      <c r="Z1318" s="226"/>
    </row>
    <row r="1319" spans="2:28" ht="12" customHeight="1">
      <c r="B1319" s="4"/>
      <c r="C1319" s="240" t="s">
        <v>446</v>
      </c>
      <c r="D1319" s="794" t="s">
        <v>447</v>
      </c>
      <c r="E1319" s="794"/>
      <c r="F1319" s="794"/>
      <c r="G1319" s="794"/>
      <c r="H1319" s="794"/>
      <c r="I1319" s="794"/>
      <c r="J1319" s="794"/>
      <c r="K1319" s="794"/>
      <c r="L1319" s="794"/>
      <c r="M1319" s="794"/>
      <c r="N1319" s="794"/>
      <c r="O1319" s="795">
        <v>117657</v>
      </c>
      <c r="P1319" s="795"/>
      <c r="Q1319" s="796"/>
      <c r="R1319" s="238" t="s">
        <v>381</v>
      </c>
      <c r="S1319" s="871">
        <v>29.09</v>
      </c>
      <c r="T1319" s="872"/>
      <c r="U1319" s="799">
        <f t="shared" ref="U1319" si="121">+ROUND(O1319*S1319,0)</f>
        <v>3422642</v>
      </c>
      <c r="V1319" s="800"/>
      <c r="W1319" s="800"/>
      <c r="X1319" s="800"/>
      <c r="Y1319" s="801"/>
      <c r="Z1319" s="226"/>
      <c r="AA1319">
        <v>29.09</v>
      </c>
    </row>
    <row r="1320" spans="2:28" ht="12" customHeight="1">
      <c r="B1320" s="4"/>
      <c r="C1320" s="263"/>
      <c r="D1320" s="793" t="s">
        <v>449</v>
      </c>
      <c r="E1320" s="793"/>
      <c r="F1320" s="793"/>
      <c r="G1320" s="793"/>
      <c r="H1320" s="793"/>
      <c r="I1320" s="793"/>
      <c r="J1320" s="793"/>
      <c r="K1320" s="793"/>
      <c r="L1320" s="793"/>
      <c r="M1320" s="793"/>
      <c r="N1320" s="793"/>
      <c r="O1320" s="828"/>
      <c r="P1320" s="828"/>
      <c r="Q1320" s="829"/>
      <c r="R1320" s="261"/>
      <c r="S1320" s="823"/>
      <c r="T1320" s="824"/>
      <c r="U1320" s="832"/>
      <c r="V1320" s="833"/>
      <c r="W1320" s="833"/>
      <c r="X1320" s="833"/>
      <c r="Y1320" s="834"/>
      <c r="Z1320" s="226"/>
    </row>
    <row r="1321" spans="2:28" ht="12" customHeight="1">
      <c r="B1321" s="4"/>
      <c r="C1321" s="240" t="s">
        <v>450</v>
      </c>
      <c r="D1321" s="794" t="s">
        <v>451</v>
      </c>
      <c r="E1321" s="794"/>
      <c r="F1321" s="794"/>
      <c r="G1321" s="794"/>
      <c r="H1321" s="794"/>
      <c r="I1321" s="794"/>
      <c r="J1321" s="794"/>
      <c r="K1321" s="794"/>
      <c r="L1321" s="794"/>
      <c r="M1321" s="794"/>
      <c r="N1321" s="794"/>
      <c r="O1321" s="795">
        <v>64870</v>
      </c>
      <c r="P1321" s="795"/>
      <c r="Q1321" s="796"/>
      <c r="R1321" s="238" t="s">
        <v>452</v>
      </c>
      <c r="S1321" s="797">
        <v>45.79</v>
      </c>
      <c r="T1321" s="798"/>
      <c r="U1321" s="799">
        <f t="shared" ref="U1321" si="122">+ROUND(O1321*S1321,0)</f>
        <v>2970397</v>
      </c>
      <c r="V1321" s="800"/>
      <c r="W1321" s="800"/>
      <c r="X1321" s="800"/>
      <c r="Y1321" s="801"/>
      <c r="Z1321" s="226"/>
      <c r="AA1321">
        <v>45.79</v>
      </c>
    </row>
    <row r="1322" spans="2:28" ht="12" customHeight="1">
      <c r="B1322" s="4"/>
      <c r="C1322" s="263"/>
      <c r="D1322" s="793" t="s">
        <v>453</v>
      </c>
      <c r="E1322" s="793"/>
      <c r="F1322" s="793"/>
      <c r="G1322" s="793"/>
      <c r="H1322" s="793"/>
      <c r="I1322" s="793"/>
      <c r="J1322" s="793"/>
      <c r="K1322" s="793"/>
      <c r="L1322" s="793"/>
      <c r="M1322" s="793"/>
      <c r="N1322" s="793"/>
      <c r="O1322" s="828"/>
      <c r="P1322" s="828"/>
      <c r="Q1322" s="829"/>
      <c r="R1322" s="261"/>
      <c r="S1322" s="823"/>
      <c r="T1322" s="824"/>
      <c r="U1322" s="832"/>
      <c r="V1322" s="833"/>
      <c r="W1322" s="833"/>
      <c r="X1322" s="833"/>
      <c r="Y1322" s="834"/>
      <c r="Z1322" s="226"/>
    </row>
    <row r="1323" spans="2:28" ht="12" customHeight="1">
      <c r="B1323" s="4"/>
      <c r="C1323" s="263"/>
      <c r="D1323" s="793" t="s">
        <v>454</v>
      </c>
      <c r="E1323" s="793"/>
      <c r="F1323" s="793"/>
      <c r="G1323" s="793"/>
      <c r="H1323" s="793"/>
      <c r="I1323" s="793"/>
      <c r="J1323" s="793"/>
      <c r="K1323" s="793"/>
      <c r="L1323" s="793"/>
      <c r="M1323" s="793"/>
      <c r="N1323" s="793"/>
      <c r="O1323" s="828"/>
      <c r="P1323" s="828"/>
      <c r="Q1323" s="829"/>
      <c r="R1323" s="261"/>
      <c r="S1323" s="823"/>
      <c r="T1323" s="824"/>
      <c r="U1323" s="832"/>
      <c r="V1323" s="833"/>
      <c r="W1323" s="833"/>
      <c r="X1323" s="833"/>
      <c r="Y1323" s="834"/>
      <c r="Z1323" s="226"/>
    </row>
    <row r="1324" spans="2:28" ht="12" customHeight="1">
      <c r="B1324" s="4"/>
      <c r="C1324" s="240" t="s">
        <v>461</v>
      </c>
      <c r="D1324" s="794" t="s">
        <v>462</v>
      </c>
      <c r="E1324" s="794"/>
      <c r="F1324" s="794"/>
      <c r="G1324" s="794"/>
      <c r="H1324" s="794"/>
      <c r="I1324" s="794"/>
      <c r="J1324" s="794"/>
      <c r="K1324" s="794"/>
      <c r="L1324" s="794"/>
      <c r="M1324" s="794"/>
      <c r="N1324" s="794"/>
      <c r="O1324" s="795">
        <v>236821</v>
      </c>
      <c r="P1324" s="795"/>
      <c r="Q1324" s="796"/>
      <c r="R1324" s="238" t="s">
        <v>393</v>
      </c>
      <c r="S1324" s="797">
        <v>29</v>
      </c>
      <c r="T1324" s="798"/>
      <c r="U1324" s="799">
        <f t="shared" ref="U1324" si="123">+ROUND(O1324*S1324,0)</f>
        <v>6867809</v>
      </c>
      <c r="V1324" s="800"/>
      <c r="W1324" s="800"/>
      <c r="X1324" s="800"/>
      <c r="Y1324" s="801"/>
      <c r="Z1324" s="226"/>
      <c r="AA1324">
        <v>29</v>
      </c>
    </row>
    <row r="1325" spans="2:28" ht="12" customHeight="1">
      <c r="B1325" s="4"/>
      <c r="C1325" s="263"/>
      <c r="D1325" s="793" t="s">
        <v>492</v>
      </c>
      <c r="E1325" s="793"/>
      <c r="F1325" s="793"/>
      <c r="G1325" s="793"/>
      <c r="H1325" s="793"/>
      <c r="I1325" s="793"/>
      <c r="J1325" s="793"/>
      <c r="K1325" s="793"/>
      <c r="L1325" s="793"/>
      <c r="M1325" s="793"/>
      <c r="N1325" s="793"/>
      <c r="O1325" s="828"/>
      <c r="P1325" s="828"/>
      <c r="Q1325" s="829"/>
      <c r="R1325" s="261"/>
      <c r="S1325" s="823"/>
      <c r="T1325" s="824"/>
      <c r="U1325" s="832"/>
      <c r="V1325" s="833"/>
      <c r="W1325" s="833"/>
      <c r="X1325" s="833"/>
      <c r="Y1325" s="834"/>
      <c r="Z1325" s="226"/>
    </row>
    <row r="1326" spans="2:28" ht="12" customHeight="1">
      <c r="B1326" s="4"/>
      <c r="C1326" s="240" t="s">
        <v>493</v>
      </c>
      <c r="D1326" s="794" t="s">
        <v>494</v>
      </c>
      <c r="E1326" s="794"/>
      <c r="F1326" s="794"/>
      <c r="G1326" s="794"/>
      <c r="H1326" s="794"/>
      <c r="I1326" s="794"/>
      <c r="J1326" s="794"/>
      <c r="K1326" s="794"/>
      <c r="L1326" s="794"/>
      <c r="M1326" s="794"/>
      <c r="N1326" s="794"/>
      <c r="O1326" s="795">
        <v>376335</v>
      </c>
      <c r="P1326" s="795"/>
      <c r="Q1326" s="796"/>
      <c r="R1326" s="234" t="s">
        <v>396</v>
      </c>
      <c r="S1326" s="797">
        <v>1</v>
      </c>
      <c r="T1326" s="798"/>
      <c r="U1326" s="799">
        <f t="shared" ref="U1326" si="124">+ROUND(O1326*S1326,0)</f>
        <v>376335</v>
      </c>
      <c r="V1326" s="800"/>
      <c r="W1326" s="800"/>
      <c r="X1326" s="800"/>
      <c r="Y1326" s="801"/>
      <c r="Z1326" s="226"/>
      <c r="AA1326">
        <v>1</v>
      </c>
    </row>
    <row r="1327" spans="2:28" ht="12" customHeight="1">
      <c r="B1327" s="263" t="s">
        <v>495</v>
      </c>
      <c r="C1327" s="263"/>
      <c r="D1327" s="793" t="s">
        <v>496</v>
      </c>
      <c r="E1327" s="793"/>
      <c r="F1327" s="793"/>
      <c r="G1327" s="793"/>
      <c r="H1327" s="793"/>
      <c r="I1327" s="793"/>
      <c r="J1327" s="793"/>
      <c r="K1327" s="793"/>
      <c r="L1327" s="793"/>
      <c r="M1327" s="793"/>
      <c r="N1327" s="793"/>
      <c r="O1327" s="821"/>
      <c r="P1327" s="821"/>
      <c r="Q1327" s="821"/>
      <c r="R1327" s="261"/>
      <c r="S1327" s="823"/>
      <c r="T1327" s="824"/>
      <c r="U1327" s="839"/>
      <c r="V1327" s="839"/>
      <c r="W1327" s="839"/>
      <c r="X1327" s="839"/>
      <c r="Y1327" s="839"/>
      <c r="Z1327" s="226"/>
    </row>
    <row r="1328" spans="2:28" ht="25.5" customHeight="1">
      <c r="B1328" s="241" t="s">
        <v>497</v>
      </c>
      <c r="C1328" s="241" t="s">
        <v>498</v>
      </c>
      <c r="D1328" s="840" t="s">
        <v>499</v>
      </c>
      <c r="E1328" s="840"/>
      <c r="F1328" s="840"/>
      <c r="G1328" s="840"/>
      <c r="H1328" s="840"/>
      <c r="I1328" s="840"/>
      <c r="J1328" s="840"/>
      <c r="K1328" s="840"/>
      <c r="L1328" s="840"/>
      <c r="M1328" s="840"/>
      <c r="N1328" s="840"/>
      <c r="O1328" s="795">
        <v>25850</v>
      </c>
      <c r="P1328" s="795"/>
      <c r="Q1328" s="795"/>
      <c r="R1328" s="234" t="s">
        <v>500</v>
      </c>
      <c r="S1328" s="797">
        <v>1.33</v>
      </c>
      <c r="T1328" s="798"/>
      <c r="U1328" s="842">
        <f t="shared" ref="U1328:U1357" si="125">+ROUND(O1328*S1328,0)</f>
        <v>34381</v>
      </c>
      <c r="V1328" s="842"/>
      <c r="W1328" s="842"/>
      <c r="X1328" s="842"/>
      <c r="Y1328" s="842"/>
      <c r="Z1328" s="226"/>
      <c r="AA1328">
        <v>1.33</v>
      </c>
    </row>
    <row r="1329" spans="2:27" ht="25.5" customHeight="1">
      <c r="B1329" s="241" t="s">
        <v>501</v>
      </c>
      <c r="C1329" s="241" t="s">
        <v>502</v>
      </c>
      <c r="D1329" s="840" t="s">
        <v>503</v>
      </c>
      <c r="E1329" s="840"/>
      <c r="F1329" s="840"/>
      <c r="G1329" s="840"/>
      <c r="H1329" s="840"/>
      <c r="I1329" s="840"/>
      <c r="J1329" s="840"/>
      <c r="K1329" s="840"/>
      <c r="L1329" s="840"/>
      <c r="M1329" s="840"/>
      <c r="N1329" s="840"/>
      <c r="O1329" s="795">
        <v>5700</v>
      </c>
      <c r="P1329" s="795"/>
      <c r="Q1329" s="795"/>
      <c r="R1329" s="234" t="s">
        <v>504</v>
      </c>
      <c r="S1329" s="797">
        <v>7.28</v>
      </c>
      <c r="T1329" s="798"/>
      <c r="U1329" s="842">
        <f t="shared" si="125"/>
        <v>41496</v>
      </c>
      <c r="V1329" s="842"/>
      <c r="W1329" s="842"/>
      <c r="X1329" s="842"/>
      <c r="Y1329" s="842"/>
      <c r="Z1329" s="226"/>
      <c r="AA1329">
        <v>7.28</v>
      </c>
    </row>
    <row r="1330" spans="2:27" ht="25.5" customHeight="1">
      <c r="B1330" s="241" t="s">
        <v>505</v>
      </c>
      <c r="C1330" s="241" t="s">
        <v>506</v>
      </c>
      <c r="D1330" s="840" t="s">
        <v>507</v>
      </c>
      <c r="E1330" s="840"/>
      <c r="F1330" s="840"/>
      <c r="G1330" s="840"/>
      <c r="H1330" s="840"/>
      <c r="I1330" s="840"/>
      <c r="J1330" s="840"/>
      <c r="K1330" s="840"/>
      <c r="L1330" s="840"/>
      <c r="M1330" s="840"/>
      <c r="N1330" s="840"/>
      <c r="O1330" s="795">
        <v>35900</v>
      </c>
      <c r="P1330" s="795"/>
      <c r="Q1330" s="795"/>
      <c r="R1330" s="234" t="s">
        <v>504</v>
      </c>
      <c r="S1330" s="797">
        <v>1</v>
      </c>
      <c r="T1330" s="798"/>
      <c r="U1330" s="842">
        <f t="shared" si="125"/>
        <v>35900</v>
      </c>
      <c r="V1330" s="842"/>
      <c r="W1330" s="842"/>
      <c r="X1330" s="842"/>
      <c r="Y1330" s="842"/>
      <c r="Z1330" s="226"/>
      <c r="AA1330">
        <v>1</v>
      </c>
    </row>
    <row r="1331" spans="2:27" ht="25.5" customHeight="1">
      <c r="B1331" s="241" t="s">
        <v>508</v>
      </c>
      <c r="C1331" s="241" t="s">
        <v>509</v>
      </c>
      <c r="D1331" s="840" t="s">
        <v>510</v>
      </c>
      <c r="E1331" s="840"/>
      <c r="F1331" s="840"/>
      <c r="G1331" s="840"/>
      <c r="H1331" s="840"/>
      <c r="I1331" s="840"/>
      <c r="J1331" s="840"/>
      <c r="K1331" s="840"/>
      <c r="L1331" s="840"/>
      <c r="M1331" s="840"/>
      <c r="N1331" s="840"/>
      <c r="O1331" s="795">
        <v>60900</v>
      </c>
      <c r="P1331" s="795"/>
      <c r="Q1331" s="795"/>
      <c r="R1331" s="234" t="s">
        <v>504</v>
      </c>
      <c r="S1331" s="797">
        <v>1</v>
      </c>
      <c r="T1331" s="798"/>
      <c r="U1331" s="842">
        <f t="shared" si="125"/>
        <v>60900</v>
      </c>
      <c r="V1331" s="842"/>
      <c r="W1331" s="842"/>
      <c r="X1331" s="842"/>
      <c r="Y1331" s="842"/>
      <c r="Z1331" s="226"/>
      <c r="AA1331">
        <v>1</v>
      </c>
    </row>
    <row r="1332" spans="2:27" ht="37.5" customHeight="1">
      <c r="B1332" s="241" t="s">
        <v>511</v>
      </c>
      <c r="C1332" s="241" t="s">
        <v>512</v>
      </c>
      <c r="D1332" s="840" t="s">
        <v>513</v>
      </c>
      <c r="E1332" s="840"/>
      <c r="F1332" s="840"/>
      <c r="G1332" s="840"/>
      <c r="H1332" s="840"/>
      <c r="I1332" s="840"/>
      <c r="J1332" s="840"/>
      <c r="K1332" s="840"/>
      <c r="L1332" s="840"/>
      <c r="M1332" s="840"/>
      <c r="N1332" s="840"/>
      <c r="O1332" s="795">
        <v>294109</v>
      </c>
      <c r="P1332" s="795"/>
      <c r="Q1332" s="795"/>
      <c r="R1332" s="234" t="s">
        <v>504</v>
      </c>
      <c r="S1332" s="797">
        <v>1</v>
      </c>
      <c r="T1332" s="798"/>
      <c r="U1332" s="842">
        <f t="shared" si="125"/>
        <v>294109</v>
      </c>
      <c r="V1332" s="842"/>
      <c r="W1332" s="842"/>
      <c r="X1332" s="842"/>
      <c r="Y1332" s="842"/>
      <c r="Z1332" s="226"/>
      <c r="AA1332">
        <v>1</v>
      </c>
    </row>
    <row r="1333" spans="2:27" ht="25.5" customHeight="1">
      <c r="B1333" s="241" t="s">
        <v>516</v>
      </c>
      <c r="C1333" s="241" t="s">
        <v>575</v>
      </c>
      <c r="D1333" s="840" t="s">
        <v>586</v>
      </c>
      <c r="E1333" s="840"/>
      <c r="F1333" s="840"/>
      <c r="G1333" s="840"/>
      <c r="H1333" s="840"/>
      <c r="I1333" s="840"/>
      <c r="J1333" s="840"/>
      <c r="K1333" s="840"/>
      <c r="L1333" s="840"/>
      <c r="M1333" s="840"/>
      <c r="N1333" s="840"/>
      <c r="O1333" s="795">
        <v>18000</v>
      </c>
      <c r="P1333" s="795"/>
      <c r="Q1333" s="795"/>
      <c r="R1333" s="234" t="s">
        <v>500</v>
      </c>
      <c r="S1333" s="797">
        <v>2.29</v>
      </c>
      <c r="T1333" s="798"/>
      <c r="U1333" s="842">
        <f t="shared" si="125"/>
        <v>41220</v>
      </c>
      <c r="V1333" s="842"/>
      <c r="W1333" s="842"/>
      <c r="X1333" s="842"/>
      <c r="Y1333" s="842"/>
      <c r="Z1333" s="226"/>
      <c r="AA1333">
        <v>2.29</v>
      </c>
    </row>
    <row r="1334" spans="2:27" ht="25.5" customHeight="1">
      <c r="B1334" s="241" t="s">
        <v>517</v>
      </c>
      <c r="C1334" s="241" t="s">
        <v>576</v>
      </c>
      <c r="D1334" s="840" t="s">
        <v>587</v>
      </c>
      <c r="E1334" s="840"/>
      <c r="F1334" s="840"/>
      <c r="G1334" s="840"/>
      <c r="H1334" s="840"/>
      <c r="I1334" s="840"/>
      <c r="J1334" s="840"/>
      <c r="K1334" s="840"/>
      <c r="L1334" s="840"/>
      <c r="M1334" s="840"/>
      <c r="N1334" s="840"/>
      <c r="O1334" s="795">
        <v>940000</v>
      </c>
      <c r="P1334" s="795"/>
      <c r="Q1334" s="795"/>
      <c r="R1334" s="234" t="s">
        <v>504</v>
      </c>
      <c r="S1334" s="797">
        <v>1</v>
      </c>
      <c r="T1334" s="798"/>
      <c r="U1334" s="842">
        <f t="shared" si="125"/>
        <v>940000</v>
      </c>
      <c r="V1334" s="842"/>
      <c r="W1334" s="842"/>
      <c r="X1334" s="842"/>
      <c r="Y1334" s="842"/>
      <c r="Z1334" s="226"/>
      <c r="AA1334">
        <v>1</v>
      </c>
    </row>
    <row r="1335" spans="2:27" ht="37.5" customHeight="1">
      <c r="B1335" s="241" t="s">
        <v>518</v>
      </c>
      <c r="C1335" s="241" t="s">
        <v>577</v>
      </c>
      <c r="D1335" s="840" t="s">
        <v>588</v>
      </c>
      <c r="E1335" s="840"/>
      <c r="F1335" s="840"/>
      <c r="G1335" s="840"/>
      <c r="H1335" s="840"/>
      <c r="I1335" s="840"/>
      <c r="J1335" s="840"/>
      <c r="K1335" s="840"/>
      <c r="L1335" s="840"/>
      <c r="M1335" s="840"/>
      <c r="N1335" s="840"/>
      <c r="O1335" s="795">
        <v>12000</v>
      </c>
      <c r="P1335" s="795"/>
      <c r="Q1335" s="795"/>
      <c r="R1335" s="234" t="s">
        <v>616</v>
      </c>
      <c r="S1335" s="797">
        <v>1.33</v>
      </c>
      <c r="T1335" s="798"/>
      <c r="U1335" s="842">
        <f t="shared" si="125"/>
        <v>15960</v>
      </c>
      <c r="V1335" s="842"/>
      <c r="W1335" s="842"/>
      <c r="X1335" s="842"/>
      <c r="Y1335" s="842"/>
      <c r="Z1335" s="226"/>
      <c r="AA1335">
        <v>1.33</v>
      </c>
    </row>
    <row r="1336" spans="2:27" ht="25.5" customHeight="1">
      <c r="B1336" s="241" t="s">
        <v>519</v>
      </c>
      <c r="C1336" s="241" t="s">
        <v>578</v>
      </c>
      <c r="D1336" s="840" t="s">
        <v>589</v>
      </c>
      <c r="E1336" s="840"/>
      <c r="F1336" s="840"/>
      <c r="G1336" s="840"/>
      <c r="H1336" s="840"/>
      <c r="I1336" s="840"/>
      <c r="J1336" s="840"/>
      <c r="K1336" s="840"/>
      <c r="L1336" s="840"/>
      <c r="M1336" s="840"/>
      <c r="N1336" s="840"/>
      <c r="O1336" s="795">
        <v>211235</v>
      </c>
      <c r="P1336" s="795"/>
      <c r="Q1336" s="795"/>
      <c r="R1336" s="234" t="s">
        <v>504</v>
      </c>
      <c r="S1336" s="797">
        <v>1</v>
      </c>
      <c r="T1336" s="798"/>
      <c r="U1336" s="842">
        <f t="shared" si="125"/>
        <v>211235</v>
      </c>
      <c r="V1336" s="842"/>
      <c r="W1336" s="842"/>
      <c r="X1336" s="842"/>
      <c r="Y1336" s="842"/>
      <c r="Z1336" s="226"/>
      <c r="AA1336">
        <v>1</v>
      </c>
    </row>
    <row r="1337" spans="2:27" ht="25.5" customHeight="1">
      <c r="B1337" s="241" t="s">
        <v>520</v>
      </c>
      <c r="C1337" s="241" t="s">
        <v>579</v>
      </c>
      <c r="D1337" s="840" t="s">
        <v>590</v>
      </c>
      <c r="E1337" s="840"/>
      <c r="F1337" s="840"/>
      <c r="G1337" s="840"/>
      <c r="H1337" s="840"/>
      <c r="I1337" s="840"/>
      <c r="J1337" s="840"/>
      <c r="K1337" s="840"/>
      <c r="L1337" s="840"/>
      <c r="M1337" s="840"/>
      <c r="N1337" s="840"/>
      <c r="O1337" s="795">
        <v>21300</v>
      </c>
      <c r="P1337" s="795"/>
      <c r="Q1337" s="795"/>
      <c r="R1337" s="234" t="s">
        <v>504</v>
      </c>
      <c r="S1337" s="797">
        <v>8</v>
      </c>
      <c r="T1337" s="798"/>
      <c r="U1337" s="842">
        <f t="shared" si="125"/>
        <v>170400</v>
      </c>
      <c r="V1337" s="842"/>
      <c r="W1337" s="842"/>
      <c r="X1337" s="842"/>
      <c r="Y1337" s="842"/>
      <c r="Z1337" s="226"/>
      <c r="AA1337">
        <v>8</v>
      </c>
    </row>
    <row r="1338" spans="2:27" ht="25.5" customHeight="1">
      <c r="B1338" s="241" t="s">
        <v>521</v>
      </c>
      <c r="C1338" s="241" t="s">
        <v>580</v>
      </c>
      <c r="D1338" s="840" t="s">
        <v>591</v>
      </c>
      <c r="E1338" s="840"/>
      <c r="F1338" s="840"/>
      <c r="G1338" s="840"/>
      <c r="H1338" s="840"/>
      <c r="I1338" s="840"/>
      <c r="J1338" s="840"/>
      <c r="K1338" s="840"/>
      <c r="L1338" s="840"/>
      <c r="M1338" s="840"/>
      <c r="N1338" s="840"/>
      <c r="O1338" s="795">
        <v>65000</v>
      </c>
      <c r="P1338" s="795"/>
      <c r="Q1338" s="795"/>
      <c r="R1338" s="234" t="s">
        <v>504</v>
      </c>
      <c r="S1338" s="797">
        <v>1</v>
      </c>
      <c r="T1338" s="798"/>
      <c r="U1338" s="842">
        <f t="shared" si="125"/>
        <v>65000</v>
      </c>
      <c r="V1338" s="842"/>
      <c r="W1338" s="842"/>
      <c r="X1338" s="842"/>
      <c r="Y1338" s="842"/>
      <c r="Z1338" s="226"/>
      <c r="AA1338">
        <v>1</v>
      </c>
    </row>
    <row r="1339" spans="2:27" ht="25.5" customHeight="1">
      <c r="B1339" s="241" t="s">
        <v>522</v>
      </c>
      <c r="C1339" s="241" t="s">
        <v>581</v>
      </c>
      <c r="D1339" s="840" t="s">
        <v>592</v>
      </c>
      <c r="E1339" s="840"/>
      <c r="F1339" s="840"/>
      <c r="G1339" s="840"/>
      <c r="H1339" s="840"/>
      <c r="I1339" s="840"/>
      <c r="J1339" s="840"/>
      <c r="K1339" s="840"/>
      <c r="L1339" s="840"/>
      <c r="M1339" s="840"/>
      <c r="N1339" s="840"/>
      <c r="O1339" s="795">
        <v>1200</v>
      </c>
      <c r="P1339" s="795"/>
      <c r="Q1339" s="795"/>
      <c r="R1339" s="234" t="s">
        <v>504</v>
      </c>
      <c r="S1339" s="797">
        <v>400</v>
      </c>
      <c r="T1339" s="798"/>
      <c r="U1339" s="842">
        <f t="shared" si="125"/>
        <v>480000</v>
      </c>
      <c r="V1339" s="842"/>
      <c r="W1339" s="842"/>
      <c r="X1339" s="842"/>
      <c r="Y1339" s="842"/>
      <c r="Z1339" s="226"/>
      <c r="AA1339">
        <v>400</v>
      </c>
    </row>
    <row r="1340" spans="2:27" ht="25.5" customHeight="1">
      <c r="B1340" s="241" t="s">
        <v>523</v>
      </c>
      <c r="C1340" s="241" t="s">
        <v>582</v>
      </c>
      <c r="D1340" s="840" t="s">
        <v>593</v>
      </c>
      <c r="E1340" s="840"/>
      <c r="F1340" s="840"/>
      <c r="G1340" s="840"/>
      <c r="H1340" s="840"/>
      <c r="I1340" s="840"/>
      <c r="J1340" s="840"/>
      <c r="K1340" s="840"/>
      <c r="L1340" s="840"/>
      <c r="M1340" s="840"/>
      <c r="N1340" s="840"/>
      <c r="O1340" s="795">
        <v>12900</v>
      </c>
      <c r="P1340" s="795"/>
      <c r="Q1340" s="795"/>
      <c r="R1340" s="234" t="s">
        <v>504</v>
      </c>
      <c r="S1340" s="797">
        <v>2</v>
      </c>
      <c r="T1340" s="798"/>
      <c r="U1340" s="842">
        <f t="shared" si="125"/>
        <v>25800</v>
      </c>
      <c r="V1340" s="842"/>
      <c r="W1340" s="842"/>
      <c r="X1340" s="842"/>
      <c r="Y1340" s="842"/>
      <c r="Z1340" s="226"/>
      <c r="AA1340">
        <v>2</v>
      </c>
    </row>
    <row r="1341" spans="2:27" ht="49.5" customHeight="1">
      <c r="B1341" s="241" t="s">
        <v>524</v>
      </c>
      <c r="C1341" s="241" t="s">
        <v>583</v>
      </c>
      <c r="D1341" s="840" t="s">
        <v>594</v>
      </c>
      <c r="E1341" s="840"/>
      <c r="F1341" s="840"/>
      <c r="G1341" s="840"/>
      <c r="H1341" s="840"/>
      <c r="I1341" s="840"/>
      <c r="J1341" s="840"/>
      <c r="K1341" s="840"/>
      <c r="L1341" s="840"/>
      <c r="M1341" s="840"/>
      <c r="N1341" s="840"/>
      <c r="O1341" s="795">
        <v>8700</v>
      </c>
      <c r="P1341" s="795"/>
      <c r="Q1341" s="795"/>
      <c r="R1341" s="234" t="s">
        <v>500</v>
      </c>
      <c r="S1341" s="797">
        <v>0.12</v>
      </c>
      <c r="T1341" s="798"/>
      <c r="U1341" s="842">
        <f t="shared" si="125"/>
        <v>1044</v>
      </c>
      <c r="V1341" s="842"/>
      <c r="W1341" s="842"/>
      <c r="X1341" s="842"/>
      <c r="Y1341" s="842"/>
      <c r="Z1341" s="226"/>
      <c r="AA1341">
        <v>0.12</v>
      </c>
    </row>
    <row r="1342" spans="2:27" ht="25.5" customHeight="1">
      <c r="B1342" s="241" t="s">
        <v>525</v>
      </c>
      <c r="C1342" s="241"/>
      <c r="D1342" s="840" t="s">
        <v>595</v>
      </c>
      <c r="E1342" s="840"/>
      <c r="F1342" s="840"/>
      <c r="G1342" s="840"/>
      <c r="H1342" s="840"/>
      <c r="I1342" s="840"/>
      <c r="J1342" s="840"/>
      <c r="K1342" s="840"/>
      <c r="L1342" s="840"/>
      <c r="M1342" s="840"/>
      <c r="N1342" s="840"/>
      <c r="O1342" s="795">
        <v>79990</v>
      </c>
      <c r="P1342" s="795"/>
      <c r="Q1342" s="795"/>
      <c r="R1342" s="234" t="s">
        <v>504</v>
      </c>
      <c r="S1342" s="797">
        <v>1</v>
      </c>
      <c r="T1342" s="798"/>
      <c r="U1342" s="842">
        <f t="shared" si="125"/>
        <v>79990</v>
      </c>
      <c r="V1342" s="842"/>
      <c r="W1342" s="842"/>
      <c r="X1342" s="842"/>
      <c r="Y1342" s="842"/>
      <c r="Z1342" s="226"/>
      <c r="AA1342">
        <v>1</v>
      </c>
    </row>
    <row r="1343" spans="2:27" ht="25.5" customHeight="1">
      <c r="B1343" s="241" t="s">
        <v>526</v>
      </c>
      <c r="C1343" s="241" t="s">
        <v>584</v>
      </c>
      <c r="D1343" s="840" t="s">
        <v>596</v>
      </c>
      <c r="E1343" s="840"/>
      <c r="F1343" s="840"/>
      <c r="G1343" s="840"/>
      <c r="H1343" s="840"/>
      <c r="I1343" s="840"/>
      <c r="J1343" s="840"/>
      <c r="K1343" s="840"/>
      <c r="L1343" s="840"/>
      <c r="M1343" s="840"/>
      <c r="N1343" s="840"/>
      <c r="O1343" s="795">
        <v>1035300</v>
      </c>
      <c r="P1343" s="795"/>
      <c r="Q1343" s="795"/>
      <c r="R1343" s="264" t="s">
        <v>617</v>
      </c>
      <c r="S1343" s="797">
        <v>2</v>
      </c>
      <c r="T1343" s="798"/>
      <c r="U1343" s="842">
        <f t="shared" si="125"/>
        <v>2070600</v>
      </c>
      <c r="V1343" s="842"/>
      <c r="W1343" s="842"/>
      <c r="X1343" s="842"/>
      <c r="Y1343" s="842"/>
      <c r="Z1343" s="226"/>
      <c r="AA1343">
        <v>2</v>
      </c>
    </row>
    <row r="1344" spans="2:27" ht="25.5" customHeight="1">
      <c r="B1344" s="241" t="s">
        <v>527</v>
      </c>
      <c r="C1344" s="241" t="s">
        <v>585</v>
      </c>
      <c r="D1344" s="840" t="s">
        <v>597</v>
      </c>
      <c r="E1344" s="840"/>
      <c r="F1344" s="840"/>
      <c r="G1344" s="840"/>
      <c r="H1344" s="840"/>
      <c r="I1344" s="840"/>
      <c r="J1344" s="840"/>
      <c r="K1344" s="840"/>
      <c r="L1344" s="840"/>
      <c r="M1344" s="840"/>
      <c r="N1344" s="840"/>
      <c r="O1344" s="795">
        <v>18900</v>
      </c>
      <c r="P1344" s="795"/>
      <c r="Q1344" s="795"/>
      <c r="R1344" s="234" t="s">
        <v>618</v>
      </c>
      <c r="S1344" s="797">
        <v>1</v>
      </c>
      <c r="T1344" s="798"/>
      <c r="U1344" s="842">
        <f t="shared" si="125"/>
        <v>18900</v>
      </c>
      <c r="V1344" s="842"/>
      <c r="W1344" s="842"/>
      <c r="X1344" s="842"/>
      <c r="Y1344" s="842"/>
      <c r="Z1344" s="226"/>
      <c r="AA1344">
        <v>1</v>
      </c>
    </row>
    <row r="1345" spans="2:27" ht="12" customHeight="1">
      <c r="B1345" s="241" t="s">
        <v>530</v>
      </c>
      <c r="C1345" s="265">
        <v>14684</v>
      </c>
      <c r="D1345" s="794" t="s">
        <v>600</v>
      </c>
      <c r="E1345" s="794"/>
      <c r="F1345" s="794"/>
      <c r="G1345" s="794"/>
      <c r="H1345" s="794"/>
      <c r="I1345" s="794"/>
      <c r="J1345" s="794"/>
      <c r="K1345" s="794"/>
      <c r="L1345" s="794"/>
      <c r="M1345" s="794"/>
      <c r="N1345" s="794"/>
      <c r="O1345" s="795">
        <v>456583.48</v>
      </c>
      <c r="P1345" s="795"/>
      <c r="Q1345" s="795"/>
      <c r="R1345" s="234" t="s">
        <v>504</v>
      </c>
      <c r="S1345" s="797">
        <v>1</v>
      </c>
      <c r="T1345" s="798"/>
      <c r="U1345" s="842">
        <f t="shared" si="125"/>
        <v>456583</v>
      </c>
      <c r="V1345" s="842"/>
      <c r="W1345" s="842"/>
      <c r="X1345" s="842"/>
      <c r="Y1345" s="842"/>
      <c r="Z1345" s="226"/>
      <c r="AA1345">
        <v>1</v>
      </c>
    </row>
    <row r="1346" spans="2:27" ht="12" customHeight="1">
      <c r="B1346" s="241" t="s">
        <v>531</v>
      </c>
      <c r="C1346" s="265">
        <v>11373</v>
      </c>
      <c r="D1346" s="794" t="s">
        <v>601</v>
      </c>
      <c r="E1346" s="794"/>
      <c r="F1346" s="794"/>
      <c r="G1346" s="794"/>
      <c r="H1346" s="794"/>
      <c r="I1346" s="794"/>
      <c r="J1346" s="794"/>
      <c r="K1346" s="794"/>
      <c r="L1346" s="794"/>
      <c r="M1346" s="794"/>
      <c r="N1346" s="794"/>
      <c r="O1346" s="795">
        <v>8734.86</v>
      </c>
      <c r="P1346" s="795"/>
      <c r="Q1346" s="795"/>
      <c r="R1346" s="234" t="s">
        <v>339</v>
      </c>
      <c r="S1346" s="797">
        <v>99.49</v>
      </c>
      <c r="T1346" s="798"/>
      <c r="U1346" s="842">
        <f t="shared" si="125"/>
        <v>869031</v>
      </c>
      <c r="V1346" s="842"/>
      <c r="W1346" s="842"/>
      <c r="X1346" s="842"/>
      <c r="Y1346" s="842"/>
      <c r="Z1346" s="226"/>
      <c r="AA1346">
        <v>99.49</v>
      </c>
    </row>
    <row r="1347" spans="2:27" ht="12" customHeight="1">
      <c r="B1347" s="241" t="s">
        <v>532</v>
      </c>
      <c r="C1347" s="265">
        <v>12506</v>
      </c>
      <c r="D1347" s="794" t="s">
        <v>602</v>
      </c>
      <c r="E1347" s="794"/>
      <c r="F1347" s="794"/>
      <c r="G1347" s="794"/>
      <c r="H1347" s="794"/>
      <c r="I1347" s="794"/>
      <c r="J1347" s="794"/>
      <c r="K1347" s="794"/>
      <c r="L1347" s="794"/>
      <c r="M1347" s="794"/>
      <c r="N1347" s="794"/>
      <c r="O1347" s="795">
        <v>906.76</v>
      </c>
      <c r="P1347" s="795"/>
      <c r="Q1347" s="795"/>
      <c r="R1347" s="234" t="s">
        <v>339</v>
      </c>
      <c r="S1347" s="797">
        <v>99.49</v>
      </c>
      <c r="T1347" s="798"/>
      <c r="U1347" s="842">
        <f t="shared" si="125"/>
        <v>90214</v>
      </c>
      <c r="V1347" s="842"/>
      <c r="W1347" s="842"/>
      <c r="X1347" s="842"/>
      <c r="Y1347" s="842"/>
      <c r="Z1347" s="226"/>
      <c r="AA1347">
        <v>99.49</v>
      </c>
    </row>
    <row r="1348" spans="2:27" ht="12" customHeight="1">
      <c r="B1348" s="241" t="s">
        <v>533</v>
      </c>
      <c r="C1348" s="265">
        <v>10093</v>
      </c>
      <c r="D1348" s="794" t="s">
        <v>603</v>
      </c>
      <c r="E1348" s="794"/>
      <c r="F1348" s="794"/>
      <c r="G1348" s="794"/>
      <c r="H1348" s="794"/>
      <c r="I1348" s="794"/>
      <c r="J1348" s="794"/>
      <c r="K1348" s="794"/>
      <c r="L1348" s="794"/>
      <c r="M1348" s="794"/>
      <c r="N1348" s="794"/>
      <c r="O1348" s="795">
        <v>50023.64</v>
      </c>
      <c r="P1348" s="795"/>
      <c r="Q1348" s="795"/>
      <c r="R1348" s="234" t="s">
        <v>620</v>
      </c>
      <c r="S1348" s="797">
        <v>44.94</v>
      </c>
      <c r="T1348" s="798"/>
      <c r="U1348" s="842">
        <f t="shared" si="125"/>
        <v>2248062</v>
      </c>
      <c r="V1348" s="842"/>
      <c r="W1348" s="842"/>
      <c r="X1348" s="842"/>
      <c r="Y1348" s="842"/>
      <c r="Z1348" s="226"/>
      <c r="AA1348">
        <v>44.94</v>
      </c>
    </row>
    <row r="1349" spans="2:27" ht="12" customHeight="1">
      <c r="B1349" s="241" t="s">
        <v>534</v>
      </c>
      <c r="C1349" s="265">
        <v>10415</v>
      </c>
      <c r="D1349" s="794" t="s">
        <v>604</v>
      </c>
      <c r="E1349" s="794"/>
      <c r="F1349" s="794"/>
      <c r="G1349" s="794"/>
      <c r="H1349" s="794"/>
      <c r="I1349" s="794"/>
      <c r="J1349" s="794"/>
      <c r="K1349" s="794"/>
      <c r="L1349" s="794"/>
      <c r="M1349" s="794"/>
      <c r="N1349" s="794"/>
      <c r="O1349" s="795">
        <v>5505.59</v>
      </c>
      <c r="P1349" s="795"/>
      <c r="Q1349" s="795"/>
      <c r="R1349" s="234" t="s">
        <v>339</v>
      </c>
      <c r="S1349" s="797">
        <v>31.5</v>
      </c>
      <c r="T1349" s="798"/>
      <c r="U1349" s="842">
        <f t="shared" si="125"/>
        <v>173426</v>
      </c>
      <c r="V1349" s="842"/>
      <c r="W1349" s="842"/>
      <c r="X1349" s="842"/>
      <c r="Y1349" s="842"/>
      <c r="Z1349" s="226"/>
      <c r="AA1349">
        <v>31.5</v>
      </c>
    </row>
    <row r="1350" spans="2:27" ht="12" customHeight="1">
      <c r="B1350" s="241" t="s">
        <v>537</v>
      </c>
      <c r="C1350" s="265">
        <v>10250</v>
      </c>
      <c r="D1350" s="794" t="s">
        <v>607</v>
      </c>
      <c r="E1350" s="794"/>
      <c r="F1350" s="794"/>
      <c r="G1350" s="794"/>
      <c r="H1350" s="794"/>
      <c r="I1350" s="794"/>
      <c r="J1350" s="794"/>
      <c r="K1350" s="794"/>
      <c r="L1350" s="794"/>
      <c r="M1350" s="794"/>
      <c r="N1350" s="794"/>
      <c r="O1350" s="795">
        <v>590067.14</v>
      </c>
      <c r="P1350" s="795"/>
      <c r="Q1350" s="795"/>
      <c r="R1350" s="234" t="s">
        <v>504</v>
      </c>
      <c r="S1350" s="797">
        <v>2</v>
      </c>
      <c r="T1350" s="798"/>
      <c r="U1350" s="842">
        <f t="shared" si="125"/>
        <v>1180134</v>
      </c>
      <c r="V1350" s="842"/>
      <c r="W1350" s="842"/>
      <c r="X1350" s="842"/>
      <c r="Y1350" s="842"/>
      <c r="Z1350" s="226"/>
      <c r="AA1350">
        <v>2</v>
      </c>
    </row>
    <row r="1351" spans="2:27" ht="12" customHeight="1">
      <c r="B1351" s="241" t="s">
        <v>539</v>
      </c>
      <c r="C1351" s="265">
        <v>15221</v>
      </c>
      <c r="D1351" s="794" t="s">
        <v>609</v>
      </c>
      <c r="E1351" s="794"/>
      <c r="F1351" s="794"/>
      <c r="G1351" s="794"/>
      <c r="H1351" s="794"/>
      <c r="I1351" s="794"/>
      <c r="J1351" s="794"/>
      <c r="K1351" s="794"/>
      <c r="L1351" s="794"/>
      <c r="M1351" s="794"/>
      <c r="N1351" s="794"/>
      <c r="O1351" s="795">
        <v>1500000</v>
      </c>
      <c r="P1351" s="795"/>
      <c r="Q1351" s="795"/>
      <c r="R1351" s="234" t="s">
        <v>618</v>
      </c>
      <c r="S1351" s="797">
        <v>1</v>
      </c>
      <c r="T1351" s="798"/>
      <c r="U1351" s="842">
        <f t="shared" si="125"/>
        <v>1500000</v>
      </c>
      <c r="V1351" s="842"/>
      <c r="W1351" s="842"/>
      <c r="X1351" s="842"/>
      <c r="Y1351" s="842"/>
      <c r="Z1351" s="226"/>
      <c r="AA1351">
        <v>1</v>
      </c>
    </row>
    <row r="1352" spans="2:27" ht="12" customHeight="1">
      <c r="B1352" s="241" t="s">
        <v>553</v>
      </c>
      <c r="C1352" s="270">
        <v>106006</v>
      </c>
      <c r="D1352" s="794" t="s">
        <v>670</v>
      </c>
      <c r="E1352" s="794"/>
      <c r="F1352" s="794"/>
      <c r="G1352" s="794"/>
      <c r="H1352" s="794"/>
      <c r="I1352" s="794"/>
      <c r="J1352" s="794"/>
      <c r="K1352" s="794"/>
      <c r="L1352" s="794"/>
      <c r="M1352" s="794"/>
      <c r="N1352" s="794"/>
      <c r="O1352" s="795">
        <v>34475000</v>
      </c>
      <c r="P1352" s="795"/>
      <c r="Q1352" s="795"/>
      <c r="R1352" s="234" t="s">
        <v>618</v>
      </c>
      <c r="S1352" s="797">
        <v>1</v>
      </c>
      <c r="T1352" s="798"/>
      <c r="U1352" s="842">
        <f t="shared" si="125"/>
        <v>34475000</v>
      </c>
      <c r="V1352" s="842"/>
      <c r="W1352" s="842"/>
      <c r="X1352" s="842"/>
      <c r="Y1352" s="842"/>
      <c r="Z1352" s="226"/>
      <c r="AA1352">
        <v>1</v>
      </c>
    </row>
    <row r="1353" spans="2:27" ht="12" customHeight="1">
      <c r="B1353" s="241" t="s">
        <v>566</v>
      </c>
      <c r="C1353" s="270">
        <v>10862</v>
      </c>
      <c r="D1353" s="794" t="s">
        <v>683</v>
      </c>
      <c r="E1353" s="794"/>
      <c r="F1353" s="794"/>
      <c r="G1353" s="794"/>
      <c r="H1353" s="794"/>
      <c r="I1353" s="794"/>
      <c r="J1353" s="794"/>
      <c r="K1353" s="794"/>
      <c r="L1353" s="794"/>
      <c r="M1353" s="794"/>
      <c r="N1353" s="794"/>
      <c r="O1353" s="795">
        <v>1410.45</v>
      </c>
      <c r="P1353" s="795"/>
      <c r="Q1353" s="795"/>
      <c r="R1353" s="234" t="s">
        <v>339</v>
      </c>
      <c r="S1353" s="797">
        <v>87.13</v>
      </c>
      <c r="T1353" s="798"/>
      <c r="U1353" s="842">
        <f t="shared" si="125"/>
        <v>122893</v>
      </c>
      <c r="V1353" s="842"/>
      <c r="W1353" s="842"/>
      <c r="X1353" s="842"/>
      <c r="Y1353" s="842"/>
      <c r="Z1353" s="226"/>
      <c r="AA1353">
        <v>87.13</v>
      </c>
    </row>
    <row r="1354" spans="2:27" ht="12" customHeight="1">
      <c r="B1354" s="271" t="s">
        <v>573</v>
      </c>
      <c r="C1354" s="270">
        <v>14062</v>
      </c>
      <c r="D1354" s="794" t="s">
        <v>690</v>
      </c>
      <c r="E1354" s="794"/>
      <c r="F1354" s="794"/>
      <c r="G1354" s="794"/>
      <c r="H1354" s="794"/>
      <c r="I1354" s="794"/>
      <c r="J1354" s="794"/>
      <c r="K1354" s="794"/>
      <c r="L1354" s="794"/>
      <c r="M1354" s="794"/>
      <c r="N1354" s="794"/>
      <c r="O1354" s="795">
        <v>71507.23</v>
      </c>
      <c r="P1354" s="795"/>
      <c r="Q1354" s="795"/>
      <c r="R1354" s="273" t="s">
        <v>339</v>
      </c>
      <c r="S1354" s="797">
        <v>51.31</v>
      </c>
      <c r="T1354" s="798"/>
      <c r="U1354" s="842">
        <f t="shared" si="125"/>
        <v>3669036</v>
      </c>
      <c r="V1354" s="842"/>
      <c r="W1354" s="842"/>
      <c r="X1354" s="842"/>
      <c r="Y1354" s="842"/>
      <c r="Z1354" s="226"/>
      <c r="AA1354">
        <v>51.31</v>
      </c>
    </row>
    <row r="1355" spans="2:27" ht="12" customHeight="1">
      <c r="B1355" s="241" t="s">
        <v>639</v>
      </c>
      <c r="C1355" s="270">
        <v>12064</v>
      </c>
      <c r="D1355" s="794" t="s">
        <v>709</v>
      </c>
      <c r="E1355" s="794"/>
      <c r="F1355" s="794"/>
      <c r="G1355" s="794"/>
      <c r="H1355" s="794"/>
      <c r="I1355" s="794"/>
      <c r="J1355" s="794"/>
      <c r="K1355" s="794"/>
      <c r="L1355" s="794"/>
      <c r="M1355" s="794"/>
      <c r="N1355" s="794"/>
      <c r="O1355" s="795">
        <v>65039.38</v>
      </c>
      <c r="P1355" s="795"/>
      <c r="Q1355" s="795"/>
      <c r="R1355" s="266" t="s">
        <v>619</v>
      </c>
      <c r="S1355" s="797">
        <v>50.09</v>
      </c>
      <c r="T1355" s="798"/>
      <c r="U1355" s="842">
        <f t="shared" si="125"/>
        <v>3257823</v>
      </c>
      <c r="V1355" s="842"/>
      <c r="W1355" s="842"/>
      <c r="X1355" s="842"/>
      <c r="Y1355" s="842"/>
      <c r="Z1355" s="226"/>
      <c r="AA1355">
        <v>50.09</v>
      </c>
    </row>
    <row r="1356" spans="2:27" ht="12" customHeight="1">
      <c r="B1356" s="241" t="s">
        <v>641</v>
      </c>
      <c r="C1356" s="270">
        <v>12889</v>
      </c>
      <c r="D1356" s="794" t="s">
        <v>711</v>
      </c>
      <c r="E1356" s="794"/>
      <c r="F1356" s="794"/>
      <c r="G1356" s="794"/>
      <c r="H1356" s="794"/>
      <c r="I1356" s="794"/>
      <c r="J1356" s="794"/>
      <c r="K1356" s="794"/>
      <c r="L1356" s="794"/>
      <c r="M1356" s="794"/>
      <c r="N1356" s="794"/>
      <c r="O1356" s="795">
        <v>16614.66</v>
      </c>
      <c r="P1356" s="795"/>
      <c r="Q1356" s="795"/>
      <c r="R1356" s="266" t="s">
        <v>619</v>
      </c>
      <c r="S1356" s="797">
        <v>9.42</v>
      </c>
      <c r="T1356" s="798"/>
      <c r="U1356" s="842">
        <f t="shared" si="125"/>
        <v>156510</v>
      </c>
      <c r="V1356" s="842"/>
      <c r="W1356" s="842"/>
      <c r="X1356" s="842"/>
      <c r="Y1356" s="842"/>
      <c r="Z1356" s="226"/>
      <c r="AA1356">
        <v>9.42</v>
      </c>
    </row>
    <row r="1357" spans="2:27" ht="12" customHeight="1">
      <c r="B1357" s="241" t="s">
        <v>650</v>
      </c>
      <c r="C1357" s="270">
        <v>17080</v>
      </c>
      <c r="D1357" s="794" t="s">
        <v>720</v>
      </c>
      <c r="E1357" s="794"/>
      <c r="F1357" s="794"/>
      <c r="G1357" s="794"/>
      <c r="H1357" s="794"/>
      <c r="I1357" s="794"/>
      <c r="J1357" s="794"/>
      <c r="K1357" s="794"/>
      <c r="L1357" s="794"/>
      <c r="M1357" s="794"/>
      <c r="N1357" s="794"/>
      <c r="O1357" s="795">
        <v>83068.41</v>
      </c>
      <c r="P1357" s="795"/>
      <c r="Q1357" s="795"/>
      <c r="R1357" s="266" t="s">
        <v>339</v>
      </c>
      <c r="S1357" s="797">
        <v>1.3159999999999998</v>
      </c>
      <c r="T1357" s="798"/>
      <c r="U1357" s="842">
        <f t="shared" si="125"/>
        <v>109318</v>
      </c>
      <c r="V1357" s="842"/>
      <c r="W1357" s="842"/>
      <c r="X1357" s="842"/>
      <c r="Y1357" s="842"/>
      <c r="Z1357" s="226"/>
      <c r="AA1357">
        <v>1.3159999999999998</v>
      </c>
    </row>
    <row r="1358" spans="2:27" ht="12" customHeight="1" thickBot="1">
      <c r="B1358" s="4"/>
      <c r="C1358" s="303"/>
      <c r="D1358" s="227"/>
      <c r="E1358" s="227"/>
      <c r="F1358" s="227"/>
      <c r="G1358" s="227"/>
      <c r="H1358" s="227"/>
      <c r="I1358" s="227"/>
      <c r="J1358" s="227"/>
      <c r="K1358" s="227"/>
      <c r="L1358" s="227"/>
      <c r="M1358" s="227"/>
      <c r="N1358" s="227"/>
      <c r="O1358" s="324"/>
      <c r="P1358" s="324"/>
      <c r="Q1358" s="324"/>
      <c r="R1358" s="227"/>
      <c r="S1358" s="227"/>
      <c r="T1358" s="227"/>
      <c r="U1358" s="227"/>
      <c r="V1358" s="227"/>
      <c r="W1358" s="227"/>
      <c r="X1358" s="227"/>
      <c r="Y1358" s="227"/>
      <c r="Z1358" s="226"/>
    </row>
    <row r="1359" spans="2:27" ht="12" customHeight="1" thickBot="1">
      <c r="B1359" s="4"/>
      <c r="C1359" s="303"/>
      <c r="D1359" s="848" t="s">
        <v>735</v>
      </c>
      <c r="E1359" s="849"/>
      <c r="F1359" s="849"/>
      <c r="G1359" s="849"/>
      <c r="H1359" s="849"/>
      <c r="I1359" s="849"/>
      <c r="J1359" s="849"/>
      <c r="K1359" s="849"/>
      <c r="L1359" s="849"/>
      <c r="M1359" s="849"/>
      <c r="N1359" s="849"/>
      <c r="O1359" s="849"/>
      <c r="P1359" s="849"/>
      <c r="Q1359" s="849"/>
      <c r="R1359" s="849"/>
      <c r="S1359" s="849"/>
      <c r="T1359" s="850"/>
      <c r="U1359" s="860"/>
      <c r="V1359" s="861"/>
      <c r="W1359" s="861"/>
      <c r="X1359" s="861"/>
      <c r="Y1359" s="862"/>
      <c r="Z1359" s="226"/>
    </row>
    <row r="1360" spans="2:27" ht="12" customHeight="1" thickBot="1">
      <c r="B1360" s="4"/>
      <c r="C1360" s="303"/>
      <c r="D1360" s="848" t="s">
        <v>736</v>
      </c>
      <c r="E1360" s="849"/>
      <c r="F1360" s="849"/>
      <c r="G1360" s="849"/>
      <c r="H1360" s="849"/>
      <c r="I1360" s="849"/>
      <c r="J1360" s="849"/>
      <c r="K1360" s="849"/>
      <c r="L1360" s="849"/>
      <c r="M1360" s="849"/>
      <c r="N1360" s="849"/>
      <c r="O1360" s="849"/>
      <c r="P1360" s="849"/>
      <c r="Q1360" s="849"/>
      <c r="R1360" s="849"/>
      <c r="S1360" s="849"/>
      <c r="T1360" s="850"/>
      <c r="U1360" s="851">
        <f>SUM(U1306:Y1357)</f>
        <v>84050048</v>
      </c>
      <c r="V1360" s="852"/>
      <c r="W1360" s="852"/>
      <c r="X1360" s="852"/>
      <c r="Y1360" s="853"/>
      <c r="Z1360" s="226"/>
    </row>
    <row r="1361" spans="2:26" ht="12" customHeight="1" thickBot="1">
      <c r="B1361" s="4"/>
      <c r="C1361" s="303"/>
      <c r="D1361" s="227"/>
      <c r="E1361" s="227"/>
      <c r="F1361" s="227"/>
      <c r="G1361" s="227"/>
      <c r="H1361" s="227"/>
      <c r="I1361" s="227"/>
      <c r="J1361" s="227"/>
      <c r="K1361" s="227"/>
      <c r="L1361" s="227"/>
      <c r="M1361" s="227"/>
      <c r="N1361" s="227"/>
      <c r="O1361" s="324"/>
      <c r="P1361" s="324"/>
      <c r="Q1361" s="324"/>
      <c r="R1361" s="227"/>
      <c r="S1361" s="227"/>
      <c r="T1361" s="227"/>
      <c r="U1361" s="227"/>
      <c r="V1361" s="227"/>
      <c r="W1361" s="227"/>
      <c r="X1361" s="227"/>
      <c r="Y1361" s="227"/>
      <c r="Z1361" s="226"/>
    </row>
    <row r="1362" spans="2:26" ht="12" customHeight="1" thickBot="1">
      <c r="B1362" s="4"/>
      <c r="C1362" s="303"/>
      <c r="D1362" s="854" t="s">
        <v>737</v>
      </c>
      <c r="E1362" s="855"/>
      <c r="F1362" s="855"/>
      <c r="G1362" s="855"/>
      <c r="H1362" s="855"/>
      <c r="I1362" s="855"/>
      <c r="J1362" s="855"/>
      <c r="K1362" s="855"/>
      <c r="L1362" s="855"/>
      <c r="M1362" s="855"/>
      <c r="N1362" s="856"/>
      <c r="O1362" s="325"/>
      <c r="P1362" s="326"/>
      <c r="Q1362" s="327"/>
      <c r="R1362" s="300">
        <v>0.18</v>
      </c>
      <c r="S1362" s="294"/>
      <c r="T1362" s="295"/>
      <c r="U1362" s="857">
        <f>+ROUND(R1362*$U$1360,0)</f>
        <v>15129009</v>
      </c>
      <c r="V1362" s="858"/>
      <c r="W1362" s="858"/>
      <c r="X1362" s="858"/>
      <c r="Y1362" s="859"/>
      <c r="Z1362" s="226"/>
    </row>
    <row r="1363" spans="2:26" ht="12" customHeight="1" thickBot="1">
      <c r="B1363" s="4"/>
      <c r="C1363" s="303"/>
      <c r="D1363" s="854" t="s">
        <v>738</v>
      </c>
      <c r="E1363" s="855"/>
      <c r="F1363" s="855"/>
      <c r="G1363" s="855"/>
      <c r="H1363" s="855"/>
      <c r="I1363" s="855"/>
      <c r="J1363" s="855"/>
      <c r="K1363" s="855"/>
      <c r="L1363" s="855"/>
      <c r="M1363" s="855"/>
      <c r="N1363" s="856"/>
      <c r="O1363" s="328"/>
      <c r="P1363" s="329"/>
      <c r="Q1363" s="330"/>
      <c r="R1363" s="301">
        <v>0.01</v>
      </c>
      <c r="S1363" s="298"/>
      <c r="T1363" s="299"/>
      <c r="U1363" s="857">
        <f t="shared" ref="U1363:U1364" si="126">+ROUND(R1363*$U$1360,0)</f>
        <v>840500</v>
      </c>
      <c r="V1363" s="858"/>
      <c r="W1363" s="858"/>
      <c r="X1363" s="858"/>
      <c r="Y1363" s="859"/>
      <c r="Z1363" s="226"/>
    </row>
    <row r="1364" spans="2:26" ht="12" customHeight="1" thickBot="1">
      <c r="B1364" s="4"/>
      <c r="C1364" s="303"/>
      <c r="D1364" s="854" t="s">
        <v>739</v>
      </c>
      <c r="E1364" s="855"/>
      <c r="F1364" s="855"/>
      <c r="G1364" s="855"/>
      <c r="H1364" s="855"/>
      <c r="I1364" s="855"/>
      <c r="J1364" s="855"/>
      <c r="K1364" s="855"/>
      <c r="L1364" s="855"/>
      <c r="M1364" s="855"/>
      <c r="N1364" s="856"/>
      <c r="O1364" s="331"/>
      <c r="P1364" s="332"/>
      <c r="Q1364" s="333"/>
      <c r="R1364" s="302">
        <v>0.05</v>
      </c>
      <c r="S1364" s="296"/>
      <c r="T1364" s="297"/>
      <c r="U1364" s="866">
        <f t="shared" si="126"/>
        <v>4202502</v>
      </c>
      <c r="V1364" s="867"/>
      <c r="W1364" s="867"/>
      <c r="X1364" s="867"/>
      <c r="Y1364" s="868"/>
      <c r="Z1364" s="226"/>
    </row>
    <row r="1365" spans="2:26" ht="12" customHeight="1" thickBot="1">
      <c r="B1365" s="4"/>
      <c r="C1365" s="303"/>
      <c r="D1365" s="227"/>
      <c r="E1365" s="227"/>
      <c r="F1365" s="227"/>
      <c r="G1365" s="227"/>
      <c r="H1365" s="227"/>
      <c r="I1365" s="227"/>
      <c r="J1365" s="227"/>
      <c r="K1365" s="227"/>
      <c r="L1365" s="227"/>
      <c r="M1365" s="227"/>
      <c r="N1365" s="227"/>
      <c r="O1365" s="324"/>
      <c r="P1365" s="324"/>
      <c r="Q1365" s="324"/>
      <c r="R1365" s="227"/>
      <c r="S1365" s="227"/>
      <c r="T1365" s="227"/>
      <c r="U1365" s="227"/>
      <c r="V1365" s="227"/>
      <c r="W1365" s="227"/>
      <c r="X1365" s="227"/>
      <c r="Y1365" s="227"/>
      <c r="Z1365" s="226"/>
    </row>
    <row r="1366" spans="2:26" ht="12" customHeight="1" thickBot="1">
      <c r="B1366" s="4"/>
      <c r="C1366" s="303"/>
      <c r="D1366" s="848" t="s">
        <v>740</v>
      </c>
      <c r="E1366" s="849"/>
      <c r="F1366" s="849"/>
      <c r="G1366" s="849"/>
      <c r="H1366" s="849"/>
      <c r="I1366" s="849"/>
      <c r="J1366" s="849"/>
      <c r="K1366" s="849"/>
      <c r="L1366" s="849"/>
      <c r="M1366" s="849"/>
      <c r="N1366" s="849"/>
      <c r="O1366" s="849"/>
      <c r="P1366" s="849"/>
      <c r="Q1366" s="849"/>
      <c r="R1366" s="849"/>
      <c r="S1366" s="849"/>
      <c r="T1366" s="850"/>
      <c r="U1366" s="866">
        <f>SUM(U1362:Y1365)</f>
        <v>20172011</v>
      </c>
      <c r="V1366" s="867"/>
      <c r="W1366" s="867"/>
      <c r="X1366" s="867"/>
      <c r="Y1366" s="868"/>
      <c r="Z1366" s="226"/>
    </row>
    <row r="1367" spans="2:26" ht="12" customHeight="1" thickBot="1">
      <c r="B1367" s="4"/>
      <c r="C1367" s="303"/>
      <c r="D1367" s="848" t="s">
        <v>741</v>
      </c>
      <c r="E1367" s="849"/>
      <c r="F1367" s="849"/>
      <c r="G1367" s="849"/>
      <c r="H1367" s="849"/>
      <c r="I1367" s="849"/>
      <c r="J1367" s="849"/>
      <c r="K1367" s="849"/>
      <c r="L1367" s="849"/>
      <c r="M1367" s="849"/>
      <c r="N1367" s="849"/>
      <c r="O1367" s="849"/>
      <c r="P1367" s="849"/>
      <c r="Q1367" s="849"/>
      <c r="R1367" s="849"/>
      <c r="S1367" s="849"/>
      <c r="T1367" s="850"/>
      <c r="U1367" s="851">
        <f>+U1366+U1360</f>
        <v>104222059</v>
      </c>
      <c r="V1367" s="852"/>
      <c r="W1367" s="852"/>
      <c r="X1367" s="852"/>
      <c r="Y1367" s="853"/>
      <c r="Z1367" s="226"/>
    </row>
    <row r="1368" spans="2:26" ht="12" customHeight="1" thickBot="1">
      <c r="B1368" s="4"/>
      <c r="C1368" s="303"/>
      <c r="D1368" s="227"/>
      <c r="E1368" s="227"/>
      <c r="F1368" s="227"/>
      <c r="G1368" s="227"/>
      <c r="H1368" s="227"/>
      <c r="I1368" s="227"/>
      <c r="J1368" s="227"/>
      <c r="K1368" s="227"/>
      <c r="L1368" s="227"/>
      <c r="M1368" s="227"/>
      <c r="N1368" s="227"/>
      <c r="O1368" s="324"/>
      <c r="P1368" s="324"/>
      <c r="Q1368" s="324"/>
      <c r="R1368" s="227"/>
      <c r="S1368" s="227"/>
      <c r="T1368" s="227"/>
      <c r="U1368" s="227"/>
      <c r="V1368" s="227"/>
      <c r="W1368" s="227"/>
      <c r="X1368" s="227"/>
      <c r="Y1368" s="227"/>
      <c r="Z1368" s="226"/>
    </row>
    <row r="1369" spans="2:26" ht="12" customHeight="1" thickBot="1">
      <c r="B1369" s="4"/>
      <c r="C1369" s="303"/>
      <c r="D1369" s="863" t="s">
        <v>742</v>
      </c>
      <c r="E1369" s="864"/>
      <c r="F1369" s="864"/>
      <c r="G1369" s="864"/>
      <c r="H1369" s="864"/>
      <c r="I1369" s="864"/>
      <c r="J1369" s="864"/>
      <c r="K1369" s="864"/>
      <c r="L1369" s="864"/>
      <c r="M1369" s="864"/>
      <c r="N1369" s="865"/>
      <c r="O1369" s="334"/>
      <c r="P1369" s="324"/>
      <c r="Q1369" s="335"/>
      <c r="R1369" s="306">
        <v>4.2150259968363142E-2</v>
      </c>
      <c r="S1369" s="294"/>
      <c r="T1369" s="295"/>
      <c r="U1369" s="857">
        <f>+ROUND(R1369*$U$1360,0)</f>
        <v>3542731</v>
      </c>
      <c r="V1369" s="858"/>
      <c r="W1369" s="858"/>
      <c r="X1369" s="858"/>
      <c r="Y1369" s="859"/>
      <c r="Z1369" s="226"/>
    </row>
    <row r="1370" spans="2:26" ht="12" customHeight="1" thickBot="1">
      <c r="B1370" s="4"/>
      <c r="C1370" s="303"/>
      <c r="D1370" s="863" t="s">
        <v>743</v>
      </c>
      <c r="E1370" s="864"/>
      <c r="F1370" s="864"/>
      <c r="G1370" s="864"/>
      <c r="H1370" s="864"/>
      <c r="I1370" s="864"/>
      <c r="J1370" s="864"/>
      <c r="K1370" s="864"/>
      <c r="L1370" s="864"/>
      <c r="M1370" s="864"/>
      <c r="N1370" s="865"/>
      <c r="O1370" s="336"/>
      <c r="P1370" s="337"/>
      <c r="Q1370" s="338"/>
      <c r="R1370" s="307">
        <v>1.3361418773940233E-2</v>
      </c>
      <c r="S1370" s="298"/>
      <c r="T1370" s="299"/>
      <c r="U1370" s="857">
        <f t="shared" ref="U1370" si="127">+ROUND(R1370*$U$1360,0)</f>
        <v>1123028</v>
      </c>
      <c r="V1370" s="858"/>
      <c r="W1370" s="858"/>
      <c r="X1370" s="858"/>
      <c r="Y1370" s="859"/>
      <c r="Z1370" s="226"/>
    </row>
    <row r="1371" spans="2:26" ht="12" customHeight="1" thickBot="1">
      <c r="B1371" s="4"/>
      <c r="C1371" s="303"/>
      <c r="D1371" s="863" t="s">
        <v>744</v>
      </c>
      <c r="E1371" s="864"/>
      <c r="F1371" s="864"/>
      <c r="G1371" s="864"/>
      <c r="H1371" s="864"/>
      <c r="I1371" s="864"/>
      <c r="J1371" s="864"/>
      <c r="K1371" s="864"/>
      <c r="L1371" s="864"/>
      <c r="M1371" s="864"/>
      <c r="N1371" s="865"/>
      <c r="O1371" s="334"/>
      <c r="P1371" s="324"/>
      <c r="Q1371" s="335"/>
      <c r="R1371" s="308">
        <v>1.3578708661540624E-2</v>
      </c>
      <c r="S1371" s="296"/>
      <c r="T1371" s="297"/>
      <c r="U1371" s="857">
        <f>+ROUND(R1371*$U$1360,0)</f>
        <v>1141291</v>
      </c>
      <c r="V1371" s="858"/>
      <c r="W1371" s="858"/>
      <c r="X1371" s="858"/>
      <c r="Y1371" s="859"/>
      <c r="Z1371" s="226"/>
    </row>
    <row r="1372" spans="2:26" ht="12" customHeight="1" thickBot="1">
      <c r="B1372" s="4"/>
      <c r="C1372" s="303"/>
      <c r="D1372" s="863" t="s">
        <v>745</v>
      </c>
      <c r="E1372" s="864"/>
      <c r="F1372" s="864"/>
      <c r="G1372" s="864"/>
      <c r="H1372" s="864"/>
      <c r="I1372" s="864"/>
      <c r="J1372" s="864"/>
      <c r="K1372" s="864"/>
      <c r="L1372" s="864"/>
      <c r="M1372" s="864"/>
      <c r="N1372" s="865"/>
      <c r="O1372" s="334"/>
      <c r="P1372" s="324"/>
      <c r="Q1372" s="324"/>
      <c r="R1372" s="227"/>
      <c r="S1372" s="227"/>
      <c r="T1372" s="227"/>
      <c r="U1372" s="851">
        <f>+U1367+U1369+U1370+U1371</f>
        <v>110029109</v>
      </c>
      <c r="V1372" s="852"/>
      <c r="W1372" s="852"/>
      <c r="X1372" s="852"/>
      <c r="Y1372" s="853"/>
      <c r="Z1372" s="226"/>
    </row>
    <row r="1373" spans="2:26" ht="12" customHeight="1" thickBot="1">
      <c r="B1373" s="4"/>
      <c r="C1373" s="303"/>
      <c r="D1373" s="227"/>
      <c r="E1373" s="227"/>
      <c r="F1373" s="227"/>
      <c r="G1373" s="227"/>
      <c r="H1373" s="227"/>
      <c r="I1373" s="227"/>
      <c r="J1373" s="227"/>
      <c r="K1373" s="227"/>
      <c r="L1373" s="227"/>
      <c r="M1373" s="227"/>
      <c r="N1373" s="227"/>
      <c r="O1373" s="324"/>
      <c r="P1373" s="324"/>
      <c r="Q1373" s="324"/>
      <c r="R1373" s="227"/>
      <c r="S1373" s="227"/>
      <c r="T1373" s="227"/>
      <c r="U1373" s="227"/>
      <c r="V1373" s="227"/>
      <c r="W1373" s="227"/>
      <c r="X1373" s="227"/>
      <c r="Y1373" s="227"/>
      <c r="Z1373" s="226"/>
    </row>
    <row r="1374" spans="2:26" ht="12" customHeight="1" thickBot="1">
      <c r="B1374" s="4"/>
      <c r="C1374" s="303"/>
      <c r="D1374" s="863" t="s">
        <v>746</v>
      </c>
      <c r="E1374" s="864"/>
      <c r="F1374" s="864"/>
      <c r="G1374" s="864"/>
      <c r="H1374" s="864"/>
      <c r="I1374" s="864"/>
      <c r="J1374" s="864"/>
      <c r="K1374" s="864"/>
      <c r="L1374" s="864"/>
      <c r="M1374" s="864"/>
      <c r="N1374" s="865"/>
      <c r="O1374" s="334"/>
      <c r="P1374" s="324"/>
      <c r="Q1374" s="324"/>
      <c r="R1374" s="227"/>
      <c r="S1374" s="227"/>
      <c r="T1374" s="227"/>
      <c r="U1374" s="866">
        <v>0</v>
      </c>
      <c r="V1374" s="867"/>
      <c r="W1374" s="867"/>
      <c r="X1374" s="867"/>
      <c r="Y1374" s="868"/>
      <c r="Z1374" s="226"/>
    </row>
    <row r="1375" spans="2:26" ht="12" customHeight="1" thickBot="1">
      <c r="B1375" s="4"/>
      <c r="C1375" s="303"/>
      <c r="D1375" s="227"/>
      <c r="E1375" s="227"/>
      <c r="F1375" s="227"/>
      <c r="G1375" s="227"/>
      <c r="H1375" s="227"/>
      <c r="I1375" s="227"/>
      <c r="J1375" s="227"/>
      <c r="K1375" s="227"/>
      <c r="L1375" s="227"/>
      <c r="M1375" s="227"/>
      <c r="N1375" s="227"/>
      <c r="O1375" s="324"/>
      <c r="P1375" s="324"/>
      <c r="Q1375" s="324"/>
      <c r="R1375" s="227"/>
      <c r="S1375" s="227"/>
      <c r="T1375" s="227"/>
      <c r="U1375" s="227"/>
      <c r="V1375" s="227"/>
      <c r="W1375" s="227"/>
      <c r="X1375" s="227"/>
      <c r="Y1375" s="227"/>
      <c r="Z1375" s="226"/>
    </row>
    <row r="1376" spans="2:26" ht="12" customHeight="1" thickBot="1">
      <c r="B1376" s="4"/>
      <c r="C1376" s="303"/>
      <c r="D1376" s="863" t="s">
        <v>747</v>
      </c>
      <c r="E1376" s="864"/>
      <c r="F1376" s="864"/>
      <c r="G1376" s="864"/>
      <c r="H1376" s="864"/>
      <c r="I1376" s="864"/>
      <c r="J1376" s="864"/>
      <c r="K1376" s="864"/>
      <c r="L1376" s="864"/>
      <c r="M1376" s="864"/>
      <c r="N1376" s="865"/>
      <c r="O1376" s="334"/>
      <c r="P1376" s="324"/>
      <c r="Q1376" s="324"/>
      <c r="R1376" s="227"/>
      <c r="S1376" s="227"/>
      <c r="T1376" s="227"/>
      <c r="U1376" s="851">
        <f>+U1372+U1374+U1359</f>
        <v>110029109</v>
      </c>
      <c r="V1376" s="852"/>
      <c r="W1376" s="852"/>
      <c r="X1376" s="852"/>
      <c r="Y1376" s="853"/>
      <c r="Z1376" s="226"/>
    </row>
    <row r="1377" spans="2:28" ht="12" customHeight="1">
      <c r="B1377" s="4"/>
      <c r="C1377" s="812" t="s">
        <v>838</v>
      </c>
      <c r="D1377" s="813"/>
      <c r="E1377" s="813"/>
      <c r="F1377" s="813"/>
      <c r="G1377" s="813"/>
      <c r="H1377" s="813"/>
      <c r="I1377" s="813"/>
      <c r="J1377" s="813"/>
      <c r="K1377" s="813"/>
      <c r="L1377" s="813"/>
      <c r="M1377" s="813"/>
      <c r="N1377" s="813"/>
      <c r="O1377" s="813"/>
      <c r="P1377" s="813"/>
      <c r="Q1377" s="813"/>
      <c r="R1377" s="813"/>
      <c r="S1377" s="813"/>
      <c r="T1377" s="813"/>
      <c r="U1377" s="813"/>
      <c r="V1377" s="813"/>
      <c r="W1377" s="813"/>
      <c r="X1377" s="813"/>
      <c r="Y1377" s="814"/>
      <c r="Z1377" s="226"/>
    </row>
    <row r="1378" spans="2:28" ht="12" customHeight="1">
      <c r="B1378" s="4"/>
      <c r="C1378" s="233" t="s">
        <v>369</v>
      </c>
      <c r="D1378" s="870" t="s">
        <v>751</v>
      </c>
      <c r="E1378" s="870"/>
      <c r="F1378" s="870"/>
      <c r="G1378" s="870"/>
      <c r="H1378" s="870"/>
      <c r="I1378" s="870"/>
      <c r="J1378" s="870"/>
      <c r="K1378" s="870"/>
      <c r="L1378" s="870"/>
      <c r="M1378" s="870"/>
      <c r="N1378" s="870"/>
      <c r="O1378" s="815" t="s">
        <v>370</v>
      </c>
      <c r="P1378" s="816"/>
      <c r="Q1378" s="816"/>
      <c r="R1378" s="233" t="s">
        <v>201</v>
      </c>
      <c r="S1378" s="818" t="s">
        <v>371</v>
      </c>
      <c r="T1378" s="819"/>
      <c r="U1378" s="820" t="s">
        <v>372</v>
      </c>
      <c r="V1378" s="820"/>
      <c r="W1378" s="820"/>
      <c r="X1378" s="820"/>
      <c r="Y1378" s="820"/>
      <c r="Z1378" s="226"/>
    </row>
    <row r="1379" spans="2:28" ht="12" customHeight="1">
      <c r="B1379" s="4"/>
      <c r="C1379" s="288"/>
      <c r="D1379" s="802" t="s">
        <v>377</v>
      </c>
      <c r="E1379" s="802"/>
      <c r="F1379" s="802"/>
      <c r="G1379" s="802"/>
      <c r="H1379" s="802"/>
      <c r="I1379" s="802"/>
      <c r="J1379" s="802"/>
      <c r="K1379" s="802"/>
      <c r="L1379" s="802"/>
      <c r="M1379" s="802"/>
      <c r="N1379" s="802"/>
      <c r="O1379" s="319"/>
      <c r="P1379" s="320"/>
      <c r="Q1379" s="320"/>
      <c r="R1379" s="290"/>
      <c r="S1379" s="284"/>
      <c r="T1379" s="289"/>
      <c r="U1379" s="291"/>
      <c r="V1379" s="292"/>
      <c r="W1379" s="292"/>
      <c r="X1379" s="292"/>
      <c r="Y1379" s="293"/>
      <c r="Z1379" s="226"/>
    </row>
    <row r="1380" spans="2:28" ht="12" customHeight="1">
      <c r="B1380" s="4"/>
      <c r="C1380" s="235"/>
      <c r="D1380" s="793" t="s">
        <v>378</v>
      </c>
      <c r="E1380" s="793"/>
      <c r="F1380" s="793"/>
      <c r="G1380" s="793"/>
      <c r="H1380" s="793"/>
      <c r="I1380" s="793"/>
      <c r="J1380" s="793"/>
      <c r="K1380" s="793"/>
      <c r="L1380" s="793"/>
      <c r="M1380" s="793"/>
      <c r="N1380" s="793"/>
      <c r="O1380" s="321"/>
      <c r="P1380" s="322"/>
      <c r="Q1380" s="323"/>
      <c r="R1380" s="246"/>
      <c r="S1380" s="244"/>
      <c r="T1380" s="244"/>
      <c r="U1380" s="244"/>
      <c r="V1380" s="244"/>
      <c r="W1380" s="244"/>
      <c r="X1380" s="244"/>
      <c r="Y1380" s="245"/>
      <c r="Z1380" s="226"/>
    </row>
    <row r="1381" spans="2:28" ht="12" customHeight="1">
      <c r="B1381" s="4"/>
      <c r="C1381" s="236" t="s">
        <v>382</v>
      </c>
      <c r="D1381" s="794" t="s">
        <v>383</v>
      </c>
      <c r="E1381" s="794"/>
      <c r="F1381" s="794"/>
      <c r="G1381" s="794"/>
      <c r="H1381" s="794"/>
      <c r="I1381" s="794"/>
      <c r="J1381" s="794"/>
      <c r="K1381" s="794"/>
      <c r="L1381" s="794"/>
      <c r="M1381" s="794"/>
      <c r="N1381" s="794"/>
      <c r="O1381" s="795">
        <v>14160</v>
      </c>
      <c r="P1381" s="795"/>
      <c r="Q1381" s="796"/>
      <c r="R1381" s="234" t="s">
        <v>384</v>
      </c>
      <c r="S1381" s="797">
        <v>285.81</v>
      </c>
      <c r="T1381" s="798"/>
      <c r="U1381" s="799">
        <f t="shared" ref="U1381" si="128">+ROUND(O1381*S1381,0)</f>
        <v>4047070</v>
      </c>
      <c r="V1381" s="800"/>
      <c r="W1381" s="800"/>
      <c r="X1381" s="800"/>
      <c r="Y1381" s="801"/>
      <c r="Z1381" s="226"/>
      <c r="AA1381">
        <v>285.81</v>
      </c>
    </row>
    <row r="1382" spans="2:28" ht="12" customHeight="1">
      <c r="B1382" s="4"/>
      <c r="C1382" s="258"/>
      <c r="D1382" s="793" t="s">
        <v>387</v>
      </c>
      <c r="E1382" s="793"/>
      <c r="F1382" s="793"/>
      <c r="G1382" s="793"/>
      <c r="H1382" s="793"/>
      <c r="I1382" s="793"/>
      <c r="J1382" s="793"/>
      <c r="K1382" s="793"/>
      <c r="L1382" s="793"/>
      <c r="M1382" s="793"/>
      <c r="N1382" s="793"/>
      <c r="O1382" s="821"/>
      <c r="P1382" s="821"/>
      <c r="Q1382" s="822"/>
      <c r="R1382" s="259"/>
      <c r="S1382" s="823"/>
      <c r="T1382" s="824"/>
      <c r="U1382" s="825"/>
      <c r="V1382" s="826"/>
      <c r="W1382" s="826"/>
      <c r="X1382" s="826"/>
      <c r="Y1382" s="827"/>
      <c r="Z1382" s="226"/>
      <c r="AA1382">
        <v>0</v>
      </c>
    </row>
    <row r="1383" spans="2:28" ht="12" customHeight="1">
      <c r="B1383" s="4"/>
      <c r="C1383" s="236" t="s">
        <v>388</v>
      </c>
      <c r="D1383" s="794" t="s">
        <v>389</v>
      </c>
      <c r="E1383" s="794"/>
      <c r="F1383" s="794"/>
      <c r="G1383" s="794"/>
      <c r="H1383" s="794"/>
      <c r="I1383" s="794"/>
      <c r="J1383" s="794"/>
      <c r="K1383" s="794"/>
      <c r="L1383" s="794"/>
      <c r="M1383" s="794"/>
      <c r="N1383" s="794"/>
      <c r="O1383" s="795">
        <v>42396</v>
      </c>
      <c r="P1383" s="795"/>
      <c r="Q1383" s="796"/>
      <c r="R1383" s="238" t="s">
        <v>390</v>
      </c>
      <c r="S1383" s="797">
        <v>4</v>
      </c>
      <c r="T1383" s="798"/>
      <c r="U1383" s="799">
        <f t="shared" ref="U1383" si="129">+ROUND(O1383*S1383,0)</f>
        <v>169584</v>
      </c>
      <c r="V1383" s="800"/>
      <c r="W1383" s="800"/>
      <c r="X1383" s="800"/>
      <c r="Y1383" s="801"/>
      <c r="Z1383" s="226"/>
      <c r="AA1383">
        <v>4</v>
      </c>
    </row>
    <row r="1384" spans="2:28" ht="12" customHeight="1">
      <c r="B1384" s="4"/>
      <c r="C1384" s="260"/>
      <c r="D1384" s="793" t="s">
        <v>400</v>
      </c>
      <c r="E1384" s="793"/>
      <c r="F1384" s="793"/>
      <c r="G1384" s="793"/>
      <c r="H1384" s="793"/>
      <c r="I1384" s="793"/>
      <c r="J1384" s="793"/>
      <c r="K1384" s="793"/>
      <c r="L1384" s="793"/>
      <c r="M1384" s="793"/>
      <c r="N1384" s="793"/>
      <c r="O1384" s="828"/>
      <c r="P1384" s="828"/>
      <c r="Q1384" s="829"/>
      <c r="R1384" s="261"/>
      <c r="S1384" s="823"/>
      <c r="T1384" s="824"/>
      <c r="U1384" s="832"/>
      <c r="V1384" s="833"/>
      <c r="W1384" s="833"/>
      <c r="X1384" s="833"/>
      <c r="Y1384" s="834"/>
      <c r="Z1384" s="226"/>
      <c r="AA1384">
        <v>0</v>
      </c>
    </row>
    <row r="1385" spans="2:28" ht="12" customHeight="1">
      <c r="B1385" s="4"/>
      <c r="C1385" s="260"/>
      <c r="D1385" s="793" t="s">
        <v>405</v>
      </c>
      <c r="E1385" s="793"/>
      <c r="F1385" s="793"/>
      <c r="G1385" s="793"/>
      <c r="H1385" s="793"/>
      <c r="I1385" s="793"/>
      <c r="J1385" s="793"/>
      <c r="K1385" s="793"/>
      <c r="L1385" s="793"/>
      <c r="M1385" s="793"/>
      <c r="N1385" s="793"/>
      <c r="O1385" s="821"/>
      <c r="P1385" s="821"/>
      <c r="Q1385" s="822"/>
      <c r="R1385" s="262"/>
      <c r="S1385" s="823"/>
      <c r="T1385" s="824"/>
      <c r="U1385" s="825"/>
      <c r="V1385" s="826"/>
      <c r="W1385" s="826"/>
      <c r="X1385" s="826"/>
      <c r="Y1385" s="827"/>
      <c r="Z1385" s="226"/>
      <c r="AA1385">
        <v>0</v>
      </c>
    </row>
    <row r="1386" spans="2:28" ht="12" customHeight="1">
      <c r="B1386" s="4"/>
      <c r="C1386" s="236" t="s">
        <v>406</v>
      </c>
      <c r="D1386" s="794" t="s">
        <v>407</v>
      </c>
      <c r="E1386" s="794"/>
      <c r="F1386" s="794"/>
      <c r="G1386" s="794"/>
      <c r="H1386" s="794"/>
      <c r="I1386" s="794"/>
      <c r="J1386" s="794"/>
      <c r="K1386" s="794"/>
      <c r="L1386" s="794"/>
      <c r="M1386" s="794"/>
      <c r="N1386" s="794"/>
      <c r="O1386" s="795">
        <v>98054</v>
      </c>
      <c r="P1386" s="795"/>
      <c r="Q1386" s="796"/>
      <c r="R1386" s="234" t="s">
        <v>402</v>
      </c>
      <c r="S1386" s="797">
        <v>34.954607527867452</v>
      </c>
      <c r="T1386" s="798"/>
      <c r="U1386" s="799">
        <f t="shared" ref="U1386:U1387" si="130">+ROUND(O1386*S1386,0)</f>
        <v>3427439</v>
      </c>
      <c r="V1386" s="800"/>
      <c r="W1386" s="800"/>
      <c r="X1386" s="800"/>
      <c r="Y1386" s="801"/>
      <c r="Z1386" s="226"/>
      <c r="AA1386">
        <v>34.954607527867452</v>
      </c>
    </row>
    <row r="1387" spans="2:28" ht="12" customHeight="1">
      <c r="B1387" s="4"/>
      <c r="C1387" s="236" t="s">
        <v>408</v>
      </c>
      <c r="D1387" s="794" t="s">
        <v>409</v>
      </c>
      <c r="E1387" s="794"/>
      <c r="F1387" s="794"/>
      <c r="G1387" s="794"/>
      <c r="H1387" s="794"/>
      <c r="I1387" s="794"/>
      <c r="J1387" s="794"/>
      <c r="K1387" s="794"/>
      <c r="L1387" s="794"/>
      <c r="M1387" s="794"/>
      <c r="N1387" s="794"/>
      <c r="O1387" s="795">
        <v>80392</v>
      </c>
      <c r="P1387" s="795"/>
      <c r="Q1387" s="796"/>
      <c r="R1387" s="238" t="s">
        <v>402</v>
      </c>
      <c r="S1387" s="797">
        <v>38.94</v>
      </c>
      <c r="T1387" s="798"/>
      <c r="U1387" s="799">
        <f t="shared" si="130"/>
        <v>3130464</v>
      </c>
      <c r="V1387" s="800"/>
      <c r="W1387" s="800"/>
      <c r="X1387" s="800"/>
      <c r="Y1387" s="801"/>
      <c r="Z1387" s="226"/>
      <c r="AA1387">
        <v>38.94</v>
      </c>
    </row>
    <row r="1388" spans="2:28" ht="12" customHeight="1">
      <c r="B1388" s="4"/>
      <c r="C1388" s="263"/>
      <c r="D1388" s="793" t="s">
        <v>438</v>
      </c>
      <c r="E1388" s="793"/>
      <c r="F1388" s="793"/>
      <c r="G1388" s="793"/>
      <c r="H1388" s="793"/>
      <c r="I1388" s="793"/>
      <c r="J1388" s="793"/>
      <c r="K1388" s="793"/>
      <c r="L1388" s="793"/>
      <c r="M1388" s="793"/>
      <c r="N1388" s="793"/>
      <c r="O1388" s="828"/>
      <c r="P1388" s="828"/>
      <c r="Q1388" s="829"/>
      <c r="R1388" s="261"/>
      <c r="S1388" s="823"/>
      <c r="T1388" s="824"/>
      <c r="U1388" s="832"/>
      <c r="V1388" s="833"/>
      <c r="W1388" s="833"/>
      <c r="X1388" s="833"/>
      <c r="Y1388" s="834"/>
      <c r="Z1388" s="226"/>
      <c r="AA1388">
        <v>0</v>
      </c>
    </row>
    <row r="1389" spans="2:28" ht="12" customHeight="1">
      <c r="B1389" s="4"/>
      <c r="C1389" s="240" t="s">
        <v>439</v>
      </c>
      <c r="D1389" s="794" t="s">
        <v>440</v>
      </c>
      <c r="E1389" s="794"/>
      <c r="F1389" s="794"/>
      <c r="G1389" s="794"/>
      <c r="H1389" s="794"/>
      <c r="I1389" s="794"/>
      <c r="J1389" s="794"/>
      <c r="K1389" s="794"/>
      <c r="L1389" s="794"/>
      <c r="M1389" s="794"/>
      <c r="N1389" s="794"/>
      <c r="O1389" s="795">
        <v>20894</v>
      </c>
      <c r="P1389" s="795"/>
      <c r="Q1389" s="796"/>
      <c r="R1389" s="238" t="s">
        <v>381</v>
      </c>
      <c r="S1389" s="873">
        <v>0</v>
      </c>
      <c r="T1389" s="874"/>
      <c r="U1389" s="951">
        <f t="shared" ref="U1389" si="131">+ROUND(O1389*S1389,0)</f>
        <v>0</v>
      </c>
      <c r="V1389" s="952"/>
      <c r="W1389" s="952"/>
      <c r="X1389" s="952"/>
      <c r="Y1389" s="953"/>
      <c r="Z1389" s="226"/>
      <c r="AA1389">
        <v>32</v>
      </c>
      <c r="AB1389" s="352">
        <v>0</v>
      </c>
    </row>
    <row r="1390" spans="2:28" ht="12" customHeight="1">
      <c r="B1390" s="4"/>
      <c r="C1390" s="263"/>
      <c r="D1390" s="793" t="s">
        <v>441</v>
      </c>
      <c r="E1390" s="793"/>
      <c r="F1390" s="793"/>
      <c r="G1390" s="793"/>
      <c r="H1390" s="793"/>
      <c r="I1390" s="793"/>
      <c r="J1390" s="793"/>
      <c r="K1390" s="793"/>
      <c r="L1390" s="793"/>
      <c r="M1390" s="793"/>
      <c r="N1390" s="793"/>
      <c r="O1390" s="828"/>
      <c r="P1390" s="828"/>
      <c r="Q1390" s="829"/>
      <c r="R1390" s="261"/>
      <c r="S1390" s="823"/>
      <c r="T1390" s="824"/>
      <c r="U1390" s="832"/>
      <c r="V1390" s="833"/>
      <c r="W1390" s="833"/>
      <c r="X1390" s="833"/>
      <c r="Y1390" s="834"/>
      <c r="Z1390" s="226"/>
      <c r="AA1390">
        <v>0</v>
      </c>
    </row>
    <row r="1391" spans="2:28" ht="12" customHeight="1">
      <c r="B1391" s="4"/>
      <c r="C1391" s="263"/>
      <c r="D1391" s="793" t="s">
        <v>445</v>
      </c>
      <c r="E1391" s="793"/>
      <c r="F1391" s="793"/>
      <c r="G1391" s="793"/>
      <c r="H1391" s="793"/>
      <c r="I1391" s="793"/>
      <c r="J1391" s="793"/>
      <c r="K1391" s="793"/>
      <c r="L1391" s="793"/>
      <c r="M1391" s="793"/>
      <c r="N1391" s="793"/>
      <c r="O1391" s="828"/>
      <c r="P1391" s="828"/>
      <c r="Q1391" s="829"/>
      <c r="R1391" s="261"/>
      <c r="S1391" s="823"/>
      <c r="T1391" s="824"/>
      <c r="U1391" s="832"/>
      <c r="V1391" s="833"/>
      <c r="W1391" s="833"/>
      <c r="X1391" s="833"/>
      <c r="Y1391" s="834"/>
      <c r="Z1391" s="226"/>
      <c r="AA1391">
        <v>0</v>
      </c>
    </row>
    <row r="1392" spans="2:28" ht="12" customHeight="1">
      <c r="B1392" s="4"/>
      <c r="C1392" s="240" t="s">
        <v>446</v>
      </c>
      <c r="D1392" s="794" t="s">
        <v>447</v>
      </c>
      <c r="E1392" s="794"/>
      <c r="F1392" s="794"/>
      <c r="G1392" s="794"/>
      <c r="H1392" s="794"/>
      <c r="I1392" s="794"/>
      <c r="J1392" s="794"/>
      <c r="K1392" s="794"/>
      <c r="L1392" s="794"/>
      <c r="M1392" s="794"/>
      <c r="N1392" s="794"/>
      <c r="O1392" s="795">
        <v>117657</v>
      </c>
      <c r="P1392" s="795"/>
      <c r="Q1392" s="796"/>
      <c r="R1392" s="238" t="s">
        <v>381</v>
      </c>
      <c r="S1392" s="871">
        <v>190.81</v>
      </c>
      <c r="T1392" s="872"/>
      <c r="U1392" s="799">
        <f t="shared" ref="U1392" si="132">+ROUND(O1392*S1392,0)</f>
        <v>22450132</v>
      </c>
      <c r="V1392" s="800"/>
      <c r="W1392" s="800"/>
      <c r="X1392" s="800"/>
      <c r="Y1392" s="801"/>
      <c r="Z1392" s="226"/>
      <c r="AA1392">
        <v>190.81</v>
      </c>
    </row>
    <row r="1393" spans="2:27" ht="12" customHeight="1">
      <c r="B1393" s="4"/>
      <c r="C1393" s="263"/>
      <c r="D1393" s="793" t="s">
        <v>449</v>
      </c>
      <c r="E1393" s="793"/>
      <c r="F1393" s="793"/>
      <c r="G1393" s="793"/>
      <c r="H1393" s="793"/>
      <c r="I1393" s="793"/>
      <c r="J1393" s="793"/>
      <c r="K1393" s="793"/>
      <c r="L1393" s="793"/>
      <c r="M1393" s="793"/>
      <c r="N1393" s="793"/>
      <c r="O1393" s="828"/>
      <c r="P1393" s="828"/>
      <c r="Q1393" s="829"/>
      <c r="R1393" s="261"/>
      <c r="S1393" s="823"/>
      <c r="T1393" s="824"/>
      <c r="U1393" s="832"/>
      <c r="V1393" s="833"/>
      <c r="W1393" s="833"/>
      <c r="X1393" s="833"/>
      <c r="Y1393" s="834"/>
      <c r="Z1393" s="226"/>
      <c r="AA1393">
        <v>0</v>
      </c>
    </row>
    <row r="1394" spans="2:27" ht="12" customHeight="1">
      <c r="B1394" s="4"/>
      <c r="C1394" s="240" t="s">
        <v>450</v>
      </c>
      <c r="D1394" s="794" t="s">
        <v>451</v>
      </c>
      <c r="E1394" s="794"/>
      <c r="F1394" s="794"/>
      <c r="G1394" s="794"/>
      <c r="H1394" s="794"/>
      <c r="I1394" s="794"/>
      <c r="J1394" s="794"/>
      <c r="K1394" s="794"/>
      <c r="L1394" s="794"/>
      <c r="M1394" s="794"/>
      <c r="N1394" s="794"/>
      <c r="O1394" s="795">
        <v>64870</v>
      </c>
      <c r="P1394" s="795"/>
      <c r="Q1394" s="796"/>
      <c r="R1394" s="238" t="s">
        <v>452</v>
      </c>
      <c r="S1394" s="797">
        <v>274.89000000000004</v>
      </c>
      <c r="T1394" s="798"/>
      <c r="U1394" s="799">
        <f t="shared" ref="U1394" si="133">+ROUND(O1394*S1394,0)</f>
        <v>17832114</v>
      </c>
      <c r="V1394" s="800"/>
      <c r="W1394" s="800"/>
      <c r="X1394" s="800"/>
      <c r="Y1394" s="801"/>
      <c r="Z1394" s="226"/>
      <c r="AA1394">
        <v>274.89000000000004</v>
      </c>
    </row>
    <row r="1395" spans="2:27" ht="12" customHeight="1">
      <c r="B1395" s="4"/>
      <c r="C1395" s="263"/>
      <c r="D1395" s="793" t="s">
        <v>453</v>
      </c>
      <c r="E1395" s="793"/>
      <c r="F1395" s="793"/>
      <c r="G1395" s="793"/>
      <c r="H1395" s="793"/>
      <c r="I1395" s="793"/>
      <c r="J1395" s="793"/>
      <c r="K1395" s="793"/>
      <c r="L1395" s="793"/>
      <c r="M1395" s="793"/>
      <c r="N1395" s="793"/>
      <c r="O1395" s="828"/>
      <c r="P1395" s="828"/>
      <c r="Q1395" s="829"/>
      <c r="R1395" s="261"/>
      <c r="S1395" s="823"/>
      <c r="T1395" s="824"/>
      <c r="U1395" s="832"/>
      <c r="V1395" s="833"/>
      <c r="W1395" s="833"/>
      <c r="X1395" s="833"/>
      <c r="Y1395" s="834"/>
      <c r="Z1395" s="226"/>
      <c r="AA1395">
        <v>0</v>
      </c>
    </row>
    <row r="1396" spans="2:27" ht="12" customHeight="1">
      <c r="B1396" s="4"/>
      <c r="C1396" s="263"/>
      <c r="D1396" s="793" t="s">
        <v>454</v>
      </c>
      <c r="E1396" s="793"/>
      <c r="F1396" s="793"/>
      <c r="G1396" s="793"/>
      <c r="H1396" s="793"/>
      <c r="I1396" s="793"/>
      <c r="J1396" s="793"/>
      <c r="K1396" s="793"/>
      <c r="L1396" s="793"/>
      <c r="M1396" s="793"/>
      <c r="N1396" s="793"/>
      <c r="O1396" s="828"/>
      <c r="P1396" s="828"/>
      <c r="Q1396" s="829"/>
      <c r="R1396" s="261"/>
      <c r="S1396" s="823"/>
      <c r="T1396" s="824"/>
      <c r="U1396" s="832"/>
      <c r="V1396" s="833"/>
      <c r="W1396" s="833"/>
      <c r="X1396" s="833"/>
      <c r="Y1396" s="834"/>
      <c r="Z1396" s="226"/>
      <c r="AA1396">
        <v>0</v>
      </c>
    </row>
    <row r="1397" spans="2:27" ht="12" customHeight="1">
      <c r="B1397" s="4"/>
      <c r="C1397" s="240" t="s">
        <v>461</v>
      </c>
      <c r="D1397" s="794" t="s">
        <v>462</v>
      </c>
      <c r="E1397" s="794"/>
      <c r="F1397" s="794"/>
      <c r="G1397" s="794"/>
      <c r="H1397" s="794"/>
      <c r="I1397" s="794"/>
      <c r="J1397" s="794"/>
      <c r="K1397" s="794"/>
      <c r="L1397" s="794"/>
      <c r="M1397" s="794"/>
      <c r="N1397" s="794"/>
      <c r="O1397" s="795">
        <v>236821</v>
      </c>
      <c r="P1397" s="795"/>
      <c r="Q1397" s="796"/>
      <c r="R1397" s="238" t="s">
        <v>393</v>
      </c>
      <c r="S1397" s="797">
        <v>37.96</v>
      </c>
      <c r="T1397" s="798"/>
      <c r="U1397" s="799">
        <f t="shared" ref="U1397" si="134">+ROUND(O1397*S1397,0)</f>
        <v>8989725</v>
      </c>
      <c r="V1397" s="800"/>
      <c r="W1397" s="800"/>
      <c r="X1397" s="800"/>
      <c r="Y1397" s="801"/>
      <c r="Z1397" s="226"/>
      <c r="AA1397">
        <v>37.96</v>
      </c>
    </row>
    <row r="1398" spans="2:27" ht="12" customHeight="1">
      <c r="B1398" s="4"/>
      <c r="C1398" s="263"/>
      <c r="D1398" s="793" t="s">
        <v>492</v>
      </c>
      <c r="E1398" s="793"/>
      <c r="F1398" s="793"/>
      <c r="G1398" s="793"/>
      <c r="H1398" s="793"/>
      <c r="I1398" s="793"/>
      <c r="J1398" s="793"/>
      <c r="K1398" s="793"/>
      <c r="L1398" s="793"/>
      <c r="M1398" s="793"/>
      <c r="N1398" s="793"/>
      <c r="O1398" s="828"/>
      <c r="P1398" s="828"/>
      <c r="Q1398" s="829"/>
      <c r="R1398" s="261"/>
      <c r="S1398" s="823"/>
      <c r="T1398" s="824"/>
      <c r="U1398" s="832"/>
      <c r="V1398" s="833"/>
      <c r="W1398" s="833"/>
      <c r="X1398" s="833"/>
      <c r="Y1398" s="834"/>
      <c r="Z1398" s="226"/>
      <c r="AA1398">
        <v>0</v>
      </c>
    </row>
    <row r="1399" spans="2:27" ht="12" customHeight="1">
      <c r="B1399" s="4"/>
      <c r="C1399" s="240" t="s">
        <v>493</v>
      </c>
      <c r="D1399" s="794" t="s">
        <v>494</v>
      </c>
      <c r="E1399" s="794"/>
      <c r="F1399" s="794"/>
      <c r="G1399" s="794"/>
      <c r="H1399" s="794"/>
      <c r="I1399" s="794"/>
      <c r="J1399" s="794"/>
      <c r="K1399" s="794"/>
      <c r="L1399" s="794"/>
      <c r="M1399" s="794"/>
      <c r="N1399" s="794"/>
      <c r="O1399" s="795">
        <v>376335</v>
      </c>
      <c r="P1399" s="795"/>
      <c r="Q1399" s="796"/>
      <c r="R1399" s="234" t="s">
        <v>396</v>
      </c>
      <c r="S1399" s="797">
        <v>2</v>
      </c>
      <c r="T1399" s="798"/>
      <c r="U1399" s="799">
        <f t="shared" ref="U1399" si="135">+ROUND(O1399*S1399,0)</f>
        <v>752670</v>
      </c>
      <c r="V1399" s="800"/>
      <c r="W1399" s="800"/>
      <c r="X1399" s="800"/>
      <c r="Y1399" s="801"/>
      <c r="Z1399" s="226"/>
      <c r="AA1399">
        <v>2</v>
      </c>
    </row>
    <row r="1400" spans="2:27" ht="12" customHeight="1">
      <c r="B1400" s="263" t="s">
        <v>495</v>
      </c>
      <c r="C1400" s="263"/>
      <c r="D1400" s="793" t="s">
        <v>496</v>
      </c>
      <c r="E1400" s="793"/>
      <c r="F1400" s="793"/>
      <c r="G1400" s="793"/>
      <c r="H1400" s="793"/>
      <c r="I1400" s="793"/>
      <c r="J1400" s="793"/>
      <c r="K1400" s="793"/>
      <c r="L1400" s="793"/>
      <c r="M1400" s="793"/>
      <c r="N1400" s="793"/>
      <c r="O1400" s="821"/>
      <c r="P1400" s="821"/>
      <c r="Q1400" s="821"/>
      <c r="R1400" s="261"/>
      <c r="S1400" s="823"/>
      <c r="T1400" s="824"/>
      <c r="U1400" s="839"/>
      <c r="V1400" s="839"/>
      <c r="W1400" s="839"/>
      <c r="X1400" s="839"/>
      <c r="Y1400" s="839"/>
      <c r="Z1400" s="226"/>
      <c r="AA1400">
        <v>0</v>
      </c>
    </row>
    <row r="1401" spans="2:27" ht="27" customHeight="1">
      <c r="B1401" s="241" t="s">
        <v>497</v>
      </c>
      <c r="C1401" s="241" t="s">
        <v>498</v>
      </c>
      <c r="D1401" s="840" t="s">
        <v>499</v>
      </c>
      <c r="E1401" s="840"/>
      <c r="F1401" s="840"/>
      <c r="G1401" s="840"/>
      <c r="H1401" s="840"/>
      <c r="I1401" s="840"/>
      <c r="J1401" s="840"/>
      <c r="K1401" s="840"/>
      <c r="L1401" s="840"/>
      <c r="M1401" s="840"/>
      <c r="N1401" s="840"/>
      <c r="O1401" s="795">
        <v>25850</v>
      </c>
      <c r="P1401" s="795"/>
      <c r="Q1401" s="795"/>
      <c r="R1401" s="234" t="s">
        <v>500</v>
      </c>
      <c r="S1401" s="797">
        <v>3.51</v>
      </c>
      <c r="T1401" s="798"/>
      <c r="U1401" s="842">
        <f t="shared" ref="U1401:U1438" si="136">+ROUND(O1401*S1401,0)</f>
        <v>90734</v>
      </c>
      <c r="V1401" s="842"/>
      <c r="W1401" s="842"/>
      <c r="X1401" s="842"/>
      <c r="Y1401" s="842"/>
      <c r="Z1401" s="226"/>
      <c r="AA1401">
        <v>3.51</v>
      </c>
    </row>
    <row r="1402" spans="2:27" ht="27" customHeight="1">
      <c r="B1402" s="241" t="s">
        <v>501</v>
      </c>
      <c r="C1402" s="241" t="s">
        <v>502</v>
      </c>
      <c r="D1402" s="840" t="s">
        <v>503</v>
      </c>
      <c r="E1402" s="840"/>
      <c r="F1402" s="840"/>
      <c r="G1402" s="840"/>
      <c r="H1402" s="840"/>
      <c r="I1402" s="840"/>
      <c r="J1402" s="840"/>
      <c r="K1402" s="840"/>
      <c r="L1402" s="840"/>
      <c r="M1402" s="840"/>
      <c r="N1402" s="840"/>
      <c r="O1402" s="795">
        <v>5700</v>
      </c>
      <c r="P1402" s="795"/>
      <c r="Q1402" s="795"/>
      <c r="R1402" s="234" t="s">
        <v>504</v>
      </c>
      <c r="S1402" s="797">
        <v>19.11</v>
      </c>
      <c r="T1402" s="798"/>
      <c r="U1402" s="842">
        <f t="shared" si="136"/>
        <v>108927</v>
      </c>
      <c r="V1402" s="842"/>
      <c r="W1402" s="842"/>
      <c r="X1402" s="842"/>
      <c r="Y1402" s="842"/>
      <c r="Z1402" s="226"/>
      <c r="AA1402">
        <v>19.11</v>
      </c>
    </row>
    <row r="1403" spans="2:27" ht="27" customHeight="1">
      <c r="B1403" s="241" t="s">
        <v>505</v>
      </c>
      <c r="C1403" s="241" t="s">
        <v>506</v>
      </c>
      <c r="D1403" s="840" t="s">
        <v>507</v>
      </c>
      <c r="E1403" s="840"/>
      <c r="F1403" s="840"/>
      <c r="G1403" s="840"/>
      <c r="H1403" s="840"/>
      <c r="I1403" s="840"/>
      <c r="J1403" s="840"/>
      <c r="K1403" s="840"/>
      <c r="L1403" s="840"/>
      <c r="M1403" s="840"/>
      <c r="N1403" s="840"/>
      <c r="O1403" s="795">
        <v>35900</v>
      </c>
      <c r="P1403" s="795"/>
      <c r="Q1403" s="795"/>
      <c r="R1403" s="234" t="s">
        <v>504</v>
      </c>
      <c r="S1403" s="797">
        <v>1</v>
      </c>
      <c r="T1403" s="798"/>
      <c r="U1403" s="842">
        <f t="shared" si="136"/>
        <v>35900</v>
      </c>
      <c r="V1403" s="842"/>
      <c r="W1403" s="842"/>
      <c r="X1403" s="842"/>
      <c r="Y1403" s="842"/>
      <c r="Z1403" s="226"/>
      <c r="AA1403">
        <v>1</v>
      </c>
    </row>
    <row r="1404" spans="2:27" ht="27" customHeight="1">
      <c r="B1404" s="241" t="s">
        <v>508</v>
      </c>
      <c r="C1404" s="241" t="s">
        <v>509</v>
      </c>
      <c r="D1404" s="840" t="s">
        <v>510</v>
      </c>
      <c r="E1404" s="840"/>
      <c r="F1404" s="840"/>
      <c r="G1404" s="840"/>
      <c r="H1404" s="840"/>
      <c r="I1404" s="840"/>
      <c r="J1404" s="840"/>
      <c r="K1404" s="840"/>
      <c r="L1404" s="840"/>
      <c r="M1404" s="840"/>
      <c r="N1404" s="840"/>
      <c r="O1404" s="795">
        <v>60900</v>
      </c>
      <c r="P1404" s="795"/>
      <c r="Q1404" s="795"/>
      <c r="R1404" s="234" t="s">
        <v>504</v>
      </c>
      <c r="S1404" s="797">
        <v>1</v>
      </c>
      <c r="T1404" s="798"/>
      <c r="U1404" s="842">
        <f t="shared" si="136"/>
        <v>60900</v>
      </c>
      <c r="V1404" s="842"/>
      <c r="W1404" s="842"/>
      <c r="X1404" s="842"/>
      <c r="Y1404" s="842"/>
      <c r="Z1404" s="226"/>
      <c r="AA1404">
        <v>1</v>
      </c>
    </row>
    <row r="1405" spans="2:27" ht="37.5" customHeight="1">
      <c r="B1405" s="241" t="s">
        <v>511</v>
      </c>
      <c r="C1405" s="241" t="s">
        <v>512</v>
      </c>
      <c r="D1405" s="840" t="s">
        <v>513</v>
      </c>
      <c r="E1405" s="840"/>
      <c r="F1405" s="840"/>
      <c r="G1405" s="840"/>
      <c r="H1405" s="840"/>
      <c r="I1405" s="840"/>
      <c r="J1405" s="840"/>
      <c r="K1405" s="840"/>
      <c r="L1405" s="840"/>
      <c r="M1405" s="840"/>
      <c r="N1405" s="840"/>
      <c r="O1405" s="795">
        <v>294109</v>
      </c>
      <c r="P1405" s="795"/>
      <c r="Q1405" s="795"/>
      <c r="R1405" s="234" t="s">
        <v>504</v>
      </c>
      <c r="S1405" s="797">
        <v>1</v>
      </c>
      <c r="T1405" s="798"/>
      <c r="U1405" s="842">
        <f t="shared" si="136"/>
        <v>294109</v>
      </c>
      <c r="V1405" s="842"/>
      <c r="W1405" s="842"/>
      <c r="X1405" s="842"/>
      <c r="Y1405" s="842"/>
      <c r="Z1405" s="226"/>
      <c r="AA1405">
        <v>1</v>
      </c>
    </row>
    <row r="1406" spans="2:27" ht="27" customHeight="1">
      <c r="B1406" s="241" t="s">
        <v>516</v>
      </c>
      <c r="C1406" s="241" t="s">
        <v>575</v>
      </c>
      <c r="D1406" s="840" t="s">
        <v>586</v>
      </c>
      <c r="E1406" s="840"/>
      <c r="F1406" s="840"/>
      <c r="G1406" s="840"/>
      <c r="H1406" s="840"/>
      <c r="I1406" s="840"/>
      <c r="J1406" s="840"/>
      <c r="K1406" s="840"/>
      <c r="L1406" s="840"/>
      <c r="M1406" s="840"/>
      <c r="N1406" s="840"/>
      <c r="O1406" s="795">
        <v>18000</v>
      </c>
      <c r="P1406" s="795"/>
      <c r="Q1406" s="795"/>
      <c r="R1406" s="234" t="s">
        <v>500</v>
      </c>
      <c r="S1406" s="797">
        <v>6.03</v>
      </c>
      <c r="T1406" s="798"/>
      <c r="U1406" s="842">
        <f t="shared" si="136"/>
        <v>108540</v>
      </c>
      <c r="V1406" s="842"/>
      <c r="W1406" s="842"/>
      <c r="X1406" s="842"/>
      <c r="Y1406" s="842"/>
      <c r="Z1406" s="226"/>
      <c r="AA1406">
        <v>6.03</v>
      </c>
    </row>
    <row r="1407" spans="2:27" ht="39" customHeight="1">
      <c r="B1407" s="241" t="s">
        <v>517</v>
      </c>
      <c r="C1407" s="241" t="s">
        <v>576</v>
      </c>
      <c r="D1407" s="840" t="s">
        <v>587</v>
      </c>
      <c r="E1407" s="840"/>
      <c r="F1407" s="840"/>
      <c r="G1407" s="840"/>
      <c r="H1407" s="840"/>
      <c r="I1407" s="840"/>
      <c r="J1407" s="840"/>
      <c r="K1407" s="840"/>
      <c r="L1407" s="840"/>
      <c r="M1407" s="840"/>
      <c r="N1407" s="840"/>
      <c r="O1407" s="795">
        <v>940000</v>
      </c>
      <c r="P1407" s="795"/>
      <c r="Q1407" s="795"/>
      <c r="R1407" s="234" t="s">
        <v>504</v>
      </c>
      <c r="S1407" s="797">
        <v>1</v>
      </c>
      <c r="T1407" s="798"/>
      <c r="U1407" s="842">
        <f t="shared" si="136"/>
        <v>940000</v>
      </c>
      <c r="V1407" s="842"/>
      <c r="W1407" s="842"/>
      <c r="X1407" s="842"/>
      <c r="Y1407" s="842"/>
      <c r="Z1407" s="226"/>
      <c r="AA1407">
        <v>1</v>
      </c>
    </row>
    <row r="1408" spans="2:27" ht="41.25" customHeight="1">
      <c r="B1408" s="241" t="s">
        <v>518</v>
      </c>
      <c r="C1408" s="241" t="s">
        <v>577</v>
      </c>
      <c r="D1408" s="840" t="s">
        <v>588</v>
      </c>
      <c r="E1408" s="840"/>
      <c r="F1408" s="840"/>
      <c r="G1408" s="840"/>
      <c r="H1408" s="840"/>
      <c r="I1408" s="840"/>
      <c r="J1408" s="840"/>
      <c r="K1408" s="840"/>
      <c r="L1408" s="840"/>
      <c r="M1408" s="840"/>
      <c r="N1408" s="840"/>
      <c r="O1408" s="795">
        <v>12000</v>
      </c>
      <c r="P1408" s="795"/>
      <c r="Q1408" s="795"/>
      <c r="R1408" s="234" t="s">
        <v>616</v>
      </c>
      <c r="S1408" s="797">
        <v>3.51</v>
      </c>
      <c r="T1408" s="798"/>
      <c r="U1408" s="842">
        <f t="shared" si="136"/>
        <v>42120</v>
      </c>
      <c r="V1408" s="842"/>
      <c r="W1408" s="842"/>
      <c r="X1408" s="842"/>
      <c r="Y1408" s="842"/>
      <c r="Z1408" s="226"/>
      <c r="AA1408">
        <v>3.51</v>
      </c>
    </row>
    <row r="1409" spans="2:27" ht="27" customHeight="1">
      <c r="B1409" s="241" t="s">
        <v>519</v>
      </c>
      <c r="C1409" s="241" t="s">
        <v>578</v>
      </c>
      <c r="D1409" s="840" t="s">
        <v>589</v>
      </c>
      <c r="E1409" s="840"/>
      <c r="F1409" s="840"/>
      <c r="G1409" s="840"/>
      <c r="H1409" s="840"/>
      <c r="I1409" s="840"/>
      <c r="J1409" s="840"/>
      <c r="K1409" s="840"/>
      <c r="L1409" s="840"/>
      <c r="M1409" s="840"/>
      <c r="N1409" s="840"/>
      <c r="O1409" s="795">
        <v>211235</v>
      </c>
      <c r="P1409" s="795"/>
      <c r="Q1409" s="795"/>
      <c r="R1409" s="234" t="s">
        <v>504</v>
      </c>
      <c r="S1409" s="797">
        <v>1</v>
      </c>
      <c r="T1409" s="798"/>
      <c r="U1409" s="842">
        <f t="shared" si="136"/>
        <v>211235</v>
      </c>
      <c r="V1409" s="842"/>
      <c r="W1409" s="842"/>
      <c r="X1409" s="842"/>
      <c r="Y1409" s="842"/>
      <c r="Z1409" s="226"/>
      <c r="AA1409">
        <v>1</v>
      </c>
    </row>
    <row r="1410" spans="2:27" ht="27" customHeight="1">
      <c r="B1410" s="241" t="s">
        <v>520</v>
      </c>
      <c r="C1410" s="241" t="s">
        <v>579</v>
      </c>
      <c r="D1410" s="840" t="s">
        <v>590</v>
      </c>
      <c r="E1410" s="840"/>
      <c r="F1410" s="840"/>
      <c r="G1410" s="840"/>
      <c r="H1410" s="840"/>
      <c r="I1410" s="840"/>
      <c r="J1410" s="840"/>
      <c r="K1410" s="840"/>
      <c r="L1410" s="840"/>
      <c r="M1410" s="840"/>
      <c r="N1410" s="840"/>
      <c r="O1410" s="795">
        <v>21300</v>
      </c>
      <c r="P1410" s="795"/>
      <c r="Q1410" s="795"/>
      <c r="R1410" s="234" t="s">
        <v>504</v>
      </c>
      <c r="S1410" s="797">
        <v>8</v>
      </c>
      <c r="T1410" s="798"/>
      <c r="U1410" s="842">
        <f t="shared" si="136"/>
        <v>170400</v>
      </c>
      <c r="V1410" s="842"/>
      <c r="W1410" s="842"/>
      <c r="X1410" s="842"/>
      <c r="Y1410" s="842"/>
      <c r="Z1410" s="226"/>
      <c r="AA1410">
        <v>8</v>
      </c>
    </row>
    <row r="1411" spans="2:27" ht="27" customHeight="1">
      <c r="B1411" s="241" t="s">
        <v>521</v>
      </c>
      <c r="C1411" s="241" t="s">
        <v>580</v>
      </c>
      <c r="D1411" s="840" t="s">
        <v>591</v>
      </c>
      <c r="E1411" s="840"/>
      <c r="F1411" s="840"/>
      <c r="G1411" s="840"/>
      <c r="H1411" s="840"/>
      <c r="I1411" s="840"/>
      <c r="J1411" s="840"/>
      <c r="K1411" s="840"/>
      <c r="L1411" s="840"/>
      <c r="M1411" s="840"/>
      <c r="N1411" s="840"/>
      <c r="O1411" s="795">
        <v>65000</v>
      </c>
      <c r="P1411" s="795"/>
      <c r="Q1411" s="795"/>
      <c r="R1411" s="234" t="s">
        <v>504</v>
      </c>
      <c r="S1411" s="797">
        <v>1</v>
      </c>
      <c r="T1411" s="798"/>
      <c r="U1411" s="842">
        <f t="shared" si="136"/>
        <v>65000</v>
      </c>
      <c r="V1411" s="842"/>
      <c r="W1411" s="842"/>
      <c r="X1411" s="842"/>
      <c r="Y1411" s="842"/>
      <c r="Z1411" s="226"/>
      <c r="AA1411">
        <v>1</v>
      </c>
    </row>
    <row r="1412" spans="2:27" ht="27" customHeight="1">
      <c r="B1412" s="241" t="s">
        <v>522</v>
      </c>
      <c r="C1412" s="241" t="s">
        <v>581</v>
      </c>
      <c r="D1412" s="840" t="s">
        <v>592</v>
      </c>
      <c r="E1412" s="840"/>
      <c r="F1412" s="840"/>
      <c r="G1412" s="840"/>
      <c r="H1412" s="840"/>
      <c r="I1412" s="840"/>
      <c r="J1412" s="840"/>
      <c r="K1412" s="840"/>
      <c r="L1412" s="840"/>
      <c r="M1412" s="840"/>
      <c r="N1412" s="840"/>
      <c r="O1412" s="795">
        <v>1200</v>
      </c>
      <c r="P1412" s="795"/>
      <c r="Q1412" s="795"/>
      <c r="R1412" s="234" t="s">
        <v>504</v>
      </c>
      <c r="S1412" s="797">
        <v>1050</v>
      </c>
      <c r="T1412" s="798"/>
      <c r="U1412" s="842">
        <f t="shared" si="136"/>
        <v>1260000</v>
      </c>
      <c r="V1412" s="842"/>
      <c r="W1412" s="842"/>
      <c r="X1412" s="842"/>
      <c r="Y1412" s="842"/>
      <c r="Z1412" s="226"/>
      <c r="AA1412">
        <v>1050</v>
      </c>
    </row>
    <row r="1413" spans="2:27" ht="27" customHeight="1">
      <c r="B1413" s="241" t="s">
        <v>523</v>
      </c>
      <c r="C1413" s="241" t="s">
        <v>582</v>
      </c>
      <c r="D1413" s="840" t="s">
        <v>593</v>
      </c>
      <c r="E1413" s="840"/>
      <c r="F1413" s="840"/>
      <c r="G1413" s="840"/>
      <c r="H1413" s="840"/>
      <c r="I1413" s="840"/>
      <c r="J1413" s="840"/>
      <c r="K1413" s="840"/>
      <c r="L1413" s="840"/>
      <c r="M1413" s="840"/>
      <c r="N1413" s="840"/>
      <c r="O1413" s="795">
        <v>12900</v>
      </c>
      <c r="P1413" s="795"/>
      <c r="Q1413" s="795"/>
      <c r="R1413" s="234" t="s">
        <v>504</v>
      </c>
      <c r="S1413" s="797">
        <v>7</v>
      </c>
      <c r="T1413" s="798"/>
      <c r="U1413" s="842">
        <f t="shared" si="136"/>
        <v>90300</v>
      </c>
      <c r="V1413" s="842"/>
      <c r="W1413" s="842"/>
      <c r="X1413" s="842"/>
      <c r="Y1413" s="842"/>
      <c r="Z1413" s="226"/>
      <c r="AA1413">
        <v>7</v>
      </c>
    </row>
    <row r="1414" spans="2:27" ht="52.5" customHeight="1">
      <c r="B1414" s="241" t="s">
        <v>524</v>
      </c>
      <c r="C1414" s="241" t="s">
        <v>583</v>
      </c>
      <c r="D1414" s="840" t="s">
        <v>594</v>
      </c>
      <c r="E1414" s="840"/>
      <c r="F1414" s="840"/>
      <c r="G1414" s="840"/>
      <c r="H1414" s="840"/>
      <c r="I1414" s="840"/>
      <c r="J1414" s="840"/>
      <c r="K1414" s="840"/>
      <c r="L1414" s="840"/>
      <c r="M1414" s="840"/>
      <c r="N1414" s="840"/>
      <c r="O1414" s="795">
        <v>8700</v>
      </c>
      <c r="P1414" s="795"/>
      <c r="Q1414" s="795"/>
      <c r="R1414" s="234" t="s">
        <v>500</v>
      </c>
      <c r="S1414" s="797">
        <v>0.42</v>
      </c>
      <c r="T1414" s="798"/>
      <c r="U1414" s="842">
        <f t="shared" si="136"/>
        <v>3654</v>
      </c>
      <c r="V1414" s="842"/>
      <c r="W1414" s="842"/>
      <c r="X1414" s="842"/>
      <c r="Y1414" s="842"/>
      <c r="Z1414" s="226"/>
      <c r="AA1414">
        <v>0.42</v>
      </c>
    </row>
    <row r="1415" spans="2:27" ht="27" customHeight="1">
      <c r="B1415" s="241" t="s">
        <v>525</v>
      </c>
      <c r="C1415" s="241"/>
      <c r="D1415" s="840" t="s">
        <v>595</v>
      </c>
      <c r="E1415" s="840"/>
      <c r="F1415" s="840"/>
      <c r="G1415" s="840"/>
      <c r="H1415" s="840"/>
      <c r="I1415" s="840"/>
      <c r="J1415" s="840"/>
      <c r="K1415" s="840"/>
      <c r="L1415" s="840"/>
      <c r="M1415" s="840"/>
      <c r="N1415" s="840"/>
      <c r="O1415" s="795">
        <v>79990</v>
      </c>
      <c r="P1415" s="795"/>
      <c r="Q1415" s="795"/>
      <c r="R1415" s="234" t="s">
        <v>504</v>
      </c>
      <c r="S1415" s="797">
        <v>1</v>
      </c>
      <c r="T1415" s="798"/>
      <c r="U1415" s="842">
        <f t="shared" si="136"/>
        <v>79990</v>
      </c>
      <c r="V1415" s="842"/>
      <c r="W1415" s="842"/>
      <c r="X1415" s="842"/>
      <c r="Y1415" s="842"/>
      <c r="Z1415" s="226"/>
      <c r="AA1415">
        <v>1</v>
      </c>
    </row>
    <row r="1416" spans="2:27" ht="27" customHeight="1">
      <c r="B1416" s="241" t="s">
        <v>526</v>
      </c>
      <c r="C1416" s="241" t="s">
        <v>584</v>
      </c>
      <c r="D1416" s="840" t="s">
        <v>596</v>
      </c>
      <c r="E1416" s="840"/>
      <c r="F1416" s="840"/>
      <c r="G1416" s="840"/>
      <c r="H1416" s="840"/>
      <c r="I1416" s="840"/>
      <c r="J1416" s="840"/>
      <c r="K1416" s="840"/>
      <c r="L1416" s="840"/>
      <c r="M1416" s="840"/>
      <c r="N1416" s="840"/>
      <c r="O1416" s="795">
        <v>1035300</v>
      </c>
      <c r="P1416" s="795"/>
      <c r="Q1416" s="795"/>
      <c r="R1416" s="264" t="s">
        <v>617</v>
      </c>
      <c r="S1416" s="797">
        <v>2</v>
      </c>
      <c r="T1416" s="798"/>
      <c r="U1416" s="842">
        <f t="shared" si="136"/>
        <v>2070600</v>
      </c>
      <c r="V1416" s="842"/>
      <c r="W1416" s="842"/>
      <c r="X1416" s="842"/>
      <c r="Y1416" s="842"/>
      <c r="Z1416" s="226"/>
      <c r="AA1416">
        <v>2</v>
      </c>
    </row>
    <row r="1417" spans="2:27" ht="27" customHeight="1">
      <c r="B1417" s="241" t="s">
        <v>527</v>
      </c>
      <c r="C1417" s="241" t="s">
        <v>585</v>
      </c>
      <c r="D1417" s="840" t="s">
        <v>597</v>
      </c>
      <c r="E1417" s="840"/>
      <c r="F1417" s="840"/>
      <c r="G1417" s="840"/>
      <c r="H1417" s="840"/>
      <c r="I1417" s="840"/>
      <c r="J1417" s="840"/>
      <c r="K1417" s="840"/>
      <c r="L1417" s="840"/>
      <c r="M1417" s="840"/>
      <c r="N1417" s="840"/>
      <c r="O1417" s="795">
        <v>18900</v>
      </c>
      <c r="P1417" s="795"/>
      <c r="Q1417" s="795"/>
      <c r="R1417" s="234" t="s">
        <v>618</v>
      </c>
      <c r="S1417" s="797">
        <v>1</v>
      </c>
      <c r="T1417" s="798"/>
      <c r="U1417" s="842">
        <f t="shared" si="136"/>
        <v>18900</v>
      </c>
      <c r="V1417" s="842"/>
      <c r="W1417" s="842"/>
      <c r="X1417" s="842"/>
      <c r="Y1417" s="842"/>
      <c r="Z1417" s="226"/>
      <c r="AA1417">
        <v>1</v>
      </c>
    </row>
    <row r="1418" spans="2:27" ht="12" customHeight="1">
      <c r="B1418" s="241" t="s">
        <v>530</v>
      </c>
      <c r="C1418" s="265">
        <v>14684</v>
      </c>
      <c r="D1418" s="794" t="s">
        <v>600</v>
      </c>
      <c r="E1418" s="794"/>
      <c r="F1418" s="794"/>
      <c r="G1418" s="794"/>
      <c r="H1418" s="794"/>
      <c r="I1418" s="794"/>
      <c r="J1418" s="794"/>
      <c r="K1418" s="794"/>
      <c r="L1418" s="794"/>
      <c r="M1418" s="794"/>
      <c r="N1418" s="794"/>
      <c r="O1418" s="795">
        <v>456583.48</v>
      </c>
      <c r="P1418" s="795"/>
      <c r="Q1418" s="795"/>
      <c r="R1418" s="234" t="s">
        <v>504</v>
      </c>
      <c r="S1418" s="797">
        <v>1</v>
      </c>
      <c r="T1418" s="798"/>
      <c r="U1418" s="842">
        <f t="shared" si="136"/>
        <v>456583</v>
      </c>
      <c r="V1418" s="842"/>
      <c r="W1418" s="842"/>
      <c r="X1418" s="842"/>
      <c r="Y1418" s="842"/>
      <c r="Z1418" s="226"/>
      <c r="AA1418">
        <v>1</v>
      </c>
    </row>
    <row r="1419" spans="2:27" ht="12" customHeight="1">
      <c r="B1419" s="241" t="s">
        <v>531</v>
      </c>
      <c r="C1419" s="265">
        <v>11373</v>
      </c>
      <c r="D1419" s="794" t="s">
        <v>601</v>
      </c>
      <c r="E1419" s="794"/>
      <c r="F1419" s="794"/>
      <c r="G1419" s="794"/>
      <c r="H1419" s="794"/>
      <c r="I1419" s="794"/>
      <c r="J1419" s="794"/>
      <c r="K1419" s="794"/>
      <c r="L1419" s="794"/>
      <c r="M1419" s="794"/>
      <c r="N1419" s="794"/>
      <c r="O1419" s="795">
        <v>8734.86</v>
      </c>
      <c r="P1419" s="795"/>
      <c r="Q1419" s="795"/>
      <c r="R1419" s="234" t="s">
        <v>339</v>
      </c>
      <c r="S1419" s="797">
        <v>104.8</v>
      </c>
      <c r="T1419" s="798"/>
      <c r="U1419" s="842">
        <f t="shared" si="136"/>
        <v>915413</v>
      </c>
      <c r="V1419" s="842"/>
      <c r="W1419" s="842"/>
      <c r="X1419" s="842"/>
      <c r="Y1419" s="842"/>
      <c r="Z1419" s="226"/>
      <c r="AA1419">
        <v>104.8</v>
      </c>
    </row>
    <row r="1420" spans="2:27" ht="12" customHeight="1">
      <c r="B1420" s="241" t="s">
        <v>532</v>
      </c>
      <c r="C1420" s="265">
        <v>12506</v>
      </c>
      <c r="D1420" s="794" t="s">
        <v>602</v>
      </c>
      <c r="E1420" s="794"/>
      <c r="F1420" s="794"/>
      <c r="G1420" s="794"/>
      <c r="H1420" s="794"/>
      <c r="I1420" s="794"/>
      <c r="J1420" s="794"/>
      <c r="K1420" s="794"/>
      <c r="L1420" s="794"/>
      <c r="M1420" s="794"/>
      <c r="N1420" s="794"/>
      <c r="O1420" s="795">
        <v>906.76</v>
      </c>
      <c r="P1420" s="795"/>
      <c r="Q1420" s="795"/>
      <c r="R1420" s="234" t="s">
        <v>339</v>
      </c>
      <c r="S1420" s="797">
        <v>194.72</v>
      </c>
      <c r="T1420" s="798"/>
      <c r="U1420" s="842">
        <f t="shared" si="136"/>
        <v>176564</v>
      </c>
      <c r="V1420" s="842"/>
      <c r="W1420" s="842"/>
      <c r="X1420" s="842"/>
      <c r="Y1420" s="842"/>
      <c r="Z1420" s="226"/>
      <c r="AA1420">
        <v>194.72</v>
      </c>
    </row>
    <row r="1421" spans="2:27" ht="12" customHeight="1">
      <c r="B1421" s="241" t="s">
        <v>533</v>
      </c>
      <c r="C1421" s="265">
        <v>10093</v>
      </c>
      <c r="D1421" s="794" t="s">
        <v>603</v>
      </c>
      <c r="E1421" s="794"/>
      <c r="F1421" s="794"/>
      <c r="G1421" s="794"/>
      <c r="H1421" s="794"/>
      <c r="I1421" s="794"/>
      <c r="J1421" s="794"/>
      <c r="K1421" s="794"/>
      <c r="L1421" s="794"/>
      <c r="M1421" s="794"/>
      <c r="N1421" s="794"/>
      <c r="O1421" s="795">
        <v>50023.64</v>
      </c>
      <c r="P1421" s="795"/>
      <c r="Q1421" s="795"/>
      <c r="R1421" s="234" t="s">
        <v>620</v>
      </c>
      <c r="S1421" s="797">
        <v>205.73</v>
      </c>
      <c r="T1421" s="798"/>
      <c r="U1421" s="842">
        <f t="shared" si="136"/>
        <v>10291363</v>
      </c>
      <c r="V1421" s="842"/>
      <c r="W1421" s="842"/>
      <c r="X1421" s="842"/>
      <c r="Y1421" s="842"/>
      <c r="Z1421" s="226"/>
      <c r="AA1421">
        <v>205.73</v>
      </c>
    </row>
    <row r="1422" spans="2:27" ht="12" customHeight="1">
      <c r="B1422" s="241" t="s">
        <v>534</v>
      </c>
      <c r="C1422" s="265">
        <v>10415</v>
      </c>
      <c r="D1422" s="794" t="s">
        <v>604</v>
      </c>
      <c r="E1422" s="794"/>
      <c r="F1422" s="794"/>
      <c r="G1422" s="794"/>
      <c r="H1422" s="794"/>
      <c r="I1422" s="794"/>
      <c r="J1422" s="794"/>
      <c r="K1422" s="794"/>
      <c r="L1422" s="794"/>
      <c r="M1422" s="794"/>
      <c r="N1422" s="794"/>
      <c r="O1422" s="795">
        <v>5505.59</v>
      </c>
      <c r="P1422" s="795"/>
      <c r="Q1422" s="795"/>
      <c r="R1422" s="234" t="s">
        <v>339</v>
      </c>
      <c r="S1422" s="797">
        <v>225.60999999999999</v>
      </c>
      <c r="T1422" s="798"/>
      <c r="U1422" s="842">
        <f t="shared" si="136"/>
        <v>1242116</v>
      </c>
      <c r="V1422" s="842"/>
      <c r="W1422" s="842"/>
      <c r="X1422" s="842"/>
      <c r="Y1422" s="842"/>
      <c r="Z1422" s="226"/>
      <c r="AA1422">
        <v>225.60999999999999</v>
      </c>
    </row>
    <row r="1423" spans="2:27" ht="12" customHeight="1">
      <c r="B1423" s="241" t="s">
        <v>537</v>
      </c>
      <c r="C1423" s="265">
        <v>10250</v>
      </c>
      <c r="D1423" s="794" t="s">
        <v>607</v>
      </c>
      <c r="E1423" s="794"/>
      <c r="F1423" s="794"/>
      <c r="G1423" s="794"/>
      <c r="H1423" s="794"/>
      <c r="I1423" s="794"/>
      <c r="J1423" s="794"/>
      <c r="K1423" s="794"/>
      <c r="L1423" s="794"/>
      <c r="M1423" s="794"/>
      <c r="N1423" s="794"/>
      <c r="O1423" s="795">
        <v>590067.14</v>
      </c>
      <c r="P1423" s="795"/>
      <c r="Q1423" s="795"/>
      <c r="R1423" s="234" t="s">
        <v>504</v>
      </c>
      <c r="S1423" s="797">
        <v>3</v>
      </c>
      <c r="T1423" s="798"/>
      <c r="U1423" s="842">
        <f t="shared" si="136"/>
        <v>1770201</v>
      </c>
      <c r="V1423" s="842"/>
      <c r="W1423" s="842"/>
      <c r="X1423" s="842"/>
      <c r="Y1423" s="842"/>
      <c r="Z1423" s="226"/>
      <c r="AA1423">
        <v>3</v>
      </c>
    </row>
    <row r="1424" spans="2:27" ht="12" customHeight="1">
      <c r="B1424" s="241" t="s">
        <v>539</v>
      </c>
      <c r="C1424" s="265">
        <v>15221</v>
      </c>
      <c r="D1424" s="794" t="s">
        <v>609</v>
      </c>
      <c r="E1424" s="794"/>
      <c r="F1424" s="794"/>
      <c r="G1424" s="794"/>
      <c r="H1424" s="794"/>
      <c r="I1424" s="794"/>
      <c r="J1424" s="794"/>
      <c r="K1424" s="794"/>
      <c r="L1424" s="794"/>
      <c r="M1424" s="794"/>
      <c r="N1424" s="794"/>
      <c r="O1424" s="795">
        <v>1500000</v>
      </c>
      <c r="P1424" s="795"/>
      <c r="Q1424" s="795"/>
      <c r="R1424" s="234" t="s">
        <v>618</v>
      </c>
      <c r="S1424" s="797">
        <v>1</v>
      </c>
      <c r="T1424" s="798"/>
      <c r="U1424" s="842">
        <f t="shared" si="136"/>
        <v>1500000</v>
      </c>
      <c r="V1424" s="842"/>
      <c r="W1424" s="842"/>
      <c r="X1424" s="842"/>
      <c r="Y1424" s="842"/>
      <c r="Z1424" s="226"/>
      <c r="AA1424">
        <v>1</v>
      </c>
    </row>
    <row r="1425" spans="2:27" ht="12" customHeight="1">
      <c r="B1425" s="241" t="s">
        <v>546</v>
      </c>
      <c r="C1425" s="270">
        <v>16266</v>
      </c>
      <c r="D1425" s="794" t="s">
        <v>663</v>
      </c>
      <c r="E1425" s="794"/>
      <c r="F1425" s="794"/>
      <c r="G1425" s="794"/>
      <c r="H1425" s="794"/>
      <c r="I1425" s="794"/>
      <c r="J1425" s="794"/>
      <c r="K1425" s="794"/>
      <c r="L1425" s="794"/>
      <c r="M1425" s="794"/>
      <c r="N1425" s="794"/>
      <c r="O1425" s="795">
        <v>14183.22</v>
      </c>
      <c r="P1425" s="795"/>
      <c r="Q1425" s="795"/>
      <c r="R1425" s="234" t="s">
        <v>619</v>
      </c>
      <c r="S1425" s="797">
        <v>93.5</v>
      </c>
      <c r="T1425" s="798"/>
      <c r="U1425" s="842">
        <f t="shared" si="136"/>
        <v>1326131</v>
      </c>
      <c r="V1425" s="842"/>
      <c r="W1425" s="842"/>
      <c r="X1425" s="842"/>
      <c r="Y1425" s="842"/>
      <c r="Z1425" s="226"/>
      <c r="AA1425">
        <v>93.5</v>
      </c>
    </row>
    <row r="1426" spans="2:27" ht="12" customHeight="1">
      <c r="B1426" s="241" t="s">
        <v>547</v>
      </c>
      <c r="C1426" s="270">
        <v>13014</v>
      </c>
      <c r="D1426" s="794" t="s">
        <v>664</v>
      </c>
      <c r="E1426" s="794"/>
      <c r="F1426" s="794"/>
      <c r="G1426" s="794"/>
      <c r="H1426" s="794"/>
      <c r="I1426" s="794"/>
      <c r="J1426" s="794"/>
      <c r="K1426" s="794"/>
      <c r="L1426" s="794"/>
      <c r="M1426" s="794"/>
      <c r="N1426" s="794"/>
      <c r="O1426" s="795">
        <v>592337</v>
      </c>
      <c r="P1426" s="795"/>
      <c r="Q1426" s="795"/>
      <c r="R1426" s="234" t="s">
        <v>618</v>
      </c>
      <c r="S1426" s="797">
        <v>1</v>
      </c>
      <c r="T1426" s="798"/>
      <c r="U1426" s="842">
        <f t="shared" si="136"/>
        <v>592337</v>
      </c>
      <c r="V1426" s="842"/>
      <c r="W1426" s="842"/>
      <c r="X1426" s="842"/>
      <c r="Y1426" s="842"/>
      <c r="Z1426" s="226"/>
      <c r="AA1426">
        <v>1</v>
      </c>
    </row>
    <row r="1427" spans="2:27" ht="12" customHeight="1">
      <c r="B1427" s="241" t="s">
        <v>548</v>
      </c>
      <c r="C1427" s="270">
        <v>100152</v>
      </c>
      <c r="D1427" s="794" t="s">
        <v>665</v>
      </c>
      <c r="E1427" s="794"/>
      <c r="F1427" s="794"/>
      <c r="G1427" s="794"/>
      <c r="H1427" s="794"/>
      <c r="I1427" s="794"/>
      <c r="J1427" s="794"/>
      <c r="K1427" s="794"/>
      <c r="L1427" s="794"/>
      <c r="M1427" s="794"/>
      <c r="N1427" s="794"/>
      <c r="O1427" s="795">
        <v>98748797</v>
      </c>
      <c r="P1427" s="795"/>
      <c r="Q1427" s="795"/>
      <c r="R1427" s="234" t="s">
        <v>618</v>
      </c>
      <c r="S1427" s="797">
        <v>1</v>
      </c>
      <c r="T1427" s="798"/>
      <c r="U1427" s="842">
        <f t="shared" si="136"/>
        <v>98748797</v>
      </c>
      <c r="V1427" s="842"/>
      <c r="W1427" s="842"/>
      <c r="X1427" s="842"/>
      <c r="Y1427" s="842"/>
      <c r="Z1427" s="226"/>
      <c r="AA1427">
        <v>1</v>
      </c>
    </row>
    <row r="1428" spans="2:27" ht="12" customHeight="1">
      <c r="B1428" s="241" t="s">
        <v>549</v>
      </c>
      <c r="C1428" s="270">
        <v>16672</v>
      </c>
      <c r="D1428" s="794" t="s">
        <v>666</v>
      </c>
      <c r="E1428" s="794"/>
      <c r="F1428" s="794"/>
      <c r="G1428" s="794"/>
      <c r="H1428" s="794"/>
      <c r="I1428" s="794"/>
      <c r="J1428" s="794"/>
      <c r="K1428" s="794"/>
      <c r="L1428" s="794"/>
      <c r="M1428" s="794"/>
      <c r="N1428" s="794"/>
      <c r="O1428" s="795">
        <v>518274</v>
      </c>
      <c r="P1428" s="795"/>
      <c r="Q1428" s="795"/>
      <c r="R1428" s="234" t="s">
        <v>339</v>
      </c>
      <c r="S1428" s="797">
        <v>86.53</v>
      </c>
      <c r="T1428" s="798"/>
      <c r="U1428" s="842">
        <f t="shared" si="136"/>
        <v>44846249</v>
      </c>
      <c r="V1428" s="842"/>
      <c r="W1428" s="842"/>
      <c r="X1428" s="842"/>
      <c r="Y1428" s="842"/>
      <c r="Z1428" s="226"/>
      <c r="AA1428">
        <v>86.53</v>
      </c>
    </row>
    <row r="1429" spans="2:27" ht="12" customHeight="1">
      <c r="B1429" s="241" t="s">
        <v>566</v>
      </c>
      <c r="C1429" s="270">
        <v>10862</v>
      </c>
      <c r="D1429" s="794" t="s">
        <v>683</v>
      </c>
      <c r="E1429" s="794"/>
      <c r="F1429" s="794"/>
      <c r="G1429" s="794"/>
      <c r="H1429" s="794"/>
      <c r="I1429" s="794"/>
      <c r="J1429" s="794"/>
      <c r="K1429" s="794"/>
      <c r="L1429" s="794"/>
      <c r="M1429" s="794"/>
      <c r="N1429" s="794"/>
      <c r="O1429" s="795">
        <v>1410.45</v>
      </c>
      <c r="P1429" s="795"/>
      <c r="Q1429" s="795"/>
      <c r="R1429" s="234" t="s">
        <v>339</v>
      </c>
      <c r="S1429" s="797">
        <v>398.5</v>
      </c>
      <c r="T1429" s="798"/>
      <c r="U1429" s="842">
        <f t="shared" si="136"/>
        <v>562064</v>
      </c>
      <c r="V1429" s="842"/>
      <c r="W1429" s="842"/>
      <c r="X1429" s="842"/>
      <c r="Y1429" s="842"/>
      <c r="Z1429" s="226"/>
      <c r="AA1429">
        <v>398.5</v>
      </c>
    </row>
    <row r="1430" spans="2:27" ht="12" customHeight="1">
      <c r="B1430" s="271" t="s">
        <v>573</v>
      </c>
      <c r="C1430" s="270">
        <v>14062</v>
      </c>
      <c r="D1430" s="794" t="s">
        <v>690</v>
      </c>
      <c r="E1430" s="794"/>
      <c r="F1430" s="794"/>
      <c r="G1430" s="794"/>
      <c r="H1430" s="794"/>
      <c r="I1430" s="794"/>
      <c r="J1430" s="794"/>
      <c r="K1430" s="794"/>
      <c r="L1430" s="794"/>
      <c r="M1430" s="794"/>
      <c r="N1430" s="794"/>
      <c r="O1430" s="795">
        <v>71507.23</v>
      </c>
      <c r="P1430" s="795"/>
      <c r="Q1430" s="795"/>
      <c r="R1430" s="273" t="s">
        <v>339</v>
      </c>
      <c r="S1430" s="871">
        <v>165.07</v>
      </c>
      <c r="T1430" s="872"/>
      <c r="U1430" s="842">
        <f t="shared" si="136"/>
        <v>11803698</v>
      </c>
      <c r="V1430" s="842"/>
      <c r="W1430" s="842"/>
      <c r="X1430" s="842"/>
      <c r="Y1430" s="842"/>
      <c r="Z1430" s="226"/>
      <c r="AA1430">
        <v>165.07</v>
      </c>
    </row>
    <row r="1431" spans="2:27" ht="12" customHeight="1">
      <c r="B1431" s="241" t="s">
        <v>630</v>
      </c>
      <c r="C1431" s="270">
        <v>10127</v>
      </c>
      <c r="D1431" s="794" t="s">
        <v>700</v>
      </c>
      <c r="E1431" s="794"/>
      <c r="F1431" s="794"/>
      <c r="G1431" s="794"/>
      <c r="H1431" s="794"/>
      <c r="I1431" s="794"/>
      <c r="J1431" s="794"/>
      <c r="K1431" s="794"/>
      <c r="L1431" s="794"/>
      <c r="M1431" s="794"/>
      <c r="N1431" s="794"/>
      <c r="O1431" s="795">
        <v>5953.06</v>
      </c>
      <c r="P1431" s="795"/>
      <c r="Q1431" s="795"/>
      <c r="R1431" s="266" t="s">
        <v>619</v>
      </c>
      <c r="S1431" s="797">
        <v>30.44</v>
      </c>
      <c r="T1431" s="798"/>
      <c r="U1431" s="842">
        <f t="shared" si="136"/>
        <v>181211</v>
      </c>
      <c r="V1431" s="842"/>
      <c r="W1431" s="842"/>
      <c r="X1431" s="842"/>
      <c r="Y1431" s="842"/>
      <c r="Z1431" s="226"/>
      <c r="AA1431">
        <v>30.44</v>
      </c>
    </row>
    <row r="1432" spans="2:27" ht="12" customHeight="1">
      <c r="B1432" s="241" t="s">
        <v>639</v>
      </c>
      <c r="C1432" s="270">
        <v>12064</v>
      </c>
      <c r="D1432" s="794" t="s">
        <v>709</v>
      </c>
      <c r="E1432" s="794"/>
      <c r="F1432" s="794"/>
      <c r="G1432" s="794"/>
      <c r="H1432" s="794"/>
      <c r="I1432" s="794"/>
      <c r="J1432" s="794"/>
      <c r="K1432" s="794"/>
      <c r="L1432" s="794"/>
      <c r="M1432" s="794"/>
      <c r="N1432" s="794"/>
      <c r="O1432" s="795">
        <v>65039.38</v>
      </c>
      <c r="P1432" s="795"/>
      <c r="Q1432" s="795"/>
      <c r="R1432" s="266" t="s">
        <v>619</v>
      </c>
      <c r="S1432" s="797">
        <v>11.37</v>
      </c>
      <c r="T1432" s="798"/>
      <c r="U1432" s="842">
        <f t="shared" si="136"/>
        <v>739498</v>
      </c>
      <c r="V1432" s="842"/>
      <c r="W1432" s="842"/>
      <c r="X1432" s="842"/>
      <c r="Y1432" s="842"/>
      <c r="Z1432" s="226"/>
      <c r="AA1432">
        <v>11.37</v>
      </c>
    </row>
    <row r="1433" spans="2:27" ht="12" customHeight="1">
      <c r="B1433" s="241" t="s">
        <v>641</v>
      </c>
      <c r="C1433" s="270">
        <v>12889</v>
      </c>
      <c r="D1433" s="794" t="s">
        <v>711</v>
      </c>
      <c r="E1433" s="794"/>
      <c r="F1433" s="794"/>
      <c r="G1433" s="794"/>
      <c r="H1433" s="794"/>
      <c r="I1433" s="794"/>
      <c r="J1433" s="794"/>
      <c r="K1433" s="794"/>
      <c r="L1433" s="794"/>
      <c r="M1433" s="794"/>
      <c r="N1433" s="794"/>
      <c r="O1433" s="795">
        <v>16614.66</v>
      </c>
      <c r="P1433" s="795"/>
      <c r="Q1433" s="795"/>
      <c r="R1433" s="266" t="s">
        <v>619</v>
      </c>
      <c r="S1433" s="797">
        <v>26.04</v>
      </c>
      <c r="T1433" s="798"/>
      <c r="U1433" s="842">
        <f t="shared" si="136"/>
        <v>432646</v>
      </c>
      <c r="V1433" s="842"/>
      <c r="W1433" s="842"/>
      <c r="X1433" s="842"/>
      <c r="Y1433" s="842"/>
      <c r="Z1433" s="226"/>
      <c r="AA1433">
        <v>26.04</v>
      </c>
    </row>
    <row r="1434" spans="2:27" ht="12" customHeight="1">
      <c r="B1434" s="241" t="s">
        <v>643</v>
      </c>
      <c r="C1434" s="270">
        <v>14616</v>
      </c>
      <c r="D1434" s="794" t="s">
        <v>713</v>
      </c>
      <c r="E1434" s="794"/>
      <c r="F1434" s="794"/>
      <c r="G1434" s="794"/>
      <c r="H1434" s="794"/>
      <c r="I1434" s="794"/>
      <c r="J1434" s="794"/>
      <c r="K1434" s="794"/>
      <c r="L1434" s="794"/>
      <c r="M1434" s="794"/>
      <c r="N1434" s="794"/>
      <c r="O1434" s="795">
        <v>51862.94</v>
      </c>
      <c r="P1434" s="795"/>
      <c r="Q1434" s="795"/>
      <c r="R1434" s="266" t="s">
        <v>618</v>
      </c>
      <c r="S1434" s="797">
        <v>8</v>
      </c>
      <c r="T1434" s="798"/>
      <c r="U1434" s="842">
        <f t="shared" si="136"/>
        <v>414904</v>
      </c>
      <c r="V1434" s="842"/>
      <c r="W1434" s="842"/>
      <c r="X1434" s="842"/>
      <c r="Y1434" s="842"/>
      <c r="Z1434" s="226"/>
      <c r="AA1434">
        <v>8</v>
      </c>
    </row>
    <row r="1435" spans="2:27" ht="12" customHeight="1">
      <c r="B1435" s="241" t="s">
        <v>644</v>
      </c>
      <c r="C1435" s="270">
        <v>14204</v>
      </c>
      <c r="D1435" s="794" t="s">
        <v>714</v>
      </c>
      <c r="E1435" s="794"/>
      <c r="F1435" s="794"/>
      <c r="G1435" s="794"/>
      <c r="H1435" s="794"/>
      <c r="I1435" s="794"/>
      <c r="J1435" s="794"/>
      <c r="K1435" s="794"/>
      <c r="L1435" s="794"/>
      <c r="M1435" s="794"/>
      <c r="N1435" s="794"/>
      <c r="O1435" s="795">
        <v>95000</v>
      </c>
      <c r="P1435" s="795"/>
      <c r="Q1435" s="795"/>
      <c r="R1435" s="266" t="s">
        <v>618</v>
      </c>
      <c r="S1435" s="797">
        <v>4</v>
      </c>
      <c r="T1435" s="798"/>
      <c r="U1435" s="842">
        <f t="shared" si="136"/>
        <v>380000</v>
      </c>
      <c r="V1435" s="842"/>
      <c r="W1435" s="842"/>
      <c r="X1435" s="842"/>
      <c r="Y1435" s="842"/>
      <c r="Z1435" s="226"/>
      <c r="AA1435">
        <v>4</v>
      </c>
    </row>
    <row r="1436" spans="2:27" ht="12" customHeight="1">
      <c r="B1436" s="241" t="s">
        <v>648</v>
      </c>
      <c r="C1436" s="270">
        <v>10803</v>
      </c>
      <c r="D1436" s="794" t="s">
        <v>718</v>
      </c>
      <c r="E1436" s="794"/>
      <c r="F1436" s="794"/>
      <c r="G1436" s="794"/>
      <c r="H1436" s="794"/>
      <c r="I1436" s="794"/>
      <c r="J1436" s="794"/>
      <c r="K1436" s="794"/>
      <c r="L1436" s="794"/>
      <c r="M1436" s="794"/>
      <c r="N1436" s="794"/>
      <c r="O1436" s="795">
        <v>139685.01999999999</v>
      </c>
      <c r="P1436" s="795"/>
      <c r="Q1436" s="795"/>
      <c r="R1436" s="266" t="s">
        <v>618</v>
      </c>
      <c r="S1436" s="797">
        <v>3</v>
      </c>
      <c r="T1436" s="798"/>
      <c r="U1436" s="842">
        <f t="shared" si="136"/>
        <v>419055</v>
      </c>
      <c r="V1436" s="842"/>
      <c r="W1436" s="842"/>
      <c r="X1436" s="842"/>
      <c r="Y1436" s="842"/>
      <c r="Z1436" s="226"/>
      <c r="AA1436">
        <v>3</v>
      </c>
    </row>
    <row r="1437" spans="2:27" ht="12" customHeight="1">
      <c r="B1437" s="241" t="s">
        <v>649</v>
      </c>
      <c r="C1437" s="270">
        <v>12060</v>
      </c>
      <c r="D1437" s="794" t="s">
        <v>719</v>
      </c>
      <c r="E1437" s="794"/>
      <c r="F1437" s="794"/>
      <c r="G1437" s="794"/>
      <c r="H1437" s="794"/>
      <c r="I1437" s="794"/>
      <c r="J1437" s="794"/>
      <c r="K1437" s="794"/>
      <c r="L1437" s="794"/>
      <c r="M1437" s="794"/>
      <c r="N1437" s="794"/>
      <c r="O1437" s="795">
        <v>135031.39000000001</v>
      </c>
      <c r="P1437" s="795"/>
      <c r="Q1437" s="795"/>
      <c r="R1437" s="266" t="s">
        <v>339</v>
      </c>
      <c r="S1437" s="797">
        <v>6</v>
      </c>
      <c r="T1437" s="798"/>
      <c r="U1437" s="842">
        <f t="shared" si="136"/>
        <v>810188</v>
      </c>
      <c r="V1437" s="842"/>
      <c r="W1437" s="842"/>
      <c r="X1437" s="842"/>
      <c r="Y1437" s="842"/>
      <c r="Z1437" s="226"/>
      <c r="AA1437">
        <v>6</v>
      </c>
    </row>
    <row r="1438" spans="2:27" ht="12" customHeight="1">
      <c r="B1438" s="272" t="s">
        <v>654</v>
      </c>
      <c r="C1438" s="270">
        <v>16601</v>
      </c>
      <c r="D1438" s="794" t="s">
        <v>724</v>
      </c>
      <c r="E1438" s="794"/>
      <c r="F1438" s="794"/>
      <c r="G1438" s="794"/>
      <c r="H1438" s="794"/>
      <c r="I1438" s="794"/>
      <c r="J1438" s="794"/>
      <c r="K1438" s="794"/>
      <c r="L1438" s="794"/>
      <c r="M1438" s="794"/>
      <c r="N1438" s="794"/>
      <c r="O1438" s="795">
        <v>140851.54999999999</v>
      </c>
      <c r="P1438" s="795"/>
      <c r="Q1438" s="795"/>
      <c r="R1438" s="269" t="s">
        <v>618</v>
      </c>
      <c r="S1438" s="797">
        <v>1</v>
      </c>
      <c r="T1438" s="798"/>
      <c r="U1438" s="842">
        <f t="shared" si="136"/>
        <v>140852</v>
      </c>
      <c r="V1438" s="842"/>
      <c r="W1438" s="842"/>
      <c r="X1438" s="842"/>
      <c r="Y1438" s="842"/>
      <c r="Z1438" s="226"/>
      <c r="AA1438">
        <v>1</v>
      </c>
    </row>
    <row r="1439" spans="2:27" ht="12" customHeight="1" thickBot="1">
      <c r="B1439" s="4"/>
      <c r="C1439" s="303"/>
      <c r="D1439" s="227"/>
      <c r="E1439" s="227"/>
      <c r="F1439" s="227"/>
      <c r="G1439" s="227"/>
      <c r="H1439" s="227"/>
      <c r="I1439" s="227"/>
      <c r="J1439" s="227"/>
      <c r="K1439" s="227"/>
      <c r="L1439" s="227"/>
      <c r="M1439" s="227"/>
      <c r="N1439" s="227"/>
      <c r="O1439" s="324"/>
      <c r="P1439" s="324"/>
      <c r="Q1439" s="324"/>
      <c r="R1439" s="227"/>
      <c r="S1439" s="227"/>
      <c r="T1439" s="227"/>
      <c r="U1439" s="227"/>
      <c r="V1439" s="227"/>
      <c r="W1439" s="227"/>
      <c r="X1439" s="227"/>
      <c r="Y1439" s="227"/>
      <c r="Z1439" s="226"/>
      <c r="AA1439">
        <v>0</v>
      </c>
    </row>
    <row r="1440" spans="2:27" ht="12" customHeight="1" thickBot="1">
      <c r="B1440" s="4"/>
      <c r="C1440" s="303"/>
      <c r="D1440" s="848" t="s">
        <v>735</v>
      </c>
      <c r="E1440" s="849"/>
      <c r="F1440" s="849"/>
      <c r="G1440" s="849"/>
      <c r="H1440" s="849"/>
      <c r="I1440" s="849"/>
      <c r="J1440" s="849"/>
      <c r="K1440" s="849"/>
      <c r="L1440" s="849"/>
      <c r="M1440" s="849"/>
      <c r="N1440" s="849"/>
      <c r="O1440" s="849"/>
      <c r="P1440" s="849"/>
      <c r="Q1440" s="849"/>
      <c r="R1440" s="849"/>
      <c r="S1440" s="849"/>
      <c r="T1440" s="850"/>
      <c r="U1440" s="860"/>
      <c r="V1440" s="861"/>
      <c r="W1440" s="861"/>
      <c r="X1440" s="861"/>
      <c r="Y1440" s="862"/>
      <c r="Z1440" s="226"/>
    </row>
    <row r="1441" spans="2:26" ht="12" customHeight="1" thickBot="1">
      <c r="B1441" s="4"/>
      <c r="C1441" s="303"/>
      <c r="D1441" s="848" t="s">
        <v>736</v>
      </c>
      <c r="E1441" s="849"/>
      <c r="F1441" s="849"/>
      <c r="G1441" s="849"/>
      <c r="H1441" s="849"/>
      <c r="I1441" s="849"/>
      <c r="J1441" s="849"/>
      <c r="K1441" s="849"/>
      <c r="L1441" s="849"/>
      <c r="M1441" s="849"/>
      <c r="N1441" s="849"/>
      <c r="O1441" s="849"/>
      <c r="P1441" s="849"/>
      <c r="Q1441" s="849"/>
      <c r="R1441" s="849"/>
      <c r="S1441" s="849"/>
      <c r="T1441" s="850"/>
      <c r="U1441" s="851">
        <f>SUM(U1381:Y1438)</f>
        <v>244200377</v>
      </c>
      <c r="V1441" s="852"/>
      <c r="W1441" s="852"/>
      <c r="X1441" s="852"/>
      <c r="Y1441" s="853"/>
      <c r="Z1441" s="226"/>
    </row>
    <row r="1442" spans="2:26" ht="12" customHeight="1" thickBot="1">
      <c r="B1442" s="4"/>
      <c r="C1442" s="303"/>
      <c r="D1442" s="227"/>
      <c r="E1442" s="227"/>
      <c r="F1442" s="227"/>
      <c r="G1442" s="227"/>
      <c r="H1442" s="227"/>
      <c r="I1442" s="227"/>
      <c r="J1442" s="227"/>
      <c r="K1442" s="227"/>
      <c r="L1442" s="227"/>
      <c r="M1442" s="227"/>
      <c r="N1442" s="227"/>
      <c r="O1442" s="324"/>
      <c r="P1442" s="324"/>
      <c r="Q1442" s="324"/>
      <c r="R1442" s="227"/>
      <c r="S1442" s="227"/>
      <c r="T1442" s="227"/>
      <c r="U1442" s="227"/>
      <c r="V1442" s="227"/>
      <c r="W1442" s="227"/>
      <c r="X1442" s="227"/>
      <c r="Y1442" s="227"/>
      <c r="Z1442" s="226"/>
    </row>
    <row r="1443" spans="2:26" ht="12" customHeight="1" thickBot="1">
      <c r="B1443" s="4"/>
      <c r="C1443" s="303"/>
      <c r="D1443" s="854" t="s">
        <v>737</v>
      </c>
      <c r="E1443" s="855"/>
      <c r="F1443" s="855"/>
      <c r="G1443" s="855"/>
      <c r="H1443" s="855"/>
      <c r="I1443" s="855"/>
      <c r="J1443" s="855"/>
      <c r="K1443" s="855"/>
      <c r="L1443" s="855"/>
      <c r="M1443" s="855"/>
      <c r="N1443" s="856"/>
      <c r="O1443" s="325"/>
      <c r="P1443" s="326"/>
      <c r="Q1443" s="327"/>
      <c r="R1443" s="300">
        <v>0.18</v>
      </c>
      <c r="S1443" s="294"/>
      <c r="T1443" s="295"/>
      <c r="U1443" s="857">
        <f>+ROUND(R1443*$U$1441,0)</f>
        <v>43956068</v>
      </c>
      <c r="V1443" s="858"/>
      <c r="W1443" s="858"/>
      <c r="X1443" s="858"/>
      <c r="Y1443" s="859"/>
      <c r="Z1443" s="226"/>
    </row>
    <row r="1444" spans="2:26" ht="12" customHeight="1" thickBot="1">
      <c r="B1444" s="4"/>
      <c r="C1444" s="303"/>
      <c r="D1444" s="854" t="s">
        <v>738</v>
      </c>
      <c r="E1444" s="855"/>
      <c r="F1444" s="855"/>
      <c r="G1444" s="855"/>
      <c r="H1444" s="855"/>
      <c r="I1444" s="855"/>
      <c r="J1444" s="855"/>
      <c r="K1444" s="855"/>
      <c r="L1444" s="855"/>
      <c r="M1444" s="855"/>
      <c r="N1444" s="856"/>
      <c r="O1444" s="328"/>
      <c r="P1444" s="329"/>
      <c r="Q1444" s="330"/>
      <c r="R1444" s="301">
        <v>0.01</v>
      </c>
      <c r="S1444" s="298"/>
      <c r="T1444" s="299"/>
      <c r="U1444" s="857">
        <f t="shared" ref="U1444:U1445" si="137">+ROUND(R1444*$U$1441,0)</f>
        <v>2442004</v>
      </c>
      <c r="V1444" s="858"/>
      <c r="W1444" s="858"/>
      <c r="X1444" s="858"/>
      <c r="Y1444" s="859"/>
      <c r="Z1444" s="226"/>
    </row>
    <row r="1445" spans="2:26" ht="12" customHeight="1" thickBot="1">
      <c r="B1445" s="4"/>
      <c r="C1445" s="303"/>
      <c r="D1445" s="854" t="s">
        <v>739</v>
      </c>
      <c r="E1445" s="855"/>
      <c r="F1445" s="855"/>
      <c r="G1445" s="855"/>
      <c r="H1445" s="855"/>
      <c r="I1445" s="855"/>
      <c r="J1445" s="855"/>
      <c r="K1445" s="855"/>
      <c r="L1445" s="855"/>
      <c r="M1445" s="855"/>
      <c r="N1445" s="856"/>
      <c r="O1445" s="331"/>
      <c r="P1445" s="332"/>
      <c r="Q1445" s="333"/>
      <c r="R1445" s="302">
        <v>0.05</v>
      </c>
      <c r="S1445" s="296"/>
      <c r="T1445" s="297"/>
      <c r="U1445" s="866">
        <f t="shared" si="137"/>
        <v>12210019</v>
      </c>
      <c r="V1445" s="867"/>
      <c r="W1445" s="867"/>
      <c r="X1445" s="867"/>
      <c r="Y1445" s="868"/>
      <c r="Z1445" s="226"/>
    </row>
    <row r="1446" spans="2:26" ht="12" customHeight="1" thickBot="1">
      <c r="B1446" s="4"/>
      <c r="C1446" s="303"/>
      <c r="D1446" s="227"/>
      <c r="E1446" s="227"/>
      <c r="F1446" s="227"/>
      <c r="G1446" s="227"/>
      <c r="H1446" s="227"/>
      <c r="I1446" s="227"/>
      <c r="J1446" s="227"/>
      <c r="K1446" s="227"/>
      <c r="L1446" s="227"/>
      <c r="M1446" s="227"/>
      <c r="N1446" s="227"/>
      <c r="O1446" s="324"/>
      <c r="P1446" s="324"/>
      <c r="Q1446" s="324"/>
      <c r="R1446" s="227"/>
      <c r="S1446" s="227"/>
      <c r="T1446" s="227"/>
      <c r="U1446" s="227"/>
      <c r="V1446" s="227"/>
      <c r="W1446" s="227"/>
      <c r="X1446" s="227"/>
      <c r="Y1446" s="227"/>
      <c r="Z1446" s="226"/>
    </row>
    <row r="1447" spans="2:26" ht="12" customHeight="1" thickBot="1">
      <c r="B1447" s="4"/>
      <c r="C1447" s="303"/>
      <c r="D1447" s="848" t="s">
        <v>740</v>
      </c>
      <c r="E1447" s="849"/>
      <c r="F1447" s="849"/>
      <c r="G1447" s="849"/>
      <c r="H1447" s="849"/>
      <c r="I1447" s="849"/>
      <c r="J1447" s="849"/>
      <c r="K1447" s="849"/>
      <c r="L1447" s="849"/>
      <c r="M1447" s="849"/>
      <c r="N1447" s="849"/>
      <c r="O1447" s="849"/>
      <c r="P1447" s="849"/>
      <c r="Q1447" s="849"/>
      <c r="R1447" s="849"/>
      <c r="S1447" s="849"/>
      <c r="T1447" s="850"/>
      <c r="U1447" s="866">
        <f>SUM(U1443:Y1446)</f>
        <v>58608091</v>
      </c>
      <c r="V1447" s="867"/>
      <c r="W1447" s="867"/>
      <c r="X1447" s="867"/>
      <c r="Y1447" s="868"/>
      <c r="Z1447" s="226"/>
    </row>
    <row r="1448" spans="2:26" ht="12" customHeight="1" thickBot="1">
      <c r="B1448" s="4"/>
      <c r="C1448" s="303"/>
      <c r="D1448" s="848" t="s">
        <v>741</v>
      </c>
      <c r="E1448" s="849"/>
      <c r="F1448" s="849"/>
      <c r="G1448" s="849"/>
      <c r="H1448" s="849"/>
      <c r="I1448" s="849"/>
      <c r="J1448" s="849"/>
      <c r="K1448" s="849"/>
      <c r="L1448" s="849"/>
      <c r="M1448" s="849"/>
      <c r="N1448" s="849"/>
      <c r="O1448" s="849"/>
      <c r="P1448" s="849"/>
      <c r="Q1448" s="849"/>
      <c r="R1448" s="849"/>
      <c r="S1448" s="849"/>
      <c r="T1448" s="850"/>
      <c r="U1448" s="851">
        <f>+U1447+U1441</f>
        <v>302808468</v>
      </c>
      <c r="V1448" s="852"/>
      <c r="W1448" s="852"/>
      <c r="X1448" s="852"/>
      <c r="Y1448" s="853"/>
      <c r="Z1448" s="226"/>
    </row>
    <row r="1449" spans="2:26" ht="12" customHeight="1" thickBot="1">
      <c r="B1449" s="4"/>
      <c r="C1449" s="303"/>
      <c r="D1449" s="227"/>
      <c r="E1449" s="227"/>
      <c r="F1449" s="227"/>
      <c r="G1449" s="227"/>
      <c r="H1449" s="227"/>
      <c r="I1449" s="227"/>
      <c r="J1449" s="227"/>
      <c r="K1449" s="227"/>
      <c r="L1449" s="227"/>
      <c r="M1449" s="227"/>
      <c r="N1449" s="227"/>
      <c r="O1449" s="324"/>
      <c r="P1449" s="324"/>
      <c r="Q1449" s="324"/>
      <c r="R1449" s="227"/>
      <c r="S1449" s="227"/>
      <c r="T1449" s="227"/>
      <c r="U1449" s="227"/>
      <c r="V1449" s="227"/>
      <c r="W1449" s="227"/>
      <c r="X1449" s="227"/>
      <c r="Y1449" s="227"/>
      <c r="Z1449" s="226"/>
    </row>
    <row r="1450" spans="2:26" ht="12" customHeight="1" thickBot="1">
      <c r="B1450" s="4"/>
      <c r="C1450" s="303"/>
      <c r="D1450" s="863" t="s">
        <v>742</v>
      </c>
      <c r="E1450" s="864"/>
      <c r="F1450" s="864"/>
      <c r="G1450" s="864"/>
      <c r="H1450" s="864"/>
      <c r="I1450" s="864"/>
      <c r="J1450" s="864"/>
      <c r="K1450" s="864"/>
      <c r="L1450" s="864"/>
      <c r="M1450" s="864"/>
      <c r="N1450" s="865"/>
      <c r="O1450" s="334"/>
      <c r="P1450" s="324"/>
      <c r="Q1450" s="335"/>
      <c r="R1450" s="306">
        <v>4.2150259968363142E-2</v>
      </c>
      <c r="S1450" s="294"/>
      <c r="T1450" s="295"/>
      <c r="U1450" s="857">
        <f>+ROUND(R1450*$U$1441,0)</f>
        <v>10293109</v>
      </c>
      <c r="V1450" s="858"/>
      <c r="W1450" s="858"/>
      <c r="X1450" s="858"/>
      <c r="Y1450" s="859"/>
      <c r="Z1450" s="226"/>
    </row>
    <row r="1451" spans="2:26" ht="12" customHeight="1" thickBot="1">
      <c r="B1451" s="4"/>
      <c r="C1451" s="303"/>
      <c r="D1451" s="863" t="s">
        <v>743</v>
      </c>
      <c r="E1451" s="864"/>
      <c r="F1451" s="864"/>
      <c r="G1451" s="864"/>
      <c r="H1451" s="864"/>
      <c r="I1451" s="864"/>
      <c r="J1451" s="864"/>
      <c r="K1451" s="864"/>
      <c r="L1451" s="864"/>
      <c r="M1451" s="864"/>
      <c r="N1451" s="865"/>
      <c r="O1451" s="336"/>
      <c r="P1451" s="337"/>
      <c r="Q1451" s="338"/>
      <c r="R1451" s="307">
        <v>1.3361418773940233E-2</v>
      </c>
      <c r="S1451" s="298"/>
      <c r="T1451" s="299"/>
      <c r="U1451" s="857">
        <f t="shared" ref="U1451" si="138">+ROUND(R1451*$U$1441,0)</f>
        <v>3262864</v>
      </c>
      <c r="V1451" s="858"/>
      <c r="W1451" s="858"/>
      <c r="X1451" s="858"/>
      <c r="Y1451" s="859"/>
      <c r="Z1451" s="226"/>
    </row>
    <row r="1452" spans="2:26" ht="12" customHeight="1" thickBot="1">
      <c r="B1452" s="4"/>
      <c r="C1452" s="303"/>
      <c r="D1452" s="863" t="s">
        <v>744</v>
      </c>
      <c r="E1452" s="864"/>
      <c r="F1452" s="864"/>
      <c r="G1452" s="864"/>
      <c r="H1452" s="864"/>
      <c r="I1452" s="864"/>
      <c r="J1452" s="864"/>
      <c r="K1452" s="864"/>
      <c r="L1452" s="864"/>
      <c r="M1452" s="864"/>
      <c r="N1452" s="865"/>
      <c r="O1452" s="334"/>
      <c r="P1452" s="324"/>
      <c r="Q1452" s="335"/>
      <c r="R1452" s="308">
        <v>1.3578708661540624E-2</v>
      </c>
      <c r="S1452" s="296"/>
      <c r="T1452" s="297"/>
      <c r="U1452" s="857">
        <f>+ROUND(R1452*$U$1441,0)+1</f>
        <v>3315927</v>
      </c>
      <c r="V1452" s="858"/>
      <c r="W1452" s="858"/>
      <c r="X1452" s="858"/>
      <c r="Y1452" s="859"/>
      <c r="Z1452" s="226"/>
    </row>
    <row r="1453" spans="2:26" ht="12" customHeight="1" thickBot="1">
      <c r="B1453" s="4"/>
      <c r="C1453" s="303"/>
      <c r="D1453" s="863" t="s">
        <v>745</v>
      </c>
      <c r="E1453" s="864"/>
      <c r="F1453" s="864"/>
      <c r="G1453" s="864"/>
      <c r="H1453" s="864"/>
      <c r="I1453" s="864"/>
      <c r="J1453" s="864"/>
      <c r="K1453" s="864"/>
      <c r="L1453" s="864"/>
      <c r="M1453" s="864"/>
      <c r="N1453" s="865"/>
      <c r="O1453" s="334"/>
      <c r="P1453" s="324"/>
      <c r="Q1453" s="324"/>
      <c r="R1453" s="227"/>
      <c r="S1453" s="227"/>
      <c r="T1453" s="227"/>
      <c r="U1453" s="851">
        <f>+U1448+U1450+U1451+U1452</f>
        <v>319680368</v>
      </c>
      <c r="V1453" s="852"/>
      <c r="W1453" s="852"/>
      <c r="X1453" s="852"/>
      <c r="Y1453" s="853"/>
      <c r="Z1453" s="226"/>
    </row>
    <row r="1454" spans="2:26" ht="12" customHeight="1" thickBot="1">
      <c r="B1454" s="4"/>
      <c r="C1454" s="303"/>
      <c r="D1454" s="227"/>
      <c r="E1454" s="227"/>
      <c r="F1454" s="227"/>
      <c r="G1454" s="227"/>
      <c r="H1454" s="227"/>
      <c r="I1454" s="227"/>
      <c r="J1454" s="227"/>
      <c r="K1454" s="227"/>
      <c r="L1454" s="227"/>
      <c r="M1454" s="227"/>
      <c r="N1454" s="227"/>
      <c r="O1454" s="324"/>
      <c r="P1454" s="324"/>
      <c r="Q1454" s="324"/>
      <c r="R1454" s="227"/>
      <c r="S1454" s="227"/>
      <c r="T1454" s="227"/>
      <c r="U1454" s="227"/>
      <c r="V1454" s="227"/>
      <c r="W1454" s="227"/>
      <c r="X1454" s="227"/>
      <c r="Y1454" s="227"/>
      <c r="Z1454" s="226"/>
    </row>
    <row r="1455" spans="2:26" ht="12" customHeight="1" thickBot="1">
      <c r="B1455" s="4"/>
      <c r="C1455" s="303"/>
      <c r="D1455" s="863" t="s">
        <v>746</v>
      </c>
      <c r="E1455" s="864"/>
      <c r="F1455" s="864"/>
      <c r="G1455" s="864"/>
      <c r="H1455" s="864"/>
      <c r="I1455" s="864"/>
      <c r="J1455" s="864"/>
      <c r="K1455" s="864"/>
      <c r="L1455" s="864"/>
      <c r="M1455" s="864"/>
      <c r="N1455" s="865"/>
      <c r="O1455" s="334"/>
      <c r="P1455" s="324"/>
      <c r="Q1455" s="324"/>
      <c r="R1455" s="227"/>
      <c r="S1455" s="227"/>
      <c r="T1455" s="227"/>
      <c r="U1455" s="866">
        <v>0</v>
      </c>
      <c r="V1455" s="867"/>
      <c r="W1455" s="867"/>
      <c r="X1455" s="867"/>
      <c r="Y1455" s="868"/>
      <c r="Z1455" s="226"/>
    </row>
    <row r="1456" spans="2:26" ht="12" customHeight="1" thickBot="1">
      <c r="B1456" s="4"/>
      <c r="C1456" s="303"/>
      <c r="D1456" s="227"/>
      <c r="E1456" s="227"/>
      <c r="F1456" s="227"/>
      <c r="G1456" s="227"/>
      <c r="H1456" s="227"/>
      <c r="I1456" s="227"/>
      <c r="J1456" s="227"/>
      <c r="K1456" s="227"/>
      <c r="L1456" s="227"/>
      <c r="M1456" s="227"/>
      <c r="N1456" s="227"/>
      <c r="O1456" s="324"/>
      <c r="P1456" s="324"/>
      <c r="Q1456" s="324"/>
      <c r="R1456" s="227"/>
      <c r="S1456" s="227"/>
      <c r="T1456" s="227"/>
      <c r="U1456" s="227"/>
      <c r="V1456" s="227"/>
      <c r="W1456" s="227"/>
      <c r="X1456" s="227"/>
      <c r="Y1456" s="227"/>
      <c r="Z1456" s="226"/>
    </row>
    <row r="1457" spans="2:26" ht="12" customHeight="1" thickBot="1">
      <c r="B1457" s="4"/>
      <c r="C1457" s="303"/>
      <c r="D1457" s="863" t="s">
        <v>747</v>
      </c>
      <c r="E1457" s="864"/>
      <c r="F1457" s="864"/>
      <c r="G1457" s="864"/>
      <c r="H1457" s="864"/>
      <c r="I1457" s="864"/>
      <c r="J1457" s="864"/>
      <c r="K1457" s="864"/>
      <c r="L1457" s="864"/>
      <c r="M1457" s="864"/>
      <c r="N1457" s="865"/>
      <c r="O1457" s="334"/>
      <c r="P1457" s="324"/>
      <c r="Q1457" s="324"/>
      <c r="R1457" s="227"/>
      <c r="S1457" s="227"/>
      <c r="T1457" s="227"/>
      <c r="U1457" s="851">
        <f>+U1453+U1455+U1440</f>
        <v>319680368</v>
      </c>
      <c r="V1457" s="852"/>
      <c r="W1457" s="852"/>
      <c r="X1457" s="852"/>
      <c r="Y1457" s="853"/>
      <c r="Z1457" s="226"/>
    </row>
    <row r="1458" spans="2:26" ht="12" customHeight="1">
      <c r="B1458" s="4"/>
      <c r="C1458" s="232"/>
      <c r="D1458" s="227"/>
      <c r="E1458" s="227"/>
      <c r="F1458" s="227"/>
      <c r="G1458" s="227"/>
      <c r="H1458" s="227"/>
      <c r="I1458" s="227"/>
      <c r="J1458" s="227"/>
      <c r="K1458" s="227"/>
      <c r="L1458" s="227"/>
      <c r="M1458" s="227"/>
      <c r="N1458" s="227"/>
      <c r="O1458" s="324"/>
      <c r="P1458" s="324"/>
      <c r="Q1458" s="324"/>
      <c r="R1458" s="227"/>
      <c r="S1458" s="227"/>
      <c r="T1458" s="227"/>
      <c r="U1458" s="227"/>
      <c r="V1458" s="227"/>
      <c r="W1458" s="227"/>
      <c r="X1458" s="227"/>
      <c r="Y1458" s="227"/>
      <c r="Z1458" s="226"/>
    </row>
    <row r="1459" spans="2:26" ht="12" customHeight="1">
      <c r="B1459" s="4"/>
      <c r="C1459" s="232"/>
      <c r="D1459" s="227"/>
      <c r="E1459" s="227"/>
      <c r="F1459" s="227"/>
      <c r="G1459" s="227"/>
      <c r="H1459" s="227"/>
      <c r="I1459" s="227"/>
      <c r="J1459" s="227"/>
      <c r="K1459" s="227"/>
      <c r="L1459" s="227"/>
      <c r="M1459" s="227"/>
      <c r="N1459" s="227"/>
      <c r="O1459" s="324"/>
      <c r="P1459" s="324"/>
      <c r="Q1459" s="324"/>
      <c r="R1459" s="227"/>
      <c r="S1459" s="227"/>
      <c r="T1459" s="227"/>
      <c r="U1459" s="227"/>
      <c r="V1459" s="227"/>
      <c r="W1459" s="227"/>
      <c r="X1459" s="227"/>
      <c r="Y1459" s="227"/>
      <c r="Z1459" s="226"/>
    </row>
    <row r="1460" spans="2:26" ht="12" customHeight="1">
      <c r="B1460" s="4"/>
      <c r="C1460" s="232"/>
      <c r="D1460" s="227"/>
      <c r="E1460" s="227"/>
      <c r="F1460" s="227"/>
      <c r="G1460" s="227"/>
      <c r="H1460" s="227"/>
      <c r="I1460" s="227"/>
      <c r="J1460" s="227"/>
      <c r="K1460" s="227"/>
      <c r="L1460" s="227"/>
      <c r="M1460" s="227"/>
      <c r="N1460" s="227"/>
      <c r="O1460" s="324"/>
      <c r="P1460" s="324"/>
      <c r="Q1460" s="324"/>
      <c r="R1460" s="227"/>
      <c r="S1460" s="227"/>
      <c r="T1460" s="227"/>
      <c r="U1460" s="227"/>
      <c r="V1460" s="227"/>
      <c r="W1460" s="227"/>
      <c r="X1460" s="227"/>
      <c r="Y1460" s="227"/>
      <c r="Z1460" s="226"/>
    </row>
    <row r="1461" spans="2:26" ht="12" customHeight="1">
      <c r="B1461" s="4"/>
      <c r="C1461" s="232"/>
      <c r="D1461" s="227"/>
      <c r="E1461" s="227"/>
      <c r="F1461" s="227"/>
      <c r="G1461" s="227"/>
      <c r="H1461" s="227"/>
      <c r="I1461" s="227"/>
      <c r="J1461" s="227"/>
      <c r="K1461" s="227"/>
      <c r="L1461" s="227"/>
      <c r="M1461" s="227"/>
      <c r="N1461" s="227"/>
      <c r="O1461" s="324"/>
      <c r="P1461" s="324"/>
      <c r="Q1461" s="324"/>
      <c r="R1461" s="227"/>
      <c r="S1461" s="227"/>
      <c r="T1461" s="227"/>
      <c r="U1461" s="227"/>
      <c r="V1461" s="227"/>
      <c r="W1461" s="227"/>
      <c r="X1461" s="227"/>
      <c r="Y1461" s="227"/>
      <c r="Z1461" s="226"/>
    </row>
    <row r="1462" spans="2:26" ht="12" customHeight="1">
      <c r="B1462" s="4"/>
      <c r="C1462" s="232"/>
      <c r="D1462" s="227"/>
      <c r="E1462" s="227"/>
      <c r="F1462" s="227"/>
      <c r="G1462" s="227"/>
      <c r="H1462" s="227"/>
      <c r="I1462" s="227"/>
      <c r="J1462" s="227"/>
      <c r="K1462" s="227"/>
      <c r="L1462" s="227"/>
      <c r="M1462" s="227"/>
      <c r="N1462" s="227"/>
      <c r="O1462" s="324"/>
      <c r="P1462" s="324"/>
      <c r="Q1462" s="324"/>
      <c r="R1462" s="227"/>
      <c r="S1462" s="227"/>
      <c r="T1462" s="227"/>
      <c r="U1462" s="227"/>
      <c r="V1462" s="227"/>
      <c r="W1462" s="227"/>
      <c r="X1462" s="227"/>
      <c r="Y1462" s="227"/>
      <c r="Z1462" s="226"/>
    </row>
    <row r="1463" spans="2:26" ht="12" customHeight="1">
      <c r="B1463" s="4"/>
      <c r="C1463" s="232"/>
      <c r="D1463" s="227"/>
      <c r="E1463" s="227"/>
      <c r="F1463" s="227"/>
      <c r="G1463" s="227"/>
      <c r="H1463" s="227"/>
      <c r="I1463" s="227"/>
      <c r="J1463" s="227"/>
      <c r="K1463" s="227"/>
      <c r="L1463" s="227"/>
      <c r="M1463" s="227"/>
      <c r="N1463" s="227"/>
      <c r="O1463" s="324"/>
      <c r="P1463" s="324"/>
      <c r="Q1463" s="324"/>
      <c r="R1463" s="227"/>
      <c r="S1463" s="227"/>
      <c r="T1463" s="227"/>
      <c r="U1463" s="227"/>
      <c r="V1463" s="227"/>
      <c r="W1463" s="227"/>
      <c r="X1463" s="227"/>
      <c r="Y1463" s="227"/>
      <c r="Z1463" s="226"/>
    </row>
    <row r="1464" spans="2:26" ht="12" customHeight="1">
      <c r="B1464" s="4"/>
      <c r="C1464" s="232"/>
      <c r="D1464" s="227"/>
      <c r="E1464" s="227"/>
      <c r="F1464" s="227"/>
      <c r="G1464" s="227"/>
      <c r="H1464" s="227"/>
      <c r="I1464" s="227"/>
      <c r="J1464" s="227"/>
      <c r="K1464" s="227"/>
      <c r="L1464" s="227"/>
      <c r="M1464" s="227"/>
      <c r="N1464" s="227"/>
      <c r="O1464" s="324"/>
      <c r="P1464" s="324"/>
      <c r="Q1464" s="324"/>
      <c r="R1464" s="227"/>
      <c r="S1464" s="227"/>
      <c r="T1464" s="227"/>
      <c r="U1464" s="227"/>
      <c r="V1464" s="227"/>
      <c r="W1464" s="227"/>
      <c r="X1464" s="227"/>
      <c r="Y1464" s="227"/>
      <c r="Z1464" s="226"/>
    </row>
    <row r="1465" spans="2:26" ht="12" customHeight="1">
      <c r="B1465" s="4"/>
      <c r="C1465" s="232"/>
      <c r="D1465" s="227"/>
      <c r="E1465" s="227"/>
      <c r="F1465" s="227"/>
      <c r="G1465" s="227"/>
      <c r="H1465" s="227"/>
      <c r="I1465" s="227"/>
      <c r="J1465" s="227"/>
      <c r="K1465" s="227"/>
      <c r="L1465" s="227"/>
      <c r="M1465" s="227"/>
      <c r="N1465" s="227"/>
      <c r="O1465" s="324"/>
      <c r="P1465" s="324"/>
      <c r="Q1465" s="324"/>
      <c r="R1465" s="227"/>
      <c r="S1465" s="227"/>
      <c r="T1465" s="227"/>
      <c r="U1465" s="227"/>
      <c r="V1465" s="227"/>
      <c r="W1465" s="227"/>
      <c r="X1465" s="227"/>
      <c r="Y1465" s="227"/>
      <c r="Z1465" s="226"/>
    </row>
    <row r="1466" spans="2:26" ht="12" customHeight="1">
      <c r="B1466" s="4"/>
      <c r="C1466" s="232"/>
      <c r="D1466" s="227"/>
      <c r="E1466" s="227"/>
      <c r="F1466" s="227"/>
      <c r="G1466" s="227"/>
      <c r="H1466" s="227"/>
      <c r="I1466" s="227"/>
      <c r="J1466" s="227"/>
      <c r="K1466" s="227"/>
      <c r="L1466" s="227"/>
      <c r="M1466" s="227"/>
      <c r="N1466" s="227"/>
      <c r="O1466" s="324"/>
      <c r="P1466" s="324"/>
      <c r="Q1466" s="324"/>
      <c r="R1466" s="227"/>
      <c r="S1466" s="227"/>
      <c r="T1466" s="227"/>
      <c r="U1466" s="227"/>
      <c r="V1466" s="227"/>
      <c r="W1466" s="227"/>
      <c r="X1466" s="227"/>
      <c r="Y1466" s="227"/>
      <c r="Z1466" s="226"/>
    </row>
    <row r="1467" spans="2:26" ht="12" customHeight="1">
      <c r="B1467" s="4"/>
      <c r="C1467" s="232"/>
      <c r="D1467" s="227"/>
      <c r="E1467" s="227"/>
      <c r="F1467" s="227"/>
      <c r="G1467" s="227"/>
      <c r="H1467" s="227"/>
      <c r="I1467" s="227"/>
      <c r="J1467" s="227"/>
      <c r="K1467" s="227"/>
      <c r="L1467" s="227"/>
      <c r="M1467" s="227"/>
      <c r="N1467" s="227"/>
      <c r="O1467" s="324"/>
      <c r="P1467" s="324"/>
      <c r="Q1467" s="324"/>
      <c r="R1467" s="227"/>
      <c r="S1467" s="227"/>
      <c r="T1467" s="227"/>
      <c r="U1467" s="227"/>
      <c r="V1467" s="227"/>
      <c r="W1467" s="227"/>
      <c r="X1467" s="227"/>
      <c r="Y1467" s="227"/>
      <c r="Z1467" s="226"/>
    </row>
    <row r="1468" spans="2:26" ht="12" customHeight="1">
      <c r="B1468" s="4"/>
      <c r="C1468" s="232"/>
      <c r="D1468" s="227"/>
      <c r="E1468" s="227"/>
      <c r="F1468" s="227"/>
      <c r="G1468" s="227"/>
      <c r="H1468" s="227"/>
      <c r="I1468" s="227"/>
      <c r="J1468" s="227"/>
      <c r="K1468" s="227"/>
      <c r="L1468" s="227"/>
      <c r="M1468" s="227"/>
      <c r="N1468" s="227"/>
      <c r="O1468" s="324"/>
      <c r="P1468" s="324"/>
      <c r="Q1468" s="324"/>
      <c r="R1468" s="227"/>
      <c r="S1468" s="227"/>
      <c r="T1468" s="227"/>
      <c r="U1468" s="227"/>
      <c r="V1468" s="227"/>
      <c r="W1468" s="227"/>
      <c r="X1468" s="227"/>
      <c r="Y1468" s="227"/>
      <c r="Z1468" s="226"/>
    </row>
    <row r="1469" spans="2:26" ht="12" customHeight="1">
      <c r="B1469" s="4"/>
      <c r="C1469" s="232"/>
      <c r="D1469" s="227"/>
      <c r="E1469" s="227"/>
      <c r="F1469" s="227"/>
      <c r="G1469" s="227"/>
      <c r="H1469" s="227"/>
      <c r="I1469" s="227"/>
      <c r="J1469" s="227"/>
      <c r="K1469" s="227"/>
      <c r="L1469" s="227"/>
      <c r="M1469" s="227"/>
      <c r="N1469" s="227"/>
      <c r="O1469" s="324"/>
      <c r="P1469" s="324"/>
      <c r="Q1469" s="324"/>
      <c r="R1469" s="227"/>
      <c r="S1469" s="227"/>
      <c r="T1469" s="227"/>
      <c r="U1469" s="227"/>
      <c r="V1469" s="227"/>
      <c r="W1469" s="227"/>
      <c r="X1469" s="227"/>
      <c r="Y1469" s="227"/>
      <c r="Z1469" s="226"/>
    </row>
    <row r="1470" spans="2:26" ht="12" customHeight="1">
      <c r="B1470" s="4"/>
      <c r="C1470" s="232"/>
      <c r="D1470" s="227"/>
      <c r="E1470" s="227"/>
      <c r="F1470" s="227"/>
      <c r="G1470" s="227"/>
      <c r="H1470" s="227"/>
      <c r="I1470" s="227"/>
      <c r="J1470" s="227"/>
      <c r="K1470" s="227"/>
      <c r="L1470" s="227"/>
      <c r="M1470" s="227"/>
      <c r="N1470" s="227"/>
      <c r="O1470" s="324"/>
      <c r="P1470" s="324"/>
      <c r="Q1470" s="324"/>
      <c r="R1470" s="227"/>
      <c r="S1470" s="227"/>
      <c r="T1470" s="227"/>
      <c r="U1470" s="227"/>
      <c r="V1470" s="227"/>
      <c r="W1470" s="227"/>
      <c r="X1470" s="227"/>
      <c r="Y1470" s="227"/>
      <c r="Z1470" s="226"/>
    </row>
    <row r="1471" spans="2:26" ht="12" customHeight="1">
      <c r="B1471" s="4"/>
      <c r="C1471" s="232"/>
      <c r="D1471" s="227"/>
      <c r="E1471" s="227"/>
      <c r="F1471" s="227"/>
      <c r="G1471" s="227"/>
      <c r="H1471" s="227"/>
      <c r="I1471" s="227"/>
      <c r="J1471" s="227"/>
      <c r="K1471" s="227"/>
      <c r="L1471" s="227"/>
      <c r="M1471" s="227"/>
      <c r="N1471" s="227"/>
      <c r="O1471" s="324"/>
      <c r="P1471" s="324"/>
      <c r="Q1471" s="324"/>
      <c r="R1471" s="227"/>
      <c r="S1471" s="227"/>
      <c r="T1471" s="227"/>
      <c r="U1471" s="227"/>
      <c r="V1471" s="227"/>
      <c r="W1471" s="227"/>
      <c r="X1471" s="227"/>
      <c r="Y1471" s="227"/>
      <c r="Z1471" s="226"/>
    </row>
    <row r="1472" spans="2:26" ht="12" customHeight="1">
      <c r="B1472" s="4"/>
      <c r="C1472" s="232"/>
      <c r="D1472" s="227"/>
      <c r="E1472" s="227"/>
      <c r="F1472" s="227"/>
      <c r="G1472" s="227"/>
      <c r="H1472" s="227"/>
      <c r="I1472" s="227"/>
      <c r="J1472" s="227"/>
      <c r="K1472" s="227"/>
      <c r="L1472" s="227"/>
      <c r="M1472" s="227"/>
      <c r="N1472" s="227"/>
      <c r="O1472" s="324"/>
      <c r="P1472" s="324"/>
      <c r="Q1472" s="324"/>
      <c r="R1472" s="227"/>
      <c r="S1472" s="227"/>
      <c r="T1472" s="227"/>
      <c r="U1472" s="227"/>
      <c r="V1472" s="227"/>
      <c r="W1472" s="227"/>
      <c r="X1472" s="227"/>
      <c r="Y1472" s="227"/>
      <c r="Z1472" s="226"/>
    </row>
    <row r="1473" spans="2:27" ht="12" customHeight="1">
      <c r="B1473" s="4"/>
      <c r="C1473" s="232"/>
      <c r="D1473" s="227"/>
      <c r="E1473" s="227"/>
      <c r="F1473" s="227"/>
      <c r="G1473" s="227"/>
      <c r="H1473" s="227"/>
      <c r="I1473" s="227"/>
      <c r="J1473" s="227"/>
      <c r="K1473" s="227"/>
      <c r="L1473" s="227"/>
      <c r="M1473" s="227"/>
      <c r="N1473" s="227"/>
      <c r="O1473" s="324"/>
      <c r="P1473" s="324"/>
      <c r="Q1473" s="324"/>
      <c r="R1473" s="227"/>
      <c r="S1473" s="227"/>
      <c r="T1473" s="227"/>
      <c r="U1473" s="227"/>
      <c r="V1473" s="227"/>
      <c r="W1473" s="227"/>
      <c r="X1473" s="227"/>
      <c r="Y1473" s="227"/>
      <c r="Z1473" s="226"/>
    </row>
    <row r="1474" spans="2:27" ht="12" customHeight="1">
      <c r="B1474" s="4"/>
      <c r="C1474" s="232"/>
      <c r="D1474" s="227"/>
      <c r="E1474" s="227"/>
      <c r="F1474" s="227"/>
      <c r="G1474" s="227"/>
      <c r="H1474" s="227"/>
      <c r="I1474" s="227"/>
      <c r="J1474" s="227"/>
      <c r="K1474" s="227"/>
      <c r="L1474" s="227"/>
      <c r="M1474" s="227"/>
      <c r="N1474" s="227"/>
      <c r="O1474" s="324"/>
      <c r="P1474" s="324"/>
      <c r="Q1474" s="324"/>
      <c r="R1474" s="227"/>
      <c r="S1474" s="227"/>
      <c r="T1474" s="227"/>
      <c r="U1474" s="227"/>
      <c r="V1474" s="227"/>
      <c r="W1474" s="227"/>
      <c r="X1474" s="227"/>
      <c r="Y1474" s="227"/>
      <c r="Z1474" s="226"/>
    </row>
    <row r="1475" spans="2:27" ht="12" customHeight="1">
      <c r="B1475" s="4"/>
      <c r="C1475" s="232"/>
      <c r="D1475" s="227"/>
      <c r="E1475" s="227"/>
      <c r="F1475" s="227"/>
      <c r="G1475" s="227"/>
      <c r="H1475" s="227"/>
      <c r="I1475" s="227"/>
      <c r="J1475" s="227"/>
      <c r="K1475" s="227"/>
      <c r="L1475" s="227"/>
      <c r="M1475" s="227"/>
      <c r="N1475" s="227"/>
      <c r="O1475" s="324"/>
      <c r="P1475" s="324"/>
      <c r="Q1475" s="324"/>
      <c r="R1475" s="227"/>
      <c r="S1475" s="227"/>
      <c r="T1475" s="227"/>
      <c r="U1475" s="227"/>
      <c r="V1475" s="227"/>
      <c r="W1475" s="227"/>
      <c r="X1475" s="227"/>
      <c r="Y1475" s="227"/>
      <c r="Z1475" s="226"/>
    </row>
    <row r="1476" spans="2:27" ht="12" customHeight="1">
      <c r="B1476" s="4"/>
      <c r="C1476" s="232"/>
      <c r="D1476" s="227"/>
      <c r="E1476" s="227"/>
      <c r="F1476" s="227"/>
      <c r="G1476" s="227"/>
      <c r="H1476" s="227"/>
      <c r="I1476" s="227"/>
      <c r="J1476" s="227"/>
      <c r="K1476" s="227"/>
      <c r="L1476" s="227"/>
      <c r="M1476" s="227"/>
      <c r="N1476" s="227"/>
      <c r="O1476" s="324"/>
      <c r="P1476" s="324"/>
      <c r="Q1476" s="324"/>
      <c r="R1476" s="227"/>
      <c r="S1476" s="227"/>
      <c r="T1476" s="227"/>
      <c r="U1476" s="227"/>
      <c r="V1476" s="227"/>
      <c r="W1476" s="227"/>
      <c r="X1476" s="227"/>
      <c r="Y1476" s="227"/>
      <c r="Z1476" s="226"/>
    </row>
    <row r="1477" spans="2:27" ht="12" customHeight="1">
      <c r="B1477" s="4"/>
      <c r="C1477" s="812" t="s">
        <v>839</v>
      </c>
      <c r="D1477" s="813"/>
      <c r="E1477" s="813"/>
      <c r="F1477" s="813"/>
      <c r="G1477" s="813"/>
      <c r="H1477" s="813"/>
      <c r="I1477" s="813"/>
      <c r="J1477" s="813"/>
      <c r="K1477" s="813"/>
      <c r="L1477" s="813"/>
      <c r="M1477" s="813"/>
      <c r="N1477" s="813"/>
      <c r="O1477" s="813"/>
      <c r="P1477" s="813"/>
      <c r="Q1477" s="813"/>
      <c r="R1477" s="813"/>
      <c r="S1477" s="813"/>
      <c r="T1477" s="813"/>
      <c r="U1477" s="813"/>
      <c r="V1477" s="813"/>
      <c r="W1477" s="813"/>
      <c r="X1477" s="813"/>
      <c r="Y1477" s="814"/>
      <c r="Z1477" s="226"/>
    </row>
    <row r="1478" spans="2:27" ht="12" customHeight="1">
      <c r="B1478" s="4"/>
      <c r="C1478" s="233" t="s">
        <v>369</v>
      </c>
      <c r="D1478" s="870" t="s">
        <v>751</v>
      </c>
      <c r="E1478" s="870"/>
      <c r="F1478" s="870"/>
      <c r="G1478" s="870"/>
      <c r="H1478" s="870"/>
      <c r="I1478" s="870"/>
      <c r="J1478" s="870"/>
      <c r="K1478" s="870"/>
      <c r="L1478" s="870"/>
      <c r="M1478" s="870"/>
      <c r="N1478" s="870"/>
      <c r="O1478" s="815" t="s">
        <v>370</v>
      </c>
      <c r="P1478" s="816"/>
      <c r="Q1478" s="816"/>
      <c r="R1478" s="233" t="s">
        <v>201</v>
      </c>
      <c r="S1478" s="818" t="s">
        <v>371</v>
      </c>
      <c r="T1478" s="819"/>
      <c r="U1478" s="820" t="s">
        <v>372</v>
      </c>
      <c r="V1478" s="820"/>
      <c r="W1478" s="820"/>
      <c r="X1478" s="820"/>
      <c r="Y1478" s="820"/>
      <c r="Z1478" s="226"/>
    </row>
    <row r="1479" spans="2:27" ht="12" customHeight="1">
      <c r="B1479" s="4"/>
      <c r="C1479" s="288"/>
      <c r="D1479" s="802" t="s">
        <v>377</v>
      </c>
      <c r="E1479" s="802"/>
      <c r="F1479" s="802"/>
      <c r="G1479" s="802"/>
      <c r="H1479" s="802"/>
      <c r="I1479" s="802"/>
      <c r="J1479" s="802"/>
      <c r="K1479" s="802"/>
      <c r="L1479" s="802"/>
      <c r="M1479" s="802"/>
      <c r="N1479" s="802"/>
      <c r="O1479" s="319"/>
      <c r="P1479" s="320"/>
      <c r="Q1479" s="320"/>
      <c r="R1479" s="290"/>
      <c r="S1479" s="284"/>
      <c r="T1479" s="289"/>
      <c r="U1479" s="291"/>
      <c r="V1479" s="292"/>
      <c r="W1479" s="292"/>
      <c r="X1479" s="292"/>
      <c r="Y1479" s="293"/>
      <c r="Z1479" s="226"/>
    </row>
    <row r="1480" spans="2:27" ht="12" customHeight="1">
      <c r="B1480" s="4"/>
      <c r="C1480" s="235"/>
      <c r="D1480" s="793" t="s">
        <v>378</v>
      </c>
      <c r="E1480" s="793"/>
      <c r="F1480" s="793"/>
      <c r="G1480" s="793"/>
      <c r="H1480" s="793"/>
      <c r="I1480" s="793"/>
      <c r="J1480" s="793"/>
      <c r="K1480" s="793"/>
      <c r="L1480" s="793"/>
      <c r="M1480" s="793"/>
      <c r="N1480" s="793"/>
      <c r="O1480" s="321"/>
      <c r="P1480" s="322"/>
      <c r="Q1480" s="323"/>
      <c r="R1480" s="246"/>
      <c r="S1480" s="244"/>
      <c r="T1480" s="244"/>
      <c r="U1480" s="244"/>
      <c r="V1480" s="244"/>
      <c r="W1480" s="244"/>
      <c r="X1480" s="244"/>
      <c r="Y1480" s="245"/>
      <c r="Z1480" s="226"/>
    </row>
    <row r="1481" spans="2:27" ht="12" customHeight="1">
      <c r="B1481" s="4"/>
      <c r="C1481" s="236" t="s">
        <v>382</v>
      </c>
      <c r="D1481" s="794" t="s">
        <v>383</v>
      </c>
      <c r="E1481" s="794"/>
      <c r="F1481" s="794"/>
      <c r="G1481" s="794"/>
      <c r="H1481" s="794"/>
      <c r="I1481" s="794"/>
      <c r="J1481" s="794"/>
      <c r="K1481" s="794"/>
      <c r="L1481" s="794"/>
      <c r="M1481" s="794"/>
      <c r="N1481" s="794"/>
      <c r="O1481" s="795">
        <v>14160</v>
      </c>
      <c r="P1481" s="795"/>
      <c r="Q1481" s="796"/>
      <c r="R1481" s="234" t="s">
        <v>384</v>
      </c>
      <c r="S1481" s="797">
        <v>64.33</v>
      </c>
      <c r="T1481" s="798"/>
      <c r="U1481" s="799">
        <f t="shared" ref="U1481" si="139">+ROUND(O1481*S1481,0)</f>
        <v>910913</v>
      </c>
      <c r="V1481" s="800"/>
      <c r="W1481" s="800"/>
      <c r="X1481" s="800"/>
      <c r="Y1481" s="801"/>
      <c r="Z1481" s="226"/>
      <c r="AA1481" s="304">
        <v>64.33</v>
      </c>
    </row>
    <row r="1482" spans="2:27" ht="12" customHeight="1">
      <c r="B1482" s="4"/>
      <c r="C1482" s="258"/>
      <c r="D1482" s="793" t="s">
        <v>387</v>
      </c>
      <c r="E1482" s="793"/>
      <c r="F1482" s="793"/>
      <c r="G1482" s="793"/>
      <c r="H1482" s="793"/>
      <c r="I1482" s="793"/>
      <c r="J1482" s="793"/>
      <c r="K1482" s="793"/>
      <c r="L1482" s="793"/>
      <c r="M1482" s="793"/>
      <c r="N1482" s="793"/>
      <c r="O1482" s="821"/>
      <c r="P1482" s="821"/>
      <c r="Q1482" s="822"/>
      <c r="R1482" s="259"/>
      <c r="S1482" s="823"/>
      <c r="T1482" s="824"/>
      <c r="U1482" s="825"/>
      <c r="V1482" s="826"/>
      <c r="W1482" s="826"/>
      <c r="X1482" s="826"/>
      <c r="Y1482" s="827"/>
      <c r="Z1482" s="226"/>
      <c r="AA1482" s="304" t="s">
        <v>748</v>
      </c>
    </row>
    <row r="1483" spans="2:27" ht="12" customHeight="1">
      <c r="B1483" s="4"/>
      <c r="C1483" s="236" t="s">
        <v>388</v>
      </c>
      <c r="D1483" s="794" t="s">
        <v>389</v>
      </c>
      <c r="E1483" s="794"/>
      <c r="F1483" s="794"/>
      <c r="G1483" s="794"/>
      <c r="H1483" s="794"/>
      <c r="I1483" s="794"/>
      <c r="J1483" s="794"/>
      <c r="K1483" s="794"/>
      <c r="L1483" s="794"/>
      <c r="M1483" s="794"/>
      <c r="N1483" s="794"/>
      <c r="O1483" s="795">
        <v>42396</v>
      </c>
      <c r="P1483" s="795"/>
      <c r="Q1483" s="796"/>
      <c r="R1483" s="238" t="s">
        <v>390</v>
      </c>
      <c r="S1483" s="797">
        <v>1</v>
      </c>
      <c r="T1483" s="798"/>
      <c r="U1483" s="799">
        <f t="shared" ref="U1483:U1484" si="140">+ROUND(O1483*S1483,0)</f>
        <v>42396</v>
      </c>
      <c r="V1483" s="800"/>
      <c r="W1483" s="800"/>
      <c r="X1483" s="800"/>
      <c r="Y1483" s="801"/>
      <c r="Z1483" s="226"/>
      <c r="AA1483" s="304">
        <v>1</v>
      </c>
    </row>
    <row r="1484" spans="2:27" ht="12" customHeight="1">
      <c r="B1484" s="4"/>
      <c r="C1484" s="236" t="s">
        <v>391</v>
      </c>
      <c r="D1484" s="794" t="s">
        <v>392</v>
      </c>
      <c r="E1484" s="794"/>
      <c r="F1484" s="794"/>
      <c r="G1484" s="794"/>
      <c r="H1484" s="794"/>
      <c r="I1484" s="794"/>
      <c r="J1484" s="794"/>
      <c r="K1484" s="794"/>
      <c r="L1484" s="794"/>
      <c r="M1484" s="794"/>
      <c r="N1484" s="794"/>
      <c r="O1484" s="795">
        <v>33623</v>
      </c>
      <c r="P1484" s="795"/>
      <c r="Q1484" s="796"/>
      <c r="R1484" s="239" t="s">
        <v>393</v>
      </c>
      <c r="S1484" s="797">
        <v>5</v>
      </c>
      <c r="T1484" s="798"/>
      <c r="U1484" s="799">
        <f t="shared" si="140"/>
        <v>168115</v>
      </c>
      <c r="V1484" s="800"/>
      <c r="W1484" s="800"/>
      <c r="X1484" s="800"/>
      <c r="Y1484" s="801"/>
      <c r="Z1484" s="226"/>
      <c r="AA1484" s="304">
        <v>5</v>
      </c>
    </row>
    <row r="1485" spans="2:27" ht="12" customHeight="1">
      <c r="B1485" s="4"/>
      <c r="C1485" s="260"/>
      <c r="D1485" s="793" t="s">
        <v>400</v>
      </c>
      <c r="E1485" s="793"/>
      <c r="F1485" s="793"/>
      <c r="G1485" s="793"/>
      <c r="H1485" s="793"/>
      <c r="I1485" s="793"/>
      <c r="J1485" s="793"/>
      <c r="K1485" s="793"/>
      <c r="L1485" s="793"/>
      <c r="M1485" s="793"/>
      <c r="N1485" s="793"/>
      <c r="O1485" s="828"/>
      <c r="P1485" s="828"/>
      <c r="Q1485" s="829"/>
      <c r="R1485" s="261"/>
      <c r="S1485" s="823"/>
      <c r="T1485" s="824"/>
      <c r="U1485" s="832"/>
      <c r="V1485" s="833"/>
      <c r="W1485" s="833"/>
      <c r="X1485" s="833"/>
      <c r="Y1485" s="834"/>
      <c r="Z1485" s="226"/>
      <c r="AA1485" s="304" t="s">
        <v>748</v>
      </c>
    </row>
    <row r="1486" spans="2:27" ht="12" customHeight="1">
      <c r="B1486" s="4"/>
      <c r="C1486" s="260"/>
      <c r="D1486" s="793" t="s">
        <v>405</v>
      </c>
      <c r="E1486" s="793"/>
      <c r="F1486" s="793"/>
      <c r="G1486" s="793"/>
      <c r="H1486" s="793"/>
      <c r="I1486" s="793"/>
      <c r="J1486" s="793"/>
      <c r="K1486" s="793"/>
      <c r="L1486" s="793"/>
      <c r="M1486" s="793"/>
      <c r="N1486" s="793"/>
      <c r="O1486" s="821"/>
      <c r="P1486" s="821"/>
      <c r="Q1486" s="822"/>
      <c r="R1486" s="262"/>
      <c r="S1486" s="823"/>
      <c r="T1486" s="824"/>
      <c r="U1486" s="825"/>
      <c r="V1486" s="826"/>
      <c r="W1486" s="826"/>
      <c r="X1486" s="826"/>
      <c r="Y1486" s="827"/>
      <c r="Z1486" s="226"/>
      <c r="AA1486" s="304" t="s">
        <v>748</v>
      </c>
    </row>
    <row r="1487" spans="2:27" ht="12" customHeight="1">
      <c r="B1487" s="4"/>
      <c r="C1487" s="236" t="s">
        <v>406</v>
      </c>
      <c r="D1487" s="794" t="s">
        <v>407</v>
      </c>
      <c r="E1487" s="794"/>
      <c r="F1487" s="794"/>
      <c r="G1487" s="794"/>
      <c r="H1487" s="794"/>
      <c r="I1487" s="794"/>
      <c r="J1487" s="794"/>
      <c r="K1487" s="794"/>
      <c r="L1487" s="794"/>
      <c r="M1487" s="794"/>
      <c r="N1487" s="794"/>
      <c r="O1487" s="795">
        <v>98054</v>
      </c>
      <c r="P1487" s="795"/>
      <c r="Q1487" s="796"/>
      <c r="R1487" s="234" t="s">
        <v>402</v>
      </c>
      <c r="S1487" s="797">
        <v>34.96</v>
      </c>
      <c r="T1487" s="798"/>
      <c r="U1487" s="799">
        <f t="shared" ref="U1487:U1488" si="141">+ROUND(O1487*S1487,0)</f>
        <v>3427968</v>
      </c>
      <c r="V1487" s="800"/>
      <c r="W1487" s="800"/>
      <c r="X1487" s="800"/>
      <c r="Y1487" s="801"/>
      <c r="Z1487" s="226"/>
      <c r="AA1487" s="304">
        <v>34.96</v>
      </c>
    </row>
    <row r="1488" spans="2:27" ht="12" customHeight="1">
      <c r="B1488" s="4"/>
      <c r="C1488" s="236" t="s">
        <v>408</v>
      </c>
      <c r="D1488" s="794" t="s">
        <v>409</v>
      </c>
      <c r="E1488" s="794"/>
      <c r="F1488" s="794"/>
      <c r="G1488" s="794"/>
      <c r="H1488" s="794"/>
      <c r="I1488" s="794"/>
      <c r="J1488" s="794"/>
      <c r="K1488" s="794"/>
      <c r="L1488" s="794"/>
      <c r="M1488" s="794"/>
      <c r="N1488" s="794"/>
      <c r="O1488" s="795">
        <v>80392</v>
      </c>
      <c r="P1488" s="795"/>
      <c r="Q1488" s="796"/>
      <c r="R1488" s="238" t="s">
        <v>402</v>
      </c>
      <c r="S1488" s="797">
        <v>37.11</v>
      </c>
      <c r="T1488" s="798"/>
      <c r="U1488" s="799">
        <f t="shared" si="141"/>
        <v>2983347</v>
      </c>
      <c r="V1488" s="800"/>
      <c r="W1488" s="800"/>
      <c r="X1488" s="800"/>
      <c r="Y1488" s="801"/>
      <c r="Z1488" s="226"/>
      <c r="AA1488" s="304">
        <v>37.11</v>
      </c>
    </row>
    <row r="1489" spans="2:27" ht="12" customHeight="1">
      <c r="B1489" s="4"/>
      <c r="C1489" s="263"/>
      <c r="D1489" s="793" t="s">
        <v>422</v>
      </c>
      <c r="E1489" s="793"/>
      <c r="F1489" s="793"/>
      <c r="G1489" s="793"/>
      <c r="H1489" s="793"/>
      <c r="I1489" s="793"/>
      <c r="J1489" s="793"/>
      <c r="K1489" s="793"/>
      <c r="L1489" s="793"/>
      <c r="M1489" s="793"/>
      <c r="N1489" s="793"/>
      <c r="O1489" s="828"/>
      <c r="P1489" s="828"/>
      <c r="Q1489" s="829"/>
      <c r="R1489" s="261"/>
      <c r="S1489" s="823"/>
      <c r="T1489" s="824"/>
      <c r="U1489" s="832"/>
      <c r="V1489" s="833"/>
      <c r="W1489" s="833"/>
      <c r="X1489" s="833"/>
      <c r="Y1489" s="834"/>
      <c r="Z1489" s="226"/>
      <c r="AA1489" s="304" t="s">
        <v>748</v>
      </c>
    </row>
    <row r="1490" spans="2:27" ht="12" customHeight="1">
      <c r="B1490" s="4"/>
      <c r="C1490" s="263"/>
      <c r="D1490" s="793" t="s">
        <v>425</v>
      </c>
      <c r="E1490" s="793"/>
      <c r="F1490" s="793"/>
      <c r="G1490" s="793"/>
      <c r="H1490" s="793"/>
      <c r="I1490" s="793"/>
      <c r="J1490" s="793"/>
      <c r="K1490" s="793"/>
      <c r="L1490" s="793"/>
      <c r="M1490" s="793"/>
      <c r="N1490" s="793"/>
      <c r="O1490" s="828"/>
      <c r="P1490" s="828"/>
      <c r="Q1490" s="829"/>
      <c r="R1490" s="261"/>
      <c r="S1490" s="823"/>
      <c r="T1490" s="824"/>
      <c r="U1490" s="832"/>
      <c r="V1490" s="833"/>
      <c r="W1490" s="833"/>
      <c r="X1490" s="833"/>
      <c r="Y1490" s="834"/>
      <c r="Z1490" s="226"/>
      <c r="AA1490" s="304" t="s">
        <v>748</v>
      </c>
    </row>
    <row r="1491" spans="2:27" ht="12" customHeight="1">
      <c r="B1491" s="4"/>
      <c r="C1491" s="240" t="s">
        <v>432</v>
      </c>
      <c r="D1491" s="794" t="s">
        <v>433</v>
      </c>
      <c r="E1491" s="794"/>
      <c r="F1491" s="794"/>
      <c r="G1491" s="794"/>
      <c r="H1491" s="794"/>
      <c r="I1491" s="794"/>
      <c r="J1491" s="794"/>
      <c r="K1491" s="794"/>
      <c r="L1491" s="794"/>
      <c r="M1491" s="794"/>
      <c r="N1491" s="794"/>
      <c r="O1491" s="795">
        <v>463133</v>
      </c>
      <c r="P1491" s="795"/>
      <c r="Q1491" s="796"/>
      <c r="R1491" s="238" t="s">
        <v>390</v>
      </c>
      <c r="S1491" s="797">
        <v>1</v>
      </c>
      <c r="T1491" s="798"/>
      <c r="U1491" s="799">
        <f t="shared" ref="U1491:U1492" si="142">+ROUND(O1491*S1491,0)</f>
        <v>463133</v>
      </c>
      <c r="V1491" s="800"/>
      <c r="W1491" s="800"/>
      <c r="X1491" s="800"/>
      <c r="Y1491" s="801"/>
      <c r="Z1491" s="226"/>
      <c r="AA1491" s="304">
        <v>1</v>
      </c>
    </row>
    <row r="1492" spans="2:27" ht="12" customHeight="1">
      <c r="B1492" s="4"/>
      <c r="C1492" s="240" t="s">
        <v>434</v>
      </c>
      <c r="D1492" s="794" t="s">
        <v>435</v>
      </c>
      <c r="E1492" s="794"/>
      <c r="F1492" s="794"/>
      <c r="G1492" s="794"/>
      <c r="H1492" s="794"/>
      <c r="I1492" s="794"/>
      <c r="J1492" s="794"/>
      <c r="K1492" s="794"/>
      <c r="L1492" s="794"/>
      <c r="M1492" s="794"/>
      <c r="N1492" s="794"/>
      <c r="O1492" s="795">
        <v>158089</v>
      </c>
      <c r="P1492" s="795"/>
      <c r="Q1492" s="796"/>
      <c r="R1492" s="238" t="s">
        <v>390</v>
      </c>
      <c r="S1492" s="797">
        <v>1</v>
      </c>
      <c r="T1492" s="798"/>
      <c r="U1492" s="799">
        <f t="shared" si="142"/>
        <v>158089</v>
      </c>
      <c r="V1492" s="800"/>
      <c r="W1492" s="800"/>
      <c r="X1492" s="800"/>
      <c r="Y1492" s="801"/>
      <c r="Z1492" s="226"/>
      <c r="AA1492" s="304">
        <v>1</v>
      </c>
    </row>
    <row r="1493" spans="2:27" ht="12" customHeight="1">
      <c r="B1493" s="4"/>
      <c r="C1493" s="263"/>
      <c r="D1493" s="793" t="s">
        <v>438</v>
      </c>
      <c r="E1493" s="793"/>
      <c r="F1493" s="793"/>
      <c r="G1493" s="793"/>
      <c r="H1493" s="793"/>
      <c r="I1493" s="793"/>
      <c r="J1493" s="793"/>
      <c r="K1493" s="793"/>
      <c r="L1493" s="793"/>
      <c r="M1493" s="793"/>
      <c r="N1493" s="793"/>
      <c r="O1493" s="828"/>
      <c r="P1493" s="828"/>
      <c r="Q1493" s="829"/>
      <c r="R1493" s="261"/>
      <c r="S1493" s="823"/>
      <c r="T1493" s="824"/>
      <c r="U1493" s="832"/>
      <c r="V1493" s="833"/>
      <c r="W1493" s="833"/>
      <c r="X1493" s="833"/>
      <c r="Y1493" s="834"/>
      <c r="Z1493" s="226"/>
      <c r="AA1493" s="304" t="s">
        <v>748</v>
      </c>
    </row>
    <row r="1494" spans="2:27" ht="12" customHeight="1">
      <c r="B1494" s="4"/>
      <c r="C1494" s="240" t="s">
        <v>439</v>
      </c>
      <c r="D1494" s="794" t="s">
        <v>440</v>
      </c>
      <c r="E1494" s="794"/>
      <c r="F1494" s="794"/>
      <c r="G1494" s="794"/>
      <c r="H1494" s="794"/>
      <c r="I1494" s="794"/>
      <c r="J1494" s="794"/>
      <c r="K1494" s="794"/>
      <c r="L1494" s="794"/>
      <c r="M1494" s="794"/>
      <c r="N1494" s="794"/>
      <c r="O1494" s="795">
        <v>20894</v>
      </c>
      <c r="P1494" s="795"/>
      <c r="Q1494" s="796"/>
      <c r="R1494" s="238" t="s">
        <v>381</v>
      </c>
      <c r="S1494" s="871">
        <v>81</v>
      </c>
      <c r="T1494" s="872"/>
      <c r="U1494" s="799">
        <f t="shared" ref="U1494" si="143">+ROUND(O1494*S1494,0)</f>
        <v>1692414</v>
      </c>
      <c r="V1494" s="800"/>
      <c r="W1494" s="800"/>
      <c r="X1494" s="800"/>
      <c r="Y1494" s="801"/>
      <c r="Z1494" s="226"/>
      <c r="AA1494" s="304">
        <v>81</v>
      </c>
    </row>
    <row r="1495" spans="2:27" ht="12" customHeight="1">
      <c r="B1495" s="4"/>
      <c r="C1495" s="263"/>
      <c r="D1495" s="793" t="s">
        <v>441</v>
      </c>
      <c r="E1495" s="793"/>
      <c r="F1495" s="793"/>
      <c r="G1495" s="793"/>
      <c r="H1495" s="793"/>
      <c r="I1495" s="793"/>
      <c r="J1495" s="793"/>
      <c r="K1495" s="793"/>
      <c r="L1495" s="793"/>
      <c r="M1495" s="793"/>
      <c r="N1495" s="793"/>
      <c r="O1495" s="828"/>
      <c r="P1495" s="828"/>
      <c r="Q1495" s="829"/>
      <c r="R1495" s="261"/>
      <c r="S1495" s="823"/>
      <c r="T1495" s="824"/>
      <c r="U1495" s="832"/>
      <c r="V1495" s="833"/>
      <c r="W1495" s="833"/>
      <c r="X1495" s="833"/>
      <c r="Y1495" s="834"/>
      <c r="Z1495" s="226"/>
      <c r="AA1495" s="304" t="s">
        <v>748</v>
      </c>
    </row>
    <row r="1496" spans="2:27" ht="12" customHeight="1">
      <c r="B1496" s="4"/>
      <c r="C1496" s="263"/>
      <c r="D1496" s="793" t="s">
        <v>449</v>
      </c>
      <c r="E1496" s="793"/>
      <c r="F1496" s="793"/>
      <c r="G1496" s="793"/>
      <c r="H1496" s="793"/>
      <c r="I1496" s="793"/>
      <c r="J1496" s="793"/>
      <c r="K1496" s="793"/>
      <c r="L1496" s="793"/>
      <c r="M1496" s="793"/>
      <c r="N1496" s="793"/>
      <c r="O1496" s="828"/>
      <c r="P1496" s="828"/>
      <c r="Q1496" s="829"/>
      <c r="R1496" s="261"/>
      <c r="S1496" s="823"/>
      <c r="T1496" s="824"/>
      <c r="U1496" s="832"/>
      <c r="V1496" s="833"/>
      <c r="W1496" s="833"/>
      <c r="X1496" s="833"/>
      <c r="Y1496" s="834"/>
      <c r="Z1496" s="226"/>
      <c r="AA1496" s="304" t="s">
        <v>748</v>
      </c>
    </row>
    <row r="1497" spans="2:27" ht="12" customHeight="1">
      <c r="B1497" s="4"/>
      <c r="C1497" s="240" t="s">
        <v>450</v>
      </c>
      <c r="D1497" s="794" t="s">
        <v>451</v>
      </c>
      <c r="E1497" s="794"/>
      <c r="F1497" s="794"/>
      <c r="G1497" s="794"/>
      <c r="H1497" s="794"/>
      <c r="I1497" s="794"/>
      <c r="J1497" s="794"/>
      <c r="K1497" s="794"/>
      <c r="L1497" s="794"/>
      <c r="M1497" s="794"/>
      <c r="N1497" s="794"/>
      <c r="O1497" s="795">
        <v>64870</v>
      </c>
      <c r="P1497" s="795"/>
      <c r="Q1497" s="796"/>
      <c r="R1497" s="238" t="s">
        <v>452</v>
      </c>
      <c r="S1497" s="797">
        <v>115.46000000000001</v>
      </c>
      <c r="T1497" s="798"/>
      <c r="U1497" s="799">
        <f t="shared" ref="U1497" si="144">+ROUND(O1497*S1497,0)</f>
        <v>7489890</v>
      </c>
      <c r="V1497" s="800"/>
      <c r="W1497" s="800"/>
      <c r="X1497" s="800"/>
      <c r="Y1497" s="801"/>
      <c r="Z1497" s="226"/>
      <c r="AA1497" s="304">
        <v>115.46000000000001</v>
      </c>
    </row>
    <row r="1498" spans="2:27" ht="12" customHeight="1">
      <c r="B1498" s="4"/>
      <c r="C1498" s="263"/>
      <c r="D1498" s="793" t="s">
        <v>453</v>
      </c>
      <c r="E1498" s="793"/>
      <c r="F1498" s="793"/>
      <c r="G1498" s="793"/>
      <c r="H1498" s="793"/>
      <c r="I1498" s="793"/>
      <c r="J1498" s="793"/>
      <c r="K1498" s="793"/>
      <c r="L1498" s="793"/>
      <c r="M1498" s="793"/>
      <c r="N1498" s="793"/>
      <c r="O1498" s="828"/>
      <c r="P1498" s="828"/>
      <c r="Q1498" s="829"/>
      <c r="R1498" s="261"/>
      <c r="S1498" s="823"/>
      <c r="T1498" s="824"/>
      <c r="U1498" s="832"/>
      <c r="V1498" s="833"/>
      <c r="W1498" s="833"/>
      <c r="X1498" s="833"/>
      <c r="Y1498" s="834"/>
      <c r="Z1498" s="226"/>
      <c r="AA1498" s="304" t="s">
        <v>748</v>
      </c>
    </row>
    <row r="1499" spans="2:27" ht="12" customHeight="1">
      <c r="B1499" s="4"/>
      <c r="C1499" s="263"/>
      <c r="D1499" s="793" t="s">
        <v>454</v>
      </c>
      <c r="E1499" s="793"/>
      <c r="F1499" s="793"/>
      <c r="G1499" s="793"/>
      <c r="H1499" s="793"/>
      <c r="I1499" s="793"/>
      <c r="J1499" s="793"/>
      <c r="K1499" s="793"/>
      <c r="L1499" s="793"/>
      <c r="M1499" s="793"/>
      <c r="N1499" s="793"/>
      <c r="O1499" s="828"/>
      <c r="P1499" s="828"/>
      <c r="Q1499" s="829"/>
      <c r="R1499" s="261"/>
      <c r="S1499" s="823"/>
      <c r="T1499" s="824"/>
      <c r="U1499" s="832"/>
      <c r="V1499" s="833"/>
      <c r="W1499" s="833"/>
      <c r="X1499" s="833"/>
      <c r="Y1499" s="834"/>
      <c r="Z1499" s="226"/>
      <c r="AA1499" s="304" t="s">
        <v>748</v>
      </c>
    </row>
    <row r="1500" spans="2:27" ht="12" customHeight="1">
      <c r="B1500" s="4"/>
      <c r="C1500" s="240" t="s">
        <v>459</v>
      </c>
      <c r="D1500" s="794" t="s">
        <v>460</v>
      </c>
      <c r="E1500" s="794"/>
      <c r="F1500" s="794"/>
      <c r="G1500" s="794"/>
      <c r="H1500" s="794"/>
      <c r="I1500" s="794"/>
      <c r="J1500" s="794"/>
      <c r="K1500" s="794"/>
      <c r="L1500" s="794"/>
      <c r="M1500" s="794"/>
      <c r="N1500" s="794"/>
      <c r="O1500" s="795">
        <v>17770</v>
      </c>
      <c r="P1500" s="795"/>
      <c r="Q1500" s="796"/>
      <c r="R1500" s="238" t="s">
        <v>381</v>
      </c>
      <c r="S1500" s="797">
        <v>320</v>
      </c>
      <c r="T1500" s="798"/>
      <c r="U1500" s="799">
        <f t="shared" ref="U1500:U1505" si="145">+ROUND(O1500*S1500,0)</f>
        <v>5686400</v>
      </c>
      <c r="V1500" s="800"/>
      <c r="W1500" s="800"/>
      <c r="X1500" s="800"/>
      <c r="Y1500" s="801"/>
      <c r="Z1500" s="226"/>
      <c r="AA1500" s="304">
        <v>320</v>
      </c>
    </row>
    <row r="1501" spans="2:27" ht="12" customHeight="1">
      <c r="B1501" s="4"/>
      <c r="C1501" s="240" t="s">
        <v>461</v>
      </c>
      <c r="D1501" s="794" t="s">
        <v>462</v>
      </c>
      <c r="E1501" s="794"/>
      <c r="F1501" s="794"/>
      <c r="G1501" s="794"/>
      <c r="H1501" s="794"/>
      <c r="I1501" s="794"/>
      <c r="J1501" s="794"/>
      <c r="K1501" s="794"/>
      <c r="L1501" s="794"/>
      <c r="M1501" s="794"/>
      <c r="N1501" s="794"/>
      <c r="O1501" s="795">
        <v>236821</v>
      </c>
      <c r="P1501" s="795"/>
      <c r="Q1501" s="796"/>
      <c r="R1501" s="238" t="s">
        <v>393</v>
      </c>
      <c r="S1501" s="797">
        <v>54.019999999999996</v>
      </c>
      <c r="T1501" s="798"/>
      <c r="U1501" s="799">
        <f t="shared" si="145"/>
        <v>12793070</v>
      </c>
      <c r="V1501" s="800"/>
      <c r="W1501" s="800"/>
      <c r="X1501" s="800"/>
      <c r="Y1501" s="801"/>
      <c r="Z1501" s="226"/>
      <c r="AA1501" s="304">
        <v>54.019999999999996</v>
      </c>
    </row>
    <row r="1502" spans="2:27" ht="12" customHeight="1">
      <c r="B1502" s="4"/>
      <c r="C1502" s="240" t="s">
        <v>482</v>
      </c>
      <c r="D1502" s="794" t="s">
        <v>483</v>
      </c>
      <c r="E1502" s="794"/>
      <c r="F1502" s="794"/>
      <c r="G1502" s="794"/>
      <c r="H1502" s="794"/>
      <c r="I1502" s="794"/>
      <c r="J1502" s="794"/>
      <c r="K1502" s="794"/>
      <c r="L1502" s="794"/>
      <c r="M1502" s="794"/>
      <c r="N1502" s="794"/>
      <c r="O1502" s="795">
        <v>1713719</v>
      </c>
      <c r="P1502" s="795"/>
      <c r="Q1502" s="796"/>
      <c r="R1502" s="234" t="s">
        <v>399</v>
      </c>
      <c r="S1502" s="797">
        <v>1</v>
      </c>
      <c r="T1502" s="798"/>
      <c r="U1502" s="799">
        <f t="shared" si="145"/>
        <v>1713719</v>
      </c>
      <c r="V1502" s="800"/>
      <c r="W1502" s="800"/>
      <c r="X1502" s="800"/>
      <c r="Y1502" s="801"/>
      <c r="Z1502" s="226"/>
      <c r="AA1502" s="304">
        <v>1</v>
      </c>
    </row>
    <row r="1503" spans="2:27" ht="12" customHeight="1">
      <c r="B1503" s="4"/>
      <c r="C1503" s="240" t="s">
        <v>484</v>
      </c>
      <c r="D1503" s="794" t="s">
        <v>485</v>
      </c>
      <c r="E1503" s="794"/>
      <c r="F1503" s="794"/>
      <c r="G1503" s="794"/>
      <c r="H1503" s="794"/>
      <c r="I1503" s="794"/>
      <c r="J1503" s="794"/>
      <c r="K1503" s="794"/>
      <c r="L1503" s="794"/>
      <c r="M1503" s="794"/>
      <c r="N1503" s="794"/>
      <c r="O1503" s="795">
        <v>5514272</v>
      </c>
      <c r="P1503" s="795"/>
      <c r="Q1503" s="796"/>
      <c r="R1503" s="234" t="s">
        <v>399</v>
      </c>
      <c r="S1503" s="797">
        <v>1</v>
      </c>
      <c r="T1503" s="798"/>
      <c r="U1503" s="799">
        <f t="shared" si="145"/>
        <v>5514272</v>
      </c>
      <c r="V1503" s="800"/>
      <c r="W1503" s="800"/>
      <c r="X1503" s="800"/>
      <c r="Y1503" s="801"/>
      <c r="Z1503" s="226"/>
      <c r="AA1503" s="304">
        <v>1</v>
      </c>
    </row>
    <row r="1504" spans="2:27" ht="12" customHeight="1">
      <c r="B1504" s="4"/>
      <c r="C1504" s="240" t="s">
        <v>486</v>
      </c>
      <c r="D1504" s="794" t="s">
        <v>487</v>
      </c>
      <c r="E1504" s="794"/>
      <c r="F1504" s="794"/>
      <c r="G1504" s="794"/>
      <c r="H1504" s="794"/>
      <c r="I1504" s="794"/>
      <c r="J1504" s="794"/>
      <c r="K1504" s="794"/>
      <c r="L1504" s="794"/>
      <c r="M1504" s="794"/>
      <c r="N1504" s="794"/>
      <c r="O1504" s="795">
        <v>5324366</v>
      </c>
      <c r="P1504" s="795"/>
      <c r="Q1504" s="796"/>
      <c r="R1504" s="238" t="s">
        <v>399</v>
      </c>
      <c r="S1504" s="797">
        <v>1</v>
      </c>
      <c r="T1504" s="798"/>
      <c r="U1504" s="799">
        <f t="shared" si="145"/>
        <v>5324366</v>
      </c>
      <c r="V1504" s="800"/>
      <c r="W1504" s="800"/>
      <c r="X1504" s="800"/>
      <c r="Y1504" s="801"/>
      <c r="Z1504" s="226"/>
      <c r="AA1504" s="304">
        <v>1</v>
      </c>
    </row>
    <row r="1505" spans="2:27" ht="12" customHeight="1">
      <c r="B1505" s="4"/>
      <c r="C1505" s="240" t="s">
        <v>488</v>
      </c>
      <c r="D1505" s="794" t="s">
        <v>489</v>
      </c>
      <c r="E1505" s="794"/>
      <c r="F1505" s="794"/>
      <c r="G1505" s="794"/>
      <c r="H1505" s="794"/>
      <c r="I1505" s="794"/>
      <c r="J1505" s="794"/>
      <c r="K1505" s="794"/>
      <c r="L1505" s="794"/>
      <c r="M1505" s="794"/>
      <c r="N1505" s="794"/>
      <c r="O1505" s="795">
        <v>6316192</v>
      </c>
      <c r="P1505" s="795"/>
      <c r="Q1505" s="796"/>
      <c r="R1505" s="234" t="s">
        <v>399</v>
      </c>
      <c r="S1505" s="797">
        <v>1</v>
      </c>
      <c r="T1505" s="798"/>
      <c r="U1505" s="799">
        <f t="shared" si="145"/>
        <v>6316192</v>
      </c>
      <c r="V1505" s="800"/>
      <c r="W1505" s="800"/>
      <c r="X1505" s="800"/>
      <c r="Y1505" s="801"/>
      <c r="Z1505" s="226"/>
      <c r="AA1505" s="304">
        <v>1</v>
      </c>
    </row>
    <row r="1506" spans="2:27" ht="12" customHeight="1">
      <c r="B1506" s="4"/>
      <c r="C1506" s="263"/>
      <c r="D1506" s="793" t="s">
        <v>492</v>
      </c>
      <c r="E1506" s="793"/>
      <c r="F1506" s="793"/>
      <c r="G1506" s="793"/>
      <c r="H1506" s="793"/>
      <c r="I1506" s="793"/>
      <c r="J1506" s="793"/>
      <c r="K1506" s="793"/>
      <c r="L1506" s="793"/>
      <c r="M1506" s="793"/>
      <c r="N1506" s="793"/>
      <c r="O1506" s="828"/>
      <c r="P1506" s="828"/>
      <c r="Q1506" s="829"/>
      <c r="R1506" s="261"/>
      <c r="S1506" s="823"/>
      <c r="T1506" s="824"/>
      <c r="U1506" s="832"/>
      <c r="V1506" s="833"/>
      <c r="W1506" s="833"/>
      <c r="X1506" s="833"/>
      <c r="Y1506" s="834"/>
      <c r="Z1506" s="226"/>
      <c r="AA1506" s="304" t="s">
        <v>748</v>
      </c>
    </row>
    <row r="1507" spans="2:27" ht="12" customHeight="1">
      <c r="B1507" s="4"/>
      <c r="C1507" s="240" t="s">
        <v>493</v>
      </c>
      <c r="D1507" s="794" t="s">
        <v>494</v>
      </c>
      <c r="E1507" s="794"/>
      <c r="F1507" s="794"/>
      <c r="G1507" s="794"/>
      <c r="H1507" s="794"/>
      <c r="I1507" s="794"/>
      <c r="J1507" s="794"/>
      <c r="K1507" s="794"/>
      <c r="L1507" s="794"/>
      <c r="M1507" s="794"/>
      <c r="N1507" s="794"/>
      <c r="O1507" s="795">
        <v>376335</v>
      </c>
      <c r="P1507" s="795"/>
      <c r="Q1507" s="796"/>
      <c r="R1507" s="234" t="s">
        <v>396</v>
      </c>
      <c r="S1507" s="797">
        <v>2</v>
      </c>
      <c r="T1507" s="798"/>
      <c r="U1507" s="799">
        <f t="shared" ref="U1507" si="146">+ROUND(O1507*S1507,0)</f>
        <v>752670</v>
      </c>
      <c r="V1507" s="800"/>
      <c r="W1507" s="800"/>
      <c r="X1507" s="800"/>
      <c r="Y1507" s="801"/>
      <c r="Z1507" s="226"/>
      <c r="AA1507" s="304">
        <v>2</v>
      </c>
    </row>
    <row r="1508" spans="2:27" ht="12" customHeight="1">
      <c r="B1508" s="263" t="s">
        <v>495</v>
      </c>
      <c r="C1508" s="263"/>
      <c r="D1508" s="793" t="s">
        <v>496</v>
      </c>
      <c r="E1508" s="793"/>
      <c r="F1508" s="793"/>
      <c r="G1508" s="793"/>
      <c r="H1508" s="793"/>
      <c r="I1508" s="793"/>
      <c r="J1508" s="793"/>
      <c r="K1508" s="793"/>
      <c r="L1508" s="793"/>
      <c r="M1508" s="793"/>
      <c r="N1508" s="793"/>
      <c r="O1508" s="821"/>
      <c r="P1508" s="821"/>
      <c r="Q1508" s="821"/>
      <c r="R1508" s="261"/>
      <c r="S1508" s="823"/>
      <c r="T1508" s="824"/>
      <c r="U1508" s="839"/>
      <c r="V1508" s="839"/>
      <c r="W1508" s="839"/>
      <c r="X1508" s="839"/>
      <c r="Y1508" s="839"/>
      <c r="Z1508" s="226"/>
      <c r="AA1508" s="304" t="s">
        <v>748</v>
      </c>
    </row>
    <row r="1509" spans="2:27" ht="27" customHeight="1">
      <c r="B1509" s="241" t="s">
        <v>497</v>
      </c>
      <c r="C1509" s="241" t="s">
        <v>498</v>
      </c>
      <c r="D1509" s="840" t="s">
        <v>499</v>
      </c>
      <c r="E1509" s="840"/>
      <c r="F1509" s="840"/>
      <c r="G1509" s="840"/>
      <c r="H1509" s="840"/>
      <c r="I1509" s="840"/>
      <c r="J1509" s="840"/>
      <c r="K1509" s="840"/>
      <c r="L1509" s="840"/>
      <c r="M1509" s="840"/>
      <c r="N1509" s="840"/>
      <c r="O1509" s="795">
        <v>25850</v>
      </c>
      <c r="P1509" s="795"/>
      <c r="Q1509" s="795"/>
      <c r="R1509" s="234" t="s">
        <v>500</v>
      </c>
      <c r="S1509" s="797">
        <v>4.51</v>
      </c>
      <c r="T1509" s="798"/>
      <c r="U1509" s="842">
        <f t="shared" ref="U1509:U1548" si="147">+ROUND(O1509*S1509,0)</f>
        <v>116584</v>
      </c>
      <c r="V1509" s="842"/>
      <c r="W1509" s="842"/>
      <c r="X1509" s="842"/>
      <c r="Y1509" s="842"/>
      <c r="Z1509" s="226"/>
      <c r="AA1509" s="304">
        <v>4.51</v>
      </c>
    </row>
    <row r="1510" spans="2:27" ht="27" customHeight="1">
      <c r="B1510" s="241" t="s">
        <v>501</v>
      </c>
      <c r="C1510" s="241" t="s">
        <v>502</v>
      </c>
      <c r="D1510" s="840" t="s">
        <v>503</v>
      </c>
      <c r="E1510" s="840"/>
      <c r="F1510" s="840"/>
      <c r="G1510" s="840"/>
      <c r="H1510" s="840"/>
      <c r="I1510" s="840"/>
      <c r="J1510" s="840"/>
      <c r="K1510" s="840"/>
      <c r="L1510" s="840"/>
      <c r="M1510" s="840"/>
      <c r="N1510" s="840"/>
      <c r="O1510" s="795">
        <v>5700</v>
      </c>
      <c r="P1510" s="795"/>
      <c r="Q1510" s="795"/>
      <c r="R1510" s="234" t="s">
        <v>504</v>
      </c>
      <c r="S1510" s="797">
        <v>24.57</v>
      </c>
      <c r="T1510" s="798"/>
      <c r="U1510" s="842">
        <f t="shared" si="147"/>
        <v>140049</v>
      </c>
      <c r="V1510" s="842"/>
      <c r="W1510" s="842"/>
      <c r="X1510" s="842"/>
      <c r="Y1510" s="842"/>
      <c r="Z1510" s="226"/>
      <c r="AA1510" s="304">
        <v>24.57</v>
      </c>
    </row>
    <row r="1511" spans="2:27" ht="27" customHeight="1">
      <c r="B1511" s="241" t="s">
        <v>505</v>
      </c>
      <c r="C1511" s="241" t="s">
        <v>506</v>
      </c>
      <c r="D1511" s="840" t="s">
        <v>507</v>
      </c>
      <c r="E1511" s="840"/>
      <c r="F1511" s="840"/>
      <c r="G1511" s="840"/>
      <c r="H1511" s="840"/>
      <c r="I1511" s="840"/>
      <c r="J1511" s="840"/>
      <c r="K1511" s="840"/>
      <c r="L1511" s="840"/>
      <c r="M1511" s="840"/>
      <c r="N1511" s="840"/>
      <c r="O1511" s="795">
        <v>35900</v>
      </c>
      <c r="P1511" s="795"/>
      <c r="Q1511" s="795"/>
      <c r="R1511" s="234" t="s">
        <v>504</v>
      </c>
      <c r="S1511" s="797">
        <v>1</v>
      </c>
      <c r="T1511" s="798"/>
      <c r="U1511" s="842">
        <f t="shared" si="147"/>
        <v>35900</v>
      </c>
      <c r="V1511" s="842"/>
      <c r="W1511" s="842"/>
      <c r="X1511" s="842"/>
      <c r="Y1511" s="842"/>
      <c r="Z1511" s="226"/>
      <c r="AA1511" s="304">
        <v>1</v>
      </c>
    </row>
    <row r="1512" spans="2:27" ht="27" customHeight="1">
      <c r="B1512" s="241" t="s">
        <v>508</v>
      </c>
      <c r="C1512" s="241" t="s">
        <v>509</v>
      </c>
      <c r="D1512" s="840" t="s">
        <v>510</v>
      </c>
      <c r="E1512" s="840"/>
      <c r="F1512" s="840"/>
      <c r="G1512" s="840"/>
      <c r="H1512" s="840"/>
      <c r="I1512" s="840"/>
      <c r="J1512" s="840"/>
      <c r="K1512" s="840"/>
      <c r="L1512" s="840"/>
      <c r="M1512" s="840"/>
      <c r="N1512" s="840"/>
      <c r="O1512" s="795">
        <v>60900</v>
      </c>
      <c r="P1512" s="795"/>
      <c r="Q1512" s="795"/>
      <c r="R1512" s="234" t="s">
        <v>504</v>
      </c>
      <c r="S1512" s="797">
        <v>1</v>
      </c>
      <c r="T1512" s="798"/>
      <c r="U1512" s="842">
        <f t="shared" si="147"/>
        <v>60900</v>
      </c>
      <c r="V1512" s="842"/>
      <c r="W1512" s="842"/>
      <c r="X1512" s="842"/>
      <c r="Y1512" s="842"/>
      <c r="Z1512" s="226"/>
      <c r="AA1512" s="304">
        <v>1</v>
      </c>
    </row>
    <row r="1513" spans="2:27" ht="38.25" customHeight="1">
      <c r="B1513" s="241" t="s">
        <v>511</v>
      </c>
      <c r="C1513" s="241" t="s">
        <v>512</v>
      </c>
      <c r="D1513" s="840" t="s">
        <v>513</v>
      </c>
      <c r="E1513" s="840"/>
      <c r="F1513" s="840"/>
      <c r="G1513" s="840"/>
      <c r="H1513" s="840"/>
      <c r="I1513" s="840"/>
      <c r="J1513" s="840"/>
      <c r="K1513" s="840"/>
      <c r="L1513" s="840"/>
      <c r="M1513" s="840"/>
      <c r="N1513" s="840"/>
      <c r="O1513" s="795">
        <v>294109</v>
      </c>
      <c r="P1513" s="795"/>
      <c r="Q1513" s="795"/>
      <c r="R1513" s="234" t="s">
        <v>504</v>
      </c>
      <c r="S1513" s="797">
        <v>1</v>
      </c>
      <c r="T1513" s="798"/>
      <c r="U1513" s="842">
        <f t="shared" si="147"/>
        <v>294109</v>
      </c>
      <c r="V1513" s="842"/>
      <c r="W1513" s="842"/>
      <c r="X1513" s="842"/>
      <c r="Y1513" s="842"/>
      <c r="Z1513" s="226"/>
      <c r="AA1513" s="304">
        <v>1</v>
      </c>
    </row>
    <row r="1514" spans="2:27" ht="27" customHeight="1">
      <c r="B1514" s="241" t="s">
        <v>516</v>
      </c>
      <c r="C1514" s="241" t="s">
        <v>575</v>
      </c>
      <c r="D1514" s="840" t="s">
        <v>586</v>
      </c>
      <c r="E1514" s="840"/>
      <c r="F1514" s="840"/>
      <c r="G1514" s="840"/>
      <c r="H1514" s="840"/>
      <c r="I1514" s="840"/>
      <c r="J1514" s="840"/>
      <c r="K1514" s="840"/>
      <c r="L1514" s="840"/>
      <c r="M1514" s="840"/>
      <c r="N1514" s="840"/>
      <c r="O1514" s="795">
        <v>18000</v>
      </c>
      <c r="P1514" s="795"/>
      <c r="Q1514" s="795"/>
      <c r="R1514" s="234" t="s">
        <v>500</v>
      </c>
      <c r="S1514" s="797">
        <v>7.75</v>
      </c>
      <c r="T1514" s="798"/>
      <c r="U1514" s="842">
        <f t="shared" si="147"/>
        <v>139500</v>
      </c>
      <c r="V1514" s="842"/>
      <c r="W1514" s="842"/>
      <c r="X1514" s="842"/>
      <c r="Y1514" s="842"/>
      <c r="Z1514" s="226"/>
      <c r="AA1514" s="304">
        <v>7.75</v>
      </c>
    </row>
    <row r="1515" spans="2:27" ht="37.5" customHeight="1">
      <c r="B1515" s="241" t="s">
        <v>517</v>
      </c>
      <c r="C1515" s="241" t="s">
        <v>576</v>
      </c>
      <c r="D1515" s="840" t="s">
        <v>587</v>
      </c>
      <c r="E1515" s="840"/>
      <c r="F1515" s="840"/>
      <c r="G1515" s="840"/>
      <c r="H1515" s="840"/>
      <c r="I1515" s="840"/>
      <c r="J1515" s="840"/>
      <c r="K1515" s="840"/>
      <c r="L1515" s="840"/>
      <c r="M1515" s="840"/>
      <c r="N1515" s="840"/>
      <c r="O1515" s="795">
        <v>940000</v>
      </c>
      <c r="P1515" s="795"/>
      <c r="Q1515" s="795"/>
      <c r="R1515" s="234" t="s">
        <v>504</v>
      </c>
      <c r="S1515" s="797">
        <v>1</v>
      </c>
      <c r="T1515" s="798"/>
      <c r="U1515" s="842">
        <f t="shared" si="147"/>
        <v>940000</v>
      </c>
      <c r="V1515" s="842"/>
      <c r="W1515" s="842"/>
      <c r="X1515" s="842"/>
      <c r="Y1515" s="842"/>
      <c r="Z1515" s="226"/>
      <c r="AA1515" s="304">
        <v>1</v>
      </c>
    </row>
    <row r="1516" spans="2:27" ht="40.5" customHeight="1">
      <c r="B1516" s="241" t="s">
        <v>518</v>
      </c>
      <c r="C1516" s="241" t="s">
        <v>577</v>
      </c>
      <c r="D1516" s="840" t="s">
        <v>588</v>
      </c>
      <c r="E1516" s="840"/>
      <c r="F1516" s="840"/>
      <c r="G1516" s="840"/>
      <c r="H1516" s="840"/>
      <c r="I1516" s="840"/>
      <c r="J1516" s="840"/>
      <c r="K1516" s="840"/>
      <c r="L1516" s="840"/>
      <c r="M1516" s="840"/>
      <c r="N1516" s="840"/>
      <c r="O1516" s="795">
        <v>12000</v>
      </c>
      <c r="P1516" s="795"/>
      <c r="Q1516" s="795"/>
      <c r="R1516" s="234" t="s">
        <v>616</v>
      </c>
      <c r="S1516" s="797">
        <v>4.51</v>
      </c>
      <c r="T1516" s="798"/>
      <c r="U1516" s="842">
        <f t="shared" si="147"/>
        <v>54120</v>
      </c>
      <c r="V1516" s="842"/>
      <c r="W1516" s="842"/>
      <c r="X1516" s="842"/>
      <c r="Y1516" s="842"/>
      <c r="Z1516" s="226"/>
      <c r="AA1516" s="304">
        <v>4.51</v>
      </c>
    </row>
    <row r="1517" spans="2:27" ht="27" customHeight="1">
      <c r="B1517" s="241" t="s">
        <v>519</v>
      </c>
      <c r="C1517" s="241" t="s">
        <v>578</v>
      </c>
      <c r="D1517" s="840" t="s">
        <v>589</v>
      </c>
      <c r="E1517" s="840"/>
      <c r="F1517" s="840"/>
      <c r="G1517" s="840"/>
      <c r="H1517" s="840"/>
      <c r="I1517" s="840"/>
      <c r="J1517" s="840"/>
      <c r="K1517" s="840"/>
      <c r="L1517" s="840"/>
      <c r="M1517" s="840"/>
      <c r="N1517" s="840"/>
      <c r="O1517" s="795">
        <v>211235</v>
      </c>
      <c r="P1517" s="795"/>
      <c r="Q1517" s="795"/>
      <c r="R1517" s="234" t="s">
        <v>504</v>
      </c>
      <c r="S1517" s="797">
        <v>1</v>
      </c>
      <c r="T1517" s="798"/>
      <c r="U1517" s="842">
        <f t="shared" si="147"/>
        <v>211235</v>
      </c>
      <c r="V1517" s="842"/>
      <c r="W1517" s="842"/>
      <c r="X1517" s="842"/>
      <c r="Y1517" s="842"/>
      <c r="Z1517" s="226"/>
      <c r="AA1517" s="304">
        <v>1</v>
      </c>
    </row>
    <row r="1518" spans="2:27" ht="27" customHeight="1">
      <c r="B1518" s="241" t="s">
        <v>520</v>
      </c>
      <c r="C1518" s="241" t="s">
        <v>579</v>
      </c>
      <c r="D1518" s="840" t="s">
        <v>590</v>
      </c>
      <c r="E1518" s="840"/>
      <c r="F1518" s="840"/>
      <c r="G1518" s="840"/>
      <c r="H1518" s="840"/>
      <c r="I1518" s="840"/>
      <c r="J1518" s="840"/>
      <c r="K1518" s="840"/>
      <c r="L1518" s="840"/>
      <c r="M1518" s="840"/>
      <c r="N1518" s="840"/>
      <c r="O1518" s="795">
        <v>21300</v>
      </c>
      <c r="P1518" s="795"/>
      <c r="Q1518" s="795"/>
      <c r="R1518" s="234" t="s">
        <v>504</v>
      </c>
      <c r="S1518" s="797">
        <v>8</v>
      </c>
      <c r="T1518" s="798"/>
      <c r="U1518" s="842">
        <f t="shared" si="147"/>
        <v>170400</v>
      </c>
      <c r="V1518" s="842"/>
      <c r="W1518" s="842"/>
      <c r="X1518" s="842"/>
      <c r="Y1518" s="842"/>
      <c r="Z1518" s="226"/>
      <c r="AA1518" s="304">
        <v>8</v>
      </c>
    </row>
    <row r="1519" spans="2:27" ht="27" customHeight="1">
      <c r="B1519" s="241" t="s">
        <v>521</v>
      </c>
      <c r="C1519" s="241" t="s">
        <v>580</v>
      </c>
      <c r="D1519" s="840" t="s">
        <v>591</v>
      </c>
      <c r="E1519" s="840"/>
      <c r="F1519" s="840"/>
      <c r="G1519" s="840"/>
      <c r="H1519" s="840"/>
      <c r="I1519" s="840"/>
      <c r="J1519" s="840"/>
      <c r="K1519" s="840"/>
      <c r="L1519" s="840"/>
      <c r="M1519" s="840"/>
      <c r="N1519" s="840"/>
      <c r="O1519" s="795">
        <v>65000</v>
      </c>
      <c r="P1519" s="795"/>
      <c r="Q1519" s="795"/>
      <c r="R1519" s="234" t="s">
        <v>504</v>
      </c>
      <c r="S1519" s="797">
        <v>1</v>
      </c>
      <c r="T1519" s="798"/>
      <c r="U1519" s="842">
        <f t="shared" si="147"/>
        <v>65000</v>
      </c>
      <c r="V1519" s="842"/>
      <c r="W1519" s="842"/>
      <c r="X1519" s="842"/>
      <c r="Y1519" s="842"/>
      <c r="Z1519" s="226"/>
      <c r="AA1519" s="304">
        <v>1</v>
      </c>
    </row>
    <row r="1520" spans="2:27" ht="27" customHeight="1">
      <c r="B1520" s="241" t="s">
        <v>522</v>
      </c>
      <c r="C1520" s="241" t="s">
        <v>581</v>
      </c>
      <c r="D1520" s="840" t="s">
        <v>592</v>
      </c>
      <c r="E1520" s="840"/>
      <c r="F1520" s="840"/>
      <c r="G1520" s="840"/>
      <c r="H1520" s="840"/>
      <c r="I1520" s="840"/>
      <c r="J1520" s="840"/>
      <c r="K1520" s="840"/>
      <c r="L1520" s="840"/>
      <c r="M1520" s="840"/>
      <c r="N1520" s="840"/>
      <c r="O1520" s="795">
        <v>1200</v>
      </c>
      <c r="P1520" s="795"/>
      <c r="Q1520" s="795"/>
      <c r="R1520" s="234" t="s">
        <v>504</v>
      </c>
      <c r="S1520" s="797">
        <v>1350</v>
      </c>
      <c r="T1520" s="798"/>
      <c r="U1520" s="842">
        <f t="shared" si="147"/>
        <v>1620000</v>
      </c>
      <c r="V1520" s="842"/>
      <c r="W1520" s="842"/>
      <c r="X1520" s="842"/>
      <c r="Y1520" s="842"/>
      <c r="Z1520" s="226"/>
      <c r="AA1520" s="304">
        <v>1350</v>
      </c>
    </row>
    <row r="1521" spans="2:27" ht="27" customHeight="1">
      <c r="B1521" s="241" t="s">
        <v>523</v>
      </c>
      <c r="C1521" s="241" t="s">
        <v>582</v>
      </c>
      <c r="D1521" s="840" t="s">
        <v>593</v>
      </c>
      <c r="E1521" s="840"/>
      <c r="F1521" s="840"/>
      <c r="G1521" s="840"/>
      <c r="H1521" s="840"/>
      <c r="I1521" s="840"/>
      <c r="J1521" s="840"/>
      <c r="K1521" s="840"/>
      <c r="L1521" s="840"/>
      <c r="M1521" s="840"/>
      <c r="N1521" s="840"/>
      <c r="O1521" s="795">
        <v>12900</v>
      </c>
      <c r="P1521" s="795"/>
      <c r="Q1521" s="795"/>
      <c r="R1521" s="234" t="s">
        <v>504</v>
      </c>
      <c r="S1521" s="797">
        <v>7</v>
      </c>
      <c r="T1521" s="798"/>
      <c r="U1521" s="842">
        <f t="shared" si="147"/>
        <v>90300</v>
      </c>
      <c r="V1521" s="842"/>
      <c r="W1521" s="842"/>
      <c r="X1521" s="842"/>
      <c r="Y1521" s="842"/>
      <c r="Z1521" s="226"/>
      <c r="AA1521" s="304">
        <v>7</v>
      </c>
    </row>
    <row r="1522" spans="2:27" ht="56.25" customHeight="1">
      <c r="B1522" s="241" t="s">
        <v>524</v>
      </c>
      <c r="C1522" s="241" t="s">
        <v>583</v>
      </c>
      <c r="D1522" s="840" t="s">
        <v>594</v>
      </c>
      <c r="E1522" s="840"/>
      <c r="F1522" s="840"/>
      <c r="G1522" s="840"/>
      <c r="H1522" s="840"/>
      <c r="I1522" s="840"/>
      <c r="J1522" s="840"/>
      <c r="K1522" s="840"/>
      <c r="L1522" s="840"/>
      <c r="M1522" s="840"/>
      <c r="N1522" s="840"/>
      <c r="O1522" s="795">
        <v>8700</v>
      </c>
      <c r="P1522" s="795"/>
      <c r="Q1522" s="795"/>
      <c r="R1522" s="234" t="s">
        <v>500</v>
      </c>
      <c r="S1522" s="797">
        <v>0.42</v>
      </c>
      <c r="T1522" s="798"/>
      <c r="U1522" s="842">
        <f t="shared" si="147"/>
        <v>3654</v>
      </c>
      <c r="V1522" s="842"/>
      <c r="W1522" s="842"/>
      <c r="X1522" s="842"/>
      <c r="Y1522" s="842"/>
      <c r="Z1522" s="226"/>
      <c r="AA1522" s="304">
        <v>0.42</v>
      </c>
    </row>
    <row r="1523" spans="2:27" ht="27" customHeight="1">
      <c r="B1523" s="241" t="s">
        <v>525</v>
      </c>
      <c r="C1523" s="241"/>
      <c r="D1523" s="840" t="s">
        <v>595</v>
      </c>
      <c r="E1523" s="840"/>
      <c r="F1523" s="840"/>
      <c r="G1523" s="840"/>
      <c r="H1523" s="840"/>
      <c r="I1523" s="840"/>
      <c r="J1523" s="840"/>
      <c r="K1523" s="840"/>
      <c r="L1523" s="840"/>
      <c r="M1523" s="840"/>
      <c r="N1523" s="840"/>
      <c r="O1523" s="795">
        <v>79990</v>
      </c>
      <c r="P1523" s="795"/>
      <c r="Q1523" s="795"/>
      <c r="R1523" s="234" t="s">
        <v>504</v>
      </c>
      <c r="S1523" s="797">
        <v>1</v>
      </c>
      <c r="T1523" s="798"/>
      <c r="U1523" s="842">
        <f t="shared" si="147"/>
        <v>79990</v>
      </c>
      <c r="V1523" s="842"/>
      <c r="W1523" s="842"/>
      <c r="X1523" s="842"/>
      <c r="Y1523" s="842"/>
      <c r="Z1523" s="226"/>
      <c r="AA1523" s="304">
        <v>1</v>
      </c>
    </row>
    <row r="1524" spans="2:27" ht="27" customHeight="1">
      <c r="B1524" s="241" t="s">
        <v>526</v>
      </c>
      <c r="C1524" s="241" t="s">
        <v>584</v>
      </c>
      <c r="D1524" s="840" t="s">
        <v>596</v>
      </c>
      <c r="E1524" s="840"/>
      <c r="F1524" s="840"/>
      <c r="G1524" s="840"/>
      <c r="H1524" s="840"/>
      <c r="I1524" s="840"/>
      <c r="J1524" s="840"/>
      <c r="K1524" s="840"/>
      <c r="L1524" s="840"/>
      <c r="M1524" s="840"/>
      <c r="N1524" s="840"/>
      <c r="O1524" s="795">
        <v>1035300</v>
      </c>
      <c r="P1524" s="795"/>
      <c r="Q1524" s="795"/>
      <c r="R1524" s="264" t="s">
        <v>617</v>
      </c>
      <c r="S1524" s="797">
        <v>2</v>
      </c>
      <c r="T1524" s="798"/>
      <c r="U1524" s="842">
        <f t="shared" si="147"/>
        <v>2070600</v>
      </c>
      <c r="V1524" s="842"/>
      <c r="W1524" s="842"/>
      <c r="X1524" s="842"/>
      <c r="Y1524" s="842"/>
      <c r="Z1524" s="226"/>
      <c r="AA1524" s="304">
        <v>2</v>
      </c>
    </row>
    <row r="1525" spans="2:27" ht="27" customHeight="1">
      <c r="B1525" s="241" t="s">
        <v>527</v>
      </c>
      <c r="C1525" s="241" t="s">
        <v>585</v>
      </c>
      <c r="D1525" s="840" t="s">
        <v>597</v>
      </c>
      <c r="E1525" s="840"/>
      <c r="F1525" s="840"/>
      <c r="G1525" s="840"/>
      <c r="H1525" s="840"/>
      <c r="I1525" s="840"/>
      <c r="J1525" s="840"/>
      <c r="K1525" s="840"/>
      <c r="L1525" s="840"/>
      <c r="M1525" s="840"/>
      <c r="N1525" s="840"/>
      <c r="O1525" s="795">
        <v>18900</v>
      </c>
      <c r="P1525" s="795"/>
      <c r="Q1525" s="795"/>
      <c r="R1525" s="234" t="s">
        <v>618</v>
      </c>
      <c r="S1525" s="797">
        <v>1</v>
      </c>
      <c r="T1525" s="798"/>
      <c r="U1525" s="842">
        <f t="shared" si="147"/>
        <v>18900</v>
      </c>
      <c r="V1525" s="842"/>
      <c r="W1525" s="842"/>
      <c r="X1525" s="842"/>
      <c r="Y1525" s="842"/>
      <c r="Z1525" s="226"/>
      <c r="AA1525" s="304">
        <v>1</v>
      </c>
    </row>
    <row r="1526" spans="2:27" ht="12" customHeight="1">
      <c r="B1526" s="241" t="s">
        <v>530</v>
      </c>
      <c r="C1526" s="265">
        <v>14684</v>
      </c>
      <c r="D1526" s="794" t="s">
        <v>600</v>
      </c>
      <c r="E1526" s="794"/>
      <c r="F1526" s="794"/>
      <c r="G1526" s="794"/>
      <c r="H1526" s="794"/>
      <c r="I1526" s="794"/>
      <c r="J1526" s="794"/>
      <c r="K1526" s="794"/>
      <c r="L1526" s="794"/>
      <c r="M1526" s="794"/>
      <c r="N1526" s="794"/>
      <c r="O1526" s="795">
        <v>456583.48</v>
      </c>
      <c r="P1526" s="795"/>
      <c r="Q1526" s="795"/>
      <c r="R1526" s="234" t="s">
        <v>504</v>
      </c>
      <c r="S1526" s="797">
        <v>1</v>
      </c>
      <c r="T1526" s="798"/>
      <c r="U1526" s="842">
        <f t="shared" si="147"/>
        <v>456583</v>
      </c>
      <c r="V1526" s="842"/>
      <c r="W1526" s="842"/>
      <c r="X1526" s="842"/>
      <c r="Y1526" s="842"/>
      <c r="Z1526" s="226"/>
      <c r="AA1526" s="304">
        <v>1</v>
      </c>
    </row>
    <row r="1527" spans="2:27" ht="12" customHeight="1">
      <c r="B1527" s="241" t="s">
        <v>531</v>
      </c>
      <c r="C1527" s="265">
        <v>11373</v>
      </c>
      <c r="D1527" s="794" t="s">
        <v>601</v>
      </c>
      <c r="E1527" s="794"/>
      <c r="F1527" s="794"/>
      <c r="G1527" s="794"/>
      <c r="H1527" s="794"/>
      <c r="I1527" s="794"/>
      <c r="J1527" s="794"/>
      <c r="K1527" s="794"/>
      <c r="L1527" s="794"/>
      <c r="M1527" s="794"/>
      <c r="N1527" s="794"/>
      <c r="O1527" s="795">
        <v>8734.86</v>
      </c>
      <c r="P1527" s="795"/>
      <c r="Q1527" s="795"/>
      <c r="R1527" s="234" t="s">
        <v>339</v>
      </c>
      <c r="S1527" s="797">
        <v>121.23</v>
      </c>
      <c r="T1527" s="798"/>
      <c r="U1527" s="842">
        <f t="shared" si="147"/>
        <v>1058927</v>
      </c>
      <c r="V1527" s="842"/>
      <c r="W1527" s="842"/>
      <c r="X1527" s="842"/>
      <c r="Y1527" s="842"/>
      <c r="Z1527" s="226"/>
      <c r="AA1527" s="304">
        <v>121.23</v>
      </c>
    </row>
    <row r="1528" spans="2:27" ht="12" customHeight="1">
      <c r="B1528" s="241" t="s">
        <v>532</v>
      </c>
      <c r="C1528" s="265">
        <v>12506</v>
      </c>
      <c r="D1528" s="794" t="s">
        <v>602</v>
      </c>
      <c r="E1528" s="794"/>
      <c r="F1528" s="794"/>
      <c r="G1528" s="794"/>
      <c r="H1528" s="794"/>
      <c r="I1528" s="794"/>
      <c r="J1528" s="794"/>
      <c r="K1528" s="794"/>
      <c r="L1528" s="794"/>
      <c r="M1528" s="794"/>
      <c r="N1528" s="794"/>
      <c r="O1528" s="795">
        <v>906.76</v>
      </c>
      <c r="P1528" s="795"/>
      <c r="Q1528" s="795"/>
      <c r="R1528" s="234" t="s">
        <v>339</v>
      </c>
      <c r="S1528" s="797">
        <v>121.23</v>
      </c>
      <c r="T1528" s="798"/>
      <c r="U1528" s="842">
        <f t="shared" si="147"/>
        <v>109927</v>
      </c>
      <c r="V1528" s="842"/>
      <c r="W1528" s="842"/>
      <c r="X1528" s="842"/>
      <c r="Y1528" s="842"/>
      <c r="Z1528" s="226"/>
      <c r="AA1528" s="304">
        <v>121.23</v>
      </c>
    </row>
    <row r="1529" spans="2:27" ht="12" customHeight="1">
      <c r="B1529" s="241" t="s">
        <v>533</v>
      </c>
      <c r="C1529" s="265">
        <v>10093</v>
      </c>
      <c r="D1529" s="794" t="s">
        <v>603</v>
      </c>
      <c r="E1529" s="794"/>
      <c r="F1529" s="794"/>
      <c r="G1529" s="794"/>
      <c r="H1529" s="794"/>
      <c r="I1529" s="794"/>
      <c r="J1529" s="794"/>
      <c r="K1529" s="794"/>
      <c r="L1529" s="794"/>
      <c r="M1529" s="794"/>
      <c r="N1529" s="794"/>
      <c r="O1529" s="795">
        <v>50023.64</v>
      </c>
      <c r="P1529" s="795"/>
      <c r="Q1529" s="795"/>
      <c r="R1529" s="234" t="s">
        <v>620</v>
      </c>
      <c r="S1529" s="797">
        <v>97.7</v>
      </c>
      <c r="T1529" s="798"/>
      <c r="U1529" s="842">
        <f t="shared" si="147"/>
        <v>4887310</v>
      </c>
      <c r="V1529" s="842"/>
      <c r="W1529" s="842"/>
      <c r="X1529" s="842"/>
      <c r="Y1529" s="842"/>
      <c r="Z1529" s="226"/>
      <c r="AA1529" s="304">
        <v>97.7</v>
      </c>
    </row>
    <row r="1530" spans="2:27" ht="12" customHeight="1">
      <c r="B1530" s="241" t="s">
        <v>534</v>
      </c>
      <c r="C1530" s="265">
        <v>10415</v>
      </c>
      <c r="D1530" s="794" t="s">
        <v>604</v>
      </c>
      <c r="E1530" s="794"/>
      <c r="F1530" s="794"/>
      <c r="G1530" s="794"/>
      <c r="H1530" s="794"/>
      <c r="I1530" s="794"/>
      <c r="J1530" s="794"/>
      <c r="K1530" s="794"/>
      <c r="L1530" s="794"/>
      <c r="M1530" s="794"/>
      <c r="N1530" s="794"/>
      <c r="O1530" s="795">
        <v>5505.59</v>
      </c>
      <c r="P1530" s="795"/>
      <c r="Q1530" s="795"/>
      <c r="R1530" s="234" t="s">
        <v>339</v>
      </c>
      <c r="S1530" s="797">
        <v>193.16</v>
      </c>
      <c r="T1530" s="798"/>
      <c r="U1530" s="842">
        <f t="shared" si="147"/>
        <v>1063460</v>
      </c>
      <c r="V1530" s="842"/>
      <c r="W1530" s="842"/>
      <c r="X1530" s="842"/>
      <c r="Y1530" s="842"/>
      <c r="Z1530" s="226"/>
      <c r="AA1530" s="304">
        <v>193.16</v>
      </c>
    </row>
    <row r="1531" spans="2:27" ht="12" customHeight="1">
      <c r="B1531" s="241" t="s">
        <v>537</v>
      </c>
      <c r="C1531" s="265">
        <v>10250</v>
      </c>
      <c r="D1531" s="794" t="s">
        <v>607</v>
      </c>
      <c r="E1531" s="794"/>
      <c r="F1531" s="794"/>
      <c r="G1531" s="794"/>
      <c r="H1531" s="794"/>
      <c r="I1531" s="794"/>
      <c r="J1531" s="794"/>
      <c r="K1531" s="794"/>
      <c r="L1531" s="794"/>
      <c r="M1531" s="794"/>
      <c r="N1531" s="794"/>
      <c r="O1531" s="795">
        <v>590067.14</v>
      </c>
      <c r="P1531" s="795"/>
      <c r="Q1531" s="795"/>
      <c r="R1531" s="234" t="s">
        <v>504</v>
      </c>
      <c r="S1531" s="797">
        <v>2</v>
      </c>
      <c r="T1531" s="798"/>
      <c r="U1531" s="842">
        <f t="shared" si="147"/>
        <v>1180134</v>
      </c>
      <c r="V1531" s="842"/>
      <c r="W1531" s="842"/>
      <c r="X1531" s="842"/>
      <c r="Y1531" s="842"/>
      <c r="Z1531" s="226"/>
      <c r="AA1531" s="304">
        <v>2</v>
      </c>
    </row>
    <row r="1532" spans="2:27" ht="12" customHeight="1">
      <c r="B1532" s="241" t="s">
        <v>539</v>
      </c>
      <c r="C1532" s="265">
        <v>15221</v>
      </c>
      <c r="D1532" s="794" t="s">
        <v>609</v>
      </c>
      <c r="E1532" s="794"/>
      <c r="F1532" s="794"/>
      <c r="G1532" s="794"/>
      <c r="H1532" s="794"/>
      <c r="I1532" s="794"/>
      <c r="J1532" s="794"/>
      <c r="K1532" s="794"/>
      <c r="L1532" s="794"/>
      <c r="M1532" s="794"/>
      <c r="N1532" s="794"/>
      <c r="O1532" s="795">
        <v>1500000</v>
      </c>
      <c r="P1532" s="795"/>
      <c r="Q1532" s="795"/>
      <c r="R1532" s="234" t="s">
        <v>618</v>
      </c>
      <c r="S1532" s="797">
        <v>2</v>
      </c>
      <c r="T1532" s="798"/>
      <c r="U1532" s="842">
        <f t="shared" si="147"/>
        <v>3000000</v>
      </c>
      <c r="V1532" s="842"/>
      <c r="W1532" s="842"/>
      <c r="X1532" s="842"/>
      <c r="Y1532" s="842"/>
      <c r="Z1532" s="226"/>
      <c r="AA1532" s="304">
        <v>2</v>
      </c>
    </row>
    <row r="1533" spans="2:27" ht="12" customHeight="1">
      <c r="B1533" s="241" t="s">
        <v>540</v>
      </c>
      <c r="C1533" s="265">
        <v>16668</v>
      </c>
      <c r="D1533" s="794" t="s">
        <v>610</v>
      </c>
      <c r="E1533" s="794"/>
      <c r="F1533" s="794"/>
      <c r="G1533" s="794"/>
      <c r="H1533" s="794"/>
      <c r="I1533" s="794"/>
      <c r="J1533" s="794"/>
      <c r="K1533" s="794"/>
      <c r="L1533" s="794"/>
      <c r="M1533" s="794"/>
      <c r="N1533" s="794"/>
      <c r="O1533" s="795">
        <v>379266</v>
      </c>
      <c r="P1533" s="795"/>
      <c r="Q1533" s="795"/>
      <c r="R1533" s="234" t="s">
        <v>339</v>
      </c>
      <c r="S1533" s="871">
        <v>73.87</v>
      </c>
      <c r="T1533" s="872"/>
      <c r="U1533" s="842">
        <f t="shared" si="147"/>
        <v>28016379</v>
      </c>
      <c r="V1533" s="842"/>
      <c r="W1533" s="842"/>
      <c r="X1533" s="842"/>
      <c r="Y1533" s="842"/>
      <c r="Z1533" s="226"/>
      <c r="AA1533" s="304">
        <v>73.87</v>
      </c>
    </row>
    <row r="1534" spans="2:27" ht="12" customHeight="1">
      <c r="B1534" s="241" t="s">
        <v>542</v>
      </c>
      <c r="C1534" s="265">
        <v>13005</v>
      </c>
      <c r="D1534" s="794" t="s">
        <v>612</v>
      </c>
      <c r="E1534" s="794"/>
      <c r="F1534" s="794"/>
      <c r="G1534" s="794"/>
      <c r="H1534" s="794"/>
      <c r="I1534" s="794"/>
      <c r="J1534" s="794"/>
      <c r="K1534" s="794"/>
      <c r="L1534" s="794"/>
      <c r="M1534" s="794"/>
      <c r="N1534" s="794"/>
      <c r="O1534" s="795">
        <v>109876.23</v>
      </c>
      <c r="P1534" s="795"/>
      <c r="Q1534" s="795"/>
      <c r="R1534" s="234" t="s">
        <v>339</v>
      </c>
      <c r="S1534" s="871">
        <v>24.65</v>
      </c>
      <c r="T1534" s="872"/>
      <c r="U1534" s="842">
        <f t="shared" si="147"/>
        <v>2708449</v>
      </c>
      <c r="V1534" s="842"/>
      <c r="W1534" s="842"/>
      <c r="X1534" s="842"/>
      <c r="Y1534" s="842"/>
      <c r="Z1534" s="226"/>
      <c r="AA1534" s="304">
        <v>24.65</v>
      </c>
    </row>
    <row r="1535" spans="2:27" ht="12" customHeight="1">
      <c r="B1535" s="241" t="s">
        <v>543</v>
      </c>
      <c r="C1535" s="265">
        <v>10256</v>
      </c>
      <c r="D1535" s="794" t="s">
        <v>613</v>
      </c>
      <c r="E1535" s="794"/>
      <c r="F1535" s="794"/>
      <c r="G1535" s="794"/>
      <c r="H1535" s="794"/>
      <c r="I1535" s="794"/>
      <c r="J1535" s="794"/>
      <c r="K1535" s="794"/>
      <c r="L1535" s="794"/>
      <c r="M1535" s="794"/>
      <c r="N1535" s="794"/>
      <c r="O1535" s="795">
        <v>7312.53</v>
      </c>
      <c r="P1535" s="795"/>
      <c r="Q1535" s="795"/>
      <c r="R1535" s="234" t="s">
        <v>339</v>
      </c>
      <c r="S1535" s="871">
        <v>400.452</v>
      </c>
      <c r="T1535" s="872"/>
      <c r="U1535" s="842">
        <f t="shared" si="147"/>
        <v>2928317</v>
      </c>
      <c r="V1535" s="842"/>
      <c r="W1535" s="842"/>
      <c r="X1535" s="842"/>
      <c r="Y1535" s="842"/>
      <c r="Z1535" s="226"/>
      <c r="AA1535" s="304">
        <v>400.452</v>
      </c>
    </row>
    <row r="1536" spans="2:27" ht="12" customHeight="1">
      <c r="B1536" s="241" t="s">
        <v>544</v>
      </c>
      <c r="C1536" s="265">
        <v>16678</v>
      </c>
      <c r="D1536" s="794" t="s">
        <v>614</v>
      </c>
      <c r="E1536" s="794"/>
      <c r="F1536" s="794"/>
      <c r="G1536" s="794"/>
      <c r="H1536" s="794"/>
      <c r="I1536" s="794"/>
      <c r="J1536" s="794"/>
      <c r="K1536" s="794"/>
      <c r="L1536" s="794"/>
      <c r="M1536" s="794"/>
      <c r="N1536" s="794"/>
      <c r="O1536" s="795">
        <v>357799</v>
      </c>
      <c r="P1536" s="795"/>
      <c r="Q1536" s="795"/>
      <c r="R1536" s="234" t="s">
        <v>339</v>
      </c>
      <c r="S1536" s="871">
        <v>27.96</v>
      </c>
      <c r="T1536" s="872"/>
      <c r="U1536" s="842">
        <f t="shared" si="147"/>
        <v>10004060</v>
      </c>
      <c r="V1536" s="842"/>
      <c r="W1536" s="842"/>
      <c r="X1536" s="842"/>
      <c r="Y1536" s="842"/>
      <c r="Z1536" s="226"/>
      <c r="AA1536" s="304">
        <v>27.96</v>
      </c>
    </row>
    <row r="1537" spans="2:27" ht="12" customHeight="1">
      <c r="B1537" s="241" t="s">
        <v>545</v>
      </c>
      <c r="C1537" s="265">
        <v>16070</v>
      </c>
      <c r="D1537" s="794" t="s">
        <v>615</v>
      </c>
      <c r="E1537" s="794"/>
      <c r="F1537" s="794"/>
      <c r="G1537" s="794"/>
      <c r="H1537" s="794"/>
      <c r="I1537" s="794"/>
      <c r="J1537" s="794"/>
      <c r="K1537" s="794"/>
      <c r="L1537" s="794"/>
      <c r="M1537" s="794"/>
      <c r="N1537" s="794"/>
      <c r="O1537" s="795">
        <v>17304281.68</v>
      </c>
      <c r="P1537" s="795"/>
      <c r="Q1537" s="795"/>
      <c r="R1537" s="234" t="s">
        <v>504</v>
      </c>
      <c r="S1537" s="797">
        <v>1</v>
      </c>
      <c r="T1537" s="798"/>
      <c r="U1537" s="842">
        <f t="shared" si="147"/>
        <v>17304282</v>
      </c>
      <c r="V1537" s="842"/>
      <c r="W1537" s="842"/>
      <c r="X1537" s="842"/>
      <c r="Y1537" s="842"/>
      <c r="Z1537" s="226"/>
      <c r="AA1537" s="304">
        <v>1</v>
      </c>
    </row>
    <row r="1538" spans="2:27" ht="12" customHeight="1">
      <c r="B1538" s="241" t="s">
        <v>566</v>
      </c>
      <c r="C1538" s="270">
        <v>10862</v>
      </c>
      <c r="D1538" s="794" t="s">
        <v>683</v>
      </c>
      <c r="E1538" s="794"/>
      <c r="F1538" s="794"/>
      <c r="G1538" s="794"/>
      <c r="H1538" s="794"/>
      <c r="I1538" s="794"/>
      <c r="J1538" s="794"/>
      <c r="K1538" s="794"/>
      <c r="L1538" s="794"/>
      <c r="M1538" s="794"/>
      <c r="N1538" s="794"/>
      <c r="O1538" s="795">
        <v>1410.45</v>
      </c>
      <c r="P1538" s="795"/>
      <c r="Q1538" s="795"/>
      <c r="R1538" s="234" t="s">
        <v>339</v>
      </c>
      <c r="S1538" s="797">
        <v>121.23</v>
      </c>
      <c r="T1538" s="798"/>
      <c r="U1538" s="842">
        <f t="shared" si="147"/>
        <v>170989</v>
      </c>
      <c r="V1538" s="842"/>
      <c r="W1538" s="842"/>
      <c r="X1538" s="842"/>
      <c r="Y1538" s="842"/>
      <c r="Z1538" s="226"/>
      <c r="AA1538" s="304">
        <v>121.23</v>
      </c>
    </row>
    <row r="1539" spans="2:27" ht="12" customHeight="1">
      <c r="B1539" s="241" t="s">
        <v>570</v>
      </c>
      <c r="C1539" s="270">
        <v>13692</v>
      </c>
      <c r="D1539" s="794" t="s">
        <v>687</v>
      </c>
      <c r="E1539" s="794"/>
      <c r="F1539" s="794"/>
      <c r="G1539" s="794"/>
      <c r="H1539" s="794"/>
      <c r="I1539" s="794"/>
      <c r="J1539" s="794"/>
      <c r="K1539" s="794"/>
      <c r="L1539" s="794"/>
      <c r="M1539" s="794"/>
      <c r="N1539" s="794"/>
      <c r="O1539" s="795">
        <v>175915.88</v>
      </c>
      <c r="P1539" s="795"/>
      <c r="Q1539" s="795"/>
      <c r="R1539" s="234" t="s">
        <v>339</v>
      </c>
      <c r="S1539" s="797">
        <v>12.5</v>
      </c>
      <c r="T1539" s="798"/>
      <c r="U1539" s="842">
        <f t="shared" si="147"/>
        <v>2198949</v>
      </c>
      <c r="V1539" s="842"/>
      <c r="W1539" s="842"/>
      <c r="X1539" s="842"/>
      <c r="Y1539" s="842"/>
      <c r="Z1539" s="226"/>
      <c r="AA1539" s="304">
        <v>12.5</v>
      </c>
    </row>
    <row r="1540" spans="2:27" ht="12" customHeight="1">
      <c r="B1540" s="241" t="s">
        <v>571</v>
      </c>
      <c r="C1540" s="270">
        <v>105803</v>
      </c>
      <c r="D1540" s="794" t="s">
        <v>688</v>
      </c>
      <c r="E1540" s="794"/>
      <c r="F1540" s="794"/>
      <c r="G1540" s="794"/>
      <c r="H1540" s="794"/>
      <c r="I1540" s="794"/>
      <c r="J1540" s="794"/>
      <c r="K1540" s="794"/>
      <c r="L1540" s="794"/>
      <c r="M1540" s="794"/>
      <c r="N1540" s="794"/>
      <c r="O1540" s="795">
        <v>24173187</v>
      </c>
      <c r="P1540" s="795"/>
      <c r="Q1540" s="795"/>
      <c r="R1540" s="234" t="s">
        <v>618</v>
      </c>
      <c r="S1540" s="797">
        <v>1</v>
      </c>
      <c r="T1540" s="798"/>
      <c r="U1540" s="842">
        <f t="shared" si="147"/>
        <v>24173187</v>
      </c>
      <c r="V1540" s="842"/>
      <c r="W1540" s="842"/>
      <c r="X1540" s="842"/>
      <c r="Y1540" s="842"/>
      <c r="Z1540" s="226"/>
      <c r="AA1540" s="304">
        <v>1</v>
      </c>
    </row>
    <row r="1541" spans="2:27" ht="12" customHeight="1">
      <c r="B1541" s="241" t="s">
        <v>572</v>
      </c>
      <c r="C1541" s="270"/>
      <c r="D1541" s="794" t="s">
        <v>689</v>
      </c>
      <c r="E1541" s="794"/>
      <c r="F1541" s="794"/>
      <c r="G1541" s="794"/>
      <c r="H1541" s="794"/>
      <c r="I1541" s="794"/>
      <c r="J1541" s="794"/>
      <c r="K1541" s="794"/>
      <c r="L1541" s="794"/>
      <c r="M1541" s="794"/>
      <c r="N1541" s="794"/>
      <c r="O1541" s="795">
        <v>95857</v>
      </c>
      <c r="P1541" s="795"/>
      <c r="Q1541" s="795"/>
      <c r="R1541" s="234" t="s">
        <v>339</v>
      </c>
      <c r="S1541" s="871">
        <v>53.56</v>
      </c>
      <c r="T1541" s="872"/>
      <c r="U1541" s="842">
        <f t="shared" si="147"/>
        <v>5134101</v>
      </c>
      <c r="V1541" s="842"/>
      <c r="W1541" s="842"/>
      <c r="X1541" s="842"/>
      <c r="Y1541" s="842"/>
      <c r="Z1541" s="226"/>
      <c r="AA1541" s="304">
        <v>53.56</v>
      </c>
    </row>
    <row r="1542" spans="2:27" ht="12" customHeight="1">
      <c r="B1542" s="271" t="s">
        <v>573</v>
      </c>
      <c r="C1542" s="270">
        <v>14062</v>
      </c>
      <c r="D1542" s="794" t="s">
        <v>690</v>
      </c>
      <c r="E1542" s="794"/>
      <c r="F1542" s="794"/>
      <c r="G1542" s="794"/>
      <c r="H1542" s="794"/>
      <c r="I1542" s="794"/>
      <c r="J1542" s="794"/>
      <c r="K1542" s="794"/>
      <c r="L1542" s="794"/>
      <c r="M1542" s="794"/>
      <c r="N1542" s="794"/>
      <c r="O1542" s="795">
        <v>71507.23</v>
      </c>
      <c r="P1542" s="795"/>
      <c r="Q1542" s="795"/>
      <c r="R1542" s="273" t="s">
        <v>339</v>
      </c>
      <c r="S1542" s="797">
        <v>169.34</v>
      </c>
      <c r="T1542" s="798"/>
      <c r="U1542" s="842">
        <f t="shared" si="147"/>
        <v>12109034</v>
      </c>
      <c r="V1542" s="842"/>
      <c r="W1542" s="842"/>
      <c r="X1542" s="842"/>
      <c r="Y1542" s="842"/>
      <c r="Z1542" s="226"/>
      <c r="AA1542" s="304">
        <v>169.34</v>
      </c>
    </row>
    <row r="1543" spans="2:27" ht="12" customHeight="1">
      <c r="B1543" s="241" t="s">
        <v>622</v>
      </c>
      <c r="C1543" s="270">
        <v>106052</v>
      </c>
      <c r="D1543" s="794" t="s">
        <v>692</v>
      </c>
      <c r="E1543" s="794"/>
      <c r="F1543" s="794"/>
      <c r="G1543" s="794"/>
      <c r="H1543" s="794"/>
      <c r="I1543" s="794"/>
      <c r="J1543" s="794"/>
      <c r="K1543" s="794"/>
      <c r="L1543" s="794"/>
      <c r="M1543" s="794"/>
      <c r="N1543" s="794"/>
      <c r="O1543" s="795">
        <v>79800000</v>
      </c>
      <c r="P1543" s="795"/>
      <c r="Q1543" s="795"/>
      <c r="R1543" s="234" t="s">
        <v>618</v>
      </c>
      <c r="S1543" s="797">
        <v>1</v>
      </c>
      <c r="T1543" s="798"/>
      <c r="U1543" s="842">
        <f t="shared" si="147"/>
        <v>79800000</v>
      </c>
      <c r="V1543" s="842"/>
      <c r="W1543" s="842"/>
      <c r="X1543" s="842"/>
      <c r="Y1543" s="842"/>
      <c r="Z1543" s="226"/>
      <c r="AA1543" s="304">
        <v>1</v>
      </c>
    </row>
    <row r="1544" spans="2:27" ht="12" customHeight="1">
      <c r="B1544" s="241" t="s">
        <v>630</v>
      </c>
      <c r="C1544" s="270">
        <v>10127</v>
      </c>
      <c r="D1544" s="794" t="s">
        <v>700</v>
      </c>
      <c r="E1544" s="794"/>
      <c r="F1544" s="794"/>
      <c r="G1544" s="794"/>
      <c r="H1544" s="794"/>
      <c r="I1544" s="794"/>
      <c r="J1544" s="794"/>
      <c r="K1544" s="794"/>
      <c r="L1544" s="794"/>
      <c r="M1544" s="794"/>
      <c r="N1544" s="794"/>
      <c r="O1544" s="795">
        <v>5953.06</v>
      </c>
      <c r="P1544" s="795"/>
      <c r="Q1544" s="795"/>
      <c r="R1544" s="266" t="s">
        <v>619</v>
      </c>
      <c r="S1544" s="797">
        <v>83.4</v>
      </c>
      <c r="T1544" s="798"/>
      <c r="U1544" s="842">
        <f t="shared" si="147"/>
        <v>496485</v>
      </c>
      <c r="V1544" s="842"/>
      <c r="W1544" s="842"/>
      <c r="X1544" s="842"/>
      <c r="Y1544" s="842"/>
      <c r="Z1544" s="226"/>
      <c r="AA1544" s="304">
        <v>83.4</v>
      </c>
    </row>
    <row r="1545" spans="2:27" ht="12" customHeight="1">
      <c r="B1545" s="241" t="s">
        <v>642</v>
      </c>
      <c r="C1545" s="270">
        <v>10206</v>
      </c>
      <c r="D1545" s="794" t="s">
        <v>712</v>
      </c>
      <c r="E1545" s="794"/>
      <c r="F1545" s="794"/>
      <c r="G1545" s="794"/>
      <c r="H1545" s="794"/>
      <c r="I1545" s="794"/>
      <c r="J1545" s="794"/>
      <c r="K1545" s="794"/>
      <c r="L1545" s="794"/>
      <c r="M1545" s="794"/>
      <c r="N1545" s="794"/>
      <c r="O1545" s="795">
        <v>6477.85</v>
      </c>
      <c r="P1545" s="795"/>
      <c r="Q1545" s="795"/>
      <c r="R1545" s="266" t="s">
        <v>619</v>
      </c>
      <c r="S1545" s="797">
        <v>21.41</v>
      </c>
      <c r="T1545" s="798"/>
      <c r="U1545" s="842">
        <f t="shared" si="147"/>
        <v>138691</v>
      </c>
      <c r="V1545" s="842"/>
      <c r="W1545" s="842"/>
      <c r="X1545" s="842"/>
      <c r="Y1545" s="842"/>
      <c r="Z1545" s="226"/>
      <c r="AA1545" s="304">
        <v>21.41</v>
      </c>
    </row>
    <row r="1546" spans="2:27" ht="12" customHeight="1">
      <c r="B1546" s="241" t="s">
        <v>651</v>
      </c>
      <c r="C1546" s="270">
        <v>11176</v>
      </c>
      <c r="D1546" s="794" t="s">
        <v>721</v>
      </c>
      <c r="E1546" s="794"/>
      <c r="F1546" s="794"/>
      <c r="G1546" s="794"/>
      <c r="H1546" s="794"/>
      <c r="I1546" s="794"/>
      <c r="J1546" s="794"/>
      <c r="K1546" s="794"/>
      <c r="L1546" s="794"/>
      <c r="M1546" s="794"/>
      <c r="N1546" s="794"/>
      <c r="O1546" s="795">
        <v>43996.97</v>
      </c>
      <c r="P1546" s="795"/>
      <c r="Q1546" s="795"/>
      <c r="R1546" s="268" t="s">
        <v>619</v>
      </c>
      <c r="S1546" s="797">
        <v>17.600000000000001</v>
      </c>
      <c r="T1546" s="798"/>
      <c r="U1546" s="842">
        <f t="shared" si="147"/>
        <v>774347</v>
      </c>
      <c r="V1546" s="842"/>
      <c r="W1546" s="842"/>
      <c r="X1546" s="842"/>
      <c r="Y1546" s="842"/>
      <c r="Z1546" s="226"/>
      <c r="AA1546" s="304">
        <v>17.600000000000001</v>
      </c>
    </row>
    <row r="1547" spans="2:27" ht="12" customHeight="1">
      <c r="B1547" s="272" t="s">
        <v>658</v>
      </c>
      <c r="C1547" s="270">
        <v>13738</v>
      </c>
      <c r="D1547" s="794" t="s">
        <v>728</v>
      </c>
      <c r="E1547" s="794"/>
      <c r="F1547" s="794"/>
      <c r="G1547" s="794"/>
      <c r="H1547" s="794"/>
      <c r="I1547" s="794"/>
      <c r="J1547" s="794"/>
      <c r="K1547" s="794"/>
      <c r="L1547" s="794"/>
      <c r="M1547" s="794"/>
      <c r="N1547" s="794"/>
      <c r="O1547" s="795">
        <v>582157.02</v>
      </c>
      <c r="P1547" s="795"/>
      <c r="Q1547" s="795"/>
      <c r="R1547" s="269" t="s">
        <v>620</v>
      </c>
      <c r="S1547" s="797">
        <v>13.77</v>
      </c>
      <c r="T1547" s="798"/>
      <c r="U1547" s="842">
        <f t="shared" si="147"/>
        <v>8016302</v>
      </c>
      <c r="V1547" s="842"/>
      <c r="W1547" s="842"/>
      <c r="X1547" s="842"/>
      <c r="Y1547" s="842"/>
      <c r="Z1547" s="226"/>
      <c r="AA1547" s="304">
        <v>13.77</v>
      </c>
    </row>
    <row r="1548" spans="2:27" ht="12" customHeight="1">
      <c r="B1548" s="272" t="s">
        <v>659</v>
      </c>
      <c r="C1548" s="270">
        <v>13743</v>
      </c>
      <c r="D1548" s="794" t="s">
        <v>729</v>
      </c>
      <c r="E1548" s="794"/>
      <c r="F1548" s="794"/>
      <c r="G1548" s="794"/>
      <c r="H1548" s="794"/>
      <c r="I1548" s="794"/>
      <c r="J1548" s="794"/>
      <c r="K1548" s="794"/>
      <c r="L1548" s="794"/>
      <c r="M1548" s="794"/>
      <c r="N1548" s="794"/>
      <c r="O1548" s="795">
        <v>1307.21</v>
      </c>
      <c r="P1548" s="795"/>
      <c r="Q1548" s="795"/>
      <c r="R1548" s="269" t="s">
        <v>339</v>
      </c>
      <c r="S1548" s="797">
        <v>393.46</v>
      </c>
      <c r="T1548" s="798"/>
      <c r="U1548" s="842">
        <f t="shared" si="147"/>
        <v>514335</v>
      </c>
      <c r="V1548" s="842"/>
      <c r="W1548" s="842"/>
      <c r="X1548" s="842"/>
      <c r="Y1548" s="842"/>
      <c r="Z1548" s="226"/>
      <c r="AA1548" s="304">
        <v>393.46</v>
      </c>
    </row>
    <row r="1549" spans="2:27" ht="12" customHeight="1" thickBot="1">
      <c r="B1549" s="4"/>
      <c r="C1549" s="303"/>
      <c r="D1549" s="227"/>
      <c r="E1549" s="227"/>
      <c r="F1549" s="227"/>
      <c r="G1549" s="227"/>
      <c r="H1549" s="227"/>
      <c r="I1549" s="227"/>
      <c r="J1549" s="227"/>
      <c r="K1549" s="227"/>
      <c r="L1549" s="227"/>
      <c r="M1549" s="227"/>
      <c r="N1549" s="227"/>
      <c r="O1549" s="324"/>
      <c r="P1549" s="324"/>
      <c r="Q1549" s="324"/>
      <c r="R1549" s="227"/>
      <c r="S1549" s="227"/>
      <c r="T1549" s="227"/>
      <c r="U1549" s="227"/>
      <c r="V1549" s="227"/>
      <c r="W1549" s="227"/>
      <c r="X1549" s="227"/>
      <c r="Y1549" s="227"/>
      <c r="Z1549" s="226"/>
    </row>
    <row r="1550" spans="2:27" ht="12" customHeight="1" thickBot="1">
      <c r="B1550" s="4"/>
      <c r="C1550" s="303"/>
      <c r="D1550" s="848" t="s">
        <v>735</v>
      </c>
      <c r="E1550" s="849"/>
      <c r="F1550" s="849"/>
      <c r="G1550" s="849"/>
      <c r="H1550" s="849"/>
      <c r="I1550" s="849"/>
      <c r="J1550" s="849"/>
      <c r="K1550" s="849"/>
      <c r="L1550" s="849"/>
      <c r="M1550" s="849"/>
      <c r="N1550" s="849"/>
      <c r="O1550" s="849"/>
      <c r="P1550" s="849"/>
      <c r="Q1550" s="849"/>
      <c r="R1550" s="849"/>
      <c r="S1550" s="849"/>
      <c r="T1550" s="850"/>
      <c r="U1550" s="860"/>
      <c r="V1550" s="861"/>
      <c r="W1550" s="861"/>
      <c r="X1550" s="861"/>
      <c r="Y1550" s="862"/>
      <c r="Z1550" s="226"/>
    </row>
    <row r="1551" spans="2:27" ht="12" customHeight="1" thickBot="1">
      <c r="B1551" s="4"/>
      <c r="C1551" s="303"/>
      <c r="D1551" s="848" t="s">
        <v>736</v>
      </c>
      <c r="E1551" s="849"/>
      <c r="F1551" s="849"/>
      <c r="G1551" s="849"/>
      <c r="H1551" s="849"/>
      <c r="I1551" s="849"/>
      <c r="J1551" s="849"/>
      <c r="K1551" s="849"/>
      <c r="L1551" s="849"/>
      <c r="M1551" s="849"/>
      <c r="N1551" s="849"/>
      <c r="O1551" s="849"/>
      <c r="P1551" s="849"/>
      <c r="Q1551" s="849"/>
      <c r="R1551" s="849"/>
      <c r="S1551" s="849"/>
      <c r="T1551" s="850"/>
      <c r="U1551" s="851">
        <f>SUM(U1481:Y1548)</f>
        <v>267792443</v>
      </c>
      <c r="V1551" s="852"/>
      <c r="W1551" s="852"/>
      <c r="X1551" s="852"/>
      <c r="Y1551" s="853"/>
      <c r="Z1551" s="226"/>
    </row>
    <row r="1552" spans="2:27" ht="12" customHeight="1" thickBot="1">
      <c r="B1552" s="4"/>
      <c r="C1552" s="303"/>
      <c r="D1552" s="227"/>
      <c r="E1552" s="227"/>
      <c r="F1552" s="227"/>
      <c r="G1552" s="227"/>
      <c r="H1552" s="227"/>
      <c r="I1552" s="227"/>
      <c r="J1552" s="227"/>
      <c r="K1552" s="227"/>
      <c r="L1552" s="227"/>
      <c r="M1552" s="227"/>
      <c r="N1552" s="227"/>
      <c r="O1552" s="324"/>
      <c r="P1552" s="324"/>
      <c r="Q1552" s="324"/>
      <c r="R1552" s="227"/>
      <c r="S1552" s="227"/>
      <c r="T1552" s="227"/>
      <c r="U1552" s="227"/>
      <c r="V1552" s="227"/>
      <c r="W1552" s="227"/>
      <c r="X1552" s="227"/>
      <c r="Y1552" s="227"/>
      <c r="Z1552" s="226"/>
    </row>
    <row r="1553" spans="2:26" ht="12" customHeight="1" thickBot="1">
      <c r="B1553" s="4"/>
      <c r="C1553" s="303"/>
      <c r="D1553" s="854" t="s">
        <v>737</v>
      </c>
      <c r="E1553" s="855"/>
      <c r="F1553" s="855"/>
      <c r="G1553" s="855"/>
      <c r="H1553" s="855"/>
      <c r="I1553" s="855"/>
      <c r="J1553" s="855"/>
      <c r="K1553" s="855"/>
      <c r="L1553" s="855"/>
      <c r="M1553" s="855"/>
      <c r="N1553" s="856"/>
      <c r="O1553" s="325"/>
      <c r="P1553" s="326"/>
      <c r="Q1553" s="327"/>
      <c r="R1553" s="300">
        <v>0.18</v>
      </c>
      <c r="S1553" s="294"/>
      <c r="T1553" s="295"/>
      <c r="U1553" s="857">
        <f>+ROUND(R1553*$U$1551,0)</f>
        <v>48202640</v>
      </c>
      <c r="V1553" s="858"/>
      <c r="W1553" s="858"/>
      <c r="X1553" s="858"/>
      <c r="Y1553" s="859"/>
      <c r="Z1553" s="226"/>
    </row>
    <row r="1554" spans="2:26" ht="12" customHeight="1" thickBot="1">
      <c r="B1554" s="4"/>
      <c r="C1554" s="303"/>
      <c r="D1554" s="854" t="s">
        <v>738</v>
      </c>
      <c r="E1554" s="855"/>
      <c r="F1554" s="855"/>
      <c r="G1554" s="855"/>
      <c r="H1554" s="855"/>
      <c r="I1554" s="855"/>
      <c r="J1554" s="855"/>
      <c r="K1554" s="855"/>
      <c r="L1554" s="855"/>
      <c r="M1554" s="855"/>
      <c r="N1554" s="856"/>
      <c r="O1554" s="328"/>
      <c r="P1554" s="329"/>
      <c r="Q1554" s="330"/>
      <c r="R1554" s="301">
        <v>0.01</v>
      </c>
      <c r="S1554" s="298"/>
      <c r="T1554" s="299"/>
      <c r="U1554" s="857">
        <f t="shared" ref="U1554:U1555" si="148">+ROUND(R1554*$U$1551,0)</f>
        <v>2677924</v>
      </c>
      <c r="V1554" s="858"/>
      <c r="W1554" s="858"/>
      <c r="X1554" s="858"/>
      <c r="Y1554" s="859"/>
      <c r="Z1554" s="226"/>
    </row>
    <row r="1555" spans="2:26" ht="12" customHeight="1" thickBot="1">
      <c r="B1555" s="4"/>
      <c r="C1555" s="303"/>
      <c r="D1555" s="854" t="s">
        <v>739</v>
      </c>
      <c r="E1555" s="855"/>
      <c r="F1555" s="855"/>
      <c r="G1555" s="855"/>
      <c r="H1555" s="855"/>
      <c r="I1555" s="855"/>
      <c r="J1555" s="855"/>
      <c r="K1555" s="855"/>
      <c r="L1555" s="855"/>
      <c r="M1555" s="855"/>
      <c r="N1555" s="856"/>
      <c r="O1555" s="331"/>
      <c r="P1555" s="332"/>
      <c r="Q1555" s="333"/>
      <c r="R1555" s="302">
        <v>0.05</v>
      </c>
      <c r="S1555" s="296"/>
      <c r="T1555" s="297"/>
      <c r="U1555" s="866">
        <f t="shared" si="148"/>
        <v>13389622</v>
      </c>
      <c r="V1555" s="867"/>
      <c r="W1555" s="867"/>
      <c r="X1555" s="867"/>
      <c r="Y1555" s="868"/>
      <c r="Z1555" s="226"/>
    </row>
    <row r="1556" spans="2:26" ht="12" customHeight="1" thickBot="1">
      <c r="B1556" s="4"/>
      <c r="C1556" s="303"/>
      <c r="D1556" s="227"/>
      <c r="E1556" s="227"/>
      <c r="F1556" s="227"/>
      <c r="G1556" s="227"/>
      <c r="H1556" s="227"/>
      <c r="I1556" s="227"/>
      <c r="J1556" s="227"/>
      <c r="K1556" s="227"/>
      <c r="L1556" s="227"/>
      <c r="M1556" s="227"/>
      <c r="N1556" s="227"/>
      <c r="O1556" s="324"/>
      <c r="P1556" s="324"/>
      <c r="Q1556" s="324"/>
      <c r="R1556" s="227"/>
      <c r="S1556" s="227"/>
      <c r="T1556" s="227"/>
      <c r="U1556" s="227"/>
      <c r="V1556" s="227"/>
      <c r="W1556" s="227"/>
      <c r="X1556" s="227"/>
      <c r="Y1556" s="227"/>
      <c r="Z1556" s="226"/>
    </row>
    <row r="1557" spans="2:26" ht="12" customHeight="1" thickBot="1">
      <c r="B1557" s="4"/>
      <c r="C1557" s="303"/>
      <c r="D1557" s="848" t="s">
        <v>740</v>
      </c>
      <c r="E1557" s="849"/>
      <c r="F1557" s="849"/>
      <c r="G1557" s="849"/>
      <c r="H1557" s="849"/>
      <c r="I1557" s="849"/>
      <c r="J1557" s="849"/>
      <c r="K1557" s="849"/>
      <c r="L1557" s="849"/>
      <c r="M1557" s="849"/>
      <c r="N1557" s="849"/>
      <c r="O1557" s="849"/>
      <c r="P1557" s="849"/>
      <c r="Q1557" s="849"/>
      <c r="R1557" s="849"/>
      <c r="S1557" s="849"/>
      <c r="T1557" s="850"/>
      <c r="U1557" s="866">
        <f>SUM(U1553:Y1556)</f>
        <v>64270186</v>
      </c>
      <c r="V1557" s="867"/>
      <c r="W1557" s="867"/>
      <c r="X1557" s="867"/>
      <c r="Y1557" s="868"/>
      <c r="Z1557" s="226"/>
    </row>
    <row r="1558" spans="2:26" ht="12" customHeight="1" thickBot="1">
      <c r="B1558" s="4"/>
      <c r="C1558" s="303"/>
      <c r="D1558" s="848" t="s">
        <v>741</v>
      </c>
      <c r="E1558" s="849"/>
      <c r="F1558" s="849"/>
      <c r="G1558" s="849"/>
      <c r="H1558" s="849"/>
      <c r="I1558" s="849"/>
      <c r="J1558" s="849"/>
      <c r="K1558" s="849"/>
      <c r="L1558" s="849"/>
      <c r="M1558" s="849"/>
      <c r="N1558" s="849"/>
      <c r="O1558" s="849"/>
      <c r="P1558" s="849"/>
      <c r="Q1558" s="849"/>
      <c r="R1558" s="849"/>
      <c r="S1558" s="849"/>
      <c r="T1558" s="850"/>
      <c r="U1558" s="851">
        <f>+U1557+U1551</f>
        <v>332062629</v>
      </c>
      <c r="V1558" s="852"/>
      <c r="W1558" s="852"/>
      <c r="X1558" s="852"/>
      <c r="Y1558" s="853"/>
      <c r="Z1558" s="226"/>
    </row>
    <row r="1559" spans="2:26" ht="12" customHeight="1" thickBot="1">
      <c r="B1559" s="4"/>
      <c r="C1559" s="303"/>
      <c r="D1559" s="227"/>
      <c r="E1559" s="227"/>
      <c r="F1559" s="227"/>
      <c r="G1559" s="227"/>
      <c r="H1559" s="227"/>
      <c r="I1559" s="227"/>
      <c r="J1559" s="227"/>
      <c r="K1559" s="227"/>
      <c r="L1559" s="227"/>
      <c r="M1559" s="227"/>
      <c r="N1559" s="227"/>
      <c r="O1559" s="324"/>
      <c r="P1559" s="324"/>
      <c r="Q1559" s="324"/>
      <c r="R1559" s="227"/>
      <c r="S1559" s="227"/>
      <c r="T1559" s="227"/>
      <c r="U1559" s="227"/>
      <c r="V1559" s="227"/>
      <c r="W1559" s="227"/>
      <c r="X1559" s="227"/>
      <c r="Y1559" s="227"/>
      <c r="Z1559" s="226"/>
    </row>
    <row r="1560" spans="2:26" ht="12" customHeight="1" thickBot="1">
      <c r="B1560" s="4"/>
      <c r="C1560" s="303"/>
      <c r="D1560" s="863" t="s">
        <v>742</v>
      </c>
      <c r="E1560" s="864"/>
      <c r="F1560" s="864"/>
      <c r="G1560" s="864"/>
      <c r="H1560" s="864"/>
      <c r="I1560" s="864"/>
      <c r="J1560" s="864"/>
      <c r="K1560" s="864"/>
      <c r="L1560" s="864"/>
      <c r="M1560" s="864"/>
      <c r="N1560" s="865"/>
      <c r="O1560" s="334"/>
      <c r="P1560" s="324"/>
      <c r="Q1560" s="335"/>
      <c r="R1560" s="306">
        <v>4.2150259968363142E-2</v>
      </c>
      <c r="S1560" s="294"/>
      <c r="T1560" s="295"/>
      <c r="U1560" s="857">
        <f>+ROUND(R1560*$U$1551,0)</f>
        <v>11287521</v>
      </c>
      <c r="V1560" s="858"/>
      <c r="W1560" s="858"/>
      <c r="X1560" s="858"/>
      <c r="Y1560" s="859"/>
      <c r="Z1560" s="226"/>
    </row>
    <row r="1561" spans="2:26" ht="12" customHeight="1" thickBot="1">
      <c r="B1561" s="4"/>
      <c r="C1561" s="303"/>
      <c r="D1561" s="863" t="s">
        <v>743</v>
      </c>
      <c r="E1561" s="864"/>
      <c r="F1561" s="864"/>
      <c r="G1561" s="864"/>
      <c r="H1561" s="864"/>
      <c r="I1561" s="864"/>
      <c r="J1561" s="864"/>
      <c r="K1561" s="864"/>
      <c r="L1561" s="864"/>
      <c r="M1561" s="864"/>
      <c r="N1561" s="865"/>
      <c r="O1561" s="336"/>
      <c r="P1561" s="337"/>
      <c r="Q1561" s="338"/>
      <c r="R1561" s="307">
        <v>1.3361418773940233E-2</v>
      </c>
      <c r="S1561" s="298"/>
      <c r="T1561" s="299"/>
      <c r="U1561" s="857">
        <f t="shared" ref="U1561" si="149">+ROUND(R1561*$U$1551,0)</f>
        <v>3578087</v>
      </c>
      <c r="V1561" s="858"/>
      <c r="W1561" s="858"/>
      <c r="X1561" s="858"/>
      <c r="Y1561" s="859"/>
      <c r="Z1561" s="226"/>
    </row>
    <row r="1562" spans="2:26" ht="12" customHeight="1" thickBot="1">
      <c r="B1562" s="4"/>
      <c r="C1562" s="303"/>
      <c r="D1562" s="863" t="s">
        <v>744</v>
      </c>
      <c r="E1562" s="864"/>
      <c r="F1562" s="864"/>
      <c r="G1562" s="864"/>
      <c r="H1562" s="864"/>
      <c r="I1562" s="864"/>
      <c r="J1562" s="864"/>
      <c r="K1562" s="864"/>
      <c r="L1562" s="864"/>
      <c r="M1562" s="864"/>
      <c r="N1562" s="865"/>
      <c r="O1562" s="334"/>
      <c r="P1562" s="324"/>
      <c r="Q1562" s="335"/>
      <c r="R1562" s="308">
        <v>1.3578708661540624E-2</v>
      </c>
      <c r="S1562" s="296"/>
      <c r="T1562" s="297"/>
      <c r="U1562" s="857">
        <f>+ROUND(R1562*$U$1551,0)+1</f>
        <v>3636277</v>
      </c>
      <c r="V1562" s="858"/>
      <c r="W1562" s="858"/>
      <c r="X1562" s="858"/>
      <c r="Y1562" s="859"/>
      <c r="Z1562" s="226"/>
    </row>
    <row r="1563" spans="2:26" ht="12" customHeight="1" thickBot="1">
      <c r="B1563" s="4"/>
      <c r="C1563" s="303"/>
      <c r="D1563" s="863" t="s">
        <v>745</v>
      </c>
      <c r="E1563" s="864"/>
      <c r="F1563" s="864"/>
      <c r="G1563" s="864"/>
      <c r="H1563" s="864"/>
      <c r="I1563" s="864"/>
      <c r="J1563" s="864"/>
      <c r="K1563" s="864"/>
      <c r="L1563" s="864"/>
      <c r="M1563" s="864"/>
      <c r="N1563" s="865"/>
      <c r="O1563" s="334"/>
      <c r="P1563" s="324"/>
      <c r="Q1563" s="324"/>
      <c r="R1563" s="227"/>
      <c r="S1563" s="227"/>
      <c r="T1563" s="227"/>
      <c r="U1563" s="851">
        <f>+U1558+U1560+U1561+U1562</f>
        <v>350564514</v>
      </c>
      <c r="V1563" s="852"/>
      <c r="W1563" s="852"/>
      <c r="X1563" s="852"/>
      <c r="Y1563" s="853"/>
      <c r="Z1563" s="226"/>
    </row>
    <row r="1564" spans="2:26" ht="12" customHeight="1" thickBot="1">
      <c r="B1564" s="4"/>
      <c r="C1564" s="303"/>
      <c r="D1564" s="227"/>
      <c r="E1564" s="227"/>
      <c r="F1564" s="227"/>
      <c r="G1564" s="227"/>
      <c r="H1564" s="227"/>
      <c r="I1564" s="227"/>
      <c r="J1564" s="227"/>
      <c r="K1564" s="227"/>
      <c r="L1564" s="227"/>
      <c r="M1564" s="227"/>
      <c r="N1564" s="227"/>
      <c r="O1564" s="324"/>
      <c r="P1564" s="324"/>
      <c r="Q1564" s="324"/>
      <c r="R1564" s="227"/>
      <c r="S1564" s="227"/>
      <c r="T1564" s="227"/>
      <c r="U1564" s="227"/>
      <c r="V1564" s="227"/>
      <c r="W1564" s="227"/>
      <c r="X1564" s="227"/>
      <c r="Y1564" s="227"/>
      <c r="Z1564" s="226"/>
    </row>
    <row r="1565" spans="2:26" ht="12" customHeight="1" thickBot="1">
      <c r="B1565" s="4"/>
      <c r="C1565" s="303"/>
      <c r="D1565" s="863" t="s">
        <v>746</v>
      </c>
      <c r="E1565" s="864"/>
      <c r="F1565" s="864"/>
      <c r="G1565" s="864"/>
      <c r="H1565" s="864"/>
      <c r="I1565" s="864"/>
      <c r="J1565" s="864"/>
      <c r="K1565" s="864"/>
      <c r="L1565" s="864"/>
      <c r="M1565" s="864"/>
      <c r="N1565" s="865"/>
      <c r="O1565" s="334"/>
      <c r="P1565" s="324"/>
      <c r="Q1565" s="324"/>
      <c r="R1565" s="227"/>
      <c r="S1565" s="227"/>
      <c r="T1565" s="227"/>
      <c r="U1565" s="866">
        <v>0</v>
      </c>
      <c r="V1565" s="867"/>
      <c r="W1565" s="867"/>
      <c r="X1565" s="867"/>
      <c r="Y1565" s="868"/>
      <c r="Z1565" s="226"/>
    </row>
    <row r="1566" spans="2:26" ht="12" customHeight="1" thickBot="1">
      <c r="B1566" s="4"/>
      <c r="C1566" s="303"/>
      <c r="D1566" s="227"/>
      <c r="E1566" s="227"/>
      <c r="F1566" s="227"/>
      <c r="G1566" s="227"/>
      <c r="H1566" s="227"/>
      <c r="I1566" s="227"/>
      <c r="J1566" s="227"/>
      <c r="K1566" s="227"/>
      <c r="L1566" s="227"/>
      <c r="M1566" s="227"/>
      <c r="N1566" s="227"/>
      <c r="O1566" s="324"/>
      <c r="P1566" s="324"/>
      <c r="Q1566" s="324"/>
      <c r="R1566" s="227"/>
      <c r="S1566" s="227"/>
      <c r="T1566" s="227"/>
      <c r="U1566" s="227"/>
      <c r="V1566" s="227"/>
      <c r="W1566" s="227"/>
      <c r="X1566" s="227"/>
      <c r="Y1566" s="227"/>
      <c r="Z1566" s="226"/>
    </row>
    <row r="1567" spans="2:26" ht="12" customHeight="1" thickBot="1">
      <c r="B1567" s="4"/>
      <c r="C1567" s="303"/>
      <c r="D1567" s="863" t="s">
        <v>747</v>
      </c>
      <c r="E1567" s="864"/>
      <c r="F1567" s="864"/>
      <c r="G1567" s="864"/>
      <c r="H1567" s="864"/>
      <c r="I1567" s="864"/>
      <c r="J1567" s="864"/>
      <c r="K1567" s="864"/>
      <c r="L1567" s="864"/>
      <c r="M1567" s="864"/>
      <c r="N1567" s="865"/>
      <c r="O1567" s="334"/>
      <c r="P1567" s="324"/>
      <c r="Q1567" s="324"/>
      <c r="R1567" s="227"/>
      <c r="S1567" s="227"/>
      <c r="T1567" s="227"/>
      <c r="U1567" s="851">
        <f>+U1563+U1565+U1550</f>
        <v>350564514</v>
      </c>
      <c r="V1567" s="852"/>
      <c r="W1567" s="852"/>
      <c r="X1567" s="852"/>
      <c r="Y1567" s="853"/>
      <c r="Z1567" s="226"/>
    </row>
    <row r="1568" spans="2:26" ht="12" customHeight="1">
      <c r="B1568" s="4"/>
      <c r="C1568" s="232"/>
      <c r="D1568" s="227"/>
      <c r="E1568" s="227"/>
      <c r="F1568" s="227"/>
      <c r="G1568" s="227"/>
      <c r="H1568" s="227"/>
      <c r="I1568" s="227"/>
      <c r="J1568" s="227"/>
      <c r="K1568" s="227"/>
      <c r="L1568" s="227"/>
      <c r="M1568" s="227"/>
      <c r="N1568" s="227"/>
      <c r="O1568" s="324"/>
      <c r="P1568" s="324"/>
      <c r="Q1568" s="324"/>
      <c r="R1568" s="227"/>
      <c r="S1568" s="227"/>
      <c r="T1568" s="227"/>
      <c r="U1568" s="227"/>
      <c r="V1568" s="227"/>
      <c r="W1568" s="227"/>
      <c r="X1568" s="227"/>
      <c r="Y1568" s="227"/>
      <c r="Z1568" s="226"/>
    </row>
    <row r="1569" spans="2:27" ht="12" customHeight="1">
      <c r="B1569" s="4"/>
      <c r="C1569" s="232"/>
      <c r="D1569" s="227"/>
      <c r="E1569" s="227"/>
      <c r="F1569" s="227"/>
      <c r="G1569" s="227"/>
      <c r="H1569" s="227"/>
      <c r="I1569" s="227"/>
      <c r="J1569" s="227"/>
      <c r="K1569" s="227"/>
      <c r="L1569" s="227"/>
      <c r="M1569" s="227"/>
      <c r="N1569" s="227"/>
      <c r="O1569" s="324"/>
      <c r="P1569" s="324"/>
      <c r="Q1569" s="324"/>
      <c r="R1569" s="227"/>
      <c r="S1569" s="227"/>
      <c r="T1569" s="227"/>
      <c r="U1569" s="227"/>
      <c r="V1569" s="227"/>
      <c r="W1569" s="227"/>
      <c r="X1569" s="227"/>
      <c r="Y1569" s="227"/>
      <c r="Z1569" s="226"/>
    </row>
    <row r="1570" spans="2:27" ht="12" customHeight="1">
      <c r="B1570" s="4"/>
      <c r="C1570" s="232"/>
      <c r="D1570" s="227"/>
      <c r="E1570" s="227"/>
      <c r="F1570" s="227"/>
      <c r="G1570" s="227"/>
      <c r="H1570" s="227"/>
      <c r="I1570" s="227"/>
      <c r="J1570" s="227"/>
      <c r="K1570" s="227"/>
      <c r="L1570" s="227"/>
      <c r="M1570" s="227"/>
      <c r="N1570" s="227"/>
      <c r="O1570" s="324"/>
      <c r="P1570" s="324"/>
      <c r="Q1570" s="324"/>
      <c r="R1570" s="227"/>
      <c r="S1570" s="227"/>
      <c r="T1570" s="227"/>
      <c r="U1570" s="227"/>
      <c r="V1570" s="227"/>
      <c r="W1570" s="227"/>
      <c r="X1570" s="227"/>
      <c r="Y1570" s="227"/>
      <c r="Z1570" s="226"/>
    </row>
    <row r="1571" spans="2:27" ht="12" customHeight="1">
      <c r="B1571" s="4"/>
      <c r="C1571" s="232"/>
      <c r="D1571" s="227"/>
      <c r="E1571" s="227"/>
      <c r="F1571" s="227"/>
      <c r="G1571" s="227"/>
      <c r="H1571" s="227"/>
      <c r="I1571" s="227"/>
      <c r="J1571" s="227"/>
      <c r="K1571" s="227"/>
      <c r="L1571" s="227"/>
      <c r="M1571" s="227"/>
      <c r="N1571" s="227"/>
      <c r="O1571" s="324"/>
      <c r="P1571" s="324"/>
      <c r="Q1571" s="324"/>
      <c r="R1571" s="227"/>
      <c r="S1571" s="227"/>
      <c r="T1571" s="227"/>
      <c r="U1571" s="227"/>
      <c r="V1571" s="227"/>
      <c r="W1571" s="227"/>
      <c r="X1571" s="227"/>
      <c r="Y1571" s="227"/>
      <c r="Z1571" s="226"/>
    </row>
    <row r="1572" spans="2:27" ht="12" customHeight="1">
      <c r="B1572" s="4"/>
      <c r="C1572" s="232"/>
      <c r="D1572" s="227"/>
      <c r="E1572" s="227"/>
      <c r="F1572" s="227"/>
      <c r="G1572" s="227"/>
      <c r="H1572" s="227"/>
      <c r="I1572" s="227"/>
      <c r="J1572" s="227"/>
      <c r="K1572" s="227"/>
      <c r="L1572" s="227"/>
      <c r="M1572" s="227"/>
      <c r="N1572" s="227"/>
      <c r="O1572" s="324"/>
      <c r="P1572" s="324"/>
      <c r="Q1572" s="324"/>
      <c r="R1572" s="227"/>
      <c r="S1572" s="227"/>
      <c r="T1572" s="227"/>
      <c r="U1572" s="227"/>
      <c r="V1572" s="227"/>
      <c r="W1572" s="227"/>
      <c r="X1572" s="227"/>
      <c r="Y1572" s="227"/>
      <c r="Z1572" s="226"/>
    </row>
    <row r="1573" spans="2:27" ht="12" customHeight="1">
      <c r="B1573" s="4"/>
      <c r="C1573" s="812" t="s">
        <v>842</v>
      </c>
      <c r="D1573" s="813"/>
      <c r="E1573" s="813"/>
      <c r="F1573" s="813"/>
      <c r="G1573" s="813"/>
      <c r="H1573" s="813"/>
      <c r="I1573" s="813"/>
      <c r="J1573" s="813"/>
      <c r="K1573" s="813"/>
      <c r="L1573" s="813"/>
      <c r="M1573" s="813"/>
      <c r="N1573" s="813"/>
      <c r="O1573" s="813"/>
      <c r="P1573" s="813"/>
      <c r="Q1573" s="813"/>
      <c r="R1573" s="813"/>
      <c r="S1573" s="813"/>
      <c r="T1573" s="813"/>
      <c r="U1573" s="813"/>
      <c r="V1573" s="813"/>
      <c r="W1573" s="813"/>
      <c r="X1573" s="813"/>
      <c r="Y1573" s="814"/>
      <c r="Z1573" s="226"/>
    </row>
    <row r="1574" spans="2:27" ht="12" customHeight="1">
      <c r="B1574" s="4"/>
      <c r="C1574" s="233" t="s">
        <v>369</v>
      </c>
      <c r="D1574" s="870" t="s">
        <v>751</v>
      </c>
      <c r="E1574" s="870"/>
      <c r="F1574" s="870"/>
      <c r="G1574" s="870"/>
      <c r="H1574" s="870"/>
      <c r="I1574" s="870"/>
      <c r="J1574" s="870"/>
      <c r="K1574" s="870"/>
      <c r="L1574" s="870"/>
      <c r="M1574" s="870"/>
      <c r="N1574" s="870"/>
      <c r="O1574" s="815" t="s">
        <v>370</v>
      </c>
      <c r="P1574" s="816"/>
      <c r="Q1574" s="816"/>
      <c r="R1574" s="233" t="s">
        <v>201</v>
      </c>
      <c r="S1574" s="818" t="s">
        <v>371</v>
      </c>
      <c r="T1574" s="819"/>
      <c r="U1574" s="820" t="s">
        <v>372</v>
      </c>
      <c r="V1574" s="820"/>
      <c r="W1574" s="820"/>
      <c r="X1574" s="820"/>
      <c r="Y1574" s="820"/>
      <c r="Z1574" s="226"/>
    </row>
    <row r="1575" spans="2:27" ht="12" customHeight="1">
      <c r="B1575" s="4"/>
      <c r="C1575" s="288"/>
      <c r="D1575" s="802" t="s">
        <v>377</v>
      </c>
      <c r="E1575" s="802"/>
      <c r="F1575" s="802"/>
      <c r="G1575" s="802"/>
      <c r="H1575" s="802"/>
      <c r="I1575" s="802"/>
      <c r="J1575" s="802"/>
      <c r="K1575" s="802"/>
      <c r="L1575" s="802"/>
      <c r="M1575" s="802"/>
      <c r="N1575" s="802"/>
      <c r="O1575" s="319"/>
      <c r="P1575" s="320"/>
      <c r="Q1575" s="320"/>
      <c r="R1575" s="290"/>
      <c r="S1575" s="284"/>
      <c r="T1575" s="289"/>
      <c r="U1575" s="291"/>
      <c r="V1575" s="292"/>
      <c r="W1575" s="292"/>
      <c r="X1575" s="292"/>
      <c r="Y1575" s="293"/>
      <c r="Z1575" s="226"/>
    </row>
    <row r="1576" spans="2:27" ht="12" customHeight="1">
      <c r="B1576" s="4"/>
      <c r="C1576" s="235"/>
      <c r="D1576" s="793" t="s">
        <v>378</v>
      </c>
      <c r="E1576" s="793"/>
      <c r="F1576" s="793"/>
      <c r="G1576" s="793"/>
      <c r="H1576" s="793"/>
      <c r="I1576" s="793"/>
      <c r="J1576" s="793"/>
      <c r="K1576" s="793"/>
      <c r="L1576" s="793"/>
      <c r="M1576" s="793"/>
      <c r="N1576" s="793"/>
      <c r="O1576" s="321"/>
      <c r="P1576" s="322"/>
      <c r="Q1576" s="323"/>
      <c r="R1576" s="246"/>
      <c r="S1576" s="244"/>
      <c r="T1576" s="244"/>
      <c r="U1576" s="244"/>
      <c r="V1576" s="244"/>
      <c r="W1576" s="244"/>
      <c r="X1576" s="244"/>
      <c r="Y1576" s="245"/>
      <c r="Z1576" s="226"/>
    </row>
    <row r="1577" spans="2:27" ht="12" customHeight="1">
      <c r="B1577" s="4"/>
      <c r="C1577" s="236" t="s">
        <v>382</v>
      </c>
      <c r="D1577" s="794" t="s">
        <v>383</v>
      </c>
      <c r="E1577" s="794"/>
      <c r="F1577" s="794"/>
      <c r="G1577" s="794"/>
      <c r="H1577" s="794"/>
      <c r="I1577" s="794"/>
      <c r="J1577" s="794"/>
      <c r="K1577" s="794"/>
      <c r="L1577" s="794"/>
      <c r="M1577" s="794"/>
      <c r="N1577" s="794"/>
      <c r="O1577" s="795">
        <v>14160</v>
      </c>
      <c r="P1577" s="795"/>
      <c r="Q1577" s="796"/>
      <c r="R1577" s="234" t="s">
        <v>384</v>
      </c>
      <c r="S1577" s="797">
        <v>108.98</v>
      </c>
      <c r="T1577" s="798"/>
      <c r="U1577" s="799">
        <f t="shared" ref="U1577" si="150">+ROUND(O1577*S1577,0)</f>
        <v>1543157</v>
      </c>
      <c r="V1577" s="800"/>
      <c r="W1577" s="800"/>
      <c r="X1577" s="800"/>
      <c r="Y1577" s="801"/>
      <c r="Z1577" s="226"/>
      <c r="AA1577" s="304">
        <v>108.98</v>
      </c>
    </row>
    <row r="1578" spans="2:27" ht="12" customHeight="1">
      <c r="B1578" s="4"/>
      <c r="C1578" s="258"/>
      <c r="D1578" s="793" t="s">
        <v>387</v>
      </c>
      <c r="E1578" s="793"/>
      <c r="F1578" s="793"/>
      <c r="G1578" s="793"/>
      <c r="H1578" s="793"/>
      <c r="I1578" s="793"/>
      <c r="J1578" s="793"/>
      <c r="K1578" s="793"/>
      <c r="L1578" s="793"/>
      <c r="M1578" s="793"/>
      <c r="N1578" s="793"/>
      <c r="O1578" s="821"/>
      <c r="P1578" s="821"/>
      <c r="Q1578" s="822"/>
      <c r="R1578" s="259"/>
      <c r="S1578" s="823"/>
      <c r="T1578" s="824"/>
      <c r="U1578" s="825"/>
      <c r="V1578" s="826"/>
      <c r="W1578" s="826"/>
      <c r="X1578" s="826"/>
      <c r="Y1578" s="827"/>
      <c r="Z1578" s="226"/>
      <c r="AA1578" s="304" t="s">
        <v>748</v>
      </c>
    </row>
    <row r="1579" spans="2:27" ht="12" customHeight="1">
      <c r="B1579" s="4"/>
      <c r="C1579" s="236" t="s">
        <v>388</v>
      </c>
      <c r="D1579" s="794" t="s">
        <v>389</v>
      </c>
      <c r="E1579" s="794"/>
      <c r="F1579" s="794"/>
      <c r="G1579" s="794"/>
      <c r="H1579" s="794"/>
      <c r="I1579" s="794"/>
      <c r="J1579" s="794"/>
      <c r="K1579" s="794"/>
      <c r="L1579" s="794"/>
      <c r="M1579" s="794"/>
      <c r="N1579" s="794"/>
      <c r="O1579" s="795">
        <v>42396</v>
      </c>
      <c r="P1579" s="795"/>
      <c r="Q1579" s="796"/>
      <c r="R1579" s="238" t="s">
        <v>390</v>
      </c>
      <c r="S1579" s="797">
        <v>5</v>
      </c>
      <c r="T1579" s="798"/>
      <c r="U1579" s="799">
        <f t="shared" ref="U1579:U1580" si="151">+ROUND(O1579*S1579,0)</f>
        <v>211980</v>
      </c>
      <c r="V1579" s="800"/>
      <c r="W1579" s="800"/>
      <c r="X1579" s="800"/>
      <c r="Y1579" s="801"/>
      <c r="Z1579" s="226"/>
      <c r="AA1579" s="304">
        <v>5</v>
      </c>
    </row>
    <row r="1580" spans="2:27" ht="12" customHeight="1">
      <c r="B1580" s="4"/>
      <c r="C1580" s="236" t="s">
        <v>397</v>
      </c>
      <c r="D1580" s="794" t="s">
        <v>398</v>
      </c>
      <c r="E1580" s="794"/>
      <c r="F1580" s="794"/>
      <c r="G1580" s="794"/>
      <c r="H1580" s="794"/>
      <c r="I1580" s="794"/>
      <c r="J1580" s="794"/>
      <c r="K1580" s="794"/>
      <c r="L1580" s="794"/>
      <c r="M1580" s="794"/>
      <c r="N1580" s="794"/>
      <c r="O1580" s="795">
        <v>77581</v>
      </c>
      <c r="P1580" s="795"/>
      <c r="Q1580" s="796"/>
      <c r="R1580" s="238" t="s">
        <v>399</v>
      </c>
      <c r="S1580" s="797">
        <v>1</v>
      </c>
      <c r="T1580" s="798"/>
      <c r="U1580" s="799">
        <f t="shared" si="151"/>
        <v>77581</v>
      </c>
      <c r="V1580" s="800"/>
      <c r="W1580" s="800"/>
      <c r="X1580" s="800"/>
      <c r="Y1580" s="801"/>
      <c r="Z1580" s="226"/>
      <c r="AA1580" s="304">
        <v>1</v>
      </c>
    </row>
    <row r="1581" spans="2:27" ht="12" customHeight="1">
      <c r="B1581" s="4"/>
      <c r="C1581" s="260"/>
      <c r="D1581" s="793" t="s">
        <v>400</v>
      </c>
      <c r="E1581" s="793"/>
      <c r="F1581" s="793"/>
      <c r="G1581" s="793"/>
      <c r="H1581" s="793"/>
      <c r="I1581" s="793"/>
      <c r="J1581" s="793"/>
      <c r="K1581" s="793"/>
      <c r="L1581" s="793"/>
      <c r="M1581" s="793"/>
      <c r="N1581" s="793"/>
      <c r="O1581" s="828"/>
      <c r="P1581" s="828"/>
      <c r="Q1581" s="829"/>
      <c r="R1581" s="261"/>
      <c r="S1581" s="823"/>
      <c r="T1581" s="824"/>
      <c r="U1581" s="832"/>
      <c r="V1581" s="833"/>
      <c r="W1581" s="833"/>
      <c r="X1581" s="833"/>
      <c r="Y1581" s="834"/>
      <c r="Z1581" s="226"/>
      <c r="AA1581" s="304" t="s">
        <v>748</v>
      </c>
    </row>
    <row r="1582" spans="2:27" ht="12" customHeight="1">
      <c r="B1582" s="4"/>
      <c r="C1582" s="260"/>
      <c r="D1582" s="793" t="s">
        <v>405</v>
      </c>
      <c r="E1582" s="793"/>
      <c r="F1582" s="793"/>
      <c r="G1582" s="793"/>
      <c r="H1582" s="793"/>
      <c r="I1582" s="793"/>
      <c r="J1582" s="793"/>
      <c r="K1582" s="793"/>
      <c r="L1582" s="793"/>
      <c r="M1582" s="793"/>
      <c r="N1582" s="793"/>
      <c r="O1582" s="821"/>
      <c r="P1582" s="821"/>
      <c r="Q1582" s="822"/>
      <c r="R1582" s="262"/>
      <c r="S1582" s="823"/>
      <c r="T1582" s="824"/>
      <c r="U1582" s="825"/>
      <c r="V1582" s="826"/>
      <c r="W1582" s="826"/>
      <c r="X1582" s="826"/>
      <c r="Y1582" s="827"/>
      <c r="Z1582" s="226"/>
      <c r="AA1582" s="304" t="s">
        <v>748</v>
      </c>
    </row>
    <row r="1583" spans="2:27" ht="12" customHeight="1">
      <c r="B1583" s="4"/>
      <c r="C1583" s="236" t="s">
        <v>406</v>
      </c>
      <c r="D1583" s="794" t="s">
        <v>407</v>
      </c>
      <c r="E1583" s="794"/>
      <c r="F1583" s="794"/>
      <c r="G1583" s="794"/>
      <c r="H1583" s="794"/>
      <c r="I1583" s="794"/>
      <c r="J1583" s="794"/>
      <c r="K1583" s="794"/>
      <c r="L1583" s="794"/>
      <c r="M1583" s="794"/>
      <c r="N1583" s="794"/>
      <c r="O1583" s="795">
        <v>98054</v>
      </c>
      <c r="P1583" s="795"/>
      <c r="Q1583" s="796"/>
      <c r="R1583" s="234" t="s">
        <v>402</v>
      </c>
      <c r="S1583" s="797">
        <v>22.11</v>
      </c>
      <c r="T1583" s="798"/>
      <c r="U1583" s="799">
        <f t="shared" ref="U1583:U1584" si="152">+ROUND(O1583*S1583,0)</f>
        <v>2167974</v>
      </c>
      <c r="V1583" s="800"/>
      <c r="W1583" s="800"/>
      <c r="X1583" s="800"/>
      <c r="Y1583" s="801"/>
      <c r="Z1583" s="226"/>
      <c r="AA1583" s="304">
        <v>22.11</v>
      </c>
    </row>
    <row r="1584" spans="2:27" ht="12" customHeight="1">
      <c r="B1584" s="4"/>
      <c r="C1584" s="236" t="s">
        <v>408</v>
      </c>
      <c r="D1584" s="794" t="s">
        <v>409</v>
      </c>
      <c r="E1584" s="794"/>
      <c r="F1584" s="794"/>
      <c r="G1584" s="794"/>
      <c r="H1584" s="794"/>
      <c r="I1584" s="794"/>
      <c r="J1584" s="794"/>
      <c r="K1584" s="794"/>
      <c r="L1584" s="794"/>
      <c r="M1584" s="794"/>
      <c r="N1584" s="794"/>
      <c r="O1584" s="795">
        <v>80392</v>
      </c>
      <c r="P1584" s="795"/>
      <c r="Q1584" s="796"/>
      <c r="R1584" s="238" t="s">
        <v>402</v>
      </c>
      <c r="S1584" s="797">
        <v>26.86</v>
      </c>
      <c r="T1584" s="798"/>
      <c r="U1584" s="799">
        <f t="shared" si="152"/>
        <v>2159329</v>
      </c>
      <c r="V1584" s="800"/>
      <c r="W1584" s="800"/>
      <c r="X1584" s="800"/>
      <c r="Y1584" s="801"/>
      <c r="Z1584" s="226"/>
      <c r="AA1584" s="304">
        <v>26.86</v>
      </c>
    </row>
    <row r="1585" spans="2:28" ht="12" customHeight="1">
      <c r="B1585" s="4"/>
      <c r="C1585" s="263"/>
      <c r="D1585" s="793" t="s">
        <v>415</v>
      </c>
      <c r="E1585" s="793"/>
      <c r="F1585" s="793"/>
      <c r="G1585" s="793"/>
      <c r="H1585" s="793"/>
      <c r="I1585" s="793"/>
      <c r="J1585" s="793"/>
      <c r="K1585" s="793"/>
      <c r="L1585" s="793"/>
      <c r="M1585" s="793"/>
      <c r="N1585" s="793"/>
      <c r="O1585" s="828"/>
      <c r="P1585" s="828"/>
      <c r="Q1585" s="829"/>
      <c r="R1585" s="261"/>
      <c r="S1585" s="823"/>
      <c r="T1585" s="824"/>
      <c r="U1585" s="832"/>
      <c r="V1585" s="833"/>
      <c r="W1585" s="833"/>
      <c r="X1585" s="833"/>
      <c r="Y1585" s="834"/>
      <c r="Z1585" s="226"/>
      <c r="AA1585" s="304" t="s">
        <v>748</v>
      </c>
    </row>
    <row r="1586" spans="2:28" ht="12" customHeight="1">
      <c r="B1586" s="4"/>
      <c r="C1586" s="263"/>
      <c r="D1586" s="793" t="s">
        <v>416</v>
      </c>
      <c r="E1586" s="793"/>
      <c r="F1586" s="793"/>
      <c r="G1586" s="793"/>
      <c r="H1586" s="793"/>
      <c r="I1586" s="793"/>
      <c r="J1586" s="793"/>
      <c r="K1586" s="793"/>
      <c r="L1586" s="793"/>
      <c r="M1586" s="793"/>
      <c r="N1586" s="793"/>
      <c r="O1586" s="828"/>
      <c r="P1586" s="828"/>
      <c r="Q1586" s="829"/>
      <c r="R1586" s="261"/>
      <c r="S1586" s="823"/>
      <c r="T1586" s="824"/>
      <c r="U1586" s="832"/>
      <c r="V1586" s="833"/>
      <c r="W1586" s="833"/>
      <c r="X1586" s="833"/>
      <c r="Y1586" s="834"/>
      <c r="Z1586" s="226"/>
      <c r="AA1586" s="304" t="s">
        <v>748</v>
      </c>
    </row>
    <row r="1587" spans="2:28" ht="12" customHeight="1">
      <c r="B1587" s="4"/>
      <c r="C1587" s="240" t="s">
        <v>417</v>
      </c>
      <c r="D1587" s="794" t="s">
        <v>418</v>
      </c>
      <c r="E1587" s="794"/>
      <c r="F1587" s="794"/>
      <c r="G1587" s="794"/>
      <c r="H1587" s="794"/>
      <c r="I1587" s="794"/>
      <c r="J1587" s="794"/>
      <c r="K1587" s="794"/>
      <c r="L1587" s="794"/>
      <c r="M1587" s="794"/>
      <c r="N1587" s="794"/>
      <c r="O1587" s="795">
        <v>253944</v>
      </c>
      <c r="P1587" s="795"/>
      <c r="Q1587" s="796"/>
      <c r="R1587" s="238" t="s">
        <v>381</v>
      </c>
      <c r="S1587" s="871">
        <v>24.14</v>
      </c>
      <c r="T1587" s="872"/>
      <c r="U1587" s="799">
        <f t="shared" ref="U1587" si="153">+ROUND(O1587*S1587,0)</f>
        <v>6130208</v>
      </c>
      <c r="V1587" s="800"/>
      <c r="W1587" s="800"/>
      <c r="X1587" s="800"/>
      <c r="Y1587" s="801"/>
      <c r="Z1587" s="226"/>
      <c r="AA1587" s="304">
        <v>24.14</v>
      </c>
    </row>
    <row r="1588" spans="2:28" ht="12" customHeight="1">
      <c r="B1588" s="4"/>
      <c r="C1588" s="263"/>
      <c r="D1588" s="793" t="s">
        <v>422</v>
      </c>
      <c r="E1588" s="793"/>
      <c r="F1588" s="793"/>
      <c r="G1588" s="793"/>
      <c r="H1588" s="793"/>
      <c r="I1588" s="793"/>
      <c r="J1588" s="793"/>
      <c r="K1588" s="793"/>
      <c r="L1588" s="793"/>
      <c r="M1588" s="793"/>
      <c r="N1588" s="793"/>
      <c r="O1588" s="828"/>
      <c r="P1588" s="828"/>
      <c r="Q1588" s="829"/>
      <c r="R1588" s="261"/>
      <c r="S1588" s="823"/>
      <c r="T1588" s="824"/>
      <c r="U1588" s="832"/>
      <c r="V1588" s="833"/>
      <c r="W1588" s="833"/>
      <c r="X1588" s="833"/>
      <c r="Y1588" s="834"/>
      <c r="Z1588" s="226"/>
      <c r="AA1588" s="304" t="s">
        <v>748</v>
      </c>
    </row>
    <row r="1589" spans="2:28" ht="12" customHeight="1">
      <c r="B1589" s="4"/>
      <c r="C1589" s="263"/>
      <c r="D1589" s="793" t="s">
        <v>425</v>
      </c>
      <c r="E1589" s="793"/>
      <c r="F1589" s="793"/>
      <c r="G1589" s="793"/>
      <c r="H1589" s="793"/>
      <c r="I1589" s="793"/>
      <c r="J1589" s="793"/>
      <c r="K1589" s="793"/>
      <c r="L1589" s="793"/>
      <c r="M1589" s="793"/>
      <c r="N1589" s="793"/>
      <c r="O1589" s="828"/>
      <c r="P1589" s="828"/>
      <c r="Q1589" s="829"/>
      <c r="R1589" s="261"/>
      <c r="S1589" s="823"/>
      <c r="T1589" s="824"/>
      <c r="U1589" s="832"/>
      <c r="V1589" s="833"/>
      <c r="W1589" s="833"/>
      <c r="X1589" s="833"/>
      <c r="Y1589" s="834"/>
      <c r="Z1589" s="226"/>
      <c r="AA1589" s="304" t="s">
        <v>748</v>
      </c>
    </row>
    <row r="1590" spans="2:28" ht="12" customHeight="1">
      <c r="B1590" s="4"/>
      <c r="C1590" s="240" t="s">
        <v>432</v>
      </c>
      <c r="D1590" s="794" t="s">
        <v>433</v>
      </c>
      <c r="E1590" s="794"/>
      <c r="F1590" s="794"/>
      <c r="G1590" s="794"/>
      <c r="H1590" s="794"/>
      <c r="I1590" s="794"/>
      <c r="J1590" s="794"/>
      <c r="K1590" s="794"/>
      <c r="L1590" s="794"/>
      <c r="M1590" s="794"/>
      <c r="N1590" s="794"/>
      <c r="O1590" s="795">
        <v>463133</v>
      </c>
      <c r="P1590" s="795"/>
      <c r="Q1590" s="796"/>
      <c r="R1590" s="238" t="s">
        <v>390</v>
      </c>
      <c r="S1590" s="797">
        <v>1</v>
      </c>
      <c r="T1590" s="798"/>
      <c r="U1590" s="799">
        <f t="shared" ref="U1590:U1591" si="154">+ROUND(O1590*S1590,0)</f>
        <v>463133</v>
      </c>
      <c r="V1590" s="800"/>
      <c r="W1590" s="800"/>
      <c r="X1590" s="800"/>
      <c r="Y1590" s="801"/>
      <c r="Z1590" s="226"/>
      <c r="AA1590" s="304">
        <v>1</v>
      </c>
    </row>
    <row r="1591" spans="2:28" ht="12" customHeight="1">
      <c r="B1591" s="4"/>
      <c r="C1591" s="240" t="s">
        <v>434</v>
      </c>
      <c r="D1591" s="794" t="s">
        <v>435</v>
      </c>
      <c r="E1591" s="794"/>
      <c r="F1591" s="794"/>
      <c r="G1591" s="794"/>
      <c r="H1591" s="794"/>
      <c r="I1591" s="794"/>
      <c r="J1591" s="794"/>
      <c r="K1591" s="794"/>
      <c r="L1591" s="794"/>
      <c r="M1591" s="794"/>
      <c r="N1591" s="794"/>
      <c r="O1591" s="795">
        <v>158089</v>
      </c>
      <c r="P1591" s="795"/>
      <c r="Q1591" s="796"/>
      <c r="R1591" s="238" t="s">
        <v>390</v>
      </c>
      <c r="S1591" s="797">
        <v>1</v>
      </c>
      <c r="T1591" s="798"/>
      <c r="U1591" s="799">
        <f t="shared" si="154"/>
        <v>158089</v>
      </c>
      <c r="V1591" s="800"/>
      <c r="W1591" s="800"/>
      <c r="X1591" s="800"/>
      <c r="Y1591" s="801"/>
      <c r="Z1591" s="226"/>
      <c r="AA1591" s="304">
        <v>1</v>
      </c>
    </row>
    <row r="1592" spans="2:28" ht="12" customHeight="1">
      <c r="B1592" s="4"/>
      <c r="C1592" s="263"/>
      <c r="D1592" s="793" t="s">
        <v>438</v>
      </c>
      <c r="E1592" s="793"/>
      <c r="F1592" s="793"/>
      <c r="G1592" s="793"/>
      <c r="H1592" s="793"/>
      <c r="I1592" s="793"/>
      <c r="J1592" s="793"/>
      <c r="K1592" s="793"/>
      <c r="L1592" s="793"/>
      <c r="M1592" s="793"/>
      <c r="N1592" s="793"/>
      <c r="O1592" s="828"/>
      <c r="P1592" s="828"/>
      <c r="Q1592" s="829"/>
      <c r="R1592" s="261"/>
      <c r="S1592" s="823"/>
      <c r="T1592" s="824"/>
      <c r="U1592" s="832"/>
      <c r="V1592" s="833"/>
      <c r="W1592" s="833"/>
      <c r="X1592" s="833"/>
      <c r="Y1592" s="834"/>
      <c r="Z1592" s="226"/>
      <c r="AA1592" s="304" t="s">
        <v>748</v>
      </c>
    </row>
    <row r="1593" spans="2:28" ht="12" customHeight="1">
      <c r="B1593" s="4"/>
      <c r="C1593" s="240" t="s">
        <v>439</v>
      </c>
      <c r="D1593" s="794" t="s">
        <v>440</v>
      </c>
      <c r="E1593" s="794"/>
      <c r="F1593" s="794"/>
      <c r="G1593" s="794"/>
      <c r="H1593" s="794"/>
      <c r="I1593" s="794"/>
      <c r="J1593" s="794"/>
      <c r="K1593" s="794"/>
      <c r="L1593" s="794"/>
      <c r="M1593" s="794"/>
      <c r="N1593" s="794"/>
      <c r="O1593" s="795">
        <v>20894</v>
      </c>
      <c r="P1593" s="795"/>
      <c r="Q1593" s="796"/>
      <c r="R1593" s="238" t="s">
        <v>381</v>
      </c>
      <c r="S1593" s="873">
        <v>188</v>
      </c>
      <c r="T1593" s="874"/>
      <c r="U1593" s="951">
        <f t="shared" ref="U1593" si="155">+ROUND(O1593*S1593,0)</f>
        <v>3928072</v>
      </c>
      <c r="V1593" s="952"/>
      <c r="W1593" s="952"/>
      <c r="X1593" s="952"/>
      <c r="Y1593" s="953"/>
      <c r="Z1593" s="226"/>
      <c r="AA1593" s="304">
        <v>195</v>
      </c>
      <c r="AB1593" s="352">
        <v>188</v>
      </c>
    </row>
    <row r="1594" spans="2:28" ht="12" customHeight="1">
      <c r="B1594" s="4"/>
      <c r="C1594" s="263"/>
      <c r="D1594" s="793" t="s">
        <v>441</v>
      </c>
      <c r="E1594" s="793"/>
      <c r="F1594" s="793"/>
      <c r="G1594" s="793"/>
      <c r="H1594" s="793"/>
      <c r="I1594" s="793"/>
      <c r="J1594" s="793"/>
      <c r="K1594" s="793"/>
      <c r="L1594" s="793"/>
      <c r="M1594" s="793"/>
      <c r="N1594" s="793"/>
      <c r="O1594" s="828"/>
      <c r="P1594" s="828"/>
      <c r="Q1594" s="829"/>
      <c r="R1594" s="261"/>
      <c r="S1594" s="823"/>
      <c r="T1594" s="824"/>
      <c r="U1594" s="832"/>
      <c r="V1594" s="833"/>
      <c r="W1594" s="833"/>
      <c r="X1594" s="833"/>
      <c r="Y1594" s="834"/>
      <c r="Z1594" s="226"/>
      <c r="AA1594" s="304" t="s">
        <v>748</v>
      </c>
    </row>
    <row r="1595" spans="2:28" ht="12" customHeight="1">
      <c r="B1595" s="4"/>
      <c r="C1595" s="263"/>
      <c r="D1595" s="793" t="s">
        <v>445</v>
      </c>
      <c r="E1595" s="793"/>
      <c r="F1595" s="793"/>
      <c r="G1595" s="793"/>
      <c r="H1595" s="793"/>
      <c r="I1595" s="793"/>
      <c r="J1595" s="793"/>
      <c r="K1595" s="793"/>
      <c r="L1595" s="793"/>
      <c r="M1595" s="793"/>
      <c r="N1595" s="793"/>
      <c r="O1595" s="828"/>
      <c r="P1595" s="828"/>
      <c r="Q1595" s="829"/>
      <c r="R1595" s="261"/>
      <c r="S1595" s="823"/>
      <c r="T1595" s="824"/>
      <c r="U1595" s="832"/>
      <c r="V1595" s="833"/>
      <c r="W1595" s="833"/>
      <c r="X1595" s="833"/>
      <c r="Y1595" s="834"/>
      <c r="Z1595" s="226"/>
      <c r="AA1595" s="304" t="s">
        <v>748</v>
      </c>
    </row>
    <row r="1596" spans="2:28" ht="12" customHeight="1">
      <c r="B1596" s="4"/>
      <c r="C1596" s="240" t="s">
        <v>446</v>
      </c>
      <c r="D1596" s="794" t="s">
        <v>447</v>
      </c>
      <c r="E1596" s="794"/>
      <c r="F1596" s="794"/>
      <c r="G1596" s="794"/>
      <c r="H1596" s="794"/>
      <c r="I1596" s="794"/>
      <c r="J1596" s="794"/>
      <c r="K1596" s="794"/>
      <c r="L1596" s="794"/>
      <c r="M1596" s="794"/>
      <c r="N1596" s="794"/>
      <c r="O1596" s="795">
        <v>117657</v>
      </c>
      <c r="P1596" s="795"/>
      <c r="Q1596" s="796"/>
      <c r="R1596" s="238" t="s">
        <v>381</v>
      </c>
      <c r="S1596" s="871">
        <v>98.080000000000013</v>
      </c>
      <c r="T1596" s="872"/>
      <c r="U1596" s="799">
        <f t="shared" ref="U1596" si="156">+ROUND(O1596*S1596,0)</f>
        <v>11539799</v>
      </c>
      <c r="V1596" s="800"/>
      <c r="W1596" s="800"/>
      <c r="X1596" s="800"/>
      <c r="Y1596" s="801"/>
      <c r="Z1596" s="226"/>
      <c r="AA1596" s="304">
        <v>98.080000000000013</v>
      </c>
    </row>
    <row r="1597" spans="2:28" ht="12" customHeight="1">
      <c r="B1597" s="4"/>
      <c r="C1597" s="263"/>
      <c r="D1597" s="793" t="s">
        <v>448</v>
      </c>
      <c r="E1597" s="793"/>
      <c r="F1597" s="793"/>
      <c r="G1597" s="793"/>
      <c r="H1597" s="793"/>
      <c r="I1597" s="793"/>
      <c r="J1597" s="793"/>
      <c r="K1597" s="793"/>
      <c r="L1597" s="793"/>
      <c r="M1597" s="793"/>
      <c r="N1597" s="793"/>
      <c r="O1597" s="828"/>
      <c r="P1597" s="828"/>
      <c r="Q1597" s="829"/>
      <c r="R1597" s="261"/>
      <c r="S1597" s="823"/>
      <c r="T1597" s="824"/>
      <c r="U1597" s="832"/>
      <c r="V1597" s="833"/>
      <c r="W1597" s="833"/>
      <c r="X1597" s="833"/>
      <c r="Y1597" s="834"/>
      <c r="Z1597" s="226"/>
      <c r="AA1597" s="304" t="s">
        <v>748</v>
      </c>
    </row>
    <row r="1598" spans="2:28" ht="12" customHeight="1">
      <c r="B1598" s="4"/>
      <c r="C1598" s="263"/>
      <c r="D1598" s="793" t="s">
        <v>449</v>
      </c>
      <c r="E1598" s="793"/>
      <c r="F1598" s="793"/>
      <c r="G1598" s="793"/>
      <c r="H1598" s="793"/>
      <c r="I1598" s="793"/>
      <c r="J1598" s="793"/>
      <c r="K1598" s="793"/>
      <c r="L1598" s="793"/>
      <c r="M1598" s="793"/>
      <c r="N1598" s="793"/>
      <c r="O1598" s="828"/>
      <c r="P1598" s="828"/>
      <c r="Q1598" s="829"/>
      <c r="R1598" s="261"/>
      <c r="S1598" s="823"/>
      <c r="T1598" s="824"/>
      <c r="U1598" s="832"/>
      <c r="V1598" s="833"/>
      <c r="W1598" s="833"/>
      <c r="X1598" s="833"/>
      <c r="Y1598" s="834"/>
      <c r="Z1598" s="226"/>
      <c r="AA1598" s="304" t="s">
        <v>748</v>
      </c>
    </row>
    <row r="1599" spans="2:28" ht="12" customHeight="1">
      <c r="B1599" s="4"/>
      <c r="C1599" s="240" t="s">
        <v>450</v>
      </c>
      <c r="D1599" s="794" t="s">
        <v>451</v>
      </c>
      <c r="E1599" s="794"/>
      <c r="F1599" s="794"/>
      <c r="G1599" s="794"/>
      <c r="H1599" s="794"/>
      <c r="I1599" s="794"/>
      <c r="J1599" s="794"/>
      <c r="K1599" s="794"/>
      <c r="L1599" s="794"/>
      <c r="M1599" s="794"/>
      <c r="N1599" s="794"/>
      <c r="O1599" s="795">
        <v>64870</v>
      </c>
      <c r="P1599" s="795"/>
      <c r="Q1599" s="796"/>
      <c r="R1599" s="238" t="s">
        <v>452</v>
      </c>
      <c r="S1599" s="797">
        <v>201.64000000000001</v>
      </c>
      <c r="T1599" s="798"/>
      <c r="U1599" s="799">
        <f t="shared" ref="U1599" si="157">+ROUND(O1599*S1599,0)</f>
        <v>13080387</v>
      </c>
      <c r="V1599" s="800"/>
      <c r="W1599" s="800"/>
      <c r="X1599" s="800"/>
      <c r="Y1599" s="801"/>
      <c r="Z1599" s="226"/>
      <c r="AA1599" s="304">
        <v>201.64000000000001</v>
      </c>
    </row>
    <row r="1600" spans="2:28" ht="12" customHeight="1">
      <c r="B1600" s="4"/>
      <c r="C1600" s="263"/>
      <c r="D1600" s="793" t="s">
        <v>453</v>
      </c>
      <c r="E1600" s="793"/>
      <c r="F1600" s="793"/>
      <c r="G1600" s="793"/>
      <c r="H1600" s="793"/>
      <c r="I1600" s="793"/>
      <c r="J1600" s="793"/>
      <c r="K1600" s="793"/>
      <c r="L1600" s="793"/>
      <c r="M1600" s="793"/>
      <c r="N1600" s="793"/>
      <c r="O1600" s="828"/>
      <c r="P1600" s="828"/>
      <c r="Q1600" s="829"/>
      <c r="R1600" s="261"/>
      <c r="S1600" s="823"/>
      <c r="T1600" s="824"/>
      <c r="U1600" s="832"/>
      <c r="V1600" s="833"/>
      <c r="W1600" s="833"/>
      <c r="X1600" s="833"/>
      <c r="Y1600" s="834"/>
      <c r="Z1600" s="226"/>
      <c r="AA1600" s="304" t="s">
        <v>748</v>
      </c>
    </row>
    <row r="1601" spans="2:27" ht="12" customHeight="1">
      <c r="B1601" s="4"/>
      <c r="C1601" s="263"/>
      <c r="D1601" s="793" t="s">
        <v>454</v>
      </c>
      <c r="E1601" s="793"/>
      <c r="F1601" s="793"/>
      <c r="G1601" s="793"/>
      <c r="H1601" s="793"/>
      <c r="I1601" s="793"/>
      <c r="J1601" s="793"/>
      <c r="K1601" s="793"/>
      <c r="L1601" s="793"/>
      <c r="M1601" s="793"/>
      <c r="N1601" s="793"/>
      <c r="O1601" s="828"/>
      <c r="P1601" s="828"/>
      <c r="Q1601" s="829"/>
      <c r="R1601" s="261"/>
      <c r="S1601" s="823"/>
      <c r="T1601" s="824"/>
      <c r="U1601" s="832"/>
      <c r="V1601" s="833"/>
      <c r="W1601" s="833"/>
      <c r="X1601" s="833"/>
      <c r="Y1601" s="834"/>
      <c r="Z1601" s="226"/>
      <c r="AA1601" s="304" t="s">
        <v>748</v>
      </c>
    </row>
    <row r="1602" spans="2:27" ht="12" customHeight="1">
      <c r="B1602" s="4"/>
      <c r="C1602" s="240" t="s">
        <v>455</v>
      </c>
      <c r="D1602" s="794" t="s">
        <v>456</v>
      </c>
      <c r="E1602" s="794"/>
      <c r="F1602" s="794"/>
      <c r="G1602" s="794"/>
      <c r="H1602" s="794"/>
      <c r="I1602" s="794"/>
      <c r="J1602" s="794"/>
      <c r="K1602" s="794"/>
      <c r="L1602" s="794"/>
      <c r="M1602" s="794"/>
      <c r="N1602" s="794"/>
      <c r="O1602" s="795">
        <v>1018545</v>
      </c>
      <c r="P1602" s="795"/>
      <c r="Q1602" s="796"/>
      <c r="R1602" s="238" t="s">
        <v>452</v>
      </c>
      <c r="S1602" s="797">
        <v>36</v>
      </c>
      <c r="T1602" s="798"/>
      <c r="U1602" s="799">
        <f t="shared" ref="U1602:U1607" si="158">+ROUND(O1602*S1602,0)</f>
        <v>36667620</v>
      </c>
      <c r="V1602" s="800"/>
      <c r="W1602" s="800"/>
      <c r="X1602" s="800"/>
      <c r="Y1602" s="801"/>
      <c r="Z1602" s="226"/>
      <c r="AA1602" s="304">
        <v>36</v>
      </c>
    </row>
    <row r="1603" spans="2:27" ht="12" customHeight="1">
      <c r="B1603" s="4"/>
      <c r="C1603" s="240" t="s">
        <v>461</v>
      </c>
      <c r="D1603" s="794" t="s">
        <v>462</v>
      </c>
      <c r="E1603" s="794"/>
      <c r="F1603" s="794"/>
      <c r="G1603" s="794"/>
      <c r="H1603" s="794"/>
      <c r="I1603" s="794"/>
      <c r="J1603" s="794"/>
      <c r="K1603" s="794"/>
      <c r="L1603" s="794"/>
      <c r="M1603" s="794"/>
      <c r="N1603" s="794"/>
      <c r="O1603" s="795">
        <v>236821</v>
      </c>
      <c r="P1603" s="795"/>
      <c r="Q1603" s="796"/>
      <c r="R1603" s="238" t="s">
        <v>393</v>
      </c>
      <c r="S1603" s="797">
        <v>51.32</v>
      </c>
      <c r="T1603" s="798"/>
      <c r="U1603" s="799">
        <f t="shared" si="158"/>
        <v>12153654</v>
      </c>
      <c r="V1603" s="800"/>
      <c r="W1603" s="800"/>
      <c r="X1603" s="800"/>
      <c r="Y1603" s="801"/>
      <c r="Z1603" s="226"/>
      <c r="AA1603" s="304">
        <v>51.32</v>
      </c>
    </row>
    <row r="1604" spans="2:27" ht="12" customHeight="1">
      <c r="B1604" s="4"/>
      <c r="C1604" s="240" t="s">
        <v>482</v>
      </c>
      <c r="D1604" s="794" t="s">
        <v>483</v>
      </c>
      <c r="E1604" s="794"/>
      <c r="F1604" s="794"/>
      <c r="G1604" s="794"/>
      <c r="H1604" s="794"/>
      <c r="I1604" s="794"/>
      <c r="J1604" s="794"/>
      <c r="K1604" s="794"/>
      <c r="L1604" s="794"/>
      <c r="M1604" s="794"/>
      <c r="N1604" s="794"/>
      <c r="O1604" s="795">
        <v>1713719</v>
      </c>
      <c r="P1604" s="795"/>
      <c r="Q1604" s="796"/>
      <c r="R1604" s="234" t="s">
        <v>399</v>
      </c>
      <c r="S1604" s="797">
        <v>1</v>
      </c>
      <c r="T1604" s="798"/>
      <c r="U1604" s="799">
        <f t="shared" si="158"/>
        <v>1713719</v>
      </c>
      <c r="V1604" s="800"/>
      <c r="W1604" s="800"/>
      <c r="X1604" s="800"/>
      <c r="Y1604" s="801"/>
      <c r="Z1604" s="226"/>
      <c r="AA1604" s="304">
        <v>1</v>
      </c>
    </row>
    <row r="1605" spans="2:27" ht="12" customHeight="1">
      <c r="B1605" s="4"/>
      <c r="C1605" s="240" t="s">
        <v>484</v>
      </c>
      <c r="D1605" s="794" t="s">
        <v>485</v>
      </c>
      <c r="E1605" s="794"/>
      <c r="F1605" s="794"/>
      <c r="G1605" s="794"/>
      <c r="H1605" s="794"/>
      <c r="I1605" s="794"/>
      <c r="J1605" s="794"/>
      <c r="K1605" s="794"/>
      <c r="L1605" s="794"/>
      <c r="M1605" s="794"/>
      <c r="N1605" s="794"/>
      <c r="O1605" s="795">
        <v>5514272</v>
      </c>
      <c r="P1605" s="795"/>
      <c r="Q1605" s="796"/>
      <c r="R1605" s="234" t="s">
        <v>399</v>
      </c>
      <c r="S1605" s="797">
        <v>1</v>
      </c>
      <c r="T1605" s="798"/>
      <c r="U1605" s="799">
        <f t="shared" si="158"/>
        <v>5514272</v>
      </c>
      <c r="V1605" s="800"/>
      <c r="W1605" s="800"/>
      <c r="X1605" s="800"/>
      <c r="Y1605" s="801"/>
      <c r="Z1605" s="226"/>
      <c r="AA1605" s="304">
        <v>1</v>
      </c>
    </row>
    <row r="1606" spans="2:27" ht="12" customHeight="1">
      <c r="B1606" s="4"/>
      <c r="C1606" s="240" t="s">
        <v>486</v>
      </c>
      <c r="D1606" s="794" t="s">
        <v>487</v>
      </c>
      <c r="E1606" s="794"/>
      <c r="F1606" s="794"/>
      <c r="G1606" s="794"/>
      <c r="H1606" s="794"/>
      <c r="I1606" s="794"/>
      <c r="J1606" s="794"/>
      <c r="K1606" s="794"/>
      <c r="L1606" s="794"/>
      <c r="M1606" s="794"/>
      <c r="N1606" s="794"/>
      <c r="O1606" s="795">
        <v>5324366</v>
      </c>
      <c r="P1606" s="795"/>
      <c r="Q1606" s="796"/>
      <c r="R1606" s="238" t="s">
        <v>399</v>
      </c>
      <c r="S1606" s="797">
        <v>1</v>
      </c>
      <c r="T1606" s="798"/>
      <c r="U1606" s="799">
        <f t="shared" si="158"/>
        <v>5324366</v>
      </c>
      <c r="V1606" s="800"/>
      <c r="W1606" s="800"/>
      <c r="X1606" s="800"/>
      <c r="Y1606" s="801"/>
      <c r="Z1606" s="226"/>
      <c r="AA1606" s="304">
        <v>1</v>
      </c>
    </row>
    <row r="1607" spans="2:27" ht="12" customHeight="1">
      <c r="B1607" s="4"/>
      <c r="C1607" s="240" t="s">
        <v>488</v>
      </c>
      <c r="D1607" s="794" t="s">
        <v>489</v>
      </c>
      <c r="E1607" s="794"/>
      <c r="F1607" s="794"/>
      <c r="G1607" s="794"/>
      <c r="H1607" s="794"/>
      <c r="I1607" s="794"/>
      <c r="J1607" s="794"/>
      <c r="K1607" s="794"/>
      <c r="L1607" s="794"/>
      <c r="M1607" s="794"/>
      <c r="N1607" s="794"/>
      <c r="O1607" s="795">
        <v>6316192</v>
      </c>
      <c r="P1607" s="795"/>
      <c r="Q1607" s="796"/>
      <c r="R1607" s="234" t="s">
        <v>399</v>
      </c>
      <c r="S1607" s="797">
        <v>1</v>
      </c>
      <c r="T1607" s="798"/>
      <c r="U1607" s="799">
        <f t="shared" si="158"/>
        <v>6316192</v>
      </c>
      <c r="V1607" s="800"/>
      <c r="W1607" s="800"/>
      <c r="X1607" s="800"/>
      <c r="Y1607" s="801"/>
      <c r="Z1607" s="226"/>
      <c r="AA1607" s="304">
        <v>1</v>
      </c>
    </row>
    <row r="1608" spans="2:27" ht="12" customHeight="1">
      <c r="B1608" s="4"/>
      <c r="C1608" s="263"/>
      <c r="D1608" s="793" t="s">
        <v>492</v>
      </c>
      <c r="E1608" s="793"/>
      <c r="F1608" s="793"/>
      <c r="G1608" s="793"/>
      <c r="H1608" s="793"/>
      <c r="I1608" s="793"/>
      <c r="J1608" s="793"/>
      <c r="K1608" s="793"/>
      <c r="L1608" s="793"/>
      <c r="M1608" s="793"/>
      <c r="N1608" s="793"/>
      <c r="O1608" s="828"/>
      <c r="P1608" s="828"/>
      <c r="Q1608" s="829"/>
      <c r="R1608" s="261"/>
      <c r="S1608" s="823"/>
      <c r="T1608" s="824"/>
      <c r="U1608" s="832"/>
      <c r="V1608" s="833"/>
      <c r="W1608" s="833"/>
      <c r="X1608" s="833"/>
      <c r="Y1608" s="834"/>
      <c r="Z1608" s="226"/>
      <c r="AA1608" s="304" t="s">
        <v>748</v>
      </c>
    </row>
    <row r="1609" spans="2:27" ht="12" customHeight="1">
      <c r="B1609" s="4"/>
      <c r="C1609" s="240" t="s">
        <v>493</v>
      </c>
      <c r="D1609" s="794" t="s">
        <v>494</v>
      </c>
      <c r="E1609" s="794"/>
      <c r="F1609" s="794"/>
      <c r="G1609" s="794"/>
      <c r="H1609" s="794"/>
      <c r="I1609" s="794"/>
      <c r="J1609" s="794"/>
      <c r="K1609" s="794"/>
      <c r="L1609" s="794"/>
      <c r="M1609" s="794"/>
      <c r="N1609" s="794"/>
      <c r="O1609" s="795">
        <v>376335</v>
      </c>
      <c r="P1609" s="795"/>
      <c r="Q1609" s="796"/>
      <c r="R1609" s="234" t="s">
        <v>396</v>
      </c>
      <c r="S1609" s="797">
        <v>2</v>
      </c>
      <c r="T1609" s="798"/>
      <c r="U1609" s="799">
        <f t="shared" ref="U1609" si="159">+ROUND(O1609*S1609,0)</f>
        <v>752670</v>
      </c>
      <c r="V1609" s="800"/>
      <c r="W1609" s="800"/>
      <c r="X1609" s="800"/>
      <c r="Y1609" s="801"/>
      <c r="Z1609" s="226"/>
      <c r="AA1609" s="304">
        <v>2</v>
      </c>
    </row>
    <row r="1610" spans="2:27" ht="12" customHeight="1">
      <c r="B1610" s="263" t="s">
        <v>495</v>
      </c>
      <c r="C1610" s="263"/>
      <c r="D1610" s="793" t="s">
        <v>496</v>
      </c>
      <c r="E1610" s="793"/>
      <c r="F1610" s="793"/>
      <c r="G1610" s="793"/>
      <c r="H1610" s="793"/>
      <c r="I1610" s="793"/>
      <c r="J1610" s="793"/>
      <c r="K1610" s="793"/>
      <c r="L1610" s="793"/>
      <c r="M1610" s="793"/>
      <c r="N1610" s="793"/>
      <c r="O1610" s="821"/>
      <c r="P1610" s="821"/>
      <c r="Q1610" s="821"/>
      <c r="R1610" s="261"/>
      <c r="S1610" s="823"/>
      <c r="T1610" s="824"/>
      <c r="U1610" s="839"/>
      <c r="V1610" s="839"/>
      <c r="W1610" s="839"/>
      <c r="X1610" s="839"/>
      <c r="Y1610" s="839"/>
      <c r="Z1610" s="226"/>
      <c r="AA1610" s="304" t="s">
        <v>748</v>
      </c>
    </row>
    <row r="1611" spans="2:27" ht="30" customHeight="1">
      <c r="B1611" s="241" t="s">
        <v>497</v>
      </c>
      <c r="C1611" s="241" t="s">
        <v>498</v>
      </c>
      <c r="D1611" s="840" t="s">
        <v>499</v>
      </c>
      <c r="E1611" s="840"/>
      <c r="F1611" s="840"/>
      <c r="G1611" s="840"/>
      <c r="H1611" s="840"/>
      <c r="I1611" s="840"/>
      <c r="J1611" s="840"/>
      <c r="K1611" s="840"/>
      <c r="L1611" s="840"/>
      <c r="M1611" s="840"/>
      <c r="N1611" s="840"/>
      <c r="O1611" s="795">
        <v>25850</v>
      </c>
      <c r="P1611" s="795"/>
      <c r="Q1611" s="795"/>
      <c r="R1611" s="234" t="s">
        <v>500</v>
      </c>
      <c r="S1611" s="797">
        <v>3.39</v>
      </c>
      <c r="T1611" s="798"/>
      <c r="U1611" s="842">
        <f t="shared" ref="U1611:U1645" si="160">+ROUND(O1611*S1611,0)</f>
        <v>87632</v>
      </c>
      <c r="V1611" s="842"/>
      <c r="W1611" s="842"/>
      <c r="X1611" s="842"/>
      <c r="Y1611" s="842"/>
      <c r="Z1611" s="226"/>
      <c r="AA1611" s="304">
        <v>3.39</v>
      </c>
    </row>
    <row r="1612" spans="2:27" ht="30" customHeight="1">
      <c r="B1612" s="241" t="s">
        <v>501</v>
      </c>
      <c r="C1612" s="241" t="s">
        <v>502</v>
      </c>
      <c r="D1612" s="840" t="s">
        <v>503</v>
      </c>
      <c r="E1612" s="840"/>
      <c r="F1612" s="840"/>
      <c r="G1612" s="840"/>
      <c r="H1612" s="840"/>
      <c r="I1612" s="840"/>
      <c r="J1612" s="840"/>
      <c r="K1612" s="840"/>
      <c r="L1612" s="840"/>
      <c r="M1612" s="840"/>
      <c r="N1612" s="840"/>
      <c r="O1612" s="795">
        <v>5700</v>
      </c>
      <c r="P1612" s="795"/>
      <c r="Q1612" s="795"/>
      <c r="R1612" s="234" t="s">
        <v>504</v>
      </c>
      <c r="S1612" s="797">
        <v>18.560000000000002</v>
      </c>
      <c r="T1612" s="798"/>
      <c r="U1612" s="842">
        <f t="shared" si="160"/>
        <v>105792</v>
      </c>
      <c r="V1612" s="842"/>
      <c r="W1612" s="842"/>
      <c r="X1612" s="842"/>
      <c r="Y1612" s="842"/>
      <c r="Z1612" s="226"/>
      <c r="AA1612" s="304">
        <v>18.560000000000002</v>
      </c>
    </row>
    <row r="1613" spans="2:27" ht="30" customHeight="1">
      <c r="B1613" s="241" t="s">
        <v>505</v>
      </c>
      <c r="C1613" s="241" t="s">
        <v>506</v>
      </c>
      <c r="D1613" s="840" t="s">
        <v>507</v>
      </c>
      <c r="E1613" s="840"/>
      <c r="F1613" s="840"/>
      <c r="G1613" s="840"/>
      <c r="H1613" s="840"/>
      <c r="I1613" s="840"/>
      <c r="J1613" s="840"/>
      <c r="K1613" s="840"/>
      <c r="L1613" s="840"/>
      <c r="M1613" s="840"/>
      <c r="N1613" s="840"/>
      <c r="O1613" s="795">
        <v>35900</v>
      </c>
      <c r="P1613" s="795"/>
      <c r="Q1613" s="795"/>
      <c r="R1613" s="234" t="s">
        <v>504</v>
      </c>
      <c r="S1613" s="797">
        <v>1</v>
      </c>
      <c r="T1613" s="798"/>
      <c r="U1613" s="842">
        <f t="shared" si="160"/>
        <v>35900</v>
      </c>
      <c r="V1613" s="842"/>
      <c r="W1613" s="842"/>
      <c r="X1613" s="842"/>
      <c r="Y1613" s="842"/>
      <c r="Z1613" s="226"/>
      <c r="AA1613" s="304">
        <v>1</v>
      </c>
    </row>
    <row r="1614" spans="2:27" ht="30" customHeight="1">
      <c r="B1614" s="241" t="s">
        <v>508</v>
      </c>
      <c r="C1614" s="241" t="s">
        <v>509</v>
      </c>
      <c r="D1614" s="840" t="s">
        <v>510</v>
      </c>
      <c r="E1614" s="840"/>
      <c r="F1614" s="840"/>
      <c r="G1614" s="840"/>
      <c r="H1614" s="840"/>
      <c r="I1614" s="840"/>
      <c r="J1614" s="840"/>
      <c r="K1614" s="840"/>
      <c r="L1614" s="840"/>
      <c r="M1614" s="840"/>
      <c r="N1614" s="840"/>
      <c r="O1614" s="795">
        <v>60900</v>
      </c>
      <c r="P1614" s="795"/>
      <c r="Q1614" s="795"/>
      <c r="R1614" s="234" t="s">
        <v>504</v>
      </c>
      <c r="S1614" s="797">
        <v>1</v>
      </c>
      <c r="T1614" s="798"/>
      <c r="U1614" s="842">
        <f t="shared" si="160"/>
        <v>60900</v>
      </c>
      <c r="V1614" s="842"/>
      <c r="W1614" s="842"/>
      <c r="X1614" s="842"/>
      <c r="Y1614" s="842"/>
      <c r="Z1614" s="226"/>
      <c r="AA1614" s="304">
        <v>1</v>
      </c>
    </row>
    <row r="1615" spans="2:27" ht="36.75" customHeight="1">
      <c r="B1615" s="241" t="s">
        <v>511</v>
      </c>
      <c r="C1615" s="241" t="s">
        <v>512</v>
      </c>
      <c r="D1615" s="840" t="s">
        <v>513</v>
      </c>
      <c r="E1615" s="840"/>
      <c r="F1615" s="840"/>
      <c r="G1615" s="840"/>
      <c r="H1615" s="840"/>
      <c r="I1615" s="840"/>
      <c r="J1615" s="840"/>
      <c r="K1615" s="840"/>
      <c r="L1615" s="840"/>
      <c r="M1615" s="840"/>
      <c r="N1615" s="840"/>
      <c r="O1615" s="795">
        <v>294109</v>
      </c>
      <c r="P1615" s="795"/>
      <c r="Q1615" s="795"/>
      <c r="R1615" s="234" t="s">
        <v>504</v>
      </c>
      <c r="S1615" s="797">
        <v>1</v>
      </c>
      <c r="T1615" s="798"/>
      <c r="U1615" s="842">
        <f t="shared" si="160"/>
        <v>294109</v>
      </c>
      <c r="V1615" s="842"/>
      <c r="W1615" s="842"/>
      <c r="X1615" s="842"/>
      <c r="Y1615" s="842"/>
      <c r="Z1615" s="226"/>
      <c r="AA1615" s="304">
        <v>1</v>
      </c>
    </row>
    <row r="1616" spans="2:27" ht="30" customHeight="1">
      <c r="B1616" s="241" t="s">
        <v>516</v>
      </c>
      <c r="C1616" s="241" t="s">
        <v>575</v>
      </c>
      <c r="D1616" s="840" t="s">
        <v>586</v>
      </c>
      <c r="E1616" s="840"/>
      <c r="F1616" s="840"/>
      <c r="G1616" s="840"/>
      <c r="H1616" s="840"/>
      <c r="I1616" s="840"/>
      <c r="J1616" s="840"/>
      <c r="K1616" s="840"/>
      <c r="L1616" s="840"/>
      <c r="M1616" s="840"/>
      <c r="N1616" s="840"/>
      <c r="O1616" s="795">
        <v>18000</v>
      </c>
      <c r="P1616" s="795"/>
      <c r="Q1616" s="795"/>
      <c r="R1616" s="234" t="s">
        <v>500</v>
      </c>
      <c r="S1616" s="797">
        <v>5.8400000000000007</v>
      </c>
      <c r="T1616" s="798"/>
      <c r="U1616" s="842">
        <f t="shared" si="160"/>
        <v>105120</v>
      </c>
      <c r="V1616" s="842"/>
      <c r="W1616" s="842"/>
      <c r="X1616" s="842"/>
      <c r="Y1616" s="842"/>
      <c r="Z1616" s="226"/>
      <c r="AA1616" s="304">
        <v>5.8400000000000007</v>
      </c>
    </row>
    <row r="1617" spans="2:27" ht="36.75" customHeight="1">
      <c r="B1617" s="241" t="s">
        <v>517</v>
      </c>
      <c r="C1617" s="241" t="s">
        <v>576</v>
      </c>
      <c r="D1617" s="840" t="s">
        <v>587</v>
      </c>
      <c r="E1617" s="840"/>
      <c r="F1617" s="840"/>
      <c r="G1617" s="840"/>
      <c r="H1617" s="840"/>
      <c r="I1617" s="840"/>
      <c r="J1617" s="840"/>
      <c r="K1617" s="840"/>
      <c r="L1617" s="840"/>
      <c r="M1617" s="840"/>
      <c r="N1617" s="840"/>
      <c r="O1617" s="795">
        <v>940000</v>
      </c>
      <c r="P1617" s="795"/>
      <c r="Q1617" s="795"/>
      <c r="R1617" s="234" t="s">
        <v>504</v>
      </c>
      <c r="S1617" s="797">
        <v>1</v>
      </c>
      <c r="T1617" s="798"/>
      <c r="U1617" s="842">
        <f t="shared" si="160"/>
        <v>940000</v>
      </c>
      <c r="V1617" s="842"/>
      <c r="W1617" s="842"/>
      <c r="X1617" s="842"/>
      <c r="Y1617" s="842"/>
      <c r="Z1617" s="226"/>
      <c r="AA1617" s="304">
        <v>1</v>
      </c>
    </row>
    <row r="1618" spans="2:27" ht="38.25" customHeight="1">
      <c r="B1618" s="241" t="s">
        <v>518</v>
      </c>
      <c r="C1618" s="241" t="s">
        <v>577</v>
      </c>
      <c r="D1618" s="840" t="s">
        <v>588</v>
      </c>
      <c r="E1618" s="840"/>
      <c r="F1618" s="840"/>
      <c r="G1618" s="840"/>
      <c r="H1618" s="840"/>
      <c r="I1618" s="840"/>
      <c r="J1618" s="840"/>
      <c r="K1618" s="840"/>
      <c r="L1618" s="840"/>
      <c r="M1618" s="840"/>
      <c r="N1618" s="840"/>
      <c r="O1618" s="795">
        <v>12000</v>
      </c>
      <c r="P1618" s="795"/>
      <c r="Q1618" s="795"/>
      <c r="R1618" s="234" t="s">
        <v>616</v>
      </c>
      <c r="S1618" s="797">
        <v>3.39</v>
      </c>
      <c r="T1618" s="798"/>
      <c r="U1618" s="842">
        <f t="shared" si="160"/>
        <v>40680</v>
      </c>
      <c r="V1618" s="842"/>
      <c r="W1618" s="842"/>
      <c r="X1618" s="842"/>
      <c r="Y1618" s="842"/>
      <c r="Z1618" s="226"/>
      <c r="AA1618" s="304">
        <v>3.39</v>
      </c>
    </row>
    <row r="1619" spans="2:27" ht="30" customHeight="1">
      <c r="B1619" s="241" t="s">
        <v>519</v>
      </c>
      <c r="C1619" s="241" t="s">
        <v>578</v>
      </c>
      <c r="D1619" s="840" t="s">
        <v>589</v>
      </c>
      <c r="E1619" s="840"/>
      <c r="F1619" s="840"/>
      <c r="G1619" s="840"/>
      <c r="H1619" s="840"/>
      <c r="I1619" s="840"/>
      <c r="J1619" s="840"/>
      <c r="K1619" s="840"/>
      <c r="L1619" s="840"/>
      <c r="M1619" s="840"/>
      <c r="N1619" s="840"/>
      <c r="O1619" s="795">
        <v>211235</v>
      </c>
      <c r="P1619" s="795"/>
      <c r="Q1619" s="795"/>
      <c r="R1619" s="234" t="s">
        <v>504</v>
      </c>
      <c r="S1619" s="797">
        <v>1</v>
      </c>
      <c r="T1619" s="798"/>
      <c r="U1619" s="842">
        <f t="shared" si="160"/>
        <v>211235</v>
      </c>
      <c r="V1619" s="842"/>
      <c r="W1619" s="842"/>
      <c r="X1619" s="842"/>
      <c r="Y1619" s="842"/>
      <c r="Z1619" s="226"/>
      <c r="AA1619" s="304">
        <v>1</v>
      </c>
    </row>
    <row r="1620" spans="2:27" ht="30" customHeight="1">
      <c r="B1620" s="241" t="s">
        <v>520</v>
      </c>
      <c r="C1620" s="241" t="s">
        <v>579</v>
      </c>
      <c r="D1620" s="840" t="s">
        <v>590</v>
      </c>
      <c r="E1620" s="840"/>
      <c r="F1620" s="840"/>
      <c r="G1620" s="840"/>
      <c r="H1620" s="840"/>
      <c r="I1620" s="840"/>
      <c r="J1620" s="840"/>
      <c r="K1620" s="840"/>
      <c r="L1620" s="840"/>
      <c r="M1620" s="840"/>
      <c r="N1620" s="840"/>
      <c r="O1620" s="795">
        <v>21300</v>
      </c>
      <c r="P1620" s="795"/>
      <c r="Q1620" s="795"/>
      <c r="R1620" s="234" t="s">
        <v>504</v>
      </c>
      <c r="S1620" s="797">
        <v>8</v>
      </c>
      <c r="T1620" s="798"/>
      <c r="U1620" s="842">
        <f t="shared" si="160"/>
        <v>170400</v>
      </c>
      <c r="V1620" s="842"/>
      <c r="W1620" s="842"/>
      <c r="X1620" s="842"/>
      <c r="Y1620" s="842"/>
      <c r="Z1620" s="226"/>
      <c r="AA1620" s="304">
        <v>8</v>
      </c>
    </row>
    <row r="1621" spans="2:27" ht="30" customHeight="1">
      <c r="B1621" s="241" t="s">
        <v>521</v>
      </c>
      <c r="C1621" s="241" t="s">
        <v>580</v>
      </c>
      <c r="D1621" s="840" t="s">
        <v>591</v>
      </c>
      <c r="E1621" s="840"/>
      <c r="F1621" s="840"/>
      <c r="G1621" s="840"/>
      <c r="H1621" s="840"/>
      <c r="I1621" s="840"/>
      <c r="J1621" s="840"/>
      <c r="K1621" s="840"/>
      <c r="L1621" s="840"/>
      <c r="M1621" s="840"/>
      <c r="N1621" s="840"/>
      <c r="O1621" s="795">
        <v>65000</v>
      </c>
      <c r="P1621" s="795"/>
      <c r="Q1621" s="795"/>
      <c r="R1621" s="234" t="s">
        <v>504</v>
      </c>
      <c r="S1621" s="797">
        <v>1</v>
      </c>
      <c r="T1621" s="798"/>
      <c r="U1621" s="842">
        <f t="shared" si="160"/>
        <v>65000</v>
      </c>
      <c r="V1621" s="842"/>
      <c r="W1621" s="842"/>
      <c r="X1621" s="842"/>
      <c r="Y1621" s="842"/>
      <c r="Z1621" s="226"/>
      <c r="AA1621" s="304">
        <v>1</v>
      </c>
    </row>
    <row r="1622" spans="2:27" ht="30" customHeight="1">
      <c r="B1622" s="241" t="s">
        <v>522</v>
      </c>
      <c r="C1622" s="241" t="s">
        <v>581</v>
      </c>
      <c r="D1622" s="840" t="s">
        <v>592</v>
      </c>
      <c r="E1622" s="840"/>
      <c r="F1622" s="840"/>
      <c r="G1622" s="840"/>
      <c r="H1622" s="840"/>
      <c r="I1622" s="840"/>
      <c r="J1622" s="840"/>
      <c r="K1622" s="840"/>
      <c r="L1622" s="840"/>
      <c r="M1622" s="840"/>
      <c r="N1622" s="840"/>
      <c r="O1622" s="795">
        <v>1200</v>
      </c>
      <c r="P1622" s="795"/>
      <c r="Q1622" s="795"/>
      <c r="R1622" s="234" t="s">
        <v>504</v>
      </c>
      <c r="S1622" s="797">
        <v>1020</v>
      </c>
      <c r="T1622" s="798"/>
      <c r="U1622" s="842">
        <f t="shared" si="160"/>
        <v>1224000</v>
      </c>
      <c r="V1622" s="842"/>
      <c r="W1622" s="842"/>
      <c r="X1622" s="842"/>
      <c r="Y1622" s="842"/>
      <c r="Z1622" s="226"/>
      <c r="AA1622" s="304">
        <v>1020</v>
      </c>
    </row>
    <row r="1623" spans="2:27" ht="30" customHeight="1">
      <c r="B1623" s="241" t="s">
        <v>523</v>
      </c>
      <c r="C1623" s="241" t="s">
        <v>582</v>
      </c>
      <c r="D1623" s="840" t="s">
        <v>593</v>
      </c>
      <c r="E1623" s="840"/>
      <c r="F1623" s="840"/>
      <c r="G1623" s="840"/>
      <c r="H1623" s="840"/>
      <c r="I1623" s="840"/>
      <c r="J1623" s="840"/>
      <c r="K1623" s="840"/>
      <c r="L1623" s="840"/>
      <c r="M1623" s="840"/>
      <c r="N1623" s="840"/>
      <c r="O1623" s="795">
        <v>12900</v>
      </c>
      <c r="P1623" s="795"/>
      <c r="Q1623" s="795"/>
      <c r="R1623" s="234" t="s">
        <v>504</v>
      </c>
      <c r="S1623" s="797">
        <v>5</v>
      </c>
      <c r="T1623" s="798"/>
      <c r="U1623" s="842">
        <f t="shared" si="160"/>
        <v>64500</v>
      </c>
      <c r="V1623" s="842"/>
      <c r="W1623" s="842"/>
      <c r="X1623" s="842"/>
      <c r="Y1623" s="842"/>
      <c r="Z1623" s="226"/>
      <c r="AA1623" s="304">
        <v>5</v>
      </c>
    </row>
    <row r="1624" spans="2:27" ht="54.75" customHeight="1">
      <c r="B1624" s="241" t="s">
        <v>524</v>
      </c>
      <c r="C1624" s="241" t="s">
        <v>583</v>
      </c>
      <c r="D1624" s="840" t="s">
        <v>594</v>
      </c>
      <c r="E1624" s="840"/>
      <c r="F1624" s="840"/>
      <c r="G1624" s="840"/>
      <c r="H1624" s="840"/>
      <c r="I1624" s="840"/>
      <c r="J1624" s="840"/>
      <c r="K1624" s="840"/>
      <c r="L1624" s="840"/>
      <c r="M1624" s="840"/>
      <c r="N1624" s="840"/>
      <c r="O1624" s="795">
        <v>8700</v>
      </c>
      <c r="P1624" s="795"/>
      <c r="Q1624" s="795"/>
      <c r="R1624" s="234" t="s">
        <v>500</v>
      </c>
      <c r="S1624" s="797">
        <v>0.3</v>
      </c>
      <c r="T1624" s="798"/>
      <c r="U1624" s="842">
        <f t="shared" si="160"/>
        <v>2610</v>
      </c>
      <c r="V1624" s="842"/>
      <c r="W1624" s="842"/>
      <c r="X1624" s="842"/>
      <c r="Y1624" s="842"/>
      <c r="Z1624" s="226"/>
      <c r="AA1624" s="304">
        <v>0.3</v>
      </c>
    </row>
    <row r="1625" spans="2:27" ht="30" customHeight="1">
      <c r="B1625" s="241" t="s">
        <v>525</v>
      </c>
      <c r="C1625" s="241"/>
      <c r="D1625" s="840" t="s">
        <v>595</v>
      </c>
      <c r="E1625" s="840"/>
      <c r="F1625" s="840"/>
      <c r="G1625" s="840"/>
      <c r="H1625" s="840"/>
      <c r="I1625" s="840"/>
      <c r="J1625" s="840"/>
      <c r="K1625" s="840"/>
      <c r="L1625" s="840"/>
      <c r="M1625" s="840"/>
      <c r="N1625" s="840"/>
      <c r="O1625" s="795">
        <v>79990</v>
      </c>
      <c r="P1625" s="795"/>
      <c r="Q1625" s="795"/>
      <c r="R1625" s="234" t="s">
        <v>504</v>
      </c>
      <c r="S1625" s="797">
        <v>1</v>
      </c>
      <c r="T1625" s="798"/>
      <c r="U1625" s="842">
        <f t="shared" si="160"/>
        <v>79990</v>
      </c>
      <c r="V1625" s="842"/>
      <c r="W1625" s="842"/>
      <c r="X1625" s="842"/>
      <c r="Y1625" s="842"/>
      <c r="Z1625" s="226"/>
      <c r="AA1625" s="304">
        <v>1</v>
      </c>
    </row>
    <row r="1626" spans="2:27" ht="30" customHeight="1">
      <c r="B1626" s="241" t="s">
        <v>526</v>
      </c>
      <c r="C1626" s="241" t="s">
        <v>584</v>
      </c>
      <c r="D1626" s="840" t="s">
        <v>596</v>
      </c>
      <c r="E1626" s="840"/>
      <c r="F1626" s="840"/>
      <c r="G1626" s="840"/>
      <c r="H1626" s="840"/>
      <c r="I1626" s="840"/>
      <c r="J1626" s="840"/>
      <c r="K1626" s="840"/>
      <c r="L1626" s="840"/>
      <c r="M1626" s="840"/>
      <c r="N1626" s="840"/>
      <c r="O1626" s="795">
        <v>1035300</v>
      </c>
      <c r="P1626" s="795"/>
      <c r="Q1626" s="795"/>
      <c r="R1626" s="264" t="s">
        <v>617</v>
      </c>
      <c r="S1626" s="797">
        <v>2</v>
      </c>
      <c r="T1626" s="798"/>
      <c r="U1626" s="842">
        <f t="shared" si="160"/>
        <v>2070600</v>
      </c>
      <c r="V1626" s="842"/>
      <c r="W1626" s="842"/>
      <c r="X1626" s="842"/>
      <c r="Y1626" s="842"/>
      <c r="Z1626" s="226"/>
      <c r="AA1626" s="304">
        <v>2</v>
      </c>
    </row>
    <row r="1627" spans="2:27" ht="30" customHeight="1">
      <c r="B1627" s="241" t="s">
        <v>527</v>
      </c>
      <c r="C1627" s="241" t="s">
        <v>585</v>
      </c>
      <c r="D1627" s="840" t="s">
        <v>597</v>
      </c>
      <c r="E1627" s="840"/>
      <c r="F1627" s="840"/>
      <c r="G1627" s="840"/>
      <c r="H1627" s="840"/>
      <c r="I1627" s="840"/>
      <c r="J1627" s="840"/>
      <c r="K1627" s="840"/>
      <c r="L1627" s="840"/>
      <c r="M1627" s="840"/>
      <c r="N1627" s="840"/>
      <c r="O1627" s="795">
        <v>18900</v>
      </c>
      <c r="P1627" s="795"/>
      <c r="Q1627" s="795"/>
      <c r="R1627" s="234" t="s">
        <v>618</v>
      </c>
      <c r="S1627" s="797">
        <v>1</v>
      </c>
      <c r="T1627" s="798"/>
      <c r="U1627" s="842">
        <f t="shared" si="160"/>
        <v>18900</v>
      </c>
      <c r="V1627" s="842"/>
      <c r="W1627" s="842"/>
      <c r="X1627" s="842"/>
      <c r="Y1627" s="842"/>
      <c r="Z1627" s="226"/>
      <c r="AA1627" s="304">
        <v>1</v>
      </c>
    </row>
    <row r="1628" spans="2:27" ht="12" customHeight="1">
      <c r="B1628" s="241" t="s">
        <v>530</v>
      </c>
      <c r="C1628" s="265">
        <v>14684</v>
      </c>
      <c r="D1628" s="794" t="s">
        <v>600</v>
      </c>
      <c r="E1628" s="794"/>
      <c r="F1628" s="794"/>
      <c r="G1628" s="794"/>
      <c r="H1628" s="794"/>
      <c r="I1628" s="794"/>
      <c r="J1628" s="794"/>
      <c r="K1628" s="794"/>
      <c r="L1628" s="794"/>
      <c r="M1628" s="794"/>
      <c r="N1628" s="794"/>
      <c r="O1628" s="795">
        <v>456583.48</v>
      </c>
      <c r="P1628" s="795"/>
      <c r="Q1628" s="795"/>
      <c r="R1628" s="234" t="s">
        <v>504</v>
      </c>
      <c r="S1628" s="797">
        <v>1</v>
      </c>
      <c r="T1628" s="798"/>
      <c r="U1628" s="842">
        <f t="shared" si="160"/>
        <v>456583</v>
      </c>
      <c r="V1628" s="842"/>
      <c r="W1628" s="842"/>
      <c r="X1628" s="842"/>
      <c r="Y1628" s="842"/>
      <c r="Z1628" s="226"/>
      <c r="AA1628" s="304">
        <v>1</v>
      </c>
    </row>
    <row r="1629" spans="2:27" ht="12" customHeight="1">
      <c r="B1629" s="241" t="s">
        <v>531</v>
      </c>
      <c r="C1629" s="265">
        <v>11373</v>
      </c>
      <c r="D1629" s="794" t="s">
        <v>601</v>
      </c>
      <c r="E1629" s="794"/>
      <c r="F1629" s="794"/>
      <c r="G1629" s="794"/>
      <c r="H1629" s="794"/>
      <c r="I1629" s="794"/>
      <c r="J1629" s="794"/>
      <c r="K1629" s="794"/>
      <c r="L1629" s="794"/>
      <c r="M1629" s="794"/>
      <c r="N1629" s="794"/>
      <c r="O1629" s="795">
        <v>8734.86</v>
      </c>
      <c r="P1629" s="795"/>
      <c r="Q1629" s="795"/>
      <c r="R1629" s="234" t="s">
        <v>339</v>
      </c>
      <c r="S1629" s="797">
        <v>134.28</v>
      </c>
      <c r="T1629" s="798"/>
      <c r="U1629" s="842">
        <f t="shared" si="160"/>
        <v>1172917</v>
      </c>
      <c r="V1629" s="842"/>
      <c r="W1629" s="842"/>
      <c r="X1629" s="842"/>
      <c r="Y1629" s="842"/>
      <c r="Z1629" s="226"/>
      <c r="AA1629" s="304">
        <v>134.28</v>
      </c>
    </row>
    <row r="1630" spans="2:27" ht="12" customHeight="1">
      <c r="B1630" s="241" t="s">
        <v>532</v>
      </c>
      <c r="C1630" s="265">
        <v>12506</v>
      </c>
      <c r="D1630" s="794" t="s">
        <v>602</v>
      </c>
      <c r="E1630" s="794"/>
      <c r="F1630" s="794"/>
      <c r="G1630" s="794"/>
      <c r="H1630" s="794"/>
      <c r="I1630" s="794"/>
      <c r="J1630" s="794"/>
      <c r="K1630" s="794"/>
      <c r="L1630" s="794"/>
      <c r="M1630" s="794"/>
      <c r="N1630" s="794"/>
      <c r="O1630" s="795">
        <v>906.76</v>
      </c>
      <c r="P1630" s="795"/>
      <c r="Q1630" s="795"/>
      <c r="R1630" s="234" t="s">
        <v>339</v>
      </c>
      <c r="S1630" s="797">
        <v>310.23</v>
      </c>
      <c r="T1630" s="798"/>
      <c r="U1630" s="842">
        <f t="shared" si="160"/>
        <v>281304</v>
      </c>
      <c r="V1630" s="842"/>
      <c r="W1630" s="842"/>
      <c r="X1630" s="842"/>
      <c r="Y1630" s="842"/>
      <c r="Z1630" s="226"/>
      <c r="AA1630" s="304">
        <v>310.23</v>
      </c>
    </row>
    <row r="1631" spans="2:27" ht="12" customHeight="1">
      <c r="B1631" s="241" t="s">
        <v>533</v>
      </c>
      <c r="C1631" s="265">
        <v>10093</v>
      </c>
      <c r="D1631" s="794" t="s">
        <v>603</v>
      </c>
      <c r="E1631" s="794"/>
      <c r="F1631" s="794"/>
      <c r="G1631" s="794"/>
      <c r="H1631" s="794"/>
      <c r="I1631" s="794"/>
      <c r="J1631" s="794"/>
      <c r="K1631" s="794"/>
      <c r="L1631" s="794"/>
      <c r="M1631" s="794"/>
      <c r="N1631" s="794"/>
      <c r="O1631" s="795">
        <v>50023.64</v>
      </c>
      <c r="P1631" s="795"/>
      <c r="Q1631" s="795"/>
      <c r="R1631" s="234" t="s">
        <v>620</v>
      </c>
      <c r="S1631" s="797">
        <v>158.02000000000001</v>
      </c>
      <c r="T1631" s="798"/>
      <c r="U1631" s="842">
        <f t="shared" si="160"/>
        <v>7904736</v>
      </c>
      <c r="V1631" s="842"/>
      <c r="W1631" s="842"/>
      <c r="X1631" s="842"/>
      <c r="Y1631" s="842"/>
      <c r="Z1631" s="226"/>
      <c r="AA1631" s="304">
        <v>158.02000000000001</v>
      </c>
    </row>
    <row r="1632" spans="2:27" ht="12" customHeight="1">
      <c r="B1632" s="241" t="s">
        <v>534</v>
      </c>
      <c r="C1632" s="265">
        <v>10415</v>
      </c>
      <c r="D1632" s="794" t="s">
        <v>604</v>
      </c>
      <c r="E1632" s="794"/>
      <c r="F1632" s="794"/>
      <c r="G1632" s="794"/>
      <c r="H1632" s="794"/>
      <c r="I1632" s="794"/>
      <c r="J1632" s="794"/>
      <c r="K1632" s="794"/>
      <c r="L1632" s="794"/>
      <c r="M1632" s="794"/>
      <c r="N1632" s="794"/>
      <c r="O1632" s="795">
        <v>5505.59</v>
      </c>
      <c r="P1632" s="795"/>
      <c r="Q1632" s="795"/>
      <c r="R1632" s="234" t="s">
        <v>339</v>
      </c>
      <c r="S1632" s="797">
        <v>152.36000000000001</v>
      </c>
      <c r="T1632" s="798"/>
      <c r="U1632" s="842">
        <f t="shared" si="160"/>
        <v>838832</v>
      </c>
      <c r="V1632" s="842"/>
      <c r="W1632" s="842"/>
      <c r="X1632" s="842"/>
      <c r="Y1632" s="842"/>
      <c r="Z1632" s="226"/>
      <c r="AA1632" s="304">
        <v>152.36000000000001</v>
      </c>
    </row>
    <row r="1633" spans="2:27" ht="12" customHeight="1">
      <c r="B1633" s="241" t="s">
        <v>539</v>
      </c>
      <c r="C1633" s="265">
        <v>15221</v>
      </c>
      <c r="D1633" s="794" t="s">
        <v>609</v>
      </c>
      <c r="E1633" s="794"/>
      <c r="F1633" s="794"/>
      <c r="G1633" s="794"/>
      <c r="H1633" s="794"/>
      <c r="I1633" s="794"/>
      <c r="J1633" s="794"/>
      <c r="K1633" s="794"/>
      <c r="L1633" s="794"/>
      <c r="M1633" s="794"/>
      <c r="N1633" s="794"/>
      <c r="O1633" s="795">
        <v>1500000</v>
      </c>
      <c r="P1633" s="795"/>
      <c r="Q1633" s="795"/>
      <c r="R1633" s="234" t="s">
        <v>618</v>
      </c>
      <c r="S1633" s="797">
        <v>1</v>
      </c>
      <c r="T1633" s="798"/>
      <c r="U1633" s="842">
        <f t="shared" si="160"/>
        <v>1500000</v>
      </c>
      <c r="V1633" s="842"/>
      <c r="W1633" s="842"/>
      <c r="X1633" s="842"/>
      <c r="Y1633" s="842"/>
      <c r="Z1633" s="226"/>
      <c r="AA1633" s="304">
        <v>1</v>
      </c>
    </row>
    <row r="1634" spans="2:27" ht="12" customHeight="1">
      <c r="B1634" s="241" t="s">
        <v>545</v>
      </c>
      <c r="C1634" s="265">
        <v>16070</v>
      </c>
      <c r="D1634" s="794" t="s">
        <v>615</v>
      </c>
      <c r="E1634" s="794"/>
      <c r="F1634" s="794"/>
      <c r="G1634" s="794"/>
      <c r="H1634" s="794"/>
      <c r="I1634" s="794"/>
      <c r="J1634" s="794"/>
      <c r="K1634" s="794"/>
      <c r="L1634" s="794"/>
      <c r="M1634" s="794"/>
      <c r="N1634" s="794"/>
      <c r="O1634" s="795">
        <v>17304281.68</v>
      </c>
      <c r="P1634" s="795"/>
      <c r="Q1634" s="795"/>
      <c r="R1634" s="234" t="s">
        <v>504</v>
      </c>
      <c r="S1634" s="797">
        <v>1</v>
      </c>
      <c r="T1634" s="798"/>
      <c r="U1634" s="842">
        <f t="shared" si="160"/>
        <v>17304282</v>
      </c>
      <c r="V1634" s="842"/>
      <c r="W1634" s="842"/>
      <c r="X1634" s="842"/>
      <c r="Y1634" s="842"/>
      <c r="Z1634" s="226"/>
      <c r="AA1634" s="304">
        <v>1</v>
      </c>
    </row>
    <row r="1635" spans="2:27" ht="12" customHeight="1">
      <c r="B1635" s="241" t="s">
        <v>548</v>
      </c>
      <c r="C1635" s="270">
        <v>100152</v>
      </c>
      <c r="D1635" s="794" t="s">
        <v>665</v>
      </c>
      <c r="E1635" s="794"/>
      <c r="F1635" s="794"/>
      <c r="G1635" s="794"/>
      <c r="H1635" s="794"/>
      <c r="I1635" s="794"/>
      <c r="J1635" s="794"/>
      <c r="K1635" s="794"/>
      <c r="L1635" s="794"/>
      <c r="M1635" s="794"/>
      <c r="N1635" s="794"/>
      <c r="O1635" s="795">
        <v>98748797</v>
      </c>
      <c r="P1635" s="795"/>
      <c r="Q1635" s="795"/>
      <c r="R1635" s="234" t="s">
        <v>618</v>
      </c>
      <c r="S1635" s="797">
        <v>1</v>
      </c>
      <c r="T1635" s="798"/>
      <c r="U1635" s="842">
        <f t="shared" si="160"/>
        <v>98748797</v>
      </c>
      <c r="V1635" s="842"/>
      <c r="W1635" s="842"/>
      <c r="X1635" s="842"/>
      <c r="Y1635" s="842"/>
      <c r="Z1635" s="226"/>
      <c r="AA1635" s="304">
        <v>1</v>
      </c>
    </row>
    <row r="1636" spans="2:27" ht="12" customHeight="1">
      <c r="B1636" s="241" t="s">
        <v>549</v>
      </c>
      <c r="C1636" s="270">
        <v>16672</v>
      </c>
      <c r="D1636" s="794" t="s">
        <v>666</v>
      </c>
      <c r="E1636" s="794"/>
      <c r="F1636" s="794"/>
      <c r="G1636" s="794"/>
      <c r="H1636" s="794"/>
      <c r="I1636" s="794"/>
      <c r="J1636" s="794"/>
      <c r="K1636" s="794"/>
      <c r="L1636" s="794"/>
      <c r="M1636" s="794"/>
      <c r="N1636" s="794"/>
      <c r="O1636" s="795">
        <v>518274</v>
      </c>
      <c r="P1636" s="795"/>
      <c r="Q1636" s="795"/>
      <c r="R1636" s="234" t="s">
        <v>339</v>
      </c>
      <c r="S1636" s="871">
        <v>86.411999999999992</v>
      </c>
      <c r="T1636" s="872"/>
      <c r="U1636" s="842">
        <f t="shared" si="160"/>
        <v>44785093</v>
      </c>
      <c r="V1636" s="842"/>
      <c r="W1636" s="842"/>
      <c r="X1636" s="842"/>
      <c r="Y1636" s="842"/>
      <c r="Z1636" s="226"/>
      <c r="AA1636" s="304">
        <v>86.411999999999992</v>
      </c>
    </row>
    <row r="1637" spans="2:27" ht="12" customHeight="1">
      <c r="B1637" s="241" t="s">
        <v>551</v>
      </c>
      <c r="C1637" s="270">
        <v>106623</v>
      </c>
      <c r="D1637" s="794" t="s">
        <v>668</v>
      </c>
      <c r="E1637" s="794"/>
      <c r="F1637" s="794"/>
      <c r="G1637" s="794"/>
      <c r="H1637" s="794"/>
      <c r="I1637" s="794"/>
      <c r="J1637" s="794"/>
      <c r="K1637" s="794"/>
      <c r="L1637" s="794"/>
      <c r="M1637" s="794"/>
      <c r="N1637" s="794"/>
      <c r="O1637" s="795">
        <v>15593264</v>
      </c>
      <c r="P1637" s="795"/>
      <c r="Q1637" s="795"/>
      <c r="R1637" s="234" t="s">
        <v>618</v>
      </c>
      <c r="S1637" s="797">
        <v>1</v>
      </c>
      <c r="T1637" s="798"/>
      <c r="U1637" s="842">
        <f t="shared" si="160"/>
        <v>15593264</v>
      </c>
      <c r="V1637" s="842"/>
      <c r="W1637" s="842"/>
      <c r="X1637" s="842"/>
      <c r="Y1637" s="842"/>
      <c r="Z1637" s="226"/>
      <c r="AA1637" s="304">
        <v>1</v>
      </c>
    </row>
    <row r="1638" spans="2:27" ht="12" customHeight="1">
      <c r="B1638" s="241" t="s">
        <v>566</v>
      </c>
      <c r="C1638" s="270">
        <v>10862</v>
      </c>
      <c r="D1638" s="794" t="s">
        <v>683</v>
      </c>
      <c r="E1638" s="794"/>
      <c r="F1638" s="794"/>
      <c r="G1638" s="794"/>
      <c r="H1638" s="794"/>
      <c r="I1638" s="794"/>
      <c r="J1638" s="794"/>
      <c r="K1638" s="794"/>
      <c r="L1638" s="794"/>
      <c r="M1638" s="794"/>
      <c r="N1638" s="794"/>
      <c r="O1638" s="795">
        <v>1410.45</v>
      </c>
      <c r="P1638" s="795"/>
      <c r="Q1638" s="795"/>
      <c r="R1638" s="234" t="s">
        <v>339</v>
      </c>
      <c r="S1638" s="797">
        <v>308.76</v>
      </c>
      <c r="T1638" s="798"/>
      <c r="U1638" s="842">
        <f t="shared" si="160"/>
        <v>435491</v>
      </c>
      <c r="V1638" s="842"/>
      <c r="W1638" s="842"/>
      <c r="X1638" s="842"/>
      <c r="Y1638" s="842"/>
      <c r="Z1638" s="226"/>
      <c r="AA1638" s="304">
        <v>308.76</v>
      </c>
    </row>
    <row r="1639" spans="2:27" ht="12" customHeight="1">
      <c r="B1639" s="271" t="s">
        <v>573</v>
      </c>
      <c r="C1639" s="270">
        <v>14062</v>
      </c>
      <c r="D1639" s="794" t="s">
        <v>690</v>
      </c>
      <c r="E1639" s="794"/>
      <c r="F1639" s="794"/>
      <c r="G1639" s="794"/>
      <c r="H1639" s="794"/>
      <c r="I1639" s="794"/>
      <c r="J1639" s="794"/>
      <c r="K1639" s="794"/>
      <c r="L1639" s="794"/>
      <c r="M1639" s="794"/>
      <c r="N1639" s="794"/>
      <c r="O1639" s="795">
        <v>71507.23</v>
      </c>
      <c r="P1639" s="795"/>
      <c r="Q1639" s="795"/>
      <c r="R1639" s="273" t="s">
        <v>339</v>
      </c>
      <c r="S1639" s="797">
        <v>110.55</v>
      </c>
      <c r="T1639" s="798"/>
      <c r="U1639" s="842">
        <f t="shared" si="160"/>
        <v>7905124</v>
      </c>
      <c r="V1639" s="842"/>
      <c r="W1639" s="842"/>
      <c r="X1639" s="842"/>
      <c r="Y1639" s="842"/>
      <c r="Z1639" s="226"/>
      <c r="AA1639" s="304">
        <v>110.55</v>
      </c>
    </row>
    <row r="1640" spans="2:27" ht="12" customHeight="1">
      <c r="B1640" s="241" t="s">
        <v>630</v>
      </c>
      <c r="C1640" s="270">
        <v>10127</v>
      </c>
      <c r="D1640" s="794" t="s">
        <v>700</v>
      </c>
      <c r="E1640" s="794"/>
      <c r="F1640" s="794"/>
      <c r="G1640" s="794"/>
      <c r="H1640" s="794"/>
      <c r="I1640" s="794"/>
      <c r="J1640" s="794"/>
      <c r="K1640" s="794"/>
      <c r="L1640" s="794"/>
      <c r="M1640" s="794"/>
      <c r="N1640" s="794"/>
      <c r="O1640" s="795">
        <v>5953.06</v>
      </c>
      <c r="P1640" s="795"/>
      <c r="Q1640" s="795"/>
      <c r="R1640" s="266" t="s">
        <v>619</v>
      </c>
      <c r="S1640" s="797">
        <v>63.54</v>
      </c>
      <c r="T1640" s="798"/>
      <c r="U1640" s="842">
        <f t="shared" si="160"/>
        <v>378257</v>
      </c>
      <c r="V1640" s="842"/>
      <c r="W1640" s="842"/>
      <c r="X1640" s="842"/>
      <c r="Y1640" s="842"/>
      <c r="Z1640" s="226"/>
      <c r="AA1640" s="304">
        <v>63.54</v>
      </c>
    </row>
    <row r="1641" spans="2:27" ht="12" customHeight="1">
      <c r="B1641" s="241" t="s">
        <v>641</v>
      </c>
      <c r="C1641" s="270">
        <v>12889</v>
      </c>
      <c r="D1641" s="794" t="s">
        <v>711</v>
      </c>
      <c r="E1641" s="794"/>
      <c r="F1641" s="794"/>
      <c r="G1641" s="794"/>
      <c r="H1641" s="794"/>
      <c r="I1641" s="794"/>
      <c r="J1641" s="794"/>
      <c r="K1641" s="794"/>
      <c r="L1641" s="794"/>
      <c r="M1641" s="794"/>
      <c r="N1641" s="794"/>
      <c r="O1641" s="795">
        <v>16614.66</v>
      </c>
      <c r="P1641" s="795"/>
      <c r="Q1641" s="795"/>
      <c r="R1641" s="266" t="s">
        <v>619</v>
      </c>
      <c r="S1641" s="797">
        <v>25.5</v>
      </c>
      <c r="T1641" s="798"/>
      <c r="U1641" s="842">
        <f t="shared" si="160"/>
        <v>423674</v>
      </c>
      <c r="V1641" s="842"/>
      <c r="W1641" s="842"/>
      <c r="X1641" s="842"/>
      <c r="Y1641" s="842"/>
      <c r="Z1641" s="226"/>
      <c r="AA1641" s="304">
        <v>25.5</v>
      </c>
    </row>
    <row r="1642" spans="2:27" ht="12" customHeight="1">
      <c r="B1642" s="241" t="s">
        <v>642</v>
      </c>
      <c r="C1642" s="270">
        <v>10206</v>
      </c>
      <c r="D1642" s="794" t="s">
        <v>712</v>
      </c>
      <c r="E1642" s="794"/>
      <c r="F1642" s="794"/>
      <c r="G1642" s="794"/>
      <c r="H1642" s="794"/>
      <c r="I1642" s="794"/>
      <c r="J1642" s="794"/>
      <c r="K1642" s="794"/>
      <c r="L1642" s="794"/>
      <c r="M1642" s="794"/>
      <c r="N1642" s="794"/>
      <c r="O1642" s="795">
        <v>6477.85</v>
      </c>
      <c r="P1642" s="795"/>
      <c r="Q1642" s="795"/>
      <c r="R1642" s="266" t="s">
        <v>619</v>
      </c>
      <c r="S1642" s="797">
        <v>140.69999999999999</v>
      </c>
      <c r="T1642" s="798"/>
      <c r="U1642" s="842">
        <f t="shared" si="160"/>
        <v>911433</v>
      </c>
      <c r="V1642" s="842"/>
      <c r="W1642" s="842"/>
      <c r="X1642" s="842"/>
      <c r="Y1642" s="842"/>
      <c r="Z1642" s="226"/>
      <c r="AA1642" s="304">
        <v>140.69999999999999</v>
      </c>
    </row>
    <row r="1643" spans="2:27" ht="12" customHeight="1">
      <c r="B1643" s="241" t="s">
        <v>648</v>
      </c>
      <c r="C1643" s="270">
        <v>10803</v>
      </c>
      <c r="D1643" s="794" t="s">
        <v>718</v>
      </c>
      <c r="E1643" s="794"/>
      <c r="F1643" s="794"/>
      <c r="G1643" s="794"/>
      <c r="H1643" s="794"/>
      <c r="I1643" s="794"/>
      <c r="J1643" s="794"/>
      <c r="K1643" s="794"/>
      <c r="L1643" s="794"/>
      <c r="M1643" s="794"/>
      <c r="N1643" s="794"/>
      <c r="O1643" s="795">
        <v>139685.01999999999</v>
      </c>
      <c r="P1643" s="795"/>
      <c r="Q1643" s="795"/>
      <c r="R1643" s="266" t="s">
        <v>618</v>
      </c>
      <c r="S1643" s="797">
        <v>4</v>
      </c>
      <c r="T1643" s="798"/>
      <c r="U1643" s="842">
        <f t="shared" si="160"/>
        <v>558740</v>
      </c>
      <c r="V1643" s="842"/>
      <c r="W1643" s="842"/>
      <c r="X1643" s="842"/>
      <c r="Y1643" s="842"/>
      <c r="Z1643" s="226"/>
      <c r="AA1643" s="304">
        <v>4</v>
      </c>
    </row>
    <row r="1644" spans="2:27" ht="12" customHeight="1">
      <c r="B1644" s="241" t="s">
        <v>649</v>
      </c>
      <c r="C1644" s="270">
        <v>12060</v>
      </c>
      <c r="D1644" s="794" t="s">
        <v>719</v>
      </c>
      <c r="E1644" s="794"/>
      <c r="F1644" s="794"/>
      <c r="G1644" s="794"/>
      <c r="H1644" s="794"/>
      <c r="I1644" s="794"/>
      <c r="J1644" s="794"/>
      <c r="K1644" s="794"/>
      <c r="L1644" s="794"/>
      <c r="M1644" s="794"/>
      <c r="N1644" s="794"/>
      <c r="O1644" s="795">
        <v>135031.39000000001</v>
      </c>
      <c r="P1644" s="795"/>
      <c r="Q1644" s="795"/>
      <c r="R1644" s="266" t="s">
        <v>339</v>
      </c>
      <c r="S1644" s="871">
        <v>9.6199999999999992</v>
      </c>
      <c r="T1644" s="872"/>
      <c r="U1644" s="842">
        <f t="shared" si="160"/>
        <v>1299002</v>
      </c>
      <c r="V1644" s="842"/>
      <c r="W1644" s="842"/>
      <c r="X1644" s="842"/>
      <c r="Y1644" s="842"/>
      <c r="Z1644" s="226"/>
      <c r="AA1644" s="304">
        <v>9.6199999999999992</v>
      </c>
    </row>
    <row r="1645" spans="2:27" ht="12" customHeight="1">
      <c r="B1645" s="272" t="s">
        <v>656</v>
      </c>
      <c r="C1645" s="270">
        <v>16455</v>
      </c>
      <c r="D1645" s="794" t="s">
        <v>726</v>
      </c>
      <c r="E1645" s="794"/>
      <c r="F1645" s="794"/>
      <c r="G1645" s="794"/>
      <c r="H1645" s="794"/>
      <c r="I1645" s="794"/>
      <c r="J1645" s="794"/>
      <c r="K1645" s="794"/>
      <c r="L1645" s="794"/>
      <c r="M1645" s="794"/>
      <c r="N1645" s="794"/>
      <c r="O1645" s="795">
        <v>23335.87</v>
      </c>
      <c r="P1645" s="795"/>
      <c r="Q1645" s="795"/>
      <c r="R1645" s="269" t="s">
        <v>339</v>
      </c>
      <c r="S1645" s="797">
        <v>5.24</v>
      </c>
      <c r="T1645" s="798"/>
      <c r="U1645" s="842">
        <f t="shared" si="160"/>
        <v>122280</v>
      </c>
      <c r="V1645" s="842"/>
      <c r="W1645" s="842"/>
      <c r="X1645" s="842"/>
      <c r="Y1645" s="842"/>
      <c r="Z1645" s="226"/>
      <c r="AA1645" s="304">
        <v>5.24</v>
      </c>
    </row>
    <row r="1646" spans="2:27" ht="12" customHeight="1" thickBot="1">
      <c r="B1646" s="4"/>
      <c r="C1646" s="303"/>
      <c r="D1646" s="227"/>
      <c r="E1646" s="227"/>
      <c r="F1646" s="227"/>
      <c r="G1646" s="227"/>
      <c r="H1646" s="227"/>
      <c r="I1646" s="227"/>
      <c r="J1646" s="227"/>
      <c r="K1646" s="227"/>
      <c r="L1646" s="227"/>
      <c r="M1646" s="227"/>
      <c r="N1646" s="227"/>
      <c r="O1646" s="324"/>
      <c r="P1646" s="324"/>
      <c r="Q1646" s="324"/>
      <c r="R1646" s="227"/>
      <c r="S1646" s="227"/>
      <c r="T1646" s="227"/>
      <c r="U1646" s="227"/>
      <c r="V1646" s="227"/>
      <c r="W1646" s="227"/>
      <c r="X1646" s="227"/>
      <c r="Y1646" s="227"/>
      <c r="Z1646" s="226"/>
      <c r="AA1646" s="304"/>
    </row>
    <row r="1647" spans="2:27" ht="12" customHeight="1" thickBot="1">
      <c r="B1647" s="4"/>
      <c r="C1647" s="303"/>
      <c r="D1647" s="848" t="s">
        <v>735</v>
      </c>
      <c r="E1647" s="849"/>
      <c r="F1647" s="849"/>
      <c r="G1647" s="849"/>
      <c r="H1647" s="849"/>
      <c r="I1647" s="849"/>
      <c r="J1647" s="849"/>
      <c r="K1647" s="849"/>
      <c r="L1647" s="849"/>
      <c r="M1647" s="849"/>
      <c r="N1647" s="849"/>
      <c r="O1647" s="849"/>
      <c r="P1647" s="849"/>
      <c r="Q1647" s="849"/>
      <c r="R1647" s="849"/>
      <c r="S1647" s="849"/>
      <c r="T1647" s="850"/>
      <c r="U1647" s="860"/>
      <c r="V1647" s="861"/>
      <c r="W1647" s="861"/>
      <c r="X1647" s="861"/>
      <c r="Y1647" s="862"/>
      <c r="Z1647" s="226"/>
    </row>
    <row r="1648" spans="2:27" ht="12" customHeight="1" thickBot="1">
      <c r="B1648" s="4"/>
      <c r="C1648" s="303"/>
      <c r="D1648" s="848" t="s">
        <v>736</v>
      </c>
      <c r="E1648" s="849"/>
      <c r="F1648" s="849"/>
      <c r="G1648" s="849"/>
      <c r="H1648" s="849"/>
      <c r="I1648" s="849"/>
      <c r="J1648" s="849"/>
      <c r="K1648" s="849"/>
      <c r="L1648" s="849"/>
      <c r="M1648" s="849"/>
      <c r="N1648" s="849"/>
      <c r="O1648" s="849"/>
      <c r="P1648" s="849"/>
      <c r="Q1648" s="849"/>
      <c r="R1648" s="849"/>
      <c r="S1648" s="849"/>
      <c r="T1648" s="850"/>
      <c r="U1648" s="851">
        <f>SUM(U1577:Y1645)</f>
        <v>316099379</v>
      </c>
      <c r="V1648" s="852"/>
      <c r="W1648" s="852"/>
      <c r="X1648" s="852"/>
      <c r="Y1648" s="853"/>
      <c r="Z1648" s="226"/>
    </row>
    <row r="1649" spans="2:26" ht="12" customHeight="1" thickBot="1">
      <c r="B1649" s="4"/>
      <c r="C1649" s="303"/>
      <c r="D1649" s="227"/>
      <c r="E1649" s="227"/>
      <c r="F1649" s="227"/>
      <c r="G1649" s="227"/>
      <c r="H1649" s="227"/>
      <c r="I1649" s="227"/>
      <c r="J1649" s="227"/>
      <c r="K1649" s="227"/>
      <c r="L1649" s="227"/>
      <c r="M1649" s="227"/>
      <c r="N1649" s="227"/>
      <c r="O1649" s="324"/>
      <c r="P1649" s="324"/>
      <c r="Q1649" s="324"/>
      <c r="R1649" s="227"/>
      <c r="S1649" s="227"/>
      <c r="T1649" s="227"/>
      <c r="U1649" s="227"/>
      <c r="V1649" s="227"/>
      <c r="W1649" s="227"/>
      <c r="X1649" s="227"/>
      <c r="Y1649" s="227"/>
      <c r="Z1649" s="226"/>
    </row>
    <row r="1650" spans="2:26" ht="12" customHeight="1" thickBot="1">
      <c r="B1650" s="4"/>
      <c r="C1650" s="303"/>
      <c r="D1650" s="854" t="s">
        <v>737</v>
      </c>
      <c r="E1650" s="855"/>
      <c r="F1650" s="855"/>
      <c r="G1650" s="855"/>
      <c r="H1650" s="855"/>
      <c r="I1650" s="855"/>
      <c r="J1650" s="855"/>
      <c r="K1650" s="855"/>
      <c r="L1650" s="855"/>
      <c r="M1650" s="855"/>
      <c r="N1650" s="856"/>
      <c r="O1650" s="325"/>
      <c r="P1650" s="326"/>
      <c r="Q1650" s="327"/>
      <c r="R1650" s="300">
        <v>0.18</v>
      </c>
      <c r="S1650" s="294"/>
      <c r="T1650" s="295"/>
      <c r="U1650" s="857">
        <f>+ROUND(R1650*$U$1648,0)</f>
        <v>56897888</v>
      </c>
      <c r="V1650" s="858"/>
      <c r="W1650" s="858"/>
      <c r="X1650" s="858"/>
      <c r="Y1650" s="859"/>
      <c r="Z1650" s="226"/>
    </row>
    <row r="1651" spans="2:26" ht="12" customHeight="1" thickBot="1">
      <c r="B1651" s="4"/>
      <c r="C1651" s="303"/>
      <c r="D1651" s="854" t="s">
        <v>738</v>
      </c>
      <c r="E1651" s="855"/>
      <c r="F1651" s="855"/>
      <c r="G1651" s="855"/>
      <c r="H1651" s="855"/>
      <c r="I1651" s="855"/>
      <c r="J1651" s="855"/>
      <c r="K1651" s="855"/>
      <c r="L1651" s="855"/>
      <c r="M1651" s="855"/>
      <c r="N1651" s="856"/>
      <c r="O1651" s="328"/>
      <c r="P1651" s="329"/>
      <c r="Q1651" s="330"/>
      <c r="R1651" s="301">
        <v>0.01</v>
      </c>
      <c r="S1651" s="298"/>
      <c r="T1651" s="299"/>
      <c r="U1651" s="857">
        <f t="shared" ref="U1651:U1652" si="161">+ROUND(R1651*$U$1648,0)</f>
        <v>3160994</v>
      </c>
      <c r="V1651" s="858"/>
      <c r="W1651" s="858"/>
      <c r="X1651" s="858"/>
      <c r="Y1651" s="859"/>
      <c r="Z1651" s="226"/>
    </row>
    <row r="1652" spans="2:26" ht="12" customHeight="1" thickBot="1">
      <c r="B1652" s="4"/>
      <c r="C1652" s="303"/>
      <c r="D1652" s="854" t="s">
        <v>739</v>
      </c>
      <c r="E1652" s="855"/>
      <c r="F1652" s="855"/>
      <c r="G1652" s="855"/>
      <c r="H1652" s="855"/>
      <c r="I1652" s="855"/>
      <c r="J1652" s="855"/>
      <c r="K1652" s="855"/>
      <c r="L1652" s="855"/>
      <c r="M1652" s="855"/>
      <c r="N1652" s="856"/>
      <c r="O1652" s="331"/>
      <c r="P1652" s="332"/>
      <c r="Q1652" s="333"/>
      <c r="R1652" s="302">
        <v>0.05</v>
      </c>
      <c r="S1652" s="296"/>
      <c r="T1652" s="297"/>
      <c r="U1652" s="866">
        <f t="shared" si="161"/>
        <v>15804969</v>
      </c>
      <c r="V1652" s="867"/>
      <c r="W1652" s="867"/>
      <c r="X1652" s="867"/>
      <c r="Y1652" s="868"/>
      <c r="Z1652" s="226"/>
    </row>
    <row r="1653" spans="2:26" ht="12" customHeight="1" thickBot="1">
      <c r="B1653" s="4"/>
      <c r="C1653" s="303"/>
      <c r="D1653" s="227"/>
      <c r="E1653" s="227"/>
      <c r="F1653" s="227"/>
      <c r="G1653" s="227"/>
      <c r="H1653" s="227"/>
      <c r="I1653" s="227"/>
      <c r="J1653" s="227"/>
      <c r="K1653" s="227"/>
      <c r="L1653" s="227"/>
      <c r="M1653" s="227"/>
      <c r="N1653" s="227"/>
      <c r="O1653" s="324"/>
      <c r="P1653" s="324"/>
      <c r="Q1653" s="324"/>
      <c r="R1653" s="227"/>
      <c r="S1653" s="227"/>
      <c r="T1653" s="227"/>
      <c r="U1653" s="227"/>
      <c r="V1653" s="227"/>
      <c r="W1653" s="227"/>
      <c r="X1653" s="227"/>
      <c r="Y1653" s="227"/>
      <c r="Z1653" s="226"/>
    </row>
    <row r="1654" spans="2:26" ht="12" customHeight="1" thickBot="1">
      <c r="B1654" s="4"/>
      <c r="C1654" s="303"/>
      <c r="D1654" s="848" t="s">
        <v>740</v>
      </c>
      <c r="E1654" s="849"/>
      <c r="F1654" s="849"/>
      <c r="G1654" s="849"/>
      <c r="H1654" s="849"/>
      <c r="I1654" s="849"/>
      <c r="J1654" s="849"/>
      <c r="K1654" s="849"/>
      <c r="L1654" s="849"/>
      <c r="M1654" s="849"/>
      <c r="N1654" s="849"/>
      <c r="O1654" s="849"/>
      <c r="P1654" s="849"/>
      <c r="Q1654" s="849"/>
      <c r="R1654" s="849"/>
      <c r="S1654" s="849"/>
      <c r="T1654" s="850"/>
      <c r="U1654" s="866">
        <f>SUM(U1650:Y1653)</f>
        <v>75863851</v>
      </c>
      <c r="V1654" s="867"/>
      <c r="W1654" s="867"/>
      <c r="X1654" s="867"/>
      <c r="Y1654" s="868"/>
      <c r="Z1654" s="226"/>
    </row>
    <row r="1655" spans="2:26" ht="12" customHeight="1" thickBot="1">
      <c r="B1655" s="4"/>
      <c r="C1655" s="303"/>
      <c r="D1655" s="848" t="s">
        <v>741</v>
      </c>
      <c r="E1655" s="849"/>
      <c r="F1655" s="849"/>
      <c r="G1655" s="849"/>
      <c r="H1655" s="849"/>
      <c r="I1655" s="849"/>
      <c r="J1655" s="849"/>
      <c r="K1655" s="849"/>
      <c r="L1655" s="849"/>
      <c r="M1655" s="849"/>
      <c r="N1655" s="849"/>
      <c r="O1655" s="849"/>
      <c r="P1655" s="849"/>
      <c r="Q1655" s="849"/>
      <c r="R1655" s="849"/>
      <c r="S1655" s="849"/>
      <c r="T1655" s="850"/>
      <c r="U1655" s="851">
        <f>+U1654+U1648</f>
        <v>391963230</v>
      </c>
      <c r="V1655" s="852"/>
      <c r="W1655" s="852"/>
      <c r="X1655" s="852"/>
      <c r="Y1655" s="853"/>
      <c r="Z1655" s="226"/>
    </row>
    <row r="1656" spans="2:26" ht="12" customHeight="1" thickBot="1">
      <c r="B1656" s="4"/>
      <c r="C1656" s="303"/>
      <c r="D1656" s="227"/>
      <c r="E1656" s="227"/>
      <c r="F1656" s="227"/>
      <c r="G1656" s="227"/>
      <c r="H1656" s="227"/>
      <c r="I1656" s="227"/>
      <c r="J1656" s="227"/>
      <c r="K1656" s="227"/>
      <c r="L1656" s="227"/>
      <c r="M1656" s="227"/>
      <c r="N1656" s="227"/>
      <c r="O1656" s="324"/>
      <c r="P1656" s="324"/>
      <c r="Q1656" s="324"/>
      <c r="R1656" s="227"/>
      <c r="S1656" s="227"/>
      <c r="T1656" s="227"/>
      <c r="U1656" s="227"/>
      <c r="V1656" s="227"/>
      <c r="W1656" s="227"/>
      <c r="X1656" s="227"/>
      <c r="Y1656" s="227"/>
      <c r="Z1656" s="226"/>
    </row>
    <row r="1657" spans="2:26" ht="12" customHeight="1" thickBot="1">
      <c r="B1657" s="4"/>
      <c r="C1657" s="303"/>
      <c r="D1657" s="863" t="s">
        <v>742</v>
      </c>
      <c r="E1657" s="864"/>
      <c r="F1657" s="864"/>
      <c r="G1657" s="864"/>
      <c r="H1657" s="864"/>
      <c r="I1657" s="864"/>
      <c r="J1657" s="864"/>
      <c r="K1657" s="864"/>
      <c r="L1657" s="864"/>
      <c r="M1657" s="864"/>
      <c r="N1657" s="865"/>
      <c r="O1657" s="334"/>
      <c r="P1657" s="324"/>
      <c r="Q1657" s="335"/>
      <c r="R1657" s="306">
        <v>4.2150259968363142E-2</v>
      </c>
      <c r="S1657" s="294"/>
      <c r="T1657" s="295"/>
      <c r="U1657" s="857">
        <f>+ROUND(R1657*$U$1648,0)</f>
        <v>13323671</v>
      </c>
      <c r="V1657" s="858"/>
      <c r="W1657" s="858"/>
      <c r="X1657" s="858"/>
      <c r="Y1657" s="859"/>
      <c r="Z1657" s="226"/>
    </row>
    <row r="1658" spans="2:26" ht="12" customHeight="1" thickBot="1">
      <c r="B1658" s="4"/>
      <c r="C1658" s="303"/>
      <c r="D1658" s="863" t="s">
        <v>743</v>
      </c>
      <c r="E1658" s="864"/>
      <c r="F1658" s="864"/>
      <c r="G1658" s="864"/>
      <c r="H1658" s="864"/>
      <c r="I1658" s="864"/>
      <c r="J1658" s="864"/>
      <c r="K1658" s="864"/>
      <c r="L1658" s="864"/>
      <c r="M1658" s="864"/>
      <c r="N1658" s="865"/>
      <c r="O1658" s="336"/>
      <c r="P1658" s="337"/>
      <c r="Q1658" s="338"/>
      <c r="R1658" s="307">
        <v>1.3361418773940233E-2</v>
      </c>
      <c r="S1658" s="298"/>
      <c r="T1658" s="299"/>
      <c r="U1658" s="857">
        <f t="shared" ref="U1658" si="162">+ROUND(R1658*$U$1648,0)</f>
        <v>4223536</v>
      </c>
      <c r="V1658" s="858"/>
      <c r="W1658" s="858"/>
      <c r="X1658" s="858"/>
      <c r="Y1658" s="859"/>
      <c r="Z1658" s="226"/>
    </row>
    <row r="1659" spans="2:26" ht="12" customHeight="1" thickBot="1">
      <c r="B1659" s="4"/>
      <c r="C1659" s="303"/>
      <c r="D1659" s="863" t="s">
        <v>744</v>
      </c>
      <c r="E1659" s="864"/>
      <c r="F1659" s="864"/>
      <c r="G1659" s="864"/>
      <c r="H1659" s="864"/>
      <c r="I1659" s="864"/>
      <c r="J1659" s="864"/>
      <c r="K1659" s="864"/>
      <c r="L1659" s="864"/>
      <c r="M1659" s="864"/>
      <c r="N1659" s="865"/>
      <c r="O1659" s="334"/>
      <c r="P1659" s="324"/>
      <c r="Q1659" s="335"/>
      <c r="R1659" s="308">
        <v>1.3578708661540624E-2</v>
      </c>
      <c r="S1659" s="296"/>
      <c r="T1659" s="297"/>
      <c r="U1659" s="857">
        <f>+ROUND(R1659*$U$1648,0)</f>
        <v>4292221</v>
      </c>
      <c r="V1659" s="858"/>
      <c r="W1659" s="858"/>
      <c r="X1659" s="858"/>
      <c r="Y1659" s="859"/>
      <c r="Z1659" s="226"/>
    </row>
    <row r="1660" spans="2:26" ht="12" customHeight="1" thickBot="1">
      <c r="B1660" s="4"/>
      <c r="C1660" s="303"/>
      <c r="D1660" s="863" t="s">
        <v>745</v>
      </c>
      <c r="E1660" s="864"/>
      <c r="F1660" s="864"/>
      <c r="G1660" s="864"/>
      <c r="H1660" s="864"/>
      <c r="I1660" s="864"/>
      <c r="J1660" s="864"/>
      <c r="K1660" s="864"/>
      <c r="L1660" s="864"/>
      <c r="M1660" s="864"/>
      <c r="N1660" s="865"/>
      <c r="O1660" s="334"/>
      <c r="P1660" s="324"/>
      <c r="Q1660" s="324"/>
      <c r="R1660" s="227"/>
      <c r="S1660" s="227"/>
      <c r="T1660" s="227"/>
      <c r="U1660" s="851">
        <f>+U1655+U1657+U1658+U1659</f>
        <v>413802658</v>
      </c>
      <c r="V1660" s="852"/>
      <c r="W1660" s="852"/>
      <c r="X1660" s="852"/>
      <c r="Y1660" s="853"/>
      <c r="Z1660" s="226"/>
    </row>
    <row r="1661" spans="2:26" ht="12" customHeight="1" thickBot="1">
      <c r="B1661" s="4"/>
      <c r="C1661" s="303"/>
      <c r="D1661" s="227"/>
      <c r="E1661" s="227"/>
      <c r="F1661" s="227"/>
      <c r="G1661" s="227"/>
      <c r="H1661" s="227"/>
      <c r="I1661" s="227"/>
      <c r="J1661" s="227"/>
      <c r="K1661" s="227"/>
      <c r="L1661" s="227"/>
      <c r="M1661" s="227"/>
      <c r="N1661" s="227"/>
      <c r="O1661" s="324"/>
      <c r="P1661" s="324"/>
      <c r="Q1661" s="324"/>
      <c r="R1661" s="227"/>
      <c r="S1661" s="227"/>
      <c r="T1661" s="227"/>
      <c r="U1661" s="227"/>
      <c r="V1661" s="227"/>
      <c r="W1661" s="227"/>
      <c r="X1661" s="227"/>
      <c r="Y1661" s="227"/>
      <c r="Z1661" s="226"/>
    </row>
    <row r="1662" spans="2:26" ht="12" customHeight="1" thickBot="1">
      <c r="B1662" s="4"/>
      <c r="C1662" s="303"/>
      <c r="D1662" s="863" t="s">
        <v>746</v>
      </c>
      <c r="E1662" s="864"/>
      <c r="F1662" s="864"/>
      <c r="G1662" s="864"/>
      <c r="H1662" s="864"/>
      <c r="I1662" s="864"/>
      <c r="J1662" s="864"/>
      <c r="K1662" s="864"/>
      <c r="L1662" s="864"/>
      <c r="M1662" s="864"/>
      <c r="N1662" s="865"/>
      <c r="O1662" s="334"/>
      <c r="P1662" s="324"/>
      <c r="Q1662" s="324"/>
      <c r="R1662" s="227"/>
      <c r="S1662" s="227"/>
      <c r="T1662" s="227"/>
      <c r="U1662" s="866">
        <v>0</v>
      </c>
      <c r="V1662" s="867"/>
      <c r="W1662" s="867"/>
      <c r="X1662" s="867"/>
      <c r="Y1662" s="868"/>
      <c r="Z1662" s="226"/>
    </row>
    <row r="1663" spans="2:26" ht="12" customHeight="1" thickBot="1">
      <c r="B1663" s="4"/>
      <c r="C1663" s="303"/>
      <c r="D1663" s="227"/>
      <c r="E1663" s="227"/>
      <c r="F1663" s="227"/>
      <c r="G1663" s="227"/>
      <c r="H1663" s="227"/>
      <c r="I1663" s="227"/>
      <c r="J1663" s="227"/>
      <c r="K1663" s="227"/>
      <c r="L1663" s="227"/>
      <c r="M1663" s="227"/>
      <c r="N1663" s="227"/>
      <c r="O1663" s="324"/>
      <c r="P1663" s="324"/>
      <c r="Q1663" s="324"/>
      <c r="R1663" s="227"/>
      <c r="S1663" s="227"/>
      <c r="T1663" s="227"/>
      <c r="U1663" s="227"/>
      <c r="V1663" s="227"/>
      <c r="W1663" s="227"/>
      <c r="X1663" s="227"/>
      <c r="Y1663" s="227"/>
      <c r="Z1663" s="226"/>
    </row>
    <row r="1664" spans="2:26" ht="12" customHeight="1" thickBot="1">
      <c r="B1664" s="4"/>
      <c r="C1664" s="303"/>
      <c r="D1664" s="863" t="s">
        <v>747</v>
      </c>
      <c r="E1664" s="864"/>
      <c r="F1664" s="864"/>
      <c r="G1664" s="864"/>
      <c r="H1664" s="864"/>
      <c r="I1664" s="864"/>
      <c r="J1664" s="864"/>
      <c r="K1664" s="864"/>
      <c r="L1664" s="864"/>
      <c r="M1664" s="864"/>
      <c r="N1664" s="865"/>
      <c r="O1664" s="334"/>
      <c r="P1664" s="324"/>
      <c r="Q1664" s="324"/>
      <c r="R1664" s="227"/>
      <c r="S1664" s="227"/>
      <c r="T1664" s="227"/>
      <c r="U1664" s="851">
        <f>+U1660+U1662+U1647</f>
        <v>413802658</v>
      </c>
      <c r="V1664" s="852"/>
      <c r="W1664" s="852"/>
      <c r="X1664" s="852"/>
      <c r="Y1664" s="853"/>
      <c r="Z1664" s="226"/>
    </row>
    <row r="1665" spans="2:26" ht="12" customHeight="1">
      <c r="B1665" s="4"/>
      <c r="C1665" s="232"/>
      <c r="D1665" s="227"/>
      <c r="E1665" s="227"/>
      <c r="F1665" s="227"/>
      <c r="G1665" s="227"/>
      <c r="H1665" s="227"/>
      <c r="I1665" s="227"/>
      <c r="J1665" s="227"/>
      <c r="K1665" s="227"/>
      <c r="L1665" s="227"/>
      <c r="M1665" s="227"/>
      <c r="N1665" s="227"/>
      <c r="O1665" s="324"/>
      <c r="P1665" s="324"/>
      <c r="Q1665" s="324"/>
      <c r="R1665" s="227"/>
      <c r="S1665" s="227"/>
      <c r="T1665" s="227"/>
      <c r="U1665" s="227"/>
      <c r="V1665" s="227"/>
      <c r="W1665" s="227"/>
      <c r="X1665" s="227"/>
      <c r="Y1665" s="227"/>
      <c r="Z1665" s="226"/>
    </row>
    <row r="1666" spans="2:26" ht="12" customHeight="1">
      <c r="B1666" s="4"/>
      <c r="C1666" s="232"/>
      <c r="D1666" s="227"/>
      <c r="E1666" s="227"/>
      <c r="F1666" s="227"/>
      <c r="G1666" s="227"/>
      <c r="H1666" s="227"/>
      <c r="I1666" s="227"/>
      <c r="J1666" s="227"/>
      <c r="K1666" s="227"/>
      <c r="L1666" s="227"/>
      <c r="M1666" s="227"/>
      <c r="N1666" s="227"/>
      <c r="O1666" s="324"/>
      <c r="P1666" s="324"/>
      <c r="Q1666" s="324"/>
      <c r="R1666" s="227"/>
      <c r="S1666" s="227"/>
      <c r="T1666" s="227"/>
      <c r="U1666" s="227"/>
      <c r="V1666" s="227"/>
      <c r="W1666" s="227"/>
      <c r="X1666" s="227"/>
      <c r="Y1666" s="227"/>
      <c r="Z1666" s="226"/>
    </row>
    <row r="1667" spans="2:26" ht="12" customHeight="1">
      <c r="B1667" s="4"/>
      <c r="C1667" s="232"/>
      <c r="D1667" s="227"/>
      <c r="E1667" s="227"/>
      <c r="F1667" s="227"/>
      <c r="G1667" s="227"/>
      <c r="H1667" s="227"/>
      <c r="I1667" s="227"/>
      <c r="J1667" s="227"/>
      <c r="K1667" s="227"/>
      <c r="L1667" s="227"/>
      <c r="M1667" s="227"/>
      <c r="N1667" s="227"/>
      <c r="O1667" s="324"/>
      <c r="P1667" s="324"/>
      <c r="Q1667" s="324"/>
      <c r="R1667" s="227"/>
      <c r="S1667" s="227"/>
      <c r="T1667" s="227"/>
      <c r="U1667" s="227"/>
      <c r="V1667" s="227"/>
      <c r="W1667" s="227"/>
      <c r="X1667" s="227"/>
      <c r="Y1667" s="227"/>
      <c r="Z1667" s="226"/>
    </row>
    <row r="1668" spans="2:26" ht="12" customHeight="1">
      <c r="B1668" s="4"/>
      <c r="C1668" s="232"/>
      <c r="D1668" s="227"/>
      <c r="E1668" s="227"/>
      <c r="F1668" s="227"/>
      <c r="G1668" s="227"/>
      <c r="H1668" s="227"/>
      <c r="I1668" s="227"/>
      <c r="J1668" s="227"/>
      <c r="K1668" s="227"/>
      <c r="L1668" s="227"/>
      <c r="M1668" s="227"/>
      <c r="N1668" s="227"/>
      <c r="O1668" s="324"/>
      <c r="P1668" s="324"/>
      <c r="Q1668" s="324"/>
      <c r="R1668" s="227"/>
      <c r="S1668" s="227"/>
      <c r="T1668" s="227"/>
      <c r="U1668" s="227"/>
      <c r="V1668" s="227"/>
      <c r="W1668" s="227"/>
      <c r="X1668" s="227"/>
      <c r="Y1668" s="227"/>
      <c r="Z1668" s="226"/>
    </row>
    <row r="1669" spans="2:26" ht="12" customHeight="1">
      <c r="B1669" s="4"/>
      <c r="C1669" s="232"/>
      <c r="D1669" s="227"/>
      <c r="E1669" s="227"/>
      <c r="F1669" s="227"/>
      <c r="G1669" s="227"/>
      <c r="H1669" s="227"/>
      <c r="I1669" s="227"/>
      <c r="J1669" s="227"/>
      <c r="K1669" s="227"/>
      <c r="L1669" s="227"/>
      <c r="M1669" s="227"/>
      <c r="N1669" s="227"/>
      <c r="O1669" s="324"/>
      <c r="P1669" s="324"/>
      <c r="Q1669" s="324"/>
      <c r="R1669" s="227"/>
      <c r="S1669" s="227"/>
      <c r="T1669" s="227"/>
      <c r="U1669" s="227"/>
      <c r="V1669" s="227"/>
      <c r="W1669" s="227"/>
      <c r="X1669" s="227"/>
      <c r="Y1669" s="227"/>
      <c r="Z1669" s="226"/>
    </row>
    <row r="1670" spans="2:26" ht="12" customHeight="1">
      <c r="B1670" s="4"/>
      <c r="C1670" s="232"/>
      <c r="D1670" s="227"/>
      <c r="E1670" s="227"/>
      <c r="F1670" s="227"/>
      <c r="G1670" s="227"/>
      <c r="H1670" s="227"/>
      <c r="I1670" s="227"/>
      <c r="J1670" s="227"/>
      <c r="K1670" s="227"/>
      <c r="L1670" s="227"/>
      <c r="M1670" s="227"/>
      <c r="N1670" s="227"/>
      <c r="O1670" s="324"/>
      <c r="P1670" s="324"/>
      <c r="Q1670" s="324"/>
      <c r="R1670" s="227"/>
      <c r="S1670" s="227"/>
      <c r="T1670" s="227"/>
      <c r="U1670" s="227"/>
      <c r="V1670" s="227"/>
      <c r="W1670" s="227"/>
      <c r="X1670" s="227"/>
      <c r="Y1670" s="227"/>
      <c r="Z1670" s="226"/>
    </row>
    <row r="1671" spans="2:26" ht="12" customHeight="1">
      <c r="B1671" s="4"/>
      <c r="C1671" s="232"/>
      <c r="D1671" s="227"/>
      <c r="E1671" s="227"/>
      <c r="F1671" s="227"/>
      <c r="G1671" s="227"/>
      <c r="H1671" s="227"/>
      <c r="I1671" s="227"/>
      <c r="J1671" s="227"/>
      <c r="K1671" s="227"/>
      <c r="L1671" s="227"/>
      <c r="M1671" s="227"/>
      <c r="N1671" s="227"/>
      <c r="O1671" s="324"/>
      <c r="P1671" s="324"/>
      <c r="Q1671" s="324"/>
      <c r="R1671" s="227"/>
      <c r="S1671" s="227"/>
      <c r="T1671" s="227"/>
      <c r="U1671" s="227"/>
      <c r="V1671" s="227"/>
      <c r="W1671" s="227"/>
      <c r="X1671" s="227"/>
      <c r="Y1671" s="227"/>
      <c r="Z1671" s="226"/>
    </row>
    <row r="1672" spans="2:26" ht="12" customHeight="1">
      <c r="B1672" s="4"/>
      <c r="C1672" s="232"/>
      <c r="D1672" s="227"/>
      <c r="E1672" s="227"/>
      <c r="F1672" s="227"/>
      <c r="G1672" s="227"/>
      <c r="H1672" s="227"/>
      <c r="I1672" s="227"/>
      <c r="J1672" s="227"/>
      <c r="K1672" s="227"/>
      <c r="L1672" s="227"/>
      <c r="M1672" s="227"/>
      <c r="N1672" s="227"/>
      <c r="O1672" s="324"/>
      <c r="P1672" s="324"/>
      <c r="Q1672" s="324"/>
      <c r="R1672" s="227"/>
      <c r="S1672" s="227"/>
      <c r="T1672" s="227"/>
      <c r="U1672" s="227"/>
      <c r="V1672" s="227"/>
      <c r="W1672" s="227"/>
      <c r="X1672" s="227"/>
      <c r="Y1672" s="227"/>
      <c r="Z1672" s="226"/>
    </row>
    <row r="1673" spans="2:26" ht="12" customHeight="1">
      <c r="B1673" s="4"/>
      <c r="C1673" s="232"/>
      <c r="D1673" s="227"/>
      <c r="E1673" s="227"/>
      <c r="F1673" s="227"/>
      <c r="G1673" s="227"/>
      <c r="H1673" s="227"/>
      <c r="I1673" s="227"/>
      <c r="J1673" s="227"/>
      <c r="K1673" s="227"/>
      <c r="L1673" s="227"/>
      <c r="M1673" s="227"/>
      <c r="N1673" s="227"/>
      <c r="O1673" s="324"/>
      <c r="P1673" s="324"/>
      <c r="Q1673" s="324"/>
      <c r="R1673" s="227"/>
      <c r="S1673" s="227"/>
      <c r="T1673" s="227"/>
      <c r="U1673" s="227"/>
      <c r="V1673" s="227"/>
      <c r="W1673" s="227"/>
      <c r="X1673" s="227"/>
      <c r="Y1673" s="227"/>
      <c r="Z1673" s="226"/>
    </row>
    <row r="1674" spans="2:26" ht="12" customHeight="1">
      <c r="B1674" s="4"/>
      <c r="C1674" s="232"/>
      <c r="D1674" s="227"/>
      <c r="E1674" s="227"/>
      <c r="F1674" s="227"/>
      <c r="G1674" s="227"/>
      <c r="H1674" s="227"/>
      <c r="I1674" s="227"/>
      <c r="J1674" s="227"/>
      <c r="K1674" s="227"/>
      <c r="L1674" s="227"/>
      <c r="M1674" s="227"/>
      <c r="N1674" s="227"/>
      <c r="O1674" s="324"/>
      <c r="P1674" s="324"/>
      <c r="Q1674" s="324"/>
      <c r="R1674" s="227"/>
      <c r="S1674" s="227"/>
      <c r="T1674" s="227"/>
      <c r="U1674" s="227"/>
      <c r="V1674" s="227"/>
      <c r="W1674" s="227"/>
      <c r="X1674" s="227"/>
      <c r="Y1674" s="227"/>
      <c r="Z1674" s="226"/>
    </row>
    <row r="1675" spans="2:26" ht="12" customHeight="1">
      <c r="B1675" s="4"/>
      <c r="C1675" s="232"/>
      <c r="D1675" s="227"/>
      <c r="E1675" s="227"/>
      <c r="F1675" s="227"/>
      <c r="G1675" s="227"/>
      <c r="H1675" s="227"/>
      <c r="I1675" s="227"/>
      <c r="J1675" s="227"/>
      <c r="K1675" s="227"/>
      <c r="L1675" s="227"/>
      <c r="M1675" s="227"/>
      <c r="N1675" s="227"/>
      <c r="O1675" s="324"/>
      <c r="P1675" s="324"/>
      <c r="Q1675" s="324"/>
      <c r="R1675" s="227"/>
      <c r="S1675" s="227"/>
      <c r="T1675" s="227"/>
      <c r="U1675" s="227"/>
      <c r="V1675" s="227"/>
      <c r="W1675" s="227"/>
      <c r="X1675" s="227"/>
      <c r="Y1675" s="227"/>
      <c r="Z1675" s="226"/>
    </row>
    <row r="1676" spans="2:26" ht="12" customHeight="1">
      <c r="B1676" s="4"/>
      <c r="C1676" s="232"/>
      <c r="D1676" s="227"/>
      <c r="E1676" s="227"/>
      <c r="F1676" s="227"/>
      <c r="G1676" s="227"/>
      <c r="H1676" s="227"/>
      <c r="I1676" s="227"/>
      <c r="J1676" s="227"/>
      <c r="K1676" s="227"/>
      <c r="L1676" s="227"/>
      <c r="M1676" s="227"/>
      <c r="N1676" s="227"/>
      <c r="O1676" s="324"/>
      <c r="P1676" s="324"/>
      <c r="Q1676" s="324"/>
      <c r="R1676" s="227"/>
      <c r="S1676" s="227"/>
      <c r="T1676" s="227"/>
      <c r="U1676" s="227"/>
      <c r="V1676" s="227"/>
      <c r="W1676" s="227"/>
      <c r="X1676" s="227"/>
      <c r="Y1676" s="227"/>
      <c r="Z1676" s="226"/>
    </row>
    <row r="1677" spans="2:26" ht="12" customHeight="1">
      <c r="B1677" s="4"/>
      <c r="C1677" s="232"/>
      <c r="D1677" s="227"/>
      <c r="E1677" s="227"/>
      <c r="F1677" s="227"/>
      <c r="G1677" s="227"/>
      <c r="H1677" s="227"/>
      <c r="I1677" s="227"/>
      <c r="J1677" s="227"/>
      <c r="K1677" s="227"/>
      <c r="L1677" s="227"/>
      <c r="M1677" s="227"/>
      <c r="N1677" s="227"/>
      <c r="O1677" s="324"/>
      <c r="P1677" s="324"/>
      <c r="Q1677" s="324"/>
      <c r="R1677" s="227"/>
      <c r="S1677" s="227"/>
      <c r="T1677" s="227"/>
      <c r="U1677" s="227"/>
      <c r="V1677" s="227"/>
      <c r="W1677" s="227"/>
      <c r="X1677" s="227"/>
      <c r="Y1677" s="227"/>
      <c r="Z1677" s="226"/>
    </row>
    <row r="1678" spans="2:26" ht="12" customHeight="1">
      <c r="B1678" s="4"/>
      <c r="C1678" s="232"/>
      <c r="D1678" s="227"/>
      <c r="E1678" s="227"/>
      <c r="F1678" s="227"/>
      <c r="G1678" s="227"/>
      <c r="H1678" s="227"/>
      <c r="I1678" s="227"/>
      <c r="J1678" s="227"/>
      <c r="K1678" s="227"/>
      <c r="L1678" s="227"/>
      <c r="M1678" s="227"/>
      <c r="N1678" s="227"/>
      <c r="O1678" s="324"/>
      <c r="P1678" s="324"/>
      <c r="Q1678" s="324"/>
      <c r="R1678" s="227"/>
      <c r="S1678" s="227"/>
      <c r="T1678" s="227"/>
      <c r="U1678" s="227"/>
      <c r="V1678" s="227"/>
      <c r="W1678" s="227"/>
      <c r="X1678" s="227"/>
      <c r="Y1678" s="227"/>
      <c r="Z1678" s="226"/>
    </row>
    <row r="1679" spans="2:26" ht="12" customHeight="1">
      <c r="B1679" s="4"/>
      <c r="C1679" s="232"/>
      <c r="D1679" s="227"/>
      <c r="E1679" s="227"/>
      <c r="F1679" s="227"/>
      <c r="G1679" s="227"/>
      <c r="H1679" s="227"/>
      <c r="I1679" s="227"/>
      <c r="J1679" s="227"/>
      <c r="K1679" s="227"/>
      <c r="L1679" s="227"/>
      <c r="M1679" s="227"/>
      <c r="N1679" s="227"/>
      <c r="O1679" s="324"/>
      <c r="P1679" s="324"/>
      <c r="Q1679" s="324"/>
      <c r="R1679" s="227"/>
      <c r="S1679" s="227"/>
      <c r="T1679" s="227"/>
      <c r="U1679" s="227"/>
      <c r="V1679" s="227"/>
      <c r="W1679" s="227"/>
      <c r="X1679" s="227"/>
      <c r="Y1679" s="227"/>
      <c r="Z1679" s="226"/>
    </row>
    <row r="1680" spans="2:26" ht="12" customHeight="1">
      <c r="B1680" s="4"/>
      <c r="C1680" s="232"/>
      <c r="D1680" s="227"/>
      <c r="E1680" s="227"/>
      <c r="F1680" s="227"/>
      <c r="G1680" s="227"/>
      <c r="H1680" s="227"/>
      <c r="I1680" s="227"/>
      <c r="J1680" s="227"/>
      <c r="K1680" s="227"/>
      <c r="L1680" s="227"/>
      <c r="M1680" s="227"/>
      <c r="N1680" s="227"/>
      <c r="O1680" s="324"/>
      <c r="P1680" s="324"/>
      <c r="Q1680" s="324"/>
      <c r="R1680" s="227"/>
      <c r="S1680" s="227"/>
      <c r="T1680" s="227"/>
      <c r="U1680" s="227"/>
      <c r="V1680" s="227"/>
      <c r="W1680" s="227"/>
      <c r="X1680" s="227"/>
      <c r="Y1680" s="227"/>
      <c r="Z1680" s="226"/>
    </row>
    <row r="1681" spans="2:27" ht="12" customHeight="1">
      <c r="B1681" s="4"/>
      <c r="C1681" s="232"/>
      <c r="D1681" s="227"/>
      <c r="E1681" s="227"/>
      <c r="F1681" s="227"/>
      <c r="G1681" s="227"/>
      <c r="H1681" s="227"/>
      <c r="I1681" s="227"/>
      <c r="J1681" s="227"/>
      <c r="K1681" s="227"/>
      <c r="L1681" s="227"/>
      <c r="M1681" s="227"/>
      <c r="N1681" s="227"/>
      <c r="O1681" s="324"/>
      <c r="P1681" s="324"/>
      <c r="Q1681" s="324"/>
      <c r="R1681" s="227"/>
      <c r="S1681" s="227"/>
      <c r="T1681" s="227"/>
      <c r="U1681" s="227"/>
      <c r="V1681" s="227"/>
      <c r="W1681" s="227"/>
      <c r="X1681" s="227"/>
      <c r="Y1681" s="227"/>
      <c r="Z1681" s="226"/>
    </row>
    <row r="1682" spans="2:27" ht="12" customHeight="1">
      <c r="B1682" s="4"/>
      <c r="C1682" s="232"/>
      <c r="D1682" s="227"/>
      <c r="E1682" s="227"/>
      <c r="F1682" s="227"/>
      <c r="G1682" s="227"/>
      <c r="H1682" s="227"/>
      <c r="I1682" s="227"/>
      <c r="J1682" s="227"/>
      <c r="K1682" s="227"/>
      <c r="L1682" s="227"/>
      <c r="M1682" s="227"/>
      <c r="N1682" s="227"/>
      <c r="O1682" s="324"/>
      <c r="P1682" s="324"/>
      <c r="Q1682" s="324"/>
      <c r="R1682" s="227"/>
      <c r="S1682" s="227"/>
      <c r="T1682" s="227"/>
      <c r="U1682" s="227"/>
      <c r="V1682" s="227"/>
      <c r="W1682" s="227"/>
      <c r="X1682" s="227"/>
      <c r="Y1682" s="227"/>
      <c r="Z1682" s="226"/>
    </row>
    <row r="1683" spans="2:27" ht="12" customHeight="1">
      <c r="B1683" s="4"/>
      <c r="C1683" s="232"/>
      <c r="D1683" s="227"/>
      <c r="E1683" s="227"/>
      <c r="F1683" s="227"/>
      <c r="G1683" s="227"/>
      <c r="H1683" s="227"/>
      <c r="I1683" s="227"/>
      <c r="J1683" s="227"/>
      <c r="K1683" s="227"/>
      <c r="L1683" s="227"/>
      <c r="M1683" s="227"/>
      <c r="N1683" s="227"/>
      <c r="O1683" s="324"/>
      <c r="P1683" s="324"/>
      <c r="Q1683" s="324"/>
      <c r="R1683" s="227"/>
      <c r="S1683" s="227"/>
      <c r="T1683" s="227"/>
      <c r="U1683" s="227"/>
      <c r="V1683" s="227"/>
      <c r="W1683" s="227"/>
      <c r="X1683" s="227"/>
      <c r="Y1683" s="227"/>
      <c r="Z1683" s="226"/>
    </row>
    <row r="1684" spans="2:27" ht="12" customHeight="1">
      <c r="B1684" s="4"/>
      <c r="C1684" s="812" t="s">
        <v>843</v>
      </c>
      <c r="D1684" s="813"/>
      <c r="E1684" s="813"/>
      <c r="F1684" s="813"/>
      <c r="G1684" s="813"/>
      <c r="H1684" s="813"/>
      <c r="I1684" s="813"/>
      <c r="J1684" s="813"/>
      <c r="K1684" s="813"/>
      <c r="L1684" s="813"/>
      <c r="M1684" s="813"/>
      <c r="N1684" s="813"/>
      <c r="O1684" s="813"/>
      <c r="P1684" s="813"/>
      <c r="Q1684" s="813"/>
      <c r="R1684" s="813"/>
      <c r="S1684" s="813"/>
      <c r="T1684" s="813"/>
      <c r="U1684" s="813"/>
      <c r="V1684" s="813"/>
      <c r="W1684" s="813"/>
      <c r="X1684" s="813"/>
      <c r="Y1684" s="814"/>
      <c r="Z1684" s="226"/>
    </row>
    <row r="1685" spans="2:27" ht="12" customHeight="1">
      <c r="B1685" s="4"/>
      <c r="C1685" s="233" t="s">
        <v>369</v>
      </c>
      <c r="D1685" s="870" t="s">
        <v>751</v>
      </c>
      <c r="E1685" s="870"/>
      <c r="F1685" s="870"/>
      <c r="G1685" s="870"/>
      <c r="H1685" s="870"/>
      <c r="I1685" s="870"/>
      <c r="J1685" s="870"/>
      <c r="K1685" s="870"/>
      <c r="L1685" s="870"/>
      <c r="M1685" s="870"/>
      <c r="N1685" s="870"/>
      <c r="O1685" s="815" t="s">
        <v>370</v>
      </c>
      <c r="P1685" s="816"/>
      <c r="Q1685" s="816"/>
      <c r="R1685" s="233" t="s">
        <v>201</v>
      </c>
      <c r="S1685" s="818" t="s">
        <v>371</v>
      </c>
      <c r="T1685" s="819"/>
      <c r="U1685" s="820" t="s">
        <v>372</v>
      </c>
      <c r="V1685" s="820"/>
      <c r="W1685" s="820"/>
      <c r="X1685" s="820"/>
      <c r="Y1685" s="820"/>
      <c r="Z1685" s="226"/>
    </row>
    <row r="1686" spans="2:27" ht="12" customHeight="1">
      <c r="B1686" s="4"/>
      <c r="C1686" s="288"/>
      <c r="D1686" s="802" t="s">
        <v>377</v>
      </c>
      <c r="E1686" s="802"/>
      <c r="F1686" s="802"/>
      <c r="G1686" s="802"/>
      <c r="H1686" s="802"/>
      <c r="I1686" s="802"/>
      <c r="J1686" s="802"/>
      <c r="K1686" s="802"/>
      <c r="L1686" s="802"/>
      <c r="M1686" s="802"/>
      <c r="N1686" s="802"/>
      <c r="O1686" s="319"/>
      <c r="P1686" s="320"/>
      <c r="Q1686" s="320"/>
      <c r="R1686" s="290"/>
      <c r="S1686" s="284"/>
      <c r="T1686" s="289"/>
      <c r="U1686" s="291"/>
      <c r="V1686" s="292"/>
      <c r="W1686" s="292"/>
      <c r="X1686" s="292"/>
      <c r="Y1686" s="293"/>
      <c r="Z1686" s="226"/>
    </row>
    <row r="1687" spans="2:27" ht="12" customHeight="1">
      <c r="B1687" s="4"/>
      <c r="C1687" s="235"/>
      <c r="D1687" s="793" t="s">
        <v>378</v>
      </c>
      <c r="E1687" s="793"/>
      <c r="F1687" s="793"/>
      <c r="G1687" s="793"/>
      <c r="H1687" s="793"/>
      <c r="I1687" s="793"/>
      <c r="J1687" s="793"/>
      <c r="K1687" s="793"/>
      <c r="L1687" s="793"/>
      <c r="M1687" s="793"/>
      <c r="N1687" s="793"/>
      <c r="O1687" s="321"/>
      <c r="P1687" s="322"/>
      <c r="Q1687" s="323"/>
      <c r="R1687" s="246"/>
      <c r="S1687" s="244"/>
      <c r="T1687" s="244"/>
      <c r="U1687" s="244"/>
      <c r="V1687" s="244"/>
      <c r="W1687" s="244"/>
      <c r="X1687" s="244"/>
      <c r="Y1687" s="245"/>
      <c r="Z1687" s="226"/>
    </row>
    <row r="1688" spans="2:27" ht="12" customHeight="1">
      <c r="B1688" s="4"/>
      <c r="C1688" s="236" t="s">
        <v>379</v>
      </c>
      <c r="D1688" s="794" t="s">
        <v>380</v>
      </c>
      <c r="E1688" s="794"/>
      <c r="F1688" s="794"/>
      <c r="G1688" s="794"/>
      <c r="H1688" s="794"/>
      <c r="I1688" s="794"/>
      <c r="J1688" s="794"/>
      <c r="K1688" s="794"/>
      <c r="L1688" s="794"/>
      <c r="M1688" s="794"/>
      <c r="N1688" s="794"/>
      <c r="O1688" s="795">
        <v>26875</v>
      </c>
      <c r="P1688" s="795"/>
      <c r="Q1688" s="796"/>
      <c r="R1688" s="234" t="s">
        <v>381</v>
      </c>
      <c r="S1688" s="797">
        <v>353.6</v>
      </c>
      <c r="T1688" s="798"/>
      <c r="U1688" s="799">
        <f>+ROUND(O1688*S1688,0)</f>
        <v>9503000</v>
      </c>
      <c r="V1688" s="800"/>
      <c r="W1688" s="800"/>
      <c r="X1688" s="800"/>
      <c r="Y1688" s="801"/>
      <c r="Z1688" s="226"/>
      <c r="AA1688">
        <v>353.6</v>
      </c>
    </row>
    <row r="1689" spans="2:27" ht="12" customHeight="1">
      <c r="B1689" s="4"/>
      <c r="C1689" s="236" t="s">
        <v>385</v>
      </c>
      <c r="D1689" s="794" t="s">
        <v>386</v>
      </c>
      <c r="E1689" s="794"/>
      <c r="F1689" s="794"/>
      <c r="G1689" s="794"/>
      <c r="H1689" s="794"/>
      <c r="I1689" s="794"/>
      <c r="J1689" s="794"/>
      <c r="K1689" s="794"/>
      <c r="L1689" s="794"/>
      <c r="M1689" s="794"/>
      <c r="N1689" s="794"/>
      <c r="O1689" s="795">
        <v>7344</v>
      </c>
      <c r="P1689" s="795"/>
      <c r="Q1689" s="796"/>
      <c r="R1689" s="237" t="s">
        <v>381</v>
      </c>
      <c r="S1689" s="797">
        <v>42.64</v>
      </c>
      <c r="T1689" s="798"/>
      <c r="U1689" s="799">
        <f t="shared" ref="U1689" si="163">+ROUND(O1689*S1689,0)</f>
        <v>313148</v>
      </c>
      <c r="V1689" s="800"/>
      <c r="W1689" s="800"/>
      <c r="X1689" s="800"/>
      <c r="Y1689" s="801"/>
      <c r="Z1689" s="226"/>
      <c r="AA1689">
        <v>42.64</v>
      </c>
    </row>
    <row r="1690" spans="2:27" ht="12" customHeight="1">
      <c r="B1690" s="4"/>
      <c r="C1690" s="258"/>
      <c r="D1690" s="793" t="s">
        <v>387</v>
      </c>
      <c r="E1690" s="793"/>
      <c r="F1690" s="793"/>
      <c r="G1690" s="793"/>
      <c r="H1690" s="793"/>
      <c r="I1690" s="793"/>
      <c r="J1690" s="793"/>
      <c r="K1690" s="793"/>
      <c r="L1690" s="793"/>
      <c r="M1690" s="793"/>
      <c r="N1690" s="793"/>
      <c r="O1690" s="821"/>
      <c r="P1690" s="821"/>
      <c r="Q1690" s="822"/>
      <c r="R1690" s="259"/>
      <c r="S1690" s="823"/>
      <c r="T1690" s="824"/>
      <c r="U1690" s="825"/>
      <c r="V1690" s="826"/>
      <c r="W1690" s="826"/>
      <c r="X1690" s="826"/>
      <c r="Y1690" s="827"/>
      <c r="Z1690" s="226"/>
      <c r="AA1690">
        <v>0</v>
      </c>
    </row>
    <row r="1691" spans="2:27" ht="12" customHeight="1">
      <c r="B1691" s="4"/>
      <c r="C1691" s="236" t="s">
        <v>388</v>
      </c>
      <c r="D1691" s="794" t="s">
        <v>389</v>
      </c>
      <c r="E1691" s="794"/>
      <c r="F1691" s="794"/>
      <c r="G1691" s="794"/>
      <c r="H1691" s="794"/>
      <c r="I1691" s="794"/>
      <c r="J1691" s="794"/>
      <c r="K1691" s="794"/>
      <c r="L1691" s="794"/>
      <c r="M1691" s="794"/>
      <c r="N1691" s="794"/>
      <c r="O1691" s="795">
        <v>42396</v>
      </c>
      <c r="P1691" s="795"/>
      <c r="Q1691" s="796"/>
      <c r="R1691" s="238" t="s">
        <v>390</v>
      </c>
      <c r="S1691" s="797">
        <v>1</v>
      </c>
      <c r="T1691" s="798"/>
      <c r="U1691" s="799">
        <f t="shared" ref="U1691:U1692" si="164">+ROUND(O1691*S1691,0)</f>
        <v>42396</v>
      </c>
      <c r="V1691" s="800"/>
      <c r="W1691" s="800"/>
      <c r="X1691" s="800"/>
      <c r="Y1691" s="801"/>
      <c r="Z1691" s="226"/>
      <c r="AA1691">
        <v>1</v>
      </c>
    </row>
    <row r="1692" spans="2:27" ht="12" customHeight="1">
      <c r="B1692" s="4"/>
      <c r="C1692" s="236" t="s">
        <v>397</v>
      </c>
      <c r="D1692" s="794" t="s">
        <v>398</v>
      </c>
      <c r="E1692" s="794"/>
      <c r="F1692" s="794"/>
      <c r="G1692" s="794"/>
      <c r="H1692" s="794"/>
      <c r="I1692" s="794"/>
      <c r="J1692" s="794"/>
      <c r="K1692" s="794"/>
      <c r="L1692" s="794"/>
      <c r="M1692" s="794"/>
      <c r="N1692" s="794"/>
      <c r="O1692" s="795">
        <v>77581</v>
      </c>
      <c r="P1692" s="795"/>
      <c r="Q1692" s="796"/>
      <c r="R1692" s="238" t="s">
        <v>399</v>
      </c>
      <c r="S1692" s="797">
        <v>3</v>
      </c>
      <c r="T1692" s="798"/>
      <c r="U1692" s="799">
        <f t="shared" si="164"/>
        <v>232743</v>
      </c>
      <c r="V1692" s="800"/>
      <c r="W1692" s="800"/>
      <c r="X1692" s="800"/>
      <c r="Y1692" s="801"/>
      <c r="Z1692" s="226"/>
      <c r="AA1692">
        <v>3</v>
      </c>
    </row>
    <row r="1693" spans="2:27" ht="12" customHeight="1">
      <c r="B1693" s="4"/>
      <c r="C1693" s="260"/>
      <c r="D1693" s="793" t="s">
        <v>400</v>
      </c>
      <c r="E1693" s="793"/>
      <c r="F1693" s="793"/>
      <c r="G1693" s="793"/>
      <c r="H1693" s="793"/>
      <c r="I1693" s="793"/>
      <c r="J1693" s="793"/>
      <c r="K1693" s="793"/>
      <c r="L1693" s="793"/>
      <c r="M1693" s="793"/>
      <c r="N1693" s="793"/>
      <c r="O1693" s="828"/>
      <c r="P1693" s="828"/>
      <c r="Q1693" s="829"/>
      <c r="R1693" s="261"/>
      <c r="S1693" s="823"/>
      <c r="T1693" s="824"/>
      <c r="U1693" s="832"/>
      <c r="V1693" s="833"/>
      <c r="W1693" s="833"/>
      <c r="X1693" s="833"/>
      <c r="Y1693" s="834"/>
      <c r="Z1693" s="226"/>
      <c r="AA1693">
        <v>0</v>
      </c>
    </row>
    <row r="1694" spans="2:27" ht="12" customHeight="1">
      <c r="B1694" s="4"/>
      <c r="C1694" s="260"/>
      <c r="D1694" s="793" t="s">
        <v>401</v>
      </c>
      <c r="E1694" s="793"/>
      <c r="F1694" s="793"/>
      <c r="G1694" s="793"/>
      <c r="H1694" s="793"/>
      <c r="I1694" s="793"/>
      <c r="J1694" s="793"/>
      <c r="K1694" s="793"/>
      <c r="L1694" s="793"/>
      <c r="M1694" s="793"/>
      <c r="N1694" s="793"/>
      <c r="O1694" s="828"/>
      <c r="P1694" s="828"/>
      <c r="Q1694" s="829"/>
      <c r="R1694" s="261"/>
      <c r="S1694" s="823"/>
      <c r="T1694" s="824"/>
      <c r="U1694" s="832"/>
      <c r="V1694" s="833"/>
      <c r="W1694" s="833"/>
      <c r="X1694" s="833"/>
      <c r="Y1694" s="834"/>
      <c r="Z1694" s="226"/>
      <c r="AA1694">
        <v>0</v>
      </c>
    </row>
    <row r="1695" spans="2:27" ht="12" customHeight="1">
      <c r="B1695" s="4"/>
      <c r="C1695" s="236" t="s">
        <v>403</v>
      </c>
      <c r="D1695" s="794" t="s">
        <v>404</v>
      </c>
      <c r="E1695" s="794"/>
      <c r="F1695" s="794"/>
      <c r="G1695" s="794"/>
      <c r="H1695" s="794"/>
      <c r="I1695" s="794"/>
      <c r="J1695" s="794"/>
      <c r="K1695" s="794"/>
      <c r="L1695" s="794"/>
      <c r="M1695" s="794"/>
      <c r="N1695" s="794"/>
      <c r="O1695" s="795">
        <v>27032</v>
      </c>
      <c r="P1695" s="795"/>
      <c r="Q1695" s="796"/>
      <c r="R1695" s="238" t="s">
        <v>402</v>
      </c>
      <c r="S1695" s="797">
        <v>229.84</v>
      </c>
      <c r="T1695" s="798"/>
      <c r="U1695" s="799">
        <f t="shared" ref="U1695" si="165">+ROUND(O1695*S1695,0)</f>
        <v>6213035</v>
      </c>
      <c r="V1695" s="800"/>
      <c r="W1695" s="800"/>
      <c r="X1695" s="800"/>
      <c r="Y1695" s="801"/>
      <c r="Z1695" s="226"/>
      <c r="AA1695">
        <v>229.84</v>
      </c>
    </row>
    <row r="1696" spans="2:27" ht="12" customHeight="1">
      <c r="B1696" s="4"/>
      <c r="C1696" s="260"/>
      <c r="D1696" s="793" t="s">
        <v>405</v>
      </c>
      <c r="E1696" s="793"/>
      <c r="F1696" s="793"/>
      <c r="G1696" s="793"/>
      <c r="H1696" s="793"/>
      <c r="I1696" s="793"/>
      <c r="J1696" s="793"/>
      <c r="K1696" s="793"/>
      <c r="L1696" s="793"/>
      <c r="M1696" s="793"/>
      <c r="N1696" s="793"/>
      <c r="O1696" s="821"/>
      <c r="P1696" s="821"/>
      <c r="Q1696" s="822"/>
      <c r="R1696" s="262"/>
      <c r="S1696" s="823"/>
      <c r="T1696" s="824"/>
      <c r="U1696" s="825"/>
      <c r="V1696" s="826"/>
      <c r="W1696" s="826"/>
      <c r="X1696" s="826"/>
      <c r="Y1696" s="827"/>
      <c r="Z1696" s="226"/>
      <c r="AA1696">
        <v>0</v>
      </c>
    </row>
    <row r="1697" spans="2:27" ht="12" customHeight="1">
      <c r="B1697" s="4"/>
      <c r="C1697" s="236" t="s">
        <v>406</v>
      </c>
      <c r="D1697" s="794" t="s">
        <v>407</v>
      </c>
      <c r="E1697" s="794"/>
      <c r="F1697" s="794"/>
      <c r="G1697" s="794"/>
      <c r="H1697" s="794"/>
      <c r="I1697" s="794"/>
      <c r="J1697" s="794"/>
      <c r="K1697" s="794"/>
      <c r="L1697" s="794"/>
      <c r="M1697" s="794"/>
      <c r="N1697" s="794"/>
      <c r="O1697" s="795">
        <v>98054</v>
      </c>
      <c r="P1697" s="795"/>
      <c r="Q1697" s="796"/>
      <c r="R1697" s="234" t="s">
        <v>402</v>
      </c>
      <c r="S1697" s="797">
        <v>76.52</v>
      </c>
      <c r="T1697" s="798"/>
      <c r="U1697" s="799">
        <f t="shared" ref="U1697:U1699" si="166">+ROUND(O1697*S1697,0)</f>
        <v>7503092</v>
      </c>
      <c r="V1697" s="800"/>
      <c r="W1697" s="800"/>
      <c r="X1697" s="800"/>
      <c r="Y1697" s="801"/>
      <c r="Z1697" s="226"/>
      <c r="AA1697">
        <v>76.52</v>
      </c>
    </row>
    <row r="1698" spans="2:27" ht="12" customHeight="1">
      <c r="B1698" s="4"/>
      <c r="C1698" s="236" t="s">
        <v>408</v>
      </c>
      <c r="D1698" s="794" t="s">
        <v>409</v>
      </c>
      <c r="E1698" s="794"/>
      <c r="F1698" s="794"/>
      <c r="G1698" s="794"/>
      <c r="H1698" s="794"/>
      <c r="I1698" s="794"/>
      <c r="J1698" s="794"/>
      <c r="K1698" s="794"/>
      <c r="L1698" s="794"/>
      <c r="M1698" s="794"/>
      <c r="N1698" s="794"/>
      <c r="O1698" s="795">
        <v>80392</v>
      </c>
      <c r="P1698" s="795"/>
      <c r="Q1698" s="796"/>
      <c r="R1698" s="238" t="s">
        <v>402</v>
      </c>
      <c r="S1698" s="797">
        <v>62.009999999999991</v>
      </c>
      <c r="T1698" s="798"/>
      <c r="U1698" s="799">
        <f t="shared" si="166"/>
        <v>4985108</v>
      </c>
      <c r="V1698" s="800"/>
      <c r="W1698" s="800"/>
      <c r="X1698" s="800"/>
      <c r="Y1698" s="801"/>
      <c r="Z1698" s="226"/>
      <c r="AA1698">
        <v>62.009999999999991</v>
      </c>
    </row>
    <row r="1699" spans="2:27" ht="12" customHeight="1">
      <c r="B1699" s="4"/>
      <c r="C1699" s="236" t="s">
        <v>410</v>
      </c>
      <c r="D1699" s="794" t="s">
        <v>411</v>
      </c>
      <c r="E1699" s="794"/>
      <c r="F1699" s="794"/>
      <c r="G1699" s="794"/>
      <c r="H1699" s="794"/>
      <c r="I1699" s="794"/>
      <c r="J1699" s="794"/>
      <c r="K1699" s="794"/>
      <c r="L1699" s="794"/>
      <c r="M1699" s="794"/>
      <c r="N1699" s="794"/>
      <c r="O1699" s="795">
        <v>106109</v>
      </c>
      <c r="P1699" s="795"/>
      <c r="Q1699" s="796"/>
      <c r="R1699" s="238" t="s">
        <v>402</v>
      </c>
      <c r="S1699" s="797">
        <v>141.44</v>
      </c>
      <c r="T1699" s="798"/>
      <c r="U1699" s="799">
        <f t="shared" si="166"/>
        <v>15008057</v>
      </c>
      <c r="V1699" s="800"/>
      <c r="W1699" s="800"/>
      <c r="X1699" s="800"/>
      <c r="Y1699" s="801"/>
      <c r="Z1699" s="226"/>
      <c r="AA1699">
        <v>141.44</v>
      </c>
    </row>
    <row r="1700" spans="2:27" ht="12" customHeight="1">
      <c r="B1700" s="4"/>
      <c r="C1700" s="263"/>
      <c r="D1700" s="793" t="s">
        <v>422</v>
      </c>
      <c r="E1700" s="793"/>
      <c r="F1700" s="793"/>
      <c r="G1700" s="793"/>
      <c r="H1700" s="793"/>
      <c r="I1700" s="793"/>
      <c r="J1700" s="793"/>
      <c r="K1700" s="793"/>
      <c r="L1700" s="793"/>
      <c r="M1700" s="793"/>
      <c r="N1700" s="793"/>
      <c r="O1700" s="828"/>
      <c r="P1700" s="828"/>
      <c r="Q1700" s="829"/>
      <c r="R1700" s="261"/>
      <c r="S1700" s="823"/>
      <c r="T1700" s="824"/>
      <c r="U1700" s="832"/>
      <c r="V1700" s="833"/>
      <c r="W1700" s="833"/>
      <c r="X1700" s="833"/>
      <c r="Y1700" s="834"/>
      <c r="Z1700" s="226"/>
      <c r="AA1700">
        <v>0</v>
      </c>
    </row>
    <row r="1701" spans="2:27" ht="12" customHeight="1">
      <c r="B1701" s="4"/>
      <c r="C1701" s="263"/>
      <c r="D1701" s="793" t="s">
        <v>425</v>
      </c>
      <c r="E1701" s="793"/>
      <c r="F1701" s="793"/>
      <c r="G1701" s="793"/>
      <c r="H1701" s="793"/>
      <c r="I1701" s="793"/>
      <c r="J1701" s="793"/>
      <c r="K1701" s="793"/>
      <c r="L1701" s="793"/>
      <c r="M1701" s="793"/>
      <c r="N1701" s="793"/>
      <c r="O1701" s="828"/>
      <c r="P1701" s="828"/>
      <c r="Q1701" s="829"/>
      <c r="R1701" s="261"/>
      <c r="S1701" s="823"/>
      <c r="T1701" s="824"/>
      <c r="U1701" s="832"/>
      <c r="V1701" s="833"/>
      <c r="W1701" s="833"/>
      <c r="X1701" s="833"/>
      <c r="Y1701" s="834"/>
      <c r="Z1701" s="226"/>
      <c r="AA1701">
        <v>0</v>
      </c>
    </row>
    <row r="1702" spans="2:27" ht="12" customHeight="1">
      <c r="B1702" s="4"/>
      <c r="C1702" s="240" t="s">
        <v>432</v>
      </c>
      <c r="D1702" s="794" t="s">
        <v>433</v>
      </c>
      <c r="E1702" s="794"/>
      <c r="F1702" s="794"/>
      <c r="G1702" s="794"/>
      <c r="H1702" s="794"/>
      <c r="I1702" s="794"/>
      <c r="J1702" s="794"/>
      <c r="K1702" s="794"/>
      <c r="L1702" s="794"/>
      <c r="M1702" s="794"/>
      <c r="N1702" s="794"/>
      <c r="O1702" s="795">
        <v>463133</v>
      </c>
      <c r="P1702" s="795"/>
      <c r="Q1702" s="796"/>
      <c r="R1702" s="238" t="s">
        <v>390</v>
      </c>
      <c r="S1702" s="797">
        <v>1</v>
      </c>
      <c r="T1702" s="798"/>
      <c r="U1702" s="799">
        <f t="shared" ref="U1702:U1703" si="167">+ROUND(O1702*S1702,0)</f>
        <v>463133</v>
      </c>
      <c r="V1702" s="800"/>
      <c r="W1702" s="800"/>
      <c r="X1702" s="800"/>
      <c r="Y1702" s="801"/>
      <c r="Z1702" s="226"/>
      <c r="AA1702">
        <v>1</v>
      </c>
    </row>
    <row r="1703" spans="2:27" ht="12" customHeight="1">
      <c r="B1703" s="4"/>
      <c r="C1703" s="240" t="s">
        <v>434</v>
      </c>
      <c r="D1703" s="794" t="s">
        <v>435</v>
      </c>
      <c r="E1703" s="794"/>
      <c r="F1703" s="794"/>
      <c r="G1703" s="794"/>
      <c r="H1703" s="794"/>
      <c r="I1703" s="794"/>
      <c r="J1703" s="794"/>
      <c r="K1703" s="794"/>
      <c r="L1703" s="794"/>
      <c r="M1703" s="794"/>
      <c r="N1703" s="794"/>
      <c r="O1703" s="795">
        <v>158089</v>
      </c>
      <c r="P1703" s="795"/>
      <c r="Q1703" s="796"/>
      <c r="R1703" s="238" t="s">
        <v>390</v>
      </c>
      <c r="S1703" s="797">
        <v>1</v>
      </c>
      <c r="T1703" s="798"/>
      <c r="U1703" s="799">
        <f t="shared" si="167"/>
        <v>158089</v>
      </c>
      <c r="V1703" s="800"/>
      <c r="W1703" s="800"/>
      <c r="X1703" s="800"/>
      <c r="Y1703" s="801"/>
      <c r="Z1703" s="226"/>
      <c r="AA1703">
        <v>1</v>
      </c>
    </row>
    <row r="1704" spans="2:27" ht="12" customHeight="1">
      <c r="B1704" s="4"/>
      <c r="C1704" s="263"/>
      <c r="D1704" s="793" t="s">
        <v>441</v>
      </c>
      <c r="E1704" s="793"/>
      <c r="F1704" s="793"/>
      <c r="G1704" s="793"/>
      <c r="H1704" s="793"/>
      <c r="I1704" s="793"/>
      <c r="J1704" s="793"/>
      <c r="K1704" s="793"/>
      <c r="L1704" s="793"/>
      <c r="M1704" s="793"/>
      <c r="N1704" s="793"/>
      <c r="O1704" s="828"/>
      <c r="P1704" s="828"/>
      <c r="Q1704" s="829"/>
      <c r="R1704" s="261"/>
      <c r="S1704" s="823"/>
      <c r="T1704" s="824"/>
      <c r="U1704" s="832"/>
      <c r="V1704" s="833"/>
      <c r="W1704" s="833"/>
      <c r="X1704" s="833"/>
      <c r="Y1704" s="834"/>
      <c r="Z1704" s="226"/>
      <c r="AA1704">
        <v>0</v>
      </c>
    </row>
    <row r="1705" spans="2:27" ht="12" customHeight="1">
      <c r="B1705" s="4"/>
      <c r="C1705" s="263"/>
      <c r="D1705" s="793" t="s">
        <v>442</v>
      </c>
      <c r="E1705" s="793"/>
      <c r="F1705" s="793"/>
      <c r="G1705" s="793"/>
      <c r="H1705" s="793"/>
      <c r="I1705" s="793"/>
      <c r="J1705" s="793"/>
      <c r="K1705" s="793"/>
      <c r="L1705" s="793"/>
      <c r="M1705" s="793"/>
      <c r="N1705" s="793"/>
      <c r="O1705" s="828"/>
      <c r="P1705" s="828"/>
      <c r="Q1705" s="829"/>
      <c r="R1705" s="261"/>
      <c r="S1705" s="823"/>
      <c r="T1705" s="824"/>
      <c r="U1705" s="832"/>
      <c r="V1705" s="833"/>
      <c r="W1705" s="833"/>
      <c r="X1705" s="833"/>
      <c r="Y1705" s="834"/>
      <c r="Z1705" s="226"/>
      <c r="AA1705">
        <v>0</v>
      </c>
    </row>
    <row r="1706" spans="2:27" ht="12" customHeight="1">
      <c r="B1706" s="4"/>
      <c r="C1706" s="240" t="s">
        <v>443</v>
      </c>
      <c r="D1706" s="794" t="s">
        <v>444</v>
      </c>
      <c r="E1706" s="794"/>
      <c r="F1706" s="794"/>
      <c r="G1706" s="794"/>
      <c r="H1706" s="794"/>
      <c r="I1706" s="794"/>
      <c r="J1706" s="794"/>
      <c r="K1706" s="794"/>
      <c r="L1706" s="794"/>
      <c r="M1706" s="794"/>
      <c r="N1706" s="794"/>
      <c r="O1706" s="795">
        <v>129007</v>
      </c>
      <c r="P1706" s="795"/>
      <c r="Q1706" s="796"/>
      <c r="R1706" s="243" t="s">
        <v>381</v>
      </c>
      <c r="S1706" s="871">
        <v>11.71</v>
      </c>
      <c r="T1706" s="872"/>
      <c r="U1706" s="799">
        <f t="shared" ref="U1706" si="168">+ROUND(O1706*S1706,0)</f>
        <v>1510672</v>
      </c>
      <c r="V1706" s="800"/>
      <c r="W1706" s="800"/>
      <c r="X1706" s="800"/>
      <c r="Y1706" s="801"/>
      <c r="Z1706" s="226"/>
      <c r="AA1706">
        <v>11.71</v>
      </c>
    </row>
    <row r="1707" spans="2:27" ht="12" customHeight="1">
      <c r="B1707" s="4"/>
      <c r="C1707" s="263"/>
      <c r="D1707" s="793" t="s">
        <v>445</v>
      </c>
      <c r="E1707" s="793"/>
      <c r="F1707" s="793"/>
      <c r="G1707" s="793"/>
      <c r="H1707" s="793"/>
      <c r="I1707" s="793"/>
      <c r="J1707" s="793"/>
      <c r="K1707" s="793"/>
      <c r="L1707" s="793"/>
      <c r="M1707" s="793"/>
      <c r="N1707" s="793"/>
      <c r="O1707" s="828"/>
      <c r="P1707" s="828"/>
      <c r="Q1707" s="829"/>
      <c r="R1707" s="261"/>
      <c r="S1707" s="823"/>
      <c r="T1707" s="824"/>
      <c r="U1707" s="832"/>
      <c r="V1707" s="833"/>
      <c r="W1707" s="833"/>
      <c r="X1707" s="833"/>
      <c r="Y1707" s="834"/>
      <c r="Z1707" s="226"/>
      <c r="AA1707">
        <v>0</v>
      </c>
    </row>
    <row r="1708" spans="2:27" ht="12" customHeight="1">
      <c r="B1708" s="4"/>
      <c r="C1708" s="240" t="s">
        <v>446</v>
      </c>
      <c r="D1708" s="794" t="s">
        <v>447</v>
      </c>
      <c r="E1708" s="794"/>
      <c r="F1708" s="794"/>
      <c r="G1708" s="794"/>
      <c r="H1708" s="794"/>
      <c r="I1708" s="794"/>
      <c r="J1708" s="794"/>
      <c r="K1708" s="794"/>
      <c r="L1708" s="794"/>
      <c r="M1708" s="794"/>
      <c r="N1708" s="794"/>
      <c r="O1708" s="795">
        <v>117657</v>
      </c>
      <c r="P1708" s="795"/>
      <c r="Q1708" s="796"/>
      <c r="R1708" s="238" t="s">
        <v>381</v>
      </c>
      <c r="S1708" s="871">
        <v>38.369999999999997</v>
      </c>
      <c r="T1708" s="872"/>
      <c r="U1708" s="799">
        <f t="shared" ref="U1708" si="169">+ROUND(O1708*S1708,0)</f>
        <v>4514499</v>
      </c>
      <c r="V1708" s="800"/>
      <c r="W1708" s="800"/>
      <c r="X1708" s="800"/>
      <c r="Y1708" s="801"/>
      <c r="Z1708" s="226"/>
      <c r="AA1708">
        <v>38.369999999999997</v>
      </c>
    </row>
    <row r="1709" spans="2:27" ht="12" customHeight="1">
      <c r="B1709" s="4"/>
      <c r="C1709" s="263"/>
      <c r="D1709" s="793" t="s">
        <v>449</v>
      </c>
      <c r="E1709" s="793"/>
      <c r="F1709" s="793"/>
      <c r="G1709" s="793"/>
      <c r="H1709" s="793"/>
      <c r="I1709" s="793"/>
      <c r="J1709" s="793"/>
      <c r="K1709" s="793"/>
      <c r="L1709" s="793"/>
      <c r="M1709" s="793"/>
      <c r="N1709" s="793"/>
      <c r="O1709" s="828"/>
      <c r="P1709" s="828"/>
      <c r="Q1709" s="829"/>
      <c r="R1709" s="261"/>
      <c r="S1709" s="823"/>
      <c r="T1709" s="824"/>
      <c r="U1709" s="832"/>
      <c r="V1709" s="833"/>
      <c r="W1709" s="833"/>
      <c r="X1709" s="833"/>
      <c r="Y1709" s="834"/>
      <c r="Z1709" s="226"/>
      <c r="AA1709">
        <v>0</v>
      </c>
    </row>
    <row r="1710" spans="2:27" ht="12" customHeight="1">
      <c r="B1710" s="4"/>
      <c r="C1710" s="240" t="s">
        <v>450</v>
      </c>
      <c r="D1710" s="794" t="s">
        <v>451</v>
      </c>
      <c r="E1710" s="794"/>
      <c r="F1710" s="794"/>
      <c r="G1710" s="794"/>
      <c r="H1710" s="794"/>
      <c r="I1710" s="794"/>
      <c r="J1710" s="794"/>
      <c r="K1710" s="794"/>
      <c r="L1710" s="794"/>
      <c r="M1710" s="794"/>
      <c r="N1710" s="794"/>
      <c r="O1710" s="795">
        <v>64870</v>
      </c>
      <c r="P1710" s="795"/>
      <c r="Q1710" s="796"/>
      <c r="R1710" s="238" t="s">
        <v>452</v>
      </c>
      <c r="S1710" s="797">
        <v>133</v>
      </c>
      <c r="T1710" s="798"/>
      <c r="U1710" s="799">
        <f t="shared" ref="U1710" si="170">+ROUND(O1710*S1710,0)</f>
        <v>8627710</v>
      </c>
      <c r="V1710" s="800"/>
      <c r="W1710" s="800"/>
      <c r="X1710" s="800"/>
      <c r="Y1710" s="801"/>
      <c r="Z1710" s="226"/>
      <c r="AA1710">
        <v>133</v>
      </c>
    </row>
    <row r="1711" spans="2:27" ht="12" customHeight="1">
      <c r="B1711" s="4"/>
      <c r="C1711" s="263"/>
      <c r="D1711" s="793" t="s">
        <v>453</v>
      </c>
      <c r="E1711" s="793"/>
      <c r="F1711" s="793"/>
      <c r="G1711" s="793"/>
      <c r="H1711" s="793"/>
      <c r="I1711" s="793"/>
      <c r="J1711" s="793"/>
      <c r="K1711" s="793"/>
      <c r="L1711" s="793"/>
      <c r="M1711" s="793"/>
      <c r="N1711" s="793"/>
      <c r="O1711" s="828"/>
      <c r="P1711" s="828"/>
      <c r="Q1711" s="829"/>
      <c r="R1711" s="261"/>
      <c r="S1711" s="823"/>
      <c r="T1711" s="824"/>
      <c r="U1711" s="832"/>
      <c r="V1711" s="833"/>
      <c r="W1711" s="833"/>
      <c r="X1711" s="833"/>
      <c r="Y1711" s="834"/>
      <c r="Z1711" s="226"/>
      <c r="AA1711">
        <v>0</v>
      </c>
    </row>
    <row r="1712" spans="2:27" ht="12" customHeight="1">
      <c r="B1712" s="4"/>
      <c r="C1712" s="263"/>
      <c r="D1712" s="793" t="s">
        <v>454</v>
      </c>
      <c r="E1712" s="793"/>
      <c r="F1712" s="793"/>
      <c r="G1712" s="793"/>
      <c r="H1712" s="793"/>
      <c r="I1712" s="793"/>
      <c r="J1712" s="793"/>
      <c r="K1712" s="793"/>
      <c r="L1712" s="793"/>
      <c r="M1712" s="793"/>
      <c r="N1712" s="793"/>
      <c r="O1712" s="828"/>
      <c r="P1712" s="828"/>
      <c r="Q1712" s="829"/>
      <c r="R1712" s="261"/>
      <c r="S1712" s="823"/>
      <c r="T1712" s="824"/>
      <c r="U1712" s="832"/>
      <c r="V1712" s="833"/>
      <c r="W1712" s="833"/>
      <c r="X1712" s="833"/>
      <c r="Y1712" s="834"/>
      <c r="Z1712" s="226"/>
      <c r="AA1712">
        <v>0</v>
      </c>
    </row>
    <row r="1713" spans="2:27" ht="12" customHeight="1">
      <c r="B1713" s="4"/>
      <c r="C1713" s="240" t="s">
        <v>455</v>
      </c>
      <c r="D1713" s="794" t="s">
        <v>456</v>
      </c>
      <c r="E1713" s="794"/>
      <c r="F1713" s="794"/>
      <c r="G1713" s="794"/>
      <c r="H1713" s="794"/>
      <c r="I1713" s="794"/>
      <c r="J1713" s="794"/>
      <c r="K1713" s="794"/>
      <c r="L1713" s="794"/>
      <c r="M1713" s="794"/>
      <c r="N1713" s="794"/>
      <c r="O1713" s="795">
        <v>1018545</v>
      </c>
      <c r="P1713" s="795"/>
      <c r="Q1713" s="796"/>
      <c r="R1713" s="238" t="s">
        <v>452</v>
      </c>
      <c r="S1713" s="797">
        <v>24.48</v>
      </c>
      <c r="T1713" s="798"/>
      <c r="U1713" s="799">
        <f t="shared" ref="U1713:U1716" si="171">+ROUND(O1713*S1713,0)</f>
        <v>24933982</v>
      </c>
      <c r="V1713" s="800"/>
      <c r="W1713" s="800"/>
      <c r="X1713" s="800"/>
      <c r="Y1713" s="801"/>
      <c r="Z1713" s="226"/>
      <c r="AA1713">
        <v>24.48</v>
      </c>
    </row>
    <row r="1714" spans="2:27" ht="12" customHeight="1">
      <c r="B1714" s="4"/>
      <c r="C1714" s="240" t="s">
        <v>457</v>
      </c>
      <c r="D1714" s="794" t="s">
        <v>458</v>
      </c>
      <c r="E1714" s="794"/>
      <c r="F1714" s="794"/>
      <c r="G1714" s="794"/>
      <c r="H1714" s="794"/>
      <c r="I1714" s="794"/>
      <c r="J1714" s="794"/>
      <c r="K1714" s="794"/>
      <c r="L1714" s="794"/>
      <c r="M1714" s="794"/>
      <c r="N1714" s="794"/>
      <c r="O1714" s="795">
        <v>616770</v>
      </c>
      <c r="P1714" s="795"/>
      <c r="Q1714" s="796"/>
      <c r="R1714" s="238" t="s">
        <v>393</v>
      </c>
      <c r="S1714" s="797">
        <v>28.2</v>
      </c>
      <c r="T1714" s="798"/>
      <c r="U1714" s="799">
        <f t="shared" si="171"/>
        <v>17392914</v>
      </c>
      <c r="V1714" s="800"/>
      <c r="W1714" s="800"/>
      <c r="X1714" s="800"/>
      <c r="Y1714" s="801"/>
      <c r="Z1714" s="226"/>
      <c r="AA1714">
        <v>28.2</v>
      </c>
    </row>
    <row r="1715" spans="2:27" ht="12" customHeight="1">
      <c r="B1715" s="4"/>
      <c r="C1715" s="240" t="s">
        <v>461</v>
      </c>
      <c r="D1715" s="794" t="s">
        <v>462</v>
      </c>
      <c r="E1715" s="794"/>
      <c r="F1715" s="794"/>
      <c r="G1715" s="794"/>
      <c r="H1715" s="794"/>
      <c r="I1715" s="794"/>
      <c r="J1715" s="794"/>
      <c r="K1715" s="794"/>
      <c r="L1715" s="794"/>
      <c r="M1715" s="794"/>
      <c r="N1715" s="794"/>
      <c r="O1715" s="795">
        <v>236821</v>
      </c>
      <c r="P1715" s="795"/>
      <c r="Q1715" s="796"/>
      <c r="R1715" s="238" t="s">
        <v>393</v>
      </c>
      <c r="S1715" s="797">
        <v>25.62</v>
      </c>
      <c r="T1715" s="798"/>
      <c r="U1715" s="799">
        <f t="shared" si="171"/>
        <v>6067354</v>
      </c>
      <c r="V1715" s="800"/>
      <c r="W1715" s="800"/>
      <c r="X1715" s="800"/>
      <c r="Y1715" s="801"/>
      <c r="Z1715" s="226"/>
      <c r="AA1715">
        <v>25.62</v>
      </c>
    </row>
    <row r="1716" spans="2:27" ht="12" customHeight="1">
      <c r="B1716" s="4"/>
      <c r="C1716" s="240" t="s">
        <v>476</v>
      </c>
      <c r="D1716" s="794" t="s">
        <v>477</v>
      </c>
      <c r="E1716" s="794"/>
      <c r="F1716" s="794"/>
      <c r="G1716" s="794"/>
      <c r="H1716" s="794"/>
      <c r="I1716" s="794"/>
      <c r="J1716" s="794"/>
      <c r="K1716" s="794"/>
      <c r="L1716" s="794"/>
      <c r="M1716" s="794"/>
      <c r="N1716" s="794"/>
      <c r="O1716" s="795">
        <v>325178</v>
      </c>
      <c r="P1716" s="795"/>
      <c r="Q1716" s="796"/>
      <c r="R1716" s="238" t="s">
        <v>396</v>
      </c>
      <c r="S1716" s="797">
        <v>3</v>
      </c>
      <c r="T1716" s="798"/>
      <c r="U1716" s="799">
        <f t="shared" si="171"/>
        <v>975534</v>
      </c>
      <c r="V1716" s="800"/>
      <c r="W1716" s="800"/>
      <c r="X1716" s="800"/>
      <c r="Y1716" s="801"/>
      <c r="Z1716" s="226"/>
      <c r="AA1716">
        <v>3</v>
      </c>
    </row>
    <row r="1717" spans="2:27" ht="12" customHeight="1">
      <c r="B1717" s="4"/>
      <c r="C1717" s="263"/>
      <c r="D1717" s="793" t="s">
        <v>492</v>
      </c>
      <c r="E1717" s="793"/>
      <c r="F1717" s="793"/>
      <c r="G1717" s="793"/>
      <c r="H1717" s="793"/>
      <c r="I1717" s="793"/>
      <c r="J1717" s="793"/>
      <c r="K1717" s="793"/>
      <c r="L1717" s="793"/>
      <c r="M1717" s="793"/>
      <c r="N1717" s="793"/>
      <c r="O1717" s="828"/>
      <c r="P1717" s="828"/>
      <c r="Q1717" s="829"/>
      <c r="R1717" s="261"/>
      <c r="S1717" s="823"/>
      <c r="T1717" s="824"/>
      <c r="U1717" s="832"/>
      <c r="V1717" s="833"/>
      <c r="W1717" s="833"/>
      <c r="X1717" s="833"/>
      <c r="Y1717" s="834"/>
      <c r="Z1717" s="226"/>
      <c r="AA1717">
        <v>0</v>
      </c>
    </row>
    <row r="1718" spans="2:27" ht="12" customHeight="1">
      <c r="B1718" s="4"/>
      <c r="C1718" s="240" t="s">
        <v>493</v>
      </c>
      <c r="D1718" s="794" t="s">
        <v>494</v>
      </c>
      <c r="E1718" s="794"/>
      <c r="F1718" s="794"/>
      <c r="G1718" s="794"/>
      <c r="H1718" s="794"/>
      <c r="I1718" s="794"/>
      <c r="J1718" s="794"/>
      <c r="K1718" s="794"/>
      <c r="L1718" s="794"/>
      <c r="M1718" s="794"/>
      <c r="N1718" s="794"/>
      <c r="O1718" s="795">
        <v>376335</v>
      </c>
      <c r="P1718" s="795"/>
      <c r="Q1718" s="796"/>
      <c r="R1718" s="234" t="s">
        <v>396</v>
      </c>
      <c r="S1718" s="797">
        <v>2</v>
      </c>
      <c r="T1718" s="798"/>
      <c r="U1718" s="799">
        <f t="shared" ref="U1718" si="172">+ROUND(O1718*S1718,0)</f>
        <v>752670</v>
      </c>
      <c r="V1718" s="800"/>
      <c r="W1718" s="800"/>
      <c r="X1718" s="800"/>
      <c r="Y1718" s="801"/>
      <c r="Z1718" s="226"/>
      <c r="AA1718">
        <v>2</v>
      </c>
    </row>
    <row r="1719" spans="2:27" ht="12" customHeight="1">
      <c r="B1719" s="263" t="s">
        <v>495</v>
      </c>
      <c r="C1719" s="263"/>
      <c r="D1719" s="793" t="s">
        <v>496</v>
      </c>
      <c r="E1719" s="793"/>
      <c r="F1719" s="793"/>
      <c r="G1719" s="793"/>
      <c r="H1719" s="793"/>
      <c r="I1719" s="793"/>
      <c r="J1719" s="793"/>
      <c r="K1719" s="793"/>
      <c r="L1719" s="793"/>
      <c r="M1719" s="793"/>
      <c r="N1719" s="793"/>
      <c r="O1719" s="821"/>
      <c r="P1719" s="821"/>
      <c r="Q1719" s="821"/>
      <c r="R1719" s="261"/>
      <c r="S1719" s="823"/>
      <c r="T1719" s="824"/>
      <c r="U1719" s="839"/>
      <c r="V1719" s="839"/>
      <c r="W1719" s="839"/>
      <c r="X1719" s="839"/>
      <c r="Y1719" s="839"/>
      <c r="Z1719" s="226"/>
      <c r="AA1719">
        <v>0</v>
      </c>
    </row>
    <row r="1720" spans="2:27" ht="26.25" customHeight="1">
      <c r="B1720" s="241" t="s">
        <v>497</v>
      </c>
      <c r="C1720" s="241" t="s">
        <v>498</v>
      </c>
      <c r="D1720" s="840" t="s">
        <v>499</v>
      </c>
      <c r="E1720" s="840"/>
      <c r="F1720" s="840"/>
      <c r="G1720" s="840"/>
      <c r="H1720" s="840"/>
      <c r="I1720" s="840"/>
      <c r="J1720" s="840"/>
      <c r="K1720" s="840"/>
      <c r="L1720" s="840"/>
      <c r="M1720" s="840"/>
      <c r="N1720" s="840"/>
      <c r="O1720" s="795">
        <v>25850</v>
      </c>
      <c r="P1720" s="795"/>
      <c r="Q1720" s="795"/>
      <c r="R1720" s="234" t="s">
        <v>500</v>
      </c>
      <c r="S1720" s="797">
        <v>2.54</v>
      </c>
      <c r="T1720" s="798"/>
      <c r="U1720" s="842">
        <f t="shared" ref="U1720:U1759" si="173">+ROUND(O1720*S1720,0)</f>
        <v>65659</v>
      </c>
      <c r="V1720" s="842"/>
      <c r="W1720" s="842"/>
      <c r="X1720" s="842"/>
      <c r="Y1720" s="842"/>
      <c r="Z1720" s="226"/>
      <c r="AA1720">
        <v>2.54</v>
      </c>
    </row>
    <row r="1721" spans="2:27" ht="26.25" customHeight="1">
      <c r="B1721" s="241" t="s">
        <v>501</v>
      </c>
      <c r="C1721" s="241" t="s">
        <v>502</v>
      </c>
      <c r="D1721" s="840" t="s">
        <v>503</v>
      </c>
      <c r="E1721" s="840"/>
      <c r="F1721" s="840"/>
      <c r="G1721" s="840"/>
      <c r="H1721" s="840"/>
      <c r="I1721" s="840"/>
      <c r="J1721" s="840"/>
      <c r="K1721" s="840"/>
      <c r="L1721" s="840"/>
      <c r="M1721" s="840"/>
      <c r="N1721" s="840"/>
      <c r="O1721" s="795">
        <v>5700</v>
      </c>
      <c r="P1721" s="795"/>
      <c r="Q1721" s="795"/>
      <c r="R1721" s="234" t="s">
        <v>504</v>
      </c>
      <c r="S1721" s="797">
        <v>13.780000000000003</v>
      </c>
      <c r="T1721" s="798"/>
      <c r="U1721" s="842">
        <f t="shared" si="173"/>
        <v>78546</v>
      </c>
      <c r="V1721" s="842"/>
      <c r="W1721" s="842"/>
      <c r="X1721" s="842"/>
      <c r="Y1721" s="842"/>
      <c r="Z1721" s="226"/>
      <c r="AA1721">
        <v>13.780000000000003</v>
      </c>
    </row>
    <row r="1722" spans="2:27" ht="26.25" customHeight="1">
      <c r="B1722" s="241" t="s">
        <v>505</v>
      </c>
      <c r="C1722" s="241" t="s">
        <v>506</v>
      </c>
      <c r="D1722" s="840" t="s">
        <v>507</v>
      </c>
      <c r="E1722" s="840"/>
      <c r="F1722" s="840"/>
      <c r="G1722" s="840"/>
      <c r="H1722" s="840"/>
      <c r="I1722" s="840"/>
      <c r="J1722" s="840"/>
      <c r="K1722" s="840"/>
      <c r="L1722" s="840"/>
      <c r="M1722" s="840"/>
      <c r="N1722" s="840"/>
      <c r="O1722" s="795">
        <v>35900</v>
      </c>
      <c r="P1722" s="795"/>
      <c r="Q1722" s="795"/>
      <c r="R1722" s="234" t="s">
        <v>504</v>
      </c>
      <c r="S1722" s="797">
        <v>1</v>
      </c>
      <c r="T1722" s="798"/>
      <c r="U1722" s="842">
        <f t="shared" si="173"/>
        <v>35900</v>
      </c>
      <c r="V1722" s="842"/>
      <c r="W1722" s="842"/>
      <c r="X1722" s="842"/>
      <c r="Y1722" s="842"/>
      <c r="Z1722" s="226"/>
      <c r="AA1722">
        <v>1</v>
      </c>
    </row>
    <row r="1723" spans="2:27" ht="26.25" customHeight="1">
      <c r="B1723" s="241" t="s">
        <v>508</v>
      </c>
      <c r="C1723" s="241" t="s">
        <v>509</v>
      </c>
      <c r="D1723" s="840" t="s">
        <v>510</v>
      </c>
      <c r="E1723" s="840"/>
      <c r="F1723" s="840"/>
      <c r="G1723" s="840"/>
      <c r="H1723" s="840"/>
      <c r="I1723" s="840"/>
      <c r="J1723" s="840"/>
      <c r="K1723" s="840"/>
      <c r="L1723" s="840"/>
      <c r="M1723" s="840"/>
      <c r="N1723" s="840"/>
      <c r="O1723" s="795">
        <v>60900</v>
      </c>
      <c r="P1723" s="795"/>
      <c r="Q1723" s="795"/>
      <c r="R1723" s="234" t="s">
        <v>504</v>
      </c>
      <c r="S1723" s="797">
        <v>1</v>
      </c>
      <c r="T1723" s="798"/>
      <c r="U1723" s="842">
        <f t="shared" si="173"/>
        <v>60900</v>
      </c>
      <c r="V1723" s="842"/>
      <c r="W1723" s="842"/>
      <c r="X1723" s="842"/>
      <c r="Y1723" s="842"/>
      <c r="Z1723" s="226"/>
      <c r="AA1723">
        <v>1</v>
      </c>
    </row>
    <row r="1724" spans="2:27" ht="38.25" customHeight="1">
      <c r="B1724" s="241" t="s">
        <v>511</v>
      </c>
      <c r="C1724" s="241" t="s">
        <v>512</v>
      </c>
      <c r="D1724" s="840" t="s">
        <v>513</v>
      </c>
      <c r="E1724" s="840"/>
      <c r="F1724" s="840"/>
      <c r="G1724" s="840"/>
      <c r="H1724" s="840"/>
      <c r="I1724" s="840"/>
      <c r="J1724" s="840"/>
      <c r="K1724" s="840"/>
      <c r="L1724" s="840"/>
      <c r="M1724" s="840"/>
      <c r="N1724" s="840"/>
      <c r="O1724" s="795">
        <v>294109</v>
      </c>
      <c r="P1724" s="795"/>
      <c r="Q1724" s="795"/>
      <c r="R1724" s="234" t="s">
        <v>504</v>
      </c>
      <c r="S1724" s="797">
        <v>1</v>
      </c>
      <c r="T1724" s="798"/>
      <c r="U1724" s="842">
        <f t="shared" si="173"/>
        <v>294109</v>
      </c>
      <c r="V1724" s="842"/>
      <c r="W1724" s="842"/>
      <c r="X1724" s="842"/>
      <c r="Y1724" s="842"/>
      <c r="Z1724" s="226"/>
      <c r="AA1724">
        <v>1</v>
      </c>
    </row>
    <row r="1725" spans="2:27" ht="26.25" customHeight="1">
      <c r="B1725" s="241" t="s">
        <v>516</v>
      </c>
      <c r="C1725" s="241" t="s">
        <v>575</v>
      </c>
      <c r="D1725" s="840" t="s">
        <v>586</v>
      </c>
      <c r="E1725" s="840"/>
      <c r="F1725" s="840"/>
      <c r="G1725" s="840"/>
      <c r="H1725" s="840"/>
      <c r="I1725" s="840"/>
      <c r="J1725" s="840"/>
      <c r="K1725" s="840"/>
      <c r="L1725" s="840"/>
      <c r="M1725" s="840"/>
      <c r="N1725" s="840"/>
      <c r="O1725" s="795">
        <v>18000</v>
      </c>
      <c r="P1725" s="795"/>
      <c r="Q1725" s="795"/>
      <c r="R1725" s="234" t="s">
        <v>500</v>
      </c>
      <c r="S1725" s="797">
        <v>4.3400000000000007</v>
      </c>
      <c r="T1725" s="798"/>
      <c r="U1725" s="842">
        <f t="shared" si="173"/>
        <v>78120</v>
      </c>
      <c r="V1725" s="842"/>
      <c r="W1725" s="842"/>
      <c r="X1725" s="842"/>
      <c r="Y1725" s="842"/>
      <c r="Z1725" s="226"/>
      <c r="AA1725">
        <v>4.3400000000000007</v>
      </c>
    </row>
    <row r="1726" spans="2:27" ht="26.25" customHeight="1">
      <c r="B1726" s="241" t="s">
        <v>517</v>
      </c>
      <c r="C1726" s="241" t="s">
        <v>576</v>
      </c>
      <c r="D1726" s="840" t="s">
        <v>587</v>
      </c>
      <c r="E1726" s="840"/>
      <c r="F1726" s="840"/>
      <c r="G1726" s="840"/>
      <c r="H1726" s="840"/>
      <c r="I1726" s="840"/>
      <c r="J1726" s="840"/>
      <c r="K1726" s="840"/>
      <c r="L1726" s="840"/>
      <c r="M1726" s="840"/>
      <c r="N1726" s="840"/>
      <c r="O1726" s="795">
        <v>940000</v>
      </c>
      <c r="P1726" s="795"/>
      <c r="Q1726" s="795"/>
      <c r="R1726" s="234" t="s">
        <v>504</v>
      </c>
      <c r="S1726" s="797">
        <v>1</v>
      </c>
      <c r="T1726" s="798"/>
      <c r="U1726" s="842">
        <f t="shared" si="173"/>
        <v>940000</v>
      </c>
      <c r="V1726" s="842"/>
      <c r="W1726" s="842"/>
      <c r="X1726" s="842"/>
      <c r="Y1726" s="842"/>
      <c r="Z1726" s="226"/>
      <c r="AA1726">
        <v>1</v>
      </c>
    </row>
    <row r="1727" spans="2:27" ht="38.25" customHeight="1">
      <c r="B1727" s="241" t="s">
        <v>518</v>
      </c>
      <c r="C1727" s="241" t="s">
        <v>577</v>
      </c>
      <c r="D1727" s="840" t="s">
        <v>588</v>
      </c>
      <c r="E1727" s="840"/>
      <c r="F1727" s="840"/>
      <c r="G1727" s="840"/>
      <c r="H1727" s="840"/>
      <c r="I1727" s="840"/>
      <c r="J1727" s="840"/>
      <c r="K1727" s="840"/>
      <c r="L1727" s="840"/>
      <c r="M1727" s="840"/>
      <c r="N1727" s="840"/>
      <c r="O1727" s="795">
        <v>12000</v>
      </c>
      <c r="P1727" s="795"/>
      <c r="Q1727" s="795"/>
      <c r="R1727" s="234" t="s">
        <v>616</v>
      </c>
      <c r="S1727" s="797">
        <v>2.54</v>
      </c>
      <c r="T1727" s="798"/>
      <c r="U1727" s="842">
        <f t="shared" si="173"/>
        <v>30480</v>
      </c>
      <c r="V1727" s="842"/>
      <c r="W1727" s="842"/>
      <c r="X1727" s="842"/>
      <c r="Y1727" s="842"/>
      <c r="Z1727" s="226"/>
      <c r="AA1727">
        <v>2.54</v>
      </c>
    </row>
    <row r="1728" spans="2:27" ht="26.25" customHeight="1">
      <c r="B1728" s="241" t="s">
        <v>519</v>
      </c>
      <c r="C1728" s="241" t="s">
        <v>578</v>
      </c>
      <c r="D1728" s="840" t="s">
        <v>589</v>
      </c>
      <c r="E1728" s="840"/>
      <c r="F1728" s="840"/>
      <c r="G1728" s="840"/>
      <c r="H1728" s="840"/>
      <c r="I1728" s="840"/>
      <c r="J1728" s="840"/>
      <c r="K1728" s="840"/>
      <c r="L1728" s="840"/>
      <c r="M1728" s="840"/>
      <c r="N1728" s="840"/>
      <c r="O1728" s="795">
        <v>211235</v>
      </c>
      <c r="P1728" s="795"/>
      <c r="Q1728" s="795"/>
      <c r="R1728" s="234" t="s">
        <v>504</v>
      </c>
      <c r="S1728" s="797">
        <v>1</v>
      </c>
      <c r="T1728" s="798"/>
      <c r="U1728" s="842">
        <f t="shared" si="173"/>
        <v>211235</v>
      </c>
      <c r="V1728" s="842"/>
      <c r="W1728" s="842"/>
      <c r="X1728" s="842"/>
      <c r="Y1728" s="842"/>
      <c r="Z1728" s="226"/>
      <c r="AA1728">
        <v>1</v>
      </c>
    </row>
    <row r="1729" spans="2:27" ht="26.25" customHeight="1">
      <c r="B1729" s="241" t="s">
        <v>520</v>
      </c>
      <c r="C1729" s="241" t="s">
        <v>579</v>
      </c>
      <c r="D1729" s="840" t="s">
        <v>590</v>
      </c>
      <c r="E1729" s="840"/>
      <c r="F1729" s="840"/>
      <c r="G1729" s="840"/>
      <c r="H1729" s="840"/>
      <c r="I1729" s="840"/>
      <c r="J1729" s="840"/>
      <c r="K1729" s="840"/>
      <c r="L1729" s="840"/>
      <c r="M1729" s="840"/>
      <c r="N1729" s="840"/>
      <c r="O1729" s="795">
        <v>21300</v>
      </c>
      <c r="P1729" s="795"/>
      <c r="Q1729" s="795"/>
      <c r="R1729" s="234" t="s">
        <v>504</v>
      </c>
      <c r="S1729" s="797">
        <v>8</v>
      </c>
      <c r="T1729" s="798"/>
      <c r="U1729" s="842">
        <f t="shared" si="173"/>
        <v>170400</v>
      </c>
      <c r="V1729" s="842"/>
      <c r="W1729" s="842"/>
      <c r="X1729" s="842"/>
      <c r="Y1729" s="842"/>
      <c r="Z1729" s="226"/>
      <c r="AA1729">
        <v>8</v>
      </c>
    </row>
    <row r="1730" spans="2:27" ht="26.25" customHeight="1">
      <c r="B1730" s="241" t="s">
        <v>521</v>
      </c>
      <c r="C1730" s="241" t="s">
        <v>580</v>
      </c>
      <c r="D1730" s="840" t="s">
        <v>591</v>
      </c>
      <c r="E1730" s="840"/>
      <c r="F1730" s="840"/>
      <c r="G1730" s="840"/>
      <c r="H1730" s="840"/>
      <c r="I1730" s="840"/>
      <c r="J1730" s="840"/>
      <c r="K1730" s="840"/>
      <c r="L1730" s="840"/>
      <c r="M1730" s="840"/>
      <c r="N1730" s="840"/>
      <c r="O1730" s="795">
        <v>65000</v>
      </c>
      <c r="P1730" s="795"/>
      <c r="Q1730" s="795"/>
      <c r="R1730" s="234" t="s">
        <v>504</v>
      </c>
      <c r="S1730" s="797">
        <v>1</v>
      </c>
      <c r="T1730" s="798"/>
      <c r="U1730" s="842">
        <f t="shared" si="173"/>
        <v>65000</v>
      </c>
      <c r="V1730" s="842"/>
      <c r="W1730" s="842"/>
      <c r="X1730" s="842"/>
      <c r="Y1730" s="842"/>
      <c r="Z1730" s="226"/>
      <c r="AA1730">
        <v>1</v>
      </c>
    </row>
    <row r="1731" spans="2:27" ht="26.25" customHeight="1">
      <c r="B1731" s="241" t="s">
        <v>522</v>
      </c>
      <c r="C1731" s="241" t="s">
        <v>581</v>
      </c>
      <c r="D1731" s="840" t="s">
        <v>592</v>
      </c>
      <c r="E1731" s="840"/>
      <c r="F1731" s="840"/>
      <c r="G1731" s="840"/>
      <c r="H1731" s="840"/>
      <c r="I1731" s="840"/>
      <c r="J1731" s="840"/>
      <c r="K1731" s="840"/>
      <c r="L1731" s="840"/>
      <c r="M1731" s="840"/>
      <c r="N1731" s="840"/>
      <c r="O1731" s="795">
        <v>1200</v>
      </c>
      <c r="P1731" s="795"/>
      <c r="Q1731" s="795"/>
      <c r="R1731" s="234" t="s">
        <v>504</v>
      </c>
      <c r="S1731" s="797">
        <v>940</v>
      </c>
      <c r="T1731" s="798"/>
      <c r="U1731" s="842">
        <f t="shared" si="173"/>
        <v>1128000</v>
      </c>
      <c r="V1731" s="842"/>
      <c r="W1731" s="842"/>
      <c r="X1731" s="842"/>
      <c r="Y1731" s="842"/>
      <c r="Z1731" s="226"/>
      <c r="AA1731">
        <v>940</v>
      </c>
    </row>
    <row r="1732" spans="2:27" ht="26.25" customHeight="1">
      <c r="B1732" s="241" t="s">
        <v>523</v>
      </c>
      <c r="C1732" s="241" t="s">
        <v>582</v>
      </c>
      <c r="D1732" s="840" t="s">
        <v>593</v>
      </c>
      <c r="E1732" s="840"/>
      <c r="F1732" s="840"/>
      <c r="G1732" s="840"/>
      <c r="H1732" s="840"/>
      <c r="I1732" s="840"/>
      <c r="J1732" s="840"/>
      <c r="K1732" s="840"/>
      <c r="L1732" s="840"/>
      <c r="M1732" s="840"/>
      <c r="N1732" s="840"/>
      <c r="O1732" s="795">
        <v>12900</v>
      </c>
      <c r="P1732" s="795"/>
      <c r="Q1732" s="795"/>
      <c r="R1732" s="234" t="s">
        <v>504</v>
      </c>
      <c r="S1732" s="797">
        <v>7</v>
      </c>
      <c r="T1732" s="798"/>
      <c r="U1732" s="842">
        <f t="shared" si="173"/>
        <v>90300</v>
      </c>
      <c r="V1732" s="842"/>
      <c r="W1732" s="842"/>
      <c r="X1732" s="842"/>
      <c r="Y1732" s="842"/>
      <c r="Z1732" s="226"/>
      <c r="AA1732">
        <v>7</v>
      </c>
    </row>
    <row r="1733" spans="2:27" ht="50.25" customHeight="1">
      <c r="B1733" s="241" t="s">
        <v>524</v>
      </c>
      <c r="C1733" s="241" t="s">
        <v>583</v>
      </c>
      <c r="D1733" s="840" t="s">
        <v>594</v>
      </c>
      <c r="E1733" s="840"/>
      <c r="F1733" s="840"/>
      <c r="G1733" s="840"/>
      <c r="H1733" s="840"/>
      <c r="I1733" s="840"/>
      <c r="J1733" s="840"/>
      <c r="K1733" s="840"/>
      <c r="L1733" s="840"/>
      <c r="M1733" s="840"/>
      <c r="N1733" s="840"/>
      <c r="O1733" s="795">
        <v>8700</v>
      </c>
      <c r="P1733" s="795"/>
      <c r="Q1733" s="795"/>
      <c r="R1733" s="234" t="s">
        <v>500</v>
      </c>
      <c r="S1733" s="797">
        <v>0.24</v>
      </c>
      <c r="T1733" s="798"/>
      <c r="U1733" s="842">
        <f t="shared" si="173"/>
        <v>2088</v>
      </c>
      <c r="V1733" s="842"/>
      <c r="W1733" s="842"/>
      <c r="X1733" s="842"/>
      <c r="Y1733" s="842"/>
      <c r="Z1733" s="226"/>
      <c r="AA1733">
        <v>0.24</v>
      </c>
    </row>
    <row r="1734" spans="2:27" ht="26.25" customHeight="1">
      <c r="B1734" s="241" t="s">
        <v>525</v>
      </c>
      <c r="C1734" s="241"/>
      <c r="D1734" s="840" t="s">
        <v>595</v>
      </c>
      <c r="E1734" s="840"/>
      <c r="F1734" s="840"/>
      <c r="G1734" s="840"/>
      <c r="H1734" s="840"/>
      <c r="I1734" s="840"/>
      <c r="J1734" s="840"/>
      <c r="K1734" s="840"/>
      <c r="L1734" s="840"/>
      <c r="M1734" s="840"/>
      <c r="N1734" s="840"/>
      <c r="O1734" s="795">
        <v>79990</v>
      </c>
      <c r="P1734" s="795"/>
      <c r="Q1734" s="795"/>
      <c r="R1734" s="234" t="s">
        <v>504</v>
      </c>
      <c r="S1734" s="797">
        <v>1</v>
      </c>
      <c r="T1734" s="798"/>
      <c r="U1734" s="842">
        <f t="shared" si="173"/>
        <v>79990</v>
      </c>
      <c r="V1734" s="842"/>
      <c r="W1734" s="842"/>
      <c r="X1734" s="842"/>
      <c r="Y1734" s="842"/>
      <c r="Z1734" s="226"/>
      <c r="AA1734">
        <v>1</v>
      </c>
    </row>
    <row r="1735" spans="2:27" ht="26.25" customHeight="1">
      <c r="B1735" s="241" t="s">
        <v>526</v>
      </c>
      <c r="C1735" s="241" t="s">
        <v>584</v>
      </c>
      <c r="D1735" s="840" t="s">
        <v>596</v>
      </c>
      <c r="E1735" s="840"/>
      <c r="F1735" s="840"/>
      <c r="G1735" s="840"/>
      <c r="H1735" s="840"/>
      <c r="I1735" s="840"/>
      <c r="J1735" s="840"/>
      <c r="K1735" s="840"/>
      <c r="L1735" s="840"/>
      <c r="M1735" s="840"/>
      <c r="N1735" s="840"/>
      <c r="O1735" s="795">
        <v>1035300</v>
      </c>
      <c r="P1735" s="795"/>
      <c r="Q1735" s="795"/>
      <c r="R1735" s="264" t="s">
        <v>617</v>
      </c>
      <c r="S1735" s="797">
        <v>2</v>
      </c>
      <c r="T1735" s="798"/>
      <c r="U1735" s="842">
        <f t="shared" si="173"/>
        <v>2070600</v>
      </c>
      <c r="V1735" s="842"/>
      <c r="W1735" s="842"/>
      <c r="X1735" s="842"/>
      <c r="Y1735" s="842"/>
      <c r="Z1735" s="226"/>
      <c r="AA1735">
        <v>2</v>
      </c>
    </row>
    <row r="1736" spans="2:27" ht="26.25" customHeight="1">
      <c r="B1736" s="241" t="s">
        <v>527</v>
      </c>
      <c r="C1736" s="241" t="s">
        <v>585</v>
      </c>
      <c r="D1736" s="840" t="s">
        <v>597</v>
      </c>
      <c r="E1736" s="840"/>
      <c r="F1736" s="840"/>
      <c r="G1736" s="840"/>
      <c r="H1736" s="840"/>
      <c r="I1736" s="840"/>
      <c r="J1736" s="840"/>
      <c r="K1736" s="840"/>
      <c r="L1736" s="840"/>
      <c r="M1736" s="840"/>
      <c r="N1736" s="840"/>
      <c r="O1736" s="795">
        <v>18900</v>
      </c>
      <c r="P1736" s="795"/>
      <c r="Q1736" s="795"/>
      <c r="R1736" s="234" t="s">
        <v>618</v>
      </c>
      <c r="S1736" s="797">
        <v>1</v>
      </c>
      <c r="T1736" s="798"/>
      <c r="U1736" s="842">
        <f t="shared" si="173"/>
        <v>18900</v>
      </c>
      <c r="V1736" s="842"/>
      <c r="W1736" s="842"/>
      <c r="X1736" s="842"/>
      <c r="Y1736" s="842"/>
      <c r="Z1736" s="226"/>
      <c r="AA1736">
        <v>1</v>
      </c>
    </row>
    <row r="1737" spans="2:27" ht="12" customHeight="1">
      <c r="B1737" s="241" t="s">
        <v>529</v>
      </c>
      <c r="C1737" s="265">
        <v>10536</v>
      </c>
      <c r="D1737" s="794" t="s">
        <v>599</v>
      </c>
      <c r="E1737" s="794"/>
      <c r="F1737" s="794"/>
      <c r="G1737" s="794"/>
      <c r="H1737" s="794"/>
      <c r="I1737" s="794"/>
      <c r="J1737" s="794"/>
      <c r="K1737" s="794"/>
      <c r="L1737" s="794"/>
      <c r="M1737" s="794"/>
      <c r="N1737" s="794"/>
      <c r="O1737" s="795">
        <v>61402.94</v>
      </c>
      <c r="P1737" s="795"/>
      <c r="Q1737" s="795"/>
      <c r="R1737" s="234" t="s">
        <v>619</v>
      </c>
      <c r="S1737" s="797">
        <v>27.1</v>
      </c>
      <c r="T1737" s="798"/>
      <c r="U1737" s="842">
        <f t="shared" si="173"/>
        <v>1664020</v>
      </c>
      <c r="V1737" s="842"/>
      <c r="W1737" s="842"/>
      <c r="X1737" s="842"/>
      <c r="Y1737" s="842"/>
      <c r="Z1737" s="226"/>
      <c r="AA1737">
        <v>27.1</v>
      </c>
    </row>
    <row r="1738" spans="2:27" ht="12" customHeight="1">
      <c r="B1738" s="241" t="s">
        <v>530</v>
      </c>
      <c r="C1738" s="265">
        <v>14684</v>
      </c>
      <c r="D1738" s="794" t="s">
        <v>600</v>
      </c>
      <c r="E1738" s="794"/>
      <c r="F1738" s="794"/>
      <c r="G1738" s="794"/>
      <c r="H1738" s="794"/>
      <c r="I1738" s="794"/>
      <c r="J1738" s="794"/>
      <c r="K1738" s="794"/>
      <c r="L1738" s="794"/>
      <c r="M1738" s="794"/>
      <c r="N1738" s="794"/>
      <c r="O1738" s="795">
        <v>456583.48</v>
      </c>
      <c r="P1738" s="795"/>
      <c r="Q1738" s="795"/>
      <c r="R1738" s="234" t="s">
        <v>504</v>
      </c>
      <c r="S1738" s="797">
        <v>1</v>
      </c>
      <c r="T1738" s="798"/>
      <c r="U1738" s="842">
        <f t="shared" si="173"/>
        <v>456583</v>
      </c>
      <c r="V1738" s="842"/>
      <c r="W1738" s="842"/>
      <c r="X1738" s="842"/>
      <c r="Y1738" s="842"/>
      <c r="Z1738" s="226"/>
      <c r="AA1738">
        <v>1</v>
      </c>
    </row>
    <row r="1739" spans="2:27" ht="12" customHeight="1">
      <c r="B1739" s="241" t="s">
        <v>531</v>
      </c>
      <c r="C1739" s="265">
        <v>11373</v>
      </c>
      <c r="D1739" s="794" t="s">
        <v>601</v>
      </c>
      <c r="E1739" s="794"/>
      <c r="F1739" s="794"/>
      <c r="G1739" s="794"/>
      <c r="H1739" s="794"/>
      <c r="I1739" s="794"/>
      <c r="J1739" s="794"/>
      <c r="K1739" s="794"/>
      <c r="L1739" s="794"/>
      <c r="M1739" s="794"/>
      <c r="N1739" s="794"/>
      <c r="O1739" s="795">
        <v>8734.86</v>
      </c>
      <c r="P1739" s="795"/>
      <c r="Q1739" s="795"/>
      <c r="R1739" s="234" t="s">
        <v>339</v>
      </c>
      <c r="S1739" s="797">
        <v>40.67</v>
      </c>
      <c r="T1739" s="798"/>
      <c r="U1739" s="842">
        <f t="shared" si="173"/>
        <v>355247</v>
      </c>
      <c r="V1739" s="842"/>
      <c r="W1739" s="842"/>
      <c r="X1739" s="842"/>
      <c r="Y1739" s="842"/>
      <c r="Z1739" s="226"/>
      <c r="AA1739">
        <v>40.67</v>
      </c>
    </row>
    <row r="1740" spans="2:27" ht="12" customHeight="1">
      <c r="B1740" s="241" t="s">
        <v>532</v>
      </c>
      <c r="C1740" s="265">
        <v>12506</v>
      </c>
      <c r="D1740" s="794" t="s">
        <v>602</v>
      </c>
      <c r="E1740" s="794"/>
      <c r="F1740" s="794"/>
      <c r="G1740" s="794"/>
      <c r="H1740" s="794"/>
      <c r="I1740" s="794"/>
      <c r="J1740" s="794"/>
      <c r="K1740" s="794"/>
      <c r="L1740" s="794"/>
      <c r="M1740" s="794"/>
      <c r="N1740" s="794"/>
      <c r="O1740" s="795">
        <v>906.76</v>
      </c>
      <c r="P1740" s="795"/>
      <c r="Q1740" s="795"/>
      <c r="R1740" s="234" t="s">
        <v>339</v>
      </c>
      <c r="S1740" s="797">
        <v>88</v>
      </c>
      <c r="T1740" s="798"/>
      <c r="U1740" s="842">
        <f t="shared" si="173"/>
        <v>79795</v>
      </c>
      <c r="V1740" s="842"/>
      <c r="W1740" s="842"/>
      <c r="X1740" s="842"/>
      <c r="Y1740" s="842"/>
      <c r="Z1740" s="226"/>
      <c r="AA1740">
        <v>88</v>
      </c>
    </row>
    <row r="1741" spans="2:27" ht="12" customHeight="1">
      <c r="B1741" s="241" t="s">
        <v>533</v>
      </c>
      <c r="C1741" s="265">
        <v>10093</v>
      </c>
      <c r="D1741" s="794" t="s">
        <v>603</v>
      </c>
      <c r="E1741" s="794"/>
      <c r="F1741" s="794"/>
      <c r="G1741" s="794"/>
      <c r="H1741" s="794"/>
      <c r="I1741" s="794"/>
      <c r="J1741" s="794"/>
      <c r="K1741" s="794"/>
      <c r="L1741" s="794"/>
      <c r="M1741" s="794"/>
      <c r="N1741" s="794"/>
      <c r="O1741" s="795">
        <v>50023.64</v>
      </c>
      <c r="P1741" s="795"/>
      <c r="Q1741" s="795"/>
      <c r="R1741" s="234" t="s">
        <v>620</v>
      </c>
      <c r="S1741" s="797">
        <v>45.04</v>
      </c>
      <c r="T1741" s="798"/>
      <c r="U1741" s="842">
        <f t="shared" si="173"/>
        <v>2253065</v>
      </c>
      <c r="V1741" s="842"/>
      <c r="W1741" s="842"/>
      <c r="X1741" s="842"/>
      <c r="Y1741" s="842"/>
      <c r="Z1741" s="226"/>
      <c r="AA1741">
        <v>45.04</v>
      </c>
    </row>
    <row r="1742" spans="2:27" ht="12" customHeight="1">
      <c r="B1742" s="241" t="s">
        <v>534</v>
      </c>
      <c r="C1742" s="265">
        <v>10415</v>
      </c>
      <c r="D1742" s="794" t="s">
        <v>604</v>
      </c>
      <c r="E1742" s="794"/>
      <c r="F1742" s="794"/>
      <c r="G1742" s="794"/>
      <c r="H1742" s="794"/>
      <c r="I1742" s="794"/>
      <c r="J1742" s="794"/>
      <c r="K1742" s="794"/>
      <c r="L1742" s="794"/>
      <c r="M1742" s="794"/>
      <c r="N1742" s="794"/>
      <c r="O1742" s="795">
        <v>5505.59</v>
      </c>
      <c r="P1742" s="795"/>
      <c r="Q1742" s="795"/>
      <c r="R1742" s="234" t="s">
        <v>339</v>
      </c>
      <c r="S1742" s="797">
        <v>491.48</v>
      </c>
      <c r="T1742" s="798"/>
      <c r="U1742" s="842">
        <f t="shared" si="173"/>
        <v>2705887</v>
      </c>
      <c r="V1742" s="842"/>
      <c r="W1742" s="842"/>
      <c r="X1742" s="842"/>
      <c r="Y1742" s="842"/>
      <c r="Z1742" s="226"/>
      <c r="AA1742">
        <v>491.48</v>
      </c>
    </row>
    <row r="1743" spans="2:27" ht="12" customHeight="1">
      <c r="B1743" s="241" t="s">
        <v>535</v>
      </c>
      <c r="C1743" s="265">
        <v>10344</v>
      </c>
      <c r="D1743" s="794" t="s">
        <v>605</v>
      </c>
      <c r="E1743" s="794"/>
      <c r="F1743" s="794"/>
      <c r="G1743" s="794"/>
      <c r="H1743" s="794"/>
      <c r="I1743" s="794"/>
      <c r="J1743" s="794"/>
      <c r="K1743" s="794"/>
      <c r="L1743" s="794"/>
      <c r="M1743" s="794"/>
      <c r="N1743" s="794"/>
      <c r="O1743" s="795">
        <v>285098.53000000003</v>
      </c>
      <c r="P1743" s="795"/>
      <c r="Q1743" s="795"/>
      <c r="R1743" s="234" t="s">
        <v>621</v>
      </c>
      <c r="S1743" s="797">
        <v>1</v>
      </c>
      <c r="T1743" s="798"/>
      <c r="U1743" s="842">
        <f t="shared" si="173"/>
        <v>285099</v>
      </c>
      <c r="V1743" s="842"/>
      <c r="W1743" s="842"/>
      <c r="X1743" s="842"/>
      <c r="Y1743" s="842"/>
      <c r="Z1743" s="226"/>
      <c r="AA1743">
        <v>1</v>
      </c>
    </row>
    <row r="1744" spans="2:27" ht="12" customHeight="1">
      <c r="B1744" s="241" t="s">
        <v>539</v>
      </c>
      <c r="C1744" s="265">
        <v>15221</v>
      </c>
      <c r="D1744" s="794" t="s">
        <v>609</v>
      </c>
      <c r="E1744" s="794"/>
      <c r="F1744" s="794"/>
      <c r="G1744" s="794"/>
      <c r="H1744" s="794"/>
      <c r="I1744" s="794"/>
      <c r="J1744" s="794"/>
      <c r="K1744" s="794"/>
      <c r="L1744" s="794"/>
      <c r="M1744" s="794"/>
      <c r="N1744" s="794"/>
      <c r="O1744" s="795">
        <v>1500000</v>
      </c>
      <c r="P1744" s="795"/>
      <c r="Q1744" s="795"/>
      <c r="R1744" s="234" t="s">
        <v>618</v>
      </c>
      <c r="S1744" s="797">
        <v>2</v>
      </c>
      <c r="T1744" s="798"/>
      <c r="U1744" s="842">
        <f t="shared" si="173"/>
        <v>3000000</v>
      </c>
      <c r="V1744" s="842"/>
      <c r="W1744" s="842"/>
      <c r="X1744" s="842"/>
      <c r="Y1744" s="842"/>
      <c r="Z1744" s="226"/>
      <c r="AA1744">
        <v>2</v>
      </c>
    </row>
    <row r="1745" spans="2:27" ht="12" customHeight="1">
      <c r="B1745" s="241" t="s">
        <v>540</v>
      </c>
      <c r="C1745" s="265">
        <v>16668</v>
      </c>
      <c r="D1745" s="794" t="s">
        <v>610</v>
      </c>
      <c r="E1745" s="794"/>
      <c r="F1745" s="794"/>
      <c r="G1745" s="794"/>
      <c r="H1745" s="794"/>
      <c r="I1745" s="794"/>
      <c r="J1745" s="794"/>
      <c r="K1745" s="794"/>
      <c r="L1745" s="794"/>
      <c r="M1745" s="794"/>
      <c r="N1745" s="794"/>
      <c r="O1745" s="795">
        <v>379266</v>
      </c>
      <c r="P1745" s="795"/>
      <c r="Q1745" s="795"/>
      <c r="R1745" s="234" t="s">
        <v>339</v>
      </c>
      <c r="S1745" s="871">
        <v>40.67</v>
      </c>
      <c r="T1745" s="872"/>
      <c r="U1745" s="842">
        <f t="shared" si="173"/>
        <v>15424748</v>
      </c>
      <c r="V1745" s="842"/>
      <c r="W1745" s="842"/>
      <c r="X1745" s="842"/>
      <c r="Y1745" s="842"/>
      <c r="Z1745" s="226"/>
      <c r="AA1745">
        <v>40.67</v>
      </c>
    </row>
    <row r="1746" spans="2:27" ht="12" customHeight="1">
      <c r="B1746" s="241" t="s">
        <v>542</v>
      </c>
      <c r="C1746" s="265">
        <v>13005</v>
      </c>
      <c r="D1746" s="794" t="s">
        <v>612</v>
      </c>
      <c r="E1746" s="794"/>
      <c r="F1746" s="794"/>
      <c r="G1746" s="794"/>
      <c r="H1746" s="794"/>
      <c r="I1746" s="794"/>
      <c r="J1746" s="794"/>
      <c r="K1746" s="794"/>
      <c r="L1746" s="794"/>
      <c r="M1746" s="794"/>
      <c r="N1746" s="794"/>
      <c r="O1746" s="795">
        <v>109876.23</v>
      </c>
      <c r="P1746" s="795"/>
      <c r="Q1746" s="795"/>
      <c r="R1746" s="234" t="s">
        <v>339</v>
      </c>
      <c r="S1746" s="871">
        <v>1.6</v>
      </c>
      <c r="T1746" s="872"/>
      <c r="U1746" s="842">
        <f t="shared" si="173"/>
        <v>175802</v>
      </c>
      <c r="V1746" s="842"/>
      <c r="W1746" s="842"/>
      <c r="X1746" s="842"/>
      <c r="Y1746" s="842"/>
      <c r="Z1746" s="226"/>
      <c r="AA1746">
        <v>1.6</v>
      </c>
    </row>
    <row r="1747" spans="2:27" ht="12" customHeight="1">
      <c r="B1747" s="241" t="s">
        <v>556</v>
      </c>
      <c r="C1747" s="270">
        <v>12668</v>
      </c>
      <c r="D1747" s="794" t="s">
        <v>673</v>
      </c>
      <c r="E1747" s="794"/>
      <c r="F1747" s="794"/>
      <c r="G1747" s="794"/>
      <c r="H1747" s="794"/>
      <c r="I1747" s="794"/>
      <c r="J1747" s="794"/>
      <c r="K1747" s="794"/>
      <c r="L1747" s="794"/>
      <c r="M1747" s="794"/>
      <c r="N1747" s="794"/>
      <c r="O1747" s="795">
        <v>139357.49</v>
      </c>
      <c r="P1747" s="795"/>
      <c r="Q1747" s="795"/>
      <c r="R1747" s="234" t="s">
        <v>339</v>
      </c>
      <c r="S1747" s="871">
        <v>42.7</v>
      </c>
      <c r="T1747" s="872"/>
      <c r="U1747" s="842">
        <f t="shared" si="173"/>
        <v>5950565</v>
      </c>
      <c r="V1747" s="842"/>
      <c r="W1747" s="842"/>
      <c r="X1747" s="842"/>
      <c r="Y1747" s="842"/>
      <c r="Z1747" s="226"/>
      <c r="AA1747">
        <v>42.7</v>
      </c>
    </row>
    <row r="1748" spans="2:27" ht="12" customHeight="1">
      <c r="B1748" s="241" t="s">
        <v>557</v>
      </c>
      <c r="C1748" s="270">
        <v>12500</v>
      </c>
      <c r="D1748" s="794" t="s">
        <v>674</v>
      </c>
      <c r="E1748" s="794"/>
      <c r="F1748" s="794"/>
      <c r="G1748" s="794"/>
      <c r="H1748" s="794"/>
      <c r="I1748" s="794"/>
      <c r="J1748" s="794"/>
      <c r="K1748" s="794"/>
      <c r="L1748" s="794"/>
      <c r="M1748" s="794"/>
      <c r="N1748" s="794"/>
      <c r="O1748" s="795">
        <v>61283.13</v>
      </c>
      <c r="P1748" s="795"/>
      <c r="Q1748" s="795"/>
      <c r="R1748" s="234" t="s">
        <v>620</v>
      </c>
      <c r="S1748" s="797">
        <v>35.36</v>
      </c>
      <c r="T1748" s="798"/>
      <c r="U1748" s="842">
        <f t="shared" si="173"/>
        <v>2166971</v>
      </c>
      <c r="V1748" s="842"/>
      <c r="W1748" s="842"/>
      <c r="X1748" s="842"/>
      <c r="Y1748" s="842"/>
      <c r="Z1748" s="226"/>
      <c r="AA1748">
        <v>35.36</v>
      </c>
    </row>
    <row r="1749" spans="2:27" ht="12" customHeight="1">
      <c r="B1749" s="241" t="s">
        <v>558</v>
      </c>
      <c r="C1749" s="270">
        <v>10251</v>
      </c>
      <c r="D1749" s="794" t="s">
        <v>675</v>
      </c>
      <c r="E1749" s="794"/>
      <c r="F1749" s="794"/>
      <c r="G1749" s="794"/>
      <c r="H1749" s="794"/>
      <c r="I1749" s="794"/>
      <c r="J1749" s="794"/>
      <c r="K1749" s="794"/>
      <c r="L1749" s="794"/>
      <c r="M1749" s="794"/>
      <c r="N1749" s="794"/>
      <c r="O1749" s="795">
        <v>1031788.07</v>
      </c>
      <c r="P1749" s="795"/>
      <c r="Q1749" s="795"/>
      <c r="R1749" s="234" t="s">
        <v>618</v>
      </c>
      <c r="S1749" s="797">
        <v>1</v>
      </c>
      <c r="T1749" s="798"/>
      <c r="U1749" s="842">
        <f t="shared" si="173"/>
        <v>1031788</v>
      </c>
      <c r="V1749" s="842"/>
      <c r="W1749" s="842"/>
      <c r="X1749" s="842"/>
      <c r="Y1749" s="842"/>
      <c r="Z1749" s="226"/>
      <c r="AA1749">
        <v>1</v>
      </c>
    </row>
    <row r="1750" spans="2:27" ht="12" customHeight="1">
      <c r="B1750" s="241" t="s">
        <v>566</v>
      </c>
      <c r="C1750" s="270">
        <v>10862</v>
      </c>
      <c r="D1750" s="794" t="s">
        <v>683</v>
      </c>
      <c r="E1750" s="794"/>
      <c r="F1750" s="794"/>
      <c r="G1750" s="794"/>
      <c r="H1750" s="794"/>
      <c r="I1750" s="794"/>
      <c r="J1750" s="794"/>
      <c r="K1750" s="794"/>
      <c r="L1750" s="794"/>
      <c r="M1750" s="794"/>
      <c r="N1750" s="794"/>
      <c r="O1750" s="795">
        <v>1410.45</v>
      </c>
      <c r="P1750" s="795"/>
      <c r="Q1750" s="795"/>
      <c r="R1750" s="234" t="s">
        <v>339</v>
      </c>
      <c r="S1750" s="797">
        <v>353.6</v>
      </c>
      <c r="T1750" s="798"/>
      <c r="U1750" s="842">
        <f t="shared" si="173"/>
        <v>498735</v>
      </c>
      <c r="V1750" s="842"/>
      <c r="W1750" s="842"/>
      <c r="X1750" s="842"/>
      <c r="Y1750" s="842"/>
      <c r="Z1750" s="226"/>
      <c r="AA1750">
        <v>353.6</v>
      </c>
    </row>
    <row r="1751" spans="2:27" ht="12" customHeight="1">
      <c r="B1751" s="241" t="s">
        <v>568</v>
      </c>
      <c r="C1751" s="270">
        <v>106056</v>
      </c>
      <c r="D1751" s="794" t="s">
        <v>685</v>
      </c>
      <c r="E1751" s="794"/>
      <c r="F1751" s="794"/>
      <c r="G1751" s="794"/>
      <c r="H1751" s="794"/>
      <c r="I1751" s="794"/>
      <c r="J1751" s="794"/>
      <c r="K1751" s="794"/>
      <c r="L1751" s="794"/>
      <c r="M1751" s="794"/>
      <c r="N1751" s="794"/>
      <c r="O1751" s="795">
        <v>37388794</v>
      </c>
      <c r="P1751" s="795"/>
      <c r="Q1751" s="795"/>
      <c r="R1751" s="234" t="s">
        <v>618</v>
      </c>
      <c r="S1751" s="797">
        <v>1</v>
      </c>
      <c r="T1751" s="798"/>
      <c r="U1751" s="842">
        <f t="shared" si="173"/>
        <v>37388794</v>
      </c>
      <c r="V1751" s="842"/>
      <c r="W1751" s="842"/>
      <c r="X1751" s="842"/>
      <c r="Y1751" s="842"/>
      <c r="Z1751" s="226"/>
      <c r="AA1751">
        <v>1</v>
      </c>
    </row>
    <row r="1752" spans="2:27" ht="12" customHeight="1">
      <c r="B1752" s="241" t="s">
        <v>572</v>
      </c>
      <c r="C1752" s="270"/>
      <c r="D1752" s="794" t="s">
        <v>689</v>
      </c>
      <c r="E1752" s="794"/>
      <c r="F1752" s="794"/>
      <c r="G1752" s="794"/>
      <c r="H1752" s="794"/>
      <c r="I1752" s="794"/>
      <c r="J1752" s="794"/>
      <c r="K1752" s="794"/>
      <c r="L1752" s="794"/>
      <c r="M1752" s="794"/>
      <c r="N1752" s="794"/>
      <c r="O1752" s="795">
        <v>95857</v>
      </c>
      <c r="P1752" s="795"/>
      <c r="Q1752" s="795"/>
      <c r="R1752" s="234" t="s">
        <v>339</v>
      </c>
      <c r="S1752" s="871">
        <v>337.26</v>
      </c>
      <c r="T1752" s="872"/>
      <c r="U1752" s="842">
        <f t="shared" si="173"/>
        <v>32328732</v>
      </c>
      <c r="V1752" s="842"/>
      <c r="W1752" s="842"/>
      <c r="X1752" s="842"/>
      <c r="Y1752" s="842"/>
      <c r="Z1752" s="226"/>
      <c r="AA1752">
        <v>337.26</v>
      </c>
    </row>
    <row r="1753" spans="2:27" ht="12" customHeight="1">
      <c r="B1753" s="271" t="s">
        <v>573</v>
      </c>
      <c r="C1753" s="270">
        <v>14062</v>
      </c>
      <c r="D1753" s="794" t="s">
        <v>690</v>
      </c>
      <c r="E1753" s="794"/>
      <c r="F1753" s="794"/>
      <c r="G1753" s="794"/>
      <c r="H1753" s="794"/>
      <c r="I1753" s="794"/>
      <c r="J1753" s="794"/>
      <c r="K1753" s="794"/>
      <c r="L1753" s="794"/>
      <c r="M1753" s="794"/>
      <c r="N1753" s="794"/>
      <c r="O1753" s="795">
        <v>71507.23</v>
      </c>
      <c r="P1753" s="795"/>
      <c r="Q1753" s="795"/>
      <c r="R1753" s="273" t="s">
        <v>339</v>
      </c>
      <c r="S1753" s="797">
        <v>48.24</v>
      </c>
      <c r="T1753" s="798"/>
      <c r="U1753" s="842">
        <f t="shared" si="173"/>
        <v>3449509</v>
      </c>
      <c r="V1753" s="842"/>
      <c r="W1753" s="842"/>
      <c r="X1753" s="842"/>
      <c r="Y1753" s="842"/>
      <c r="Z1753" s="226"/>
      <c r="AA1753">
        <v>48.24</v>
      </c>
    </row>
    <row r="1754" spans="2:27" ht="12" customHeight="1">
      <c r="B1754" s="241" t="s">
        <v>630</v>
      </c>
      <c r="C1754" s="270">
        <v>10127</v>
      </c>
      <c r="D1754" s="794" t="s">
        <v>700</v>
      </c>
      <c r="E1754" s="794"/>
      <c r="F1754" s="794"/>
      <c r="G1754" s="794"/>
      <c r="H1754" s="794"/>
      <c r="I1754" s="794"/>
      <c r="J1754" s="794"/>
      <c r="K1754" s="794"/>
      <c r="L1754" s="794"/>
      <c r="M1754" s="794"/>
      <c r="N1754" s="794"/>
      <c r="O1754" s="795">
        <v>5953.06</v>
      </c>
      <c r="P1754" s="795"/>
      <c r="Q1754" s="795"/>
      <c r="R1754" s="266" t="s">
        <v>619</v>
      </c>
      <c r="S1754" s="797">
        <v>25.6</v>
      </c>
      <c r="T1754" s="798"/>
      <c r="U1754" s="842">
        <f t="shared" si="173"/>
        <v>152398</v>
      </c>
      <c r="V1754" s="842"/>
      <c r="W1754" s="842"/>
      <c r="X1754" s="842"/>
      <c r="Y1754" s="842"/>
      <c r="Z1754" s="226"/>
      <c r="AA1754">
        <v>25.6</v>
      </c>
    </row>
    <row r="1755" spans="2:27" ht="12" customHeight="1">
      <c r="B1755" s="241" t="s">
        <v>632</v>
      </c>
      <c r="C1755" s="270">
        <v>10002</v>
      </c>
      <c r="D1755" s="794" t="s">
        <v>702</v>
      </c>
      <c r="E1755" s="794"/>
      <c r="F1755" s="794"/>
      <c r="G1755" s="794"/>
      <c r="H1755" s="794"/>
      <c r="I1755" s="794"/>
      <c r="J1755" s="794"/>
      <c r="K1755" s="794"/>
      <c r="L1755" s="794"/>
      <c r="M1755" s="794"/>
      <c r="N1755" s="794"/>
      <c r="O1755" s="795">
        <v>12071.24</v>
      </c>
      <c r="P1755" s="795"/>
      <c r="Q1755" s="795"/>
      <c r="R1755" s="266" t="s">
        <v>619</v>
      </c>
      <c r="S1755" s="797">
        <v>77.5</v>
      </c>
      <c r="T1755" s="798"/>
      <c r="U1755" s="842">
        <f t="shared" si="173"/>
        <v>935521</v>
      </c>
      <c r="V1755" s="842"/>
      <c r="W1755" s="842"/>
      <c r="X1755" s="842"/>
      <c r="Y1755" s="842"/>
      <c r="Z1755" s="226"/>
      <c r="AA1755">
        <v>77.5</v>
      </c>
    </row>
    <row r="1756" spans="2:27" ht="12" customHeight="1">
      <c r="B1756" s="241" t="s">
        <v>638</v>
      </c>
      <c r="C1756" s="270">
        <v>16634</v>
      </c>
      <c r="D1756" s="794" t="s">
        <v>708</v>
      </c>
      <c r="E1756" s="794"/>
      <c r="F1756" s="794"/>
      <c r="G1756" s="794"/>
      <c r="H1756" s="794"/>
      <c r="I1756" s="794"/>
      <c r="J1756" s="794"/>
      <c r="K1756" s="794"/>
      <c r="L1756" s="794"/>
      <c r="M1756" s="794"/>
      <c r="N1756" s="794"/>
      <c r="O1756" s="795">
        <v>42908.1</v>
      </c>
      <c r="P1756" s="795"/>
      <c r="Q1756" s="795"/>
      <c r="R1756" s="266" t="s">
        <v>339</v>
      </c>
      <c r="S1756" s="797">
        <v>337.26000000000005</v>
      </c>
      <c r="T1756" s="798"/>
      <c r="U1756" s="842">
        <f t="shared" si="173"/>
        <v>14471186</v>
      </c>
      <c r="V1756" s="842"/>
      <c r="W1756" s="842"/>
      <c r="X1756" s="842"/>
      <c r="Y1756" s="842"/>
      <c r="Z1756" s="226"/>
      <c r="AA1756">
        <v>337.26000000000005</v>
      </c>
    </row>
    <row r="1757" spans="2:27" ht="12" customHeight="1">
      <c r="B1757" s="241" t="s">
        <v>639</v>
      </c>
      <c r="C1757" s="270">
        <v>12064</v>
      </c>
      <c r="D1757" s="794" t="s">
        <v>709</v>
      </c>
      <c r="E1757" s="794"/>
      <c r="F1757" s="794"/>
      <c r="G1757" s="794"/>
      <c r="H1757" s="794"/>
      <c r="I1757" s="794"/>
      <c r="J1757" s="794"/>
      <c r="K1757" s="794"/>
      <c r="L1757" s="794"/>
      <c r="M1757" s="794"/>
      <c r="N1757" s="794"/>
      <c r="O1757" s="795">
        <v>65039.38</v>
      </c>
      <c r="P1757" s="795"/>
      <c r="Q1757" s="795"/>
      <c r="R1757" s="266" t="s">
        <v>619</v>
      </c>
      <c r="S1757" s="797">
        <v>28.2</v>
      </c>
      <c r="T1757" s="798"/>
      <c r="U1757" s="842">
        <f t="shared" si="173"/>
        <v>1834111</v>
      </c>
      <c r="V1757" s="842"/>
      <c r="W1757" s="842"/>
      <c r="X1757" s="842"/>
      <c r="Y1757" s="842"/>
      <c r="Z1757" s="226"/>
      <c r="AA1757">
        <v>28.2</v>
      </c>
    </row>
    <row r="1758" spans="2:27" ht="12" customHeight="1">
      <c r="B1758" s="241" t="s">
        <v>647</v>
      </c>
      <c r="C1758" s="270">
        <v>10535</v>
      </c>
      <c r="D1758" s="794" t="s">
        <v>717</v>
      </c>
      <c r="E1758" s="794"/>
      <c r="F1758" s="794"/>
      <c r="G1758" s="794"/>
      <c r="H1758" s="794"/>
      <c r="I1758" s="794"/>
      <c r="J1758" s="794"/>
      <c r="K1758" s="794"/>
      <c r="L1758" s="794"/>
      <c r="M1758" s="794"/>
      <c r="N1758" s="794"/>
      <c r="O1758" s="795">
        <v>38073.46</v>
      </c>
      <c r="P1758" s="795"/>
      <c r="Q1758" s="795"/>
      <c r="R1758" s="266" t="s">
        <v>619</v>
      </c>
      <c r="S1758" s="797">
        <v>27</v>
      </c>
      <c r="T1758" s="798"/>
      <c r="U1758" s="842">
        <f t="shared" si="173"/>
        <v>1027983</v>
      </c>
      <c r="V1758" s="842"/>
      <c r="W1758" s="842"/>
      <c r="X1758" s="842"/>
      <c r="Y1758" s="842"/>
      <c r="Z1758" s="226"/>
      <c r="AA1758">
        <v>27</v>
      </c>
    </row>
    <row r="1759" spans="2:27" ht="12" customHeight="1">
      <c r="B1759" s="272" t="s">
        <v>657</v>
      </c>
      <c r="C1759" s="270">
        <v>10428</v>
      </c>
      <c r="D1759" s="794" t="s">
        <v>727</v>
      </c>
      <c r="E1759" s="794"/>
      <c r="F1759" s="794"/>
      <c r="G1759" s="794"/>
      <c r="H1759" s="794"/>
      <c r="I1759" s="794"/>
      <c r="J1759" s="794"/>
      <c r="K1759" s="794"/>
      <c r="L1759" s="794"/>
      <c r="M1759" s="794"/>
      <c r="N1759" s="794"/>
      <c r="O1759" s="795">
        <v>151669.88</v>
      </c>
      <c r="P1759" s="795"/>
      <c r="Q1759" s="795"/>
      <c r="R1759" s="269" t="s">
        <v>618</v>
      </c>
      <c r="S1759" s="797">
        <v>5</v>
      </c>
      <c r="T1759" s="798"/>
      <c r="U1759" s="842">
        <f t="shared" si="173"/>
        <v>758349</v>
      </c>
      <c r="V1759" s="842"/>
      <c r="W1759" s="842"/>
      <c r="X1759" s="842"/>
      <c r="Y1759" s="842"/>
      <c r="Z1759" s="226"/>
      <c r="AA1759">
        <v>5</v>
      </c>
    </row>
    <row r="1760" spans="2:27" ht="12" customHeight="1" thickBot="1">
      <c r="B1760" s="4"/>
      <c r="C1760" s="303"/>
      <c r="D1760" s="227"/>
      <c r="E1760" s="227"/>
      <c r="F1760" s="227"/>
      <c r="G1760" s="227"/>
      <c r="H1760" s="227"/>
      <c r="I1760" s="227"/>
      <c r="J1760" s="227"/>
      <c r="K1760" s="227"/>
      <c r="L1760" s="227"/>
      <c r="M1760" s="227"/>
      <c r="N1760" s="227"/>
      <c r="O1760" s="324"/>
      <c r="P1760" s="324"/>
      <c r="Q1760" s="324"/>
      <c r="R1760" s="227"/>
      <c r="S1760" s="227"/>
      <c r="T1760" s="227"/>
      <c r="U1760" s="227"/>
      <c r="V1760" s="227"/>
      <c r="W1760" s="227"/>
      <c r="X1760" s="227"/>
      <c r="Y1760" s="227"/>
      <c r="Z1760" s="226"/>
      <c r="AA1760">
        <v>0</v>
      </c>
    </row>
    <row r="1761" spans="2:26" ht="12" customHeight="1" thickBot="1">
      <c r="B1761" s="4"/>
      <c r="C1761" s="303"/>
      <c r="D1761" s="848" t="s">
        <v>735</v>
      </c>
      <c r="E1761" s="849"/>
      <c r="F1761" s="849"/>
      <c r="G1761" s="849"/>
      <c r="H1761" s="849"/>
      <c r="I1761" s="849"/>
      <c r="J1761" s="849"/>
      <c r="K1761" s="849"/>
      <c r="L1761" s="849"/>
      <c r="M1761" s="849"/>
      <c r="N1761" s="849"/>
      <c r="O1761" s="849"/>
      <c r="P1761" s="849"/>
      <c r="Q1761" s="849"/>
      <c r="R1761" s="849"/>
      <c r="S1761" s="849"/>
      <c r="T1761" s="850"/>
      <c r="U1761" s="860"/>
      <c r="V1761" s="861"/>
      <c r="W1761" s="861"/>
      <c r="X1761" s="861"/>
      <c r="Y1761" s="862"/>
      <c r="Z1761" s="226"/>
    </row>
    <row r="1762" spans="2:26" ht="12" customHeight="1" thickBot="1">
      <c r="B1762" s="4"/>
      <c r="C1762" s="303"/>
      <c r="D1762" s="848" t="s">
        <v>736</v>
      </c>
      <c r="E1762" s="849"/>
      <c r="F1762" s="849"/>
      <c r="G1762" s="849"/>
      <c r="H1762" s="849"/>
      <c r="I1762" s="849"/>
      <c r="J1762" s="849"/>
      <c r="K1762" s="849"/>
      <c r="L1762" s="849"/>
      <c r="M1762" s="849"/>
      <c r="N1762" s="849"/>
      <c r="O1762" s="849"/>
      <c r="P1762" s="849"/>
      <c r="Q1762" s="849"/>
      <c r="R1762" s="849"/>
      <c r="S1762" s="849"/>
      <c r="T1762" s="850"/>
      <c r="U1762" s="851">
        <f>SUM(U1688:Y1759)</f>
        <v>243012251</v>
      </c>
      <c r="V1762" s="852"/>
      <c r="W1762" s="852"/>
      <c r="X1762" s="852"/>
      <c r="Y1762" s="853"/>
      <c r="Z1762" s="226"/>
    </row>
    <row r="1763" spans="2:26" ht="12" customHeight="1" thickBot="1">
      <c r="B1763" s="4"/>
      <c r="C1763" s="303"/>
      <c r="D1763" s="227"/>
      <c r="E1763" s="227"/>
      <c r="F1763" s="227"/>
      <c r="G1763" s="227"/>
      <c r="H1763" s="227"/>
      <c r="I1763" s="227"/>
      <c r="J1763" s="227"/>
      <c r="K1763" s="227"/>
      <c r="L1763" s="227"/>
      <c r="M1763" s="227"/>
      <c r="N1763" s="227"/>
      <c r="O1763" s="324"/>
      <c r="P1763" s="324"/>
      <c r="Q1763" s="324"/>
      <c r="R1763" s="227"/>
      <c r="S1763" s="227"/>
      <c r="T1763" s="227"/>
      <c r="U1763" s="227"/>
      <c r="V1763" s="227"/>
      <c r="W1763" s="227"/>
      <c r="X1763" s="227"/>
      <c r="Y1763" s="227"/>
      <c r="Z1763" s="226"/>
    </row>
    <row r="1764" spans="2:26" ht="12" customHeight="1" thickBot="1">
      <c r="B1764" s="4"/>
      <c r="C1764" s="303"/>
      <c r="D1764" s="854" t="s">
        <v>737</v>
      </c>
      <c r="E1764" s="855"/>
      <c r="F1764" s="855"/>
      <c r="G1764" s="855"/>
      <c r="H1764" s="855"/>
      <c r="I1764" s="855"/>
      <c r="J1764" s="855"/>
      <c r="K1764" s="855"/>
      <c r="L1764" s="855"/>
      <c r="M1764" s="855"/>
      <c r="N1764" s="856"/>
      <c r="O1764" s="325"/>
      <c r="P1764" s="326"/>
      <c r="Q1764" s="327"/>
      <c r="R1764" s="300">
        <v>0.18</v>
      </c>
      <c r="S1764" s="294"/>
      <c r="T1764" s="295"/>
      <c r="U1764" s="857">
        <f>+ROUND(R1764*$U$1762,0)</f>
        <v>43742205</v>
      </c>
      <c r="V1764" s="858"/>
      <c r="W1764" s="858"/>
      <c r="X1764" s="858"/>
      <c r="Y1764" s="859"/>
      <c r="Z1764" s="226"/>
    </row>
    <row r="1765" spans="2:26" ht="12" customHeight="1" thickBot="1">
      <c r="B1765" s="4"/>
      <c r="C1765" s="303"/>
      <c r="D1765" s="854" t="s">
        <v>738</v>
      </c>
      <c r="E1765" s="855"/>
      <c r="F1765" s="855"/>
      <c r="G1765" s="855"/>
      <c r="H1765" s="855"/>
      <c r="I1765" s="855"/>
      <c r="J1765" s="855"/>
      <c r="K1765" s="855"/>
      <c r="L1765" s="855"/>
      <c r="M1765" s="855"/>
      <c r="N1765" s="856"/>
      <c r="O1765" s="328"/>
      <c r="P1765" s="329"/>
      <c r="Q1765" s="330"/>
      <c r="R1765" s="301">
        <v>0.01</v>
      </c>
      <c r="S1765" s="298"/>
      <c r="T1765" s="299"/>
      <c r="U1765" s="857">
        <f t="shared" ref="U1765:U1766" si="174">+ROUND(R1765*$U$1762,0)</f>
        <v>2430123</v>
      </c>
      <c r="V1765" s="858"/>
      <c r="W1765" s="858"/>
      <c r="X1765" s="858"/>
      <c r="Y1765" s="859"/>
      <c r="Z1765" s="226"/>
    </row>
    <row r="1766" spans="2:26" ht="12" customHeight="1" thickBot="1">
      <c r="B1766" s="4"/>
      <c r="C1766" s="303"/>
      <c r="D1766" s="854" t="s">
        <v>739</v>
      </c>
      <c r="E1766" s="855"/>
      <c r="F1766" s="855"/>
      <c r="G1766" s="855"/>
      <c r="H1766" s="855"/>
      <c r="I1766" s="855"/>
      <c r="J1766" s="855"/>
      <c r="K1766" s="855"/>
      <c r="L1766" s="855"/>
      <c r="M1766" s="855"/>
      <c r="N1766" s="856"/>
      <c r="O1766" s="331"/>
      <c r="P1766" s="332"/>
      <c r="Q1766" s="333"/>
      <c r="R1766" s="302">
        <v>0.05</v>
      </c>
      <c r="S1766" s="296"/>
      <c r="T1766" s="297"/>
      <c r="U1766" s="866">
        <f t="shared" si="174"/>
        <v>12150613</v>
      </c>
      <c r="V1766" s="867"/>
      <c r="W1766" s="867"/>
      <c r="X1766" s="867"/>
      <c r="Y1766" s="868"/>
      <c r="Z1766" s="226"/>
    </row>
    <row r="1767" spans="2:26" ht="12" customHeight="1" thickBot="1">
      <c r="B1767" s="4"/>
      <c r="C1767" s="303"/>
      <c r="D1767" s="227"/>
      <c r="E1767" s="227"/>
      <c r="F1767" s="227"/>
      <c r="G1767" s="227"/>
      <c r="H1767" s="227"/>
      <c r="I1767" s="227"/>
      <c r="J1767" s="227"/>
      <c r="K1767" s="227"/>
      <c r="L1767" s="227"/>
      <c r="M1767" s="227"/>
      <c r="N1767" s="227"/>
      <c r="O1767" s="324"/>
      <c r="P1767" s="324"/>
      <c r="Q1767" s="324"/>
      <c r="R1767" s="227"/>
      <c r="S1767" s="227"/>
      <c r="T1767" s="227"/>
      <c r="U1767" s="227"/>
      <c r="V1767" s="227"/>
      <c r="W1767" s="227"/>
      <c r="X1767" s="227"/>
      <c r="Y1767" s="227"/>
      <c r="Z1767" s="226"/>
    </row>
    <row r="1768" spans="2:26" ht="12" customHeight="1" thickBot="1">
      <c r="B1768" s="4"/>
      <c r="C1768" s="303"/>
      <c r="D1768" s="848" t="s">
        <v>740</v>
      </c>
      <c r="E1768" s="849"/>
      <c r="F1768" s="849"/>
      <c r="G1768" s="849"/>
      <c r="H1768" s="849"/>
      <c r="I1768" s="849"/>
      <c r="J1768" s="849"/>
      <c r="K1768" s="849"/>
      <c r="L1768" s="849"/>
      <c r="M1768" s="849"/>
      <c r="N1768" s="849"/>
      <c r="O1768" s="849"/>
      <c r="P1768" s="849"/>
      <c r="Q1768" s="849"/>
      <c r="R1768" s="849"/>
      <c r="S1768" s="849"/>
      <c r="T1768" s="850"/>
      <c r="U1768" s="866">
        <f>SUM(U1764:Y1767)</f>
        <v>58322941</v>
      </c>
      <c r="V1768" s="867"/>
      <c r="W1768" s="867"/>
      <c r="X1768" s="867"/>
      <c r="Y1768" s="868"/>
      <c r="Z1768" s="226"/>
    </row>
    <row r="1769" spans="2:26" ht="12" customHeight="1" thickBot="1">
      <c r="B1769" s="4"/>
      <c r="C1769" s="303"/>
      <c r="D1769" s="848" t="s">
        <v>741</v>
      </c>
      <c r="E1769" s="849"/>
      <c r="F1769" s="849"/>
      <c r="G1769" s="849"/>
      <c r="H1769" s="849"/>
      <c r="I1769" s="849"/>
      <c r="J1769" s="849"/>
      <c r="K1769" s="849"/>
      <c r="L1769" s="849"/>
      <c r="M1769" s="849"/>
      <c r="N1769" s="849"/>
      <c r="O1769" s="849"/>
      <c r="P1769" s="849"/>
      <c r="Q1769" s="849"/>
      <c r="R1769" s="849"/>
      <c r="S1769" s="849"/>
      <c r="T1769" s="850"/>
      <c r="U1769" s="851">
        <f>+U1768+U1762</f>
        <v>301335192</v>
      </c>
      <c r="V1769" s="852"/>
      <c r="W1769" s="852"/>
      <c r="X1769" s="852"/>
      <c r="Y1769" s="853"/>
      <c r="Z1769" s="226"/>
    </row>
    <row r="1770" spans="2:26" ht="12" customHeight="1" thickBot="1">
      <c r="B1770" s="4"/>
      <c r="C1770" s="303"/>
      <c r="D1770" s="227"/>
      <c r="E1770" s="227"/>
      <c r="F1770" s="227"/>
      <c r="G1770" s="227"/>
      <c r="H1770" s="227"/>
      <c r="I1770" s="227"/>
      <c r="J1770" s="227"/>
      <c r="K1770" s="227"/>
      <c r="L1770" s="227"/>
      <c r="M1770" s="227"/>
      <c r="N1770" s="227"/>
      <c r="O1770" s="324"/>
      <c r="P1770" s="324"/>
      <c r="Q1770" s="324"/>
      <c r="R1770" s="227"/>
      <c r="S1770" s="227"/>
      <c r="T1770" s="227"/>
      <c r="U1770" s="227"/>
      <c r="V1770" s="227"/>
      <c r="W1770" s="227"/>
      <c r="X1770" s="227"/>
      <c r="Y1770" s="227"/>
      <c r="Z1770" s="226"/>
    </row>
    <row r="1771" spans="2:26" ht="12" customHeight="1" thickBot="1">
      <c r="B1771" s="4"/>
      <c r="C1771" s="303"/>
      <c r="D1771" s="863" t="s">
        <v>742</v>
      </c>
      <c r="E1771" s="864"/>
      <c r="F1771" s="864"/>
      <c r="G1771" s="864"/>
      <c r="H1771" s="864"/>
      <c r="I1771" s="864"/>
      <c r="J1771" s="864"/>
      <c r="K1771" s="864"/>
      <c r="L1771" s="864"/>
      <c r="M1771" s="864"/>
      <c r="N1771" s="865"/>
      <c r="O1771" s="334"/>
      <c r="P1771" s="324"/>
      <c r="Q1771" s="335"/>
      <c r="R1771" s="306">
        <v>4.2150259968363142E-2</v>
      </c>
      <c r="S1771" s="294"/>
      <c r="T1771" s="295"/>
      <c r="U1771" s="857">
        <f>+ROUND(R1771*$U$1762,0)</f>
        <v>10243030</v>
      </c>
      <c r="V1771" s="858"/>
      <c r="W1771" s="858"/>
      <c r="X1771" s="858"/>
      <c r="Y1771" s="859"/>
      <c r="Z1771" s="226"/>
    </row>
    <row r="1772" spans="2:26" ht="12" customHeight="1" thickBot="1">
      <c r="B1772" s="4"/>
      <c r="C1772" s="303"/>
      <c r="D1772" s="863" t="s">
        <v>743</v>
      </c>
      <c r="E1772" s="864"/>
      <c r="F1772" s="864"/>
      <c r="G1772" s="864"/>
      <c r="H1772" s="864"/>
      <c r="I1772" s="864"/>
      <c r="J1772" s="864"/>
      <c r="K1772" s="864"/>
      <c r="L1772" s="864"/>
      <c r="M1772" s="864"/>
      <c r="N1772" s="865"/>
      <c r="O1772" s="336"/>
      <c r="P1772" s="337"/>
      <c r="Q1772" s="338"/>
      <c r="R1772" s="307">
        <v>1.3361418773940233E-2</v>
      </c>
      <c r="S1772" s="298"/>
      <c r="T1772" s="299"/>
      <c r="U1772" s="857">
        <f t="shared" ref="U1772" si="175">+ROUND(R1772*$U$1762,0)</f>
        <v>3246988</v>
      </c>
      <c r="V1772" s="858"/>
      <c r="W1772" s="858"/>
      <c r="X1772" s="858"/>
      <c r="Y1772" s="859"/>
      <c r="Z1772" s="226"/>
    </row>
    <row r="1773" spans="2:26" ht="12" customHeight="1" thickBot="1">
      <c r="B1773" s="4"/>
      <c r="C1773" s="303"/>
      <c r="D1773" s="863" t="s">
        <v>744</v>
      </c>
      <c r="E1773" s="864"/>
      <c r="F1773" s="864"/>
      <c r="G1773" s="864"/>
      <c r="H1773" s="864"/>
      <c r="I1773" s="864"/>
      <c r="J1773" s="864"/>
      <c r="K1773" s="864"/>
      <c r="L1773" s="864"/>
      <c r="M1773" s="864"/>
      <c r="N1773" s="865"/>
      <c r="O1773" s="334"/>
      <c r="P1773" s="324"/>
      <c r="Q1773" s="335"/>
      <c r="R1773" s="308">
        <v>1.3578708661540624E-2</v>
      </c>
      <c r="S1773" s="296"/>
      <c r="T1773" s="297"/>
      <c r="U1773" s="857">
        <f>+ROUND(R1773*$U$1762,0)</f>
        <v>3299793</v>
      </c>
      <c r="V1773" s="858"/>
      <c r="W1773" s="858"/>
      <c r="X1773" s="858"/>
      <c r="Y1773" s="859"/>
      <c r="Z1773" s="226"/>
    </row>
    <row r="1774" spans="2:26" ht="12" customHeight="1" thickBot="1">
      <c r="B1774" s="4"/>
      <c r="C1774" s="303"/>
      <c r="D1774" s="863" t="s">
        <v>745</v>
      </c>
      <c r="E1774" s="864"/>
      <c r="F1774" s="864"/>
      <c r="G1774" s="864"/>
      <c r="H1774" s="864"/>
      <c r="I1774" s="864"/>
      <c r="J1774" s="864"/>
      <c r="K1774" s="864"/>
      <c r="L1774" s="864"/>
      <c r="M1774" s="864"/>
      <c r="N1774" s="865"/>
      <c r="O1774" s="334"/>
      <c r="P1774" s="324"/>
      <c r="Q1774" s="324"/>
      <c r="R1774" s="227"/>
      <c r="S1774" s="227"/>
      <c r="T1774" s="227"/>
      <c r="U1774" s="851">
        <f>+U1769+U1771+U1772+U1773</f>
        <v>318125003</v>
      </c>
      <c r="V1774" s="852"/>
      <c r="W1774" s="852"/>
      <c r="X1774" s="852"/>
      <c r="Y1774" s="853"/>
      <c r="Z1774" s="226"/>
    </row>
    <row r="1775" spans="2:26" ht="12" customHeight="1" thickBot="1">
      <c r="B1775" s="4"/>
      <c r="C1775" s="303"/>
      <c r="D1775" s="227"/>
      <c r="E1775" s="227"/>
      <c r="F1775" s="227"/>
      <c r="G1775" s="227"/>
      <c r="H1775" s="227"/>
      <c r="I1775" s="227"/>
      <c r="J1775" s="227"/>
      <c r="K1775" s="227"/>
      <c r="L1775" s="227"/>
      <c r="M1775" s="227"/>
      <c r="N1775" s="227"/>
      <c r="O1775" s="324"/>
      <c r="P1775" s="324"/>
      <c r="Q1775" s="324"/>
      <c r="R1775" s="227"/>
      <c r="S1775" s="227"/>
      <c r="T1775" s="227"/>
      <c r="U1775" s="227"/>
      <c r="V1775" s="227"/>
      <c r="W1775" s="227"/>
      <c r="X1775" s="227"/>
      <c r="Y1775" s="227"/>
      <c r="Z1775" s="226"/>
    </row>
    <row r="1776" spans="2:26" ht="12" customHeight="1" thickBot="1">
      <c r="B1776" s="4"/>
      <c r="C1776" s="303"/>
      <c r="D1776" s="863" t="s">
        <v>746</v>
      </c>
      <c r="E1776" s="864"/>
      <c r="F1776" s="864"/>
      <c r="G1776" s="864"/>
      <c r="H1776" s="864"/>
      <c r="I1776" s="864"/>
      <c r="J1776" s="864"/>
      <c r="K1776" s="864"/>
      <c r="L1776" s="864"/>
      <c r="M1776" s="864"/>
      <c r="N1776" s="865"/>
      <c r="O1776" s="334"/>
      <c r="P1776" s="324"/>
      <c r="Q1776" s="324"/>
      <c r="R1776" s="227"/>
      <c r="S1776" s="227"/>
      <c r="T1776" s="227"/>
      <c r="U1776" s="866">
        <v>0</v>
      </c>
      <c r="V1776" s="867"/>
      <c r="W1776" s="867"/>
      <c r="X1776" s="867"/>
      <c r="Y1776" s="868"/>
      <c r="Z1776" s="226"/>
    </row>
    <row r="1777" spans="2:26" ht="12" customHeight="1" thickBot="1">
      <c r="B1777" s="4"/>
      <c r="C1777" s="303"/>
      <c r="D1777" s="227"/>
      <c r="E1777" s="227"/>
      <c r="F1777" s="227"/>
      <c r="G1777" s="227"/>
      <c r="H1777" s="227"/>
      <c r="I1777" s="227"/>
      <c r="J1777" s="227"/>
      <c r="K1777" s="227"/>
      <c r="L1777" s="227"/>
      <c r="M1777" s="227"/>
      <c r="N1777" s="227"/>
      <c r="O1777" s="324"/>
      <c r="P1777" s="324"/>
      <c r="Q1777" s="324"/>
      <c r="R1777" s="227"/>
      <c r="S1777" s="227"/>
      <c r="T1777" s="227"/>
      <c r="U1777" s="227"/>
      <c r="V1777" s="227"/>
      <c r="W1777" s="227"/>
      <c r="X1777" s="227"/>
      <c r="Y1777" s="227"/>
      <c r="Z1777" s="226"/>
    </row>
    <row r="1778" spans="2:26" ht="12" customHeight="1" thickBot="1">
      <c r="B1778" s="4"/>
      <c r="C1778" s="303"/>
      <c r="D1778" s="863" t="s">
        <v>747</v>
      </c>
      <c r="E1778" s="864"/>
      <c r="F1778" s="864"/>
      <c r="G1778" s="864"/>
      <c r="H1778" s="864"/>
      <c r="I1778" s="864"/>
      <c r="J1778" s="864"/>
      <c r="K1778" s="864"/>
      <c r="L1778" s="864"/>
      <c r="M1778" s="864"/>
      <c r="N1778" s="865"/>
      <c r="O1778" s="334"/>
      <c r="P1778" s="324"/>
      <c r="Q1778" s="324"/>
      <c r="R1778" s="227"/>
      <c r="S1778" s="227"/>
      <c r="T1778" s="227"/>
      <c r="U1778" s="851">
        <f>+U1774+U1776+U1761</f>
        <v>318125003</v>
      </c>
      <c r="V1778" s="852"/>
      <c r="W1778" s="852"/>
      <c r="X1778" s="852"/>
      <c r="Y1778" s="853"/>
      <c r="Z1778" s="226"/>
    </row>
    <row r="1779" spans="2:26" ht="12" customHeight="1">
      <c r="B1779" s="4"/>
      <c r="C1779" s="232"/>
      <c r="D1779" s="227"/>
      <c r="E1779" s="227"/>
      <c r="F1779" s="227"/>
      <c r="G1779" s="227"/>
      <c r="H1779" s="227"/>
      <c r="I1779" s="227"/>
      <c r="J1779" s="227"/>
      <c r="K1779" s="227"/>
      <c r="L1779" s="227"/>
      <c r="M1779" s="227"/>
      <c r="N1779" s="227"/>
      <c r="O1779" s="324"/>
      <c r="P1779" s="324"/>
      <c r="Q1779" s="324"/>
      <c r="R1779" s="227"/>
      <c r="S1779" s="227"/>
      <c r="T1779" s="227"/>
      <c r="U1779" s="227"/>
      <c r="V1779" s="227"/>
      <c r="W1779" s="227"/>
      <c r="X1779" s="227"/>
      <c r="Y1779" s="227"/>
      <c r="Z1779" s="226"/>
    </row>
    <row r="1780" spans="2:26" ht="12" customHeight="1">
      <c r="B1780" s="4"/>
      <c r="C1780" s="232"/>
      <c r="D1780" s="227"/>
      <c r="E1780" s="227"/>
      <c r="F1780" s="227"/>
      <c r="G1780" s="227"/>
      <c r="H1780" s="227"/>
      <c r="I1780" s="227"/>
      <c r="J1780" s="227"/>
      <c r="K1780" s="227"/>
      <c r="L1780" s="227"/>
      <c r="M1780" s="227"/>
      <c r="N1780" s="227"/>
      <c r="O1780" s="324"/>
      <c r="P1780" s="324"/>
      <c r="Q1780" s="324"/>
      <c r="R1780" s="227"/>
      <c r="S1780" s="227"/>
      <c r="T1780" s="227"/>
      <c r="U1780" s="227"/>
      <c r="V1780" s="227"/>
      <c r="W1780" s="227"/>
      <c r="X1780" s="227"/>
      <c r="Y1780" s="227"/>
      <c r="Z1780" s="226"/>
    </row>
    <row r="1781" spans="2:26" ht="12" customHeight="1">
      <c r="B1781" s="4"/>
      <c r="C1781" s="232"/>
      <c r="D1781" s="227"/>
      <c r="E1781" s="227"/>
      <c r="F1781" s="227"/>
      <c r="G1781" s="227"/>
      <c r="H1781" s="227"/>
      <c r="I1781" s="227"/>
      <c r="J1781" s="227"/>
      <c r="K1781" s="227"/>
      <c r="L1781" s="227"/>
      <c r="M1781" s="227"/>
      <c r="N1781" s="227"/>
      <c r="O1781" s="324"/>
      <c r="P1781" s="324"/>
      <c r="Q1781" s="324"/>
      <c r="R1781" s="227"/>
      <c r="S1781" s="227"/>
      <c r="T1781" s="227"/>
      <c r="U1781" s="227"/>
      <c r="V1781" s="227"/>
      <c r="W1781" s="227"/>
      <c r="X1781" s="227"/>
      <c r="Y1781" s="227"/>
      <c r="Z1781" s="226"/>
    </row>
    <row r="1782" spans="2:26" ht="12" customHeight="1">
      <c r="B1782" s="4"/>
      <c r="C1782" s="232"/>
      <c r="D1782" s="227"/>
      <c r="E1782" s="227"/>
      <c r="F1782" s="227"/>
      <c r="G1782" s="227"/>
      <c r="H1782" s="227"/>
      <c r="I1782" s="227"/>
      <c r="J1782" s="227"/>
      <c r="K1782" s="227"/>
      <c r="L1782" s="227"/>
      <c r="M1782" s="227"/>
      <c r="N1782" s="227"/>
      <c r="O1782" s="324"/>
      <c r="P1782" s="324"/>
      <c r="Q1782" s="324"/>
      <c r="R1782" s="227"/>
      <c r="S1782" s="227"/>
      <c r="T1782" s="227"/>
      <c r="U1782" s="227"/>
      <c r="V1782" s="227"/>
      <c r="W1782" s="227"/>
      <c r="X1782" s="227"/>
      <c r="Y1782" s="227"/>
      <c r="Z1782" s="226"/>
    </row>
    <row r="1783" spans="2:26" ht="12" customHeight="1">
      <c r="B1783" s="4"/>
      <c r="C1783" s="232"/>
      <c r="D1783" s="227"/>
      <c r="E1783" s="227"/>
      <c r="F1783" s="227"/>
      <c r="G1783" s="227"/>
      <c r="H1783" s="227"/>
      <c r="I1783" s="227"/>
      <c r="J1783" s="227"/>
      <c r="K1783" s="227"/>
      <c r="L1783" s="227"/>
      <c r="M1783" s="227"/>
      <c r="N1783" s="227"/>
      <c r="O1783" s="324"/>
      <c r="P1783" s="324"/>
      <c r="Q1783" s="324"/>
      <c r="R1783" s="227"/>
      <c r="S1783" s="227"/>
      <c r="T1783" s="227"/>
      <c r="U1783" s="227"/>
      <c r="V1783" s="227"/>
      <c r="W1783" s="227"/>
      <c r="X1783" s="227"/>
      <c r="Y1783" s="227"/>
      <c r="Z1783" s="226"/>
    </row>
    <row r="1784" spans="2:26" ht="12" customHeight="1">
      <c r="B1784" s="4"/>
      <c r="C1784" s="232"/>
      <c r="D1784" s="227"/>
      <c r="E1784" s="227"/>
      <c r="F1784" s="227"/>
      <c r="G1784" s="227"/>
      <c r="H1784" s="227"/>
      <c r="I1784" s="227"/>
      <c r="J1784" s="227"/>
      <c r="K1784" s="227"/>
      <c r="L1784" s="227"/>
      <c r="M1784" s="227"/>
      <c r="N1784" s="227"/>
      <c r="O1784" s="324"/>
      <c r="P1784" s="324"/>
      <c r="Q1784" s="324"/>
      <c r="R1784" s="227"/>
      <c r="S1784" s="227"/>
      <c r="T1784" s="227"/>
      <c r="U1784" s="227"/>
      <c r="V1784" s="227"/>
      <c r="W1784" s="227"/>
      <c r="X1784" s="227"/>
      <c r="Y1784" s="227"/>
      <c r="Z1784" s="226"/>
    </row>
    <row r="1785" spans="2:26" ht="12" customHeight="1">
      <c r="B1785" s="4"/>
      <c r="C1785" s="232"/>
      <c r="D1785" s="227"/>
      <c r="E1785" s="227"/>
      <c r="F1785" s="227"/>
      <c r="G1785" s="227"/>
      <c r="H1785" s="227"/>
      <c r="I1785" s="227"/>
      <c r="J1785" s="227"/>
      <c r="K1785" s="227"/>
      <c r="L1785" s="227"/>
      <c r="M1785" s="227"/>
      <c r="N1785" s="227"/>
      <c r="O1785" s="324"/>
      <c r="P1785" s="324"/>
      <c r="Q1785" s="324"/>
      <c r="R1785" s="227"/>
      <c r="S1785" s="227"/>
      <c r="T1785" s="227"/>
      <c r="U1785" s="227"/>
      <c r="V1785" s="227"/>
      <c r="W1785" s="227"/>
      <c r="X1785" s="227"/>
      <c r="Y1785" s="227"/>
      <c r="Z1785" s="226"/>
    </row>
    <row r="1786" spans="2:26" ht="12" customHeight="1">
      <c r="B1786" s="4"/>
      <c r="C1786" s="232"/>
      <c r="D1786" s="227"/>
      <c r="E1786" s="227"/>
      <c r="F1786" s="227"/>
      <c r="G1786" s="227"/>
      <c r="H1786" s="227"/>
      <c r="I1786" s="227"/>
      <c r="J1786" s="227"/>
      <c r="K1786" s="227"/>
      <c r="L1786" s="227"/>
      <c r="M1786" s="227"/>
      <c r="N1786" s="227"/>
      <c r="O1786" s="324"/>
      <c r="P1786" s="324"/>
      <c r="Q1786" s="324"/>
      <c r="R1786" s="227"/>
      <c r="S1786" s="227"/>
      <c r="T1786" s="227"/>
      <c r="U1786" s="227"/>
      <c r="V1786" s="227"/>
      <c r="W1786" s="227"/>
      <c r="X1786" s="227"/>
      <c r="Y1786" s="227"/>
      <c r="Z1786" s="226"/>
    </row>
    <row r="1787" spans="2:26" ht="12" customHeight="1">
      <c r="B1787" s="4"/>
      <c r="C1787" s="232"/>
      <c r="D1787" s="227"/>
      <c r="E1787" s="227"/>
      <c r="F1787" s="227"/>
      <c r="G1787" s="227"/>
      <c r="H1787" s="227"/>
      <c r="I1787" s="227"/>
      <c r="J1787" s="227"/>
      <c r="K1787" s="227"/>
      <c r="L1787" s="227"/>
      <c r="M1787" s="227"/>
      <c r="N1787" s="227"/>
      <c r="O1787" s="324"/>
      <c r="P1787" s="324"/>
      <c r="Q1787" s="324"/>
      <c r="R1787" s="227"/>
      <c r="S1787" s="227"/>
      <c r="T1787" s="227"/>
      <c r="U1787" s="227"/>
      <c r="V1787" s="227"/>
      <c r="W1787" s="227"/>
      <c r="X1787" s="227"/>
      <c r="Y1787" s="227"/>
      <c r="Z1787" s="226"/>
    </row>
    <row r="1788" spans="2:26" ht="12" customHeight="1">
      <c r="B1788" s="4"/>
      <c r="C1788" s="232"/>
      <c r="D1788" s="227"/>
      <c r="E1788" s="227"/>
      <c r="F1788" s="227"/>
      <c r="G1788" s="227"/>
      <c r="H1788" s="227"/>
      <c r="I1788" s="227"/>
      <c r="J1788" s="227"/>
      <c r="K1788" s="227"/>
      <c r="L1788" s="227"/>
      <c r="M1788" s="227"/>
      <c r="N1788" s="227"/>
      <c r="O1788" s="324"/>
      <c r="P1788" s="324"/>
      <c r="Q1788" s="324"/>
      <c r="R1788" s="227"/>
      <c r="S1788" s="227"/>
      <c r="T1788" s="227"/>
      <c r="U1788" s="227"/>
      <c r="V1788" s="227"/>
      <c r="W1788" s="227"/>
      <c r="X1788" s="227"/>
      <c r="Y1788" s="227"/>
      <c r="Z1788" s="226"/>
    </row>
    <row r="1789" spans="2:26" ht="12" customHeight="1">
      <c r="B1789" s="4"/>
      <c r="C1789" s="232"/>
      <c r="D1789" s="227"/>
      <c r="E1789" s="227"/>
      <c r="F1789" s="227"/>
      <c r="G1789" s="227"/>
      <c r="H1789" s="227"/>
      <c r="I1789" s="227"/>
      <c r="J1789" s="227"/>
      <c r="K1789" s="227"/>
      <c r="L1789" s="227"/>
      <c r="M1789" s="227"/>
      <c r="N1789" s="227"/>
      <c r="O1789" s="324"/>
      <c r="P1789" s="324"/>
      <c r="Q1789" s="324"/>
      <c r="R1789" s="227"/>
      <c r="S1789" s="227"/>
      <c r="T1789" s="227"/>
      <c r="U1789" s="227"/>
      <c r="V1789" s="227"/>
      <c r="W1789" s="227"/>
      <c r="X1789" s="227"/>
      <c r="Y1789" s="227"/>
      <c r="Z1789" s="226"/>
    </row>
    <row r="1790" spans="2:26" ht="12" customHeight="1">
      <c r="B1790" s="4"/>
      <c r="C1790" s="232"/>
      <c r="D1790" s="227"/>
      <c r="E1790" s="227"/>
      <c r="F1790" s="227"/>
      <c r="G1790" s="227"/>
      <c r="H1790" s="227"/>
      <c r="I1790" s="227"/>
      <c r="J1790" s="227"/>
      <c r="K1790" s="227"/>
      <c r="L1790" s="227"/>
      <c r="M1790" s="227"/>
      <c r="N1790" s="227"/>
      <c r="O1790" s="324"/>
      <c r="P1790" s="324"/>
      <c r="Q1790" s="324"/>
      <c r="R1790" s="227"/>
      <c r="S1790" s="227"/>
      <c r="T1790" s="227"/>
      <c r="U1790" s="227"/>
      <c r="V1790" s="227"/>
      <c r="W1790" s="227"/>
      <c r="X1790" s="227"/>
      <c r="Y1790" s="227"/>
      <c r="Z1790" s="226"/>
    </row>
    <row r="1791" spans="2:26" ht="12" customHeight="1">
      <c r="B1791" s="4"/>
      <c r="C1791" s="232"/>
      <c r="D1791" s="227"/>
      <c r="E1791" s="227"/>
      <c r="F1791" s="227"/>
      <c r="G1791" s="227"/>
      <c r="H1791" s="227"/>
      <c r="I1791" s="227"/>
      <c r="J1791" s="227"/>
      <c r="K1791" s="227"/>
      <c r="L1791" s="227"/>
      <c r="M1791" s="227"/>
      <c r="N1791" s="227"/>
      <c r="O1791" s="324"/>
      <c r="P1791" s="324"/>
      <c r="Q1791" s="324"/>
      <c r="R1791" s="227"/>
      <c r="S1791" s="227"/>
      <c r="T1791" s="227"/>
      <c r="U1791" s="227"/>
      <c r="V1791" s="227"/>
      <c r="W1791" s="227"/>
      <c r="X1791" s="227"/>
      <c r="Y1791" s="227"/>
      <c r="Z1791" s="226"/>
    </row>
    <row r="1792" spans="2:26" ht="12" customHeight="1">
      <c r="B1792" s="4"/>
      <c r="C1792" s="232"/>
      <c r="D1792" s="227"/>
      <c r="E1792" s="227"/>
      <c r="F1792" s="227"/>
      <c r="G1792" s="227"/>
      <c r="H1792" s="227"/>
      <c r="I1792" s="227"/>
      <c r="J1792" s="227"/>
      <c r="K1792" s="227"/>
      <c r="L1792" s="227"/>
      <c r="M1792" s="227"/>
      <c r="N1792" s="227"/>
      <c r="O1792" s="324"/>
      <c r="P1792" s="324"/>
      <c r="Q1792" s="324"/>
      <c r="R1792" s="227"/>
      <c r="S1792" s="227"/>
      <c r="T1792" s="227"/>
      <c r="U1792" s="227"/>
      <c r="V1792" s="227"/>
      <c r="W1792" s="227"/>
      <c r="X1792" s="227"/>
      <c r="Y1792" s="227"/>
      <c r="Z1792" s="226"/>
    </row>
    <row r="1793" spans="2:27" ht="12" customHeight="1">
      <c r="B1793" s="4"/>
      <c r="C1793" s="232"/>
      <c r="D1793" s="227"/>
      <c r="E1793" s="227"/>
      <c r="F1793" s="227"/>
      <c r="G1793" s="227"/>
      <c r="H1793" s="227"/>
      <c r="I1793" s="227"/>
      <c r="J1793" s="227"/>
      <c r="K1793" s="227"/>
      <c r="L1793" s="227"/>
      <c r="M1793" s="227"/>
      <c r="N1793" s="227"/>
      <c r="O1793" s="324"/>
      <c r="P1793" s="324"/>
      <c r="Q1793" s="324"/>
      <c r="R1793" s="227"/>
      <c r="S1793" s="227"/>
      <c r="T1793" s="227"/>
      <c r="U1793" s="227"/>
      <c r="V1793" s="227"/>
      <c r="W1793" s="227"/>
      <c r="X1793" s="227"/>
      <c r="Y1793" s="227"/>
      <c r="Z1793" s="226"/>
    </row>
    <row r="1794" spans="2:27" ht="12" customHeight="1">
      <c r="B1794" s="4"/>
      <c r="C1794" s="232"/>
      <c r="D1794" s="227"/>
      <c r="E1794" s="227"/>
      <c r="F1794" s="227"/>
      <c r="G1794" s="227"/>
      <c r="H1794" s="227"/>
      <c r="I1794" s="227"/>
      <c r="J1794" s="227"/>
      <c r="K1794" s="227"/>
      <c r="L1794" s="227"/>
      <c r="M1794" s="227"/>
      <c r="N1794" s="227"/>
      <c r="O1794" s="324"/>
      <c r="P1794" s="324"/>
      <c r="Q1794" s="324"/>
      <c r="R1794" s="227"/>
      <c r="S1794" s="227"/>
      <c r="T1794" s="227"/>
      <c r="U1794" s="227"/>
      <c r="V1794" s="227"/>
      <c r="W1794" s="227"/>
      <c r="X1794" s="227"/>
      <c r="Y1794" s="227"/>
      <c r="Z1794" s="226"/>
    </row>
    <row r="1795" spans="2:27" ht="12" customHeight="1">
      <c r="B1795" s="4"/>
      <c r="C1795" s="232"/>
      <c r="D1795" s="227"/>
      <c r="E1795" s="227"/>
      <c r="F1795" s="227"/>
      <c r="G1795" s="227"/>
      <c r="H1795" s="227"/>
      <c r="I1795" s="227"/>
      <c r="J1795" s="227"/>
      <c r="K1795" s="227"/>
      <c r="L1795" s="227"/>
      <c r="M1795" s="227"/>
      <c r="N1795" s="227"/>
      <c r="O1795" s="324"/>
      <c r="P1795" s="324"/>
      <c r="Q1795" s="324"/>
      <c r="R1795" s="227"/>
      <c r="S1795" s="227"/>
      <c r="T1795" s="227"/>
      <c r="U1795" s="227"/>
      <c r="V1795" s="227"/>
      <c r="W1795" s="227"/>
      <c r="X1795" s="227"/>
      <c r="Y1795" s="227"/>
      <c r="Z1795" s="226"/>
    </row>
    <row r="1796" spans="2:27" ht="12" customHeight="1">
      <c r="B1796" s="4"/>
      <c r="C1796" s="232"/>
      <c r="D1796" s="227"/>
      <c r="E1796" s="227"/>
      <c r="F1796" s="227"/>
      <c r="G1796" s="227"/>
      <c r="H1796" s="227"/>
      <c r="I1796" s="227"/>
      <c r="J1796" s="227"/>
      <c r="K1796" s="227"/>
      <c r="L1796" s="227"/>
      <c r="M1796" s="227"/>
      <c r="N1796" s="227"/>
      <c r="O1796" s="324"/>
      <c r="P1796" s="324"/>
      <c r="Q1796" s="324"/>
      <c r="R1796" s="227"/>
      <c r="S1796" s="227"/>
      <c r="T1796" s="227"/>
      <c r="U1796" s="227"/>
      <c r="V1796" s="227"/>
      <c r="W1796" s="227"/>
      <c r="X1796" s="227"/>
      <c r="Y1796" s="227"/>
      <c r="Z1796" s="226"/>
    </row>
    <row r="1797" spans="2:27" ht="12" customHeight="1">
      <c r="B1797" s="4"/>
      <c r="C1797" s="232"/>
      <c r="D1797" s="227"/>
      <c r="E1797" s="227"/>
      <c r="F1797" s="227"/>
      <c r="G1797" s="227"/>
      <c r="H1797" s="227"/>
      <c r="I1797" s="227"/>
      <c r="J1797" s="227"/>
      <c r="K1797" s="227"/>
      <c r="L1797" s="227"/>
      <c r="M1797" s="227"/>
      <c r="N1797" s="227"/>
      <c r="O1797" s="324"/>
      <c r="P1797" s="324"/>
      <c r="Q1797" s="324"/>
      <c r="R1797" s="227"/>
      <c r="S1797" s="227"/>
      <c r="T1797" s="227"/>
      <c r="U1797" s="227"/>
      <c r="V1797" s="227"/>
      <c r="W1797" s="227"/>
      <c r="X1797" s="227"/>
      <c r="Y1797" s="227"/>
      <c r="Z1797" s="226"/>
    </row>
    <row r="1798" spans="2:27" ht="12" customHeight="1">
      <c r="B1798" s="4"/>
      <c r="C1798" s="812" t="s">
        <v>846</v>
      </c>
      <c r="D1798" s="813"/>
      <c r="E1798" s="813"/>
      <c r="F1798" s="813"/>
      <c r="G1798" s="813"/>
      <c r="H1798" s="813"/>
      <c r="I1798" s="813"/>
      <c r="J1798" s="813"/>
      <c r="K1798" s="813"/>
      <c r="L1798" s="813"/>
      <c r="M1798" s="813"/>
      <c r="N1798" s="813"/>
      <c r="O1798" s="813"/>
      <c r="P1798" s="813"/>
      <c r="Q1798" s="813"/>
      <c r="R1798" s="813"/>
      <c r="S1798" s="813"/>
      <c r="T1798" s="813"/>
      <c r="U1798" s="813"/>
      <c r="V1798" s="813"/>
      <c r="W1798" s="813"/>
      <c r="X1798" s="813"/>
      <c r="Y1798" s="814"/>
      <c r="Z1798" s="226"/>
    </row>
    <row r="1799" spans="2:27" ht="12" customHeight="1">
      <c r="B1799" s="4"/>
      <c r="C1799" s="233" t="s">
        <v>369</v>
      </c>
      <c r="D1799" s="870" t="s">
        <v>751</v>
      </c>
      <c r="E1799" s="870"/>
      <c r="F1799" s="870"/>
      <c r="G1799" s="870"/>
      <c r="H1799" s="870"/>
      <c r="I1799" s="870"/>
      <c r="J1799" s="870"/>
      <c r="K1799" s="870"/>
      <c r="L1799" s="870"/>
      <c r="M1799" s="870"/>
      <c r="N1799" s="870"/>
      <c r="O1799" s="815" t="s">
        <v>370</v>
      </c>
      <c r="P1799" s="816"/>
      <c r="Q1799" s="816"/>
      <c r="R1799" s="233" t="s">
        <v>201</v>
      </c>
      <c r="S1799" s="818" t="s">
        <v>371</v>
      </c>
      <c r="T1799" s="819"/>
      <c r="U1799" s="820" t="s">
        <v>372</v>
      </c>
      <c r="V1799" s="820"/>
      <c r="W1799" s="820"/>
      <c r="X1799" s="820"/>
      <c r="Y1799" s="820"/>
      <c r="Z1799" s="226"/>
    </row>
    <row r="1800" spans="2:27" ht="12" customHeight="1">
      <c r="B1800" s="4"/>
      <c r="C1800" s="288"/>
      <c r="D1800" s="802" t="s">
        <v>377</v>
      </c>
      <c r="E1800" s="802"/>
      <c r="F1800" s="802"/>
      <c r="G1800" s="802"/>
      <c r="H1800" s="802"/>
      <c r="I1800" s="802"/>
      <c r="J1800" s="802"/>
      <c r="K1800" s="802"/>
      <c r="L1800" s="802"/>
      <c r="M1800" s="802"/>
      <c r="N1800" s="802"/>
      <c r="O1800" s="319"/>
      <c r="P1800" s="320"/>
      <c r="Q1800" s="320"/>
      <c r="R1800" s="290"/>
      <c r="S1800" s="284"/>
      <c r="T1800" s="289"/>
      <c r="U1800" s="291"/>
      <c r="V1800" s="292"/>
      <c r="W1800" s="292"/>
      <c r="X1800" s="292"/>
      <c r="Y1800" s="293"/>
      <c r="Z1800" s="226"/>
    </row>
    <row r="1801" spans="2:27" ht="12" customHeight="1">
      <c r="B1801" s="4"/>
      <c r="C1801" s="235"/>
      <c r="D1801" s="793" t="s">
        <v>378</v>
      </c>
      <c r="E1801" s="793"/>
      <c r="F1801" s="793"/>
      <c r="G1801" s="793"/>
      <c r="H1801" s="793"/>
      <c r="I1801" s="793"/>
      <c r="J1801" s="793"/>
      <c r="K1801" s="793"/>
      <c r="L1801" s="793"/>
      <c r="M1801" s="793"/>
      <c r="N1801" s="793"/>
      <c r="O1801" s="321"/>
      <c r="P1801" s="322"/>
      <c r="Q1801" s="323"/>
      <c r="R1801" s="246"/>
      <c r="S1801" s="244"/>
      <c r="T1801" s="244"/>
      <c r="U1801" s="244"/>
      <c r="V1801" s="244"/>
      <c r="W1801" s="244"/>
      <c r="X1801" s="244"/>
      <c r="Y1801" s="245"/>
      <c r="Z1801" s="226"/>
    </row>
    <row r="1802" spans="2:27" ht="12" customHeight="1">
      <c r="B1802" s="4"/>
      <c r="C1802" s="236" t="s">
        <v>379</v>
      </c>
      <c r="D1802" s="794" t="s">
        <v>380</v>
      </c>
      <c r="E1802" s="794"/>
      <c r="F1802" s="794"/>
      <c r="G1802" s="794"/>
      <c r="H1802" s="794"/>
      <c r="I1802" s="794"/>
      <c r="J1802" s="794"/>
      <c r="K1802" s="794"/>
      <c r="L1802" s="794"/>
      <c r="M1802" s="794"/>
      <c r="N1802" s="794"/>
      <c r="O1802" s="795">
        <v>26875</v>
      </c>
      <c r="P1802" s="795"/>
      <c r="Q1802" s="796"/>
      <c r="R1802" s="234" t="s">
        <v>381</v>
      </c>
      <c r="S1802" s="797">
        <v>433.03</v>
      </c>
      <c r="T1802" s="798"/>
      <c r="U1802" s="799">
        <f>+ROUND(O1802*S1802,0)</f>
        <v>11637681</v>
      </c>
      <c r="V1802" s="800"/>
      <c r="W1802" s="800"/>
      <c r="X1802" s="800"/>
      <c r="Y1802" s="801"/>
      <c r="Z1802" s="226"/>
      <c r="AA1802">
        <v>433.03</v>
      </c>
    </row>
    <row r="1803" spans="2:27" ht="12" customHeight="1">
      <c r="B1803" s="4"/>
      <c r="C1803" s="258"/>
      <c r="D1803" s="793" t="s">
        <v>387</v>
      </c>
      <c r="E1803" s="793"/>
      <c r="F1803" s="793"/>
      <c r="G1803" s="793"/>
      <c r="H1803" s="793"/>
      <c r="I1803" s="793"/>
      <c r="J1803" s="793"/>
      <c r="K1803" s="793"/>
      <c r="L1803" s="793"/>
      <c r="M1803" s="793"/>
      <c r="N1803" s="793"/>
      <c r="O1803" s="821"/>
      <c r="P1803" s="821"/>
      <c r="Q1803" s="822"/>
      <c r="R1803" s="259"/>
      <c r="S1803" s="823" t="s">
        <v>756</v>
      </c>
      <c r="T1803" s="824"/>
      <c r="U1803" s="825"/>
      <c r="V1803" s="826"/>
      <c r="W1803" s="826"/>
      <c r="X1803" s="826"/>
      <c r="Y1803" s="827"/>
      <c r="Z1803" s="226"/>
      <c r="AA1803" t="s">
        <v>756</v>
      </c>
    </row>
    <row r="1804" spans="2:27" ht="12" customHeight="1">
      <c r="B1804" s="4"/>
      <c r="C1804" s="236" t="s">
        <v>388</v>
      </c>
      <c r="D1804" s="794" t="s">
        <v>389</v>
      </c>
      <c r="E1804" s="794"/>
      <c r="F1804" s="794"/>
      <c r="G1804" s="794"/>
      <c r="H1804" s="794"/>
      <c r="I1804" s="794"/>
      <c r="J1804" s="794"/>
      <c r="K1804" s="794"/>
      <c r="L1804" s="794"/>
      <c r="M1804" s="794"/>
      <c r="N1804" s="794"/>
      <c r="O1804" s="795">
        <v>42396</v>
      </c>
      <c r="P1804" s="795"/>
      <c r="Q1804" s="796"/>
      <c r="R1804" s="238" t="s">
        <v>390</v>
      </c>
      <c r="S1804" s="797">
        <v>3</v>
      </c>
      <c r="T1804" s="798"/>
      <c r="U1804" s="799">
        <f t="shared" ref="U1804:U1805" si="176">+ROUND(O1804*S1804,0)</f>
        <v>127188</v>
      </c>
      <c r="V1804" s="800"/>
      <c r="W1804" s="800"/>
      <c r="X1804" s="800"/>
      <c r="Y1804" s="801"/>
      <c r="Z1804" s="226"/>
      <c r="AA1804">
        <v>3</v>
      </c>
    </row>
    <row r="1805" spans="2:27" ht="12" customHeight="1">
      <c r="B1805" s="4"/>
      <c r="C1805" s="236" t="s">
        <v>391</v>
      </c>
      <c r="D1805" s="794" t="s">
        <v>392</v>
      </c>
      <c r="E1805" s="794"/>
      <c r="F1805" s="794"/>
      <c r="G1805" s="794"/>
      <c r="H1805" s="794"/>
      <c r="I1805" s="794"/>
      <c r="J1805" s="794"/>
      <c r="K1805" s="794"/>
      <c r="L1805" s="794"/>
      <c r="M1805" s="794"/>
      <c r="N1805" s="794"/>
      <c r="O1805" s="795">
        <v>33623</v>
      </c>
      <c r="P1805" s="795"/>
      <c r="Q1805" s="796"/>
      <c r="R1805" s="239" t="s">
        <v>393</v>
      </c>
      <c r="S1805" s="797">
        <v>7.5</v>
      </c>
      <c r="T1805" s="798"/>
      <c r="U1805" s="799">
        <f t="shared" si="176"/>
        <v>252173</v>
      </c>
      <c r="V1805" s="800"/>
      <c r="W1805" s="800"/>
      <c r="X1805" s="800"/>
      <c r="Y1805" s="801"/>
      <c r="Z1805" s="226"/>
      <c r="AA1805">
        <v>7.5</v>
      </c>
    </row>
    <row r="1806" spans="2:27" ht="12" customHeight="1">
      <c r="B1806" s="4"/>
      <c r="C1806" s="260"/>
      <c r="D1806" s="793" t="s">
        <v>400</v>
      </c>
      <c r="E1806" s="793"/>
      <c r="F1806" s="793"/>
      <c r="G1806" s="793"/>
      <c r="H1806" s="793"/>
      <c r="I1806" s="793"/>
      <c r="J1806" s="793"/>
      <c r="K1806" s="793"/>
      <c r="L1806" s="793"/>
      <c r="M1806" s="793"/>
      <c r="N1806" s="793"/>
      <c r="O1806" s="828"/>
      <c r="P1806" s="828"/>
      <c r="Q1806" s="829"/>
      <c r="R1806" s="261"/>
      <c r="S1806" s="823"/>
      <c r="T1806" s="824"/>
      <c r="U1806" s="832"/>
      <c r="V1806" s="833"/>
      <c r="W1806" s="833"/>
      <c r="X1806" s="833"/>
      <c r="Y1806" s="834"/>
      <c r="Z1806" s="226"/>
      <c r="AA1806" t="s">
        <v>756</v>
      </c>
    </row>
    <row r="1807" spans="2:27" ht="12" customHeight="1">
      <c r="B1807" s="4"/>
      <c r="C1807" s="260"/>
      <c r="D1807" s="793" t="s">
        <v>401</v>
      </c>
      <c r="E1807" s="793"/>
      <c r="F1807" s="793"/>
      <c r="G1807" s="793"/>
      <c r="H1807" s="793"/>
      <c r="I1807" s="793"/>
      <c r="J1807" s="793"/>
      <c r="K1807" s="793"/>
      <c r="L1807" s="793"/>
      <c r="M1807" s="793"/>
      <c r="N1807" s="793"/>
      <c r="O1807" s="828"/>
      <c r="P1807" s="828"/>
      <c r="Q1807" s="829"/>
      <c r="R1807" s="261"/>
      <c r="S1807" s="823"/>
      <c r="T1807" s="824"/>
      <c r="U1807" s="832"/>
      <c r="V1807" s="833"/>
      <c r="W1807" s="833"/>
      <c r="X1807" s="833"/>
      <c r="Y1807" s="834"/>
      <c r="Z1807" s="226"/>
      <c r="AA1807" t="s">
        <v>756</v>
      </c>
    </row>
    <row r="1808" spans="2:27" ht="12" customHeight="1">
      <c r="B1808" s="4"/>
      <c r="C1808" s="236" t="s">
        <v>403</v>
      </c>
      <c r="D1808" s="794" t="s">
        <v>404</v>
      </c>
      <c r="E1808" s="794"/>
      <c r="F1808" s="794"/>
      <c r="G1808" s="794"/>
      <c r="H1808" s="794"/>
      <c r="I1808" s="794"/>
      <c r="J1808" s="794"/>
      <c r="K1808" s="794"/>
      <c r="L1808" s="794"/>
      <c r="M1808" s="794"/>
      <c r="N1808" s="794"/>
      <c r="O1808" s="795">
        <v>27032</v>
      </c>
      <c r="P1808" s="795"/>
      <c r="Q1808" s="796"/>
      <c r="R1808" s="238" t="s">
        <v>402</v>
      </c>
      <c r="S1808" s="797">
        <v>236.6</v>
      </c>
      <c r="T1808" s="798"/>
      <c r="U1808" s="799">
        <f t="shared" ref="U1808" si="177">+ROUND(O1808*S1808,0)</f>
        <v>6395771</v>
      </c>
      <c r="V1808" s="800"/>
      <c r="W1808" s="800"/>
      <c r="X1808" s="800"/>
      <c r="Y1808" s="801"/>
      <c r="Z1808" s="226"/>
      <c r="AA1808">
        <v>236.6</v>
      </c>
    </row>
    <row r="1809" spans="2:27" ht="12" customHeight="1">
      <c r="B1809" s="4"/>
      <c r="C1809" s="260"/>
      <c r="D1809" s="793" t="s">
        <v>405</v>
      </c>
      <c r="E1809" s="793"/>
      <c r="F1809" s="793"/>
      <c r="G1809" s="793"/>
      <c r="H1809" s="793"/>
      <c r="I1809" s="793"/>
      <c r="J1809" s="793"/>
      <c r="K1809" s="793"/>
      <c r="L1809" s="793"/>
      <c r="M1809" s="793"/>
      <c r="N1809" s="793"/>
      <c r="O1809" s="821"/>
      <c r="P1809" s="821"/>
      <c r="Q1809" s="822"/>
      <c r="R1809" s="262"/>
      <c r="S1809" s="823" t="s">
        <v>756</v>
      </c>
      <c r="T1809" s="824"/>
      <c r="U1809" s="825"/>
      <c r="V1809" s="826"/>
      <c r="W1809" s="826"/>
      <c r="X1809" s="826"/>
      <c r="Y1809" s="827"/>
      <c r="Z1809" s="226"/>
      <c r="AA1809" t="s">
        <v>756</v>
      </c>
    </row>
    <row r="1810" spans="2:27" ht="12" customHeight="1">
      <c r="B1810" s="4"/>
      <c r="C1810" s="236" t="s">
        <v>406</v>
      </c>
      <c r="D1810" s="794" t="s">
        <v>407</v>
      </c>
      <c r="E1810" s="794"/>
      <c r="F1810" s="794"/>
      <c r="G1810" s="794"/>
      <c r="H1810" s="794"/>
      <c r="I1810" s="794"/>
      <c r="J1810" s="794"/>
      <c r="K1810" s="794"/>
      <c r="L1810" s="794"/>
      <c r="M1810" s="794"/>
      <c r="N1810" s="794"/>
      <c r="O1810" s="795">
        <v>98054</v>
      </c>
      <c r="P1810" s="795"/>
      <c r="Q1810" s="796"/>
      <c r="R1810" s="234" t="s">
        <v>402</v>
      </c>
      <c r="S1810" s="797">
        <v>94.97</v>
      </c>
      <c r="T1810" s="798"/>
      <c r="U1810" s="799">
        <f t="shared" ref="U1810:U1812" si="178">+ROUND(O1810*S1810,0)</f>
        <v>9312188</v>
      </c>
      <c r="V1810" s="800"/>
      <c r="W1810" s="800"/>
      <c r="X1810" s="800"/>
      <c r="Y1810" s="801"/>
      <c r="Z1810" s="226"/>
      <c r="AA1810">
        <v>94.97</v>
      </c>
    </row>
    <row r="1811" spans="2:27" ht="12" customHeight="1">
      <c r="B1811" s="4"/>
      <c r="C1811" s="236" t="s">
        <v>408</v>
      </c>
      <c r="D1811" s="794" t="s">
        <v>409</v>
      </c>
      <c r="E1811" s="794"/>
      <c r="F1811" s="794"/>
      <c r="G1811" s="794"/>
      <c r="H1811" s="794"/>
      <c r="I1811" s="794"/>
      <c r="J1811" s="794"/>
      <c r="K1811" s="794"/>
      <c r="L1811" s="794"/>
      <c r="M1811" s="794"/>
      <c r="N1811" s="794"/>
      <c r="O1811" s="795">
        <v>80392</v>
      </c>
      <c r="P1811" s="795"/>
      <c r="Q1811" s="796"/>
      <c r="R1811" s="238" t="s">
        <v>402</v>
      </c>
      <c r="S1811" s="797">
        <v>74.95</v>
      </c>
      <c r="T1811" s="798"/>
      <c r="U1811" s="799">
        <f t="shared" si="178"/>
        <v>6025380</v>
      </c>
      <c r="V1811" s="800"/>
      <c r="W1811" s="800"/>
      <c r="X1811" s="800"/>
      <c r="Y1811" s="801"/>
      <c r="Z1811" s="226"/>
      <c r="AA1811">
        <v>74.95</v>
      </c>
    </row>
    <row r="1812" spans="2:27" ht="12" customHeight="1">
      <c r="B1812" s="4"/>
      <c r="C1812" s="236" t="s">
        <v>410</v>
      </c>
      <c r="D1812" s="794" t="s">
        <v>411</v>
      </c>
      <c r="E1812" s="794"/>
      <c r="F1812" s="794"/>
      <c r="G1812" s="794"/>
      <c r="H1812" s="794"/>
      <c r="I1812" s="794"/>
      <c r="J1812" s="794"/>
      <c r="K1812" s="794"/>
      <c r="L1812" s="794"/>
      <c r="M1812" s="794"/>
      <c r="N1812" s="794"/>
      <c r="O1812" s="795">
        <v>106109</v>
      </c>
      <c r="P1812" s="795"/>
      <c r="Q1812" s="796"/>
      <c r="R1812" s="238" t="s">
        <v>402</v>
      </c>
      <c r="S1812" s="797">
        <v>145.6</v>
      </c>
      <c r="T1812" s="798"/>
      <c r="U1812" s="799">
        <f t="shared" si="178"/>
        <v>15449470</v>
      </c>
      <c r="V1812" s="800"/>
      <c r="W1812" s="800"/>
      <c r="X1812" s="800"/>
      <c r="Y1812" s="801"/>
      <c r="Z1812" s="226"/>
      <c r="AA1812">
        <v>145.6</v>
      </c>
    </row>
    <row r="1813" spans="2:27" ht="12" customHeight="1">
      <c r="B1813" s="4"/>
      <c r="C1813" s="263"/>
      <c r="D1813" s="793" t="s">
        <v>415</v>
      </c>
      <c r="E1813" s="793"/>
      <c r="F1813" s="793"/>
      <c r="G1813" s="793"/>
      <c r="H1813" s="793"/>
      <c r="I1813" s="793"/>
      <c r="J1813" s="793"/>
      <c r="K1813" s="793"/>
      <c r="L1813" s="793"/>
      <c r="M1813" s="793"/>
      <c r="N1813" s="793"/>
      <c r="O1813" s="828"/>
      <c r="P1813" s="828"/>
      <c r="Q1813" s="829"/>
      <c r="R1813" s="261"/>
      <c r="S1813" s="823" t="s">
        <v>756</v>
      </c>
      <c r="T1813" s="824"/>
      <c r="U1813" s="832"/>
      <c r="V1813" s="833"/>
      <c r="W1813" s="833"/>
      <c r="X1813" s="833"/>
      <c r="Y1813" s="834"/>
      <c r="Z1813" s="226"/>
      <c r="AA1813" t="s">
        <v>756</v>
      </c>
    </row>
    <row r="1814" spans="2:27" ht="12" customHeight="1">
      <c r="B1814" s="4"/>
      <c r="C1814" s="263"/>
      <c r="D1814" s="793" t="s">
        <v>416</v>
      </c>
      <c r="E1814" s="793"/>
      <c r="F1814" s="793"/>
      <c r="G1814" s="793"/>
      <c r="H1814" s="793"/>
      <c r="I1814" s="793"/>
      <c r="J1814" s="793"/>
      <c r="K1814" s="793"/>
      <c r="L1814" s="793"/>
      <c r="M1814" s="793"/>
      <c r="N1814" s="793"/>
      <c r="O1814" s="828"/>
      <c r="P1814" s="828"/>
      <c r="Q1814" s="829"/>
      <c r="R1814" s="261"/>
      <c r="S1814" s="823" t="s">
        <v>756</v>
      </c>
      <c r="T1814" s="824"/>
      <c r="U1814" s="832"/>
      <c r="V1814" s="833"/>
      <c r="W1814" s="833"/>
      <c r="X1814" s="833"/>
      <c r="Y1814" s="834"/>
      <c r="Z1814" s="226"/>
      <c r="AA1814" t="s">
        <v>756</v>
      </c>
    </row>
    <row r="1815" spans="2:27" ht="12" customHeight="1">
      <c r="B1815" s="4"/>
      <c r="C1815" s="240" t="s">
        <v>417</v>
      </c>
      <c r="D1815" s="794" t="s">
        <v>418</v>
      </c>
      <c r="E1815" s="794"/>
      <c r="F1815" s="794"/>
      <c r="G1815" s="794"/>
      <c r="H1815" s="794"/>
      <c r="I1815" s="794"/>
      <c r="J1815" s="794"/>
      <c r="K1815" s="794"/>
      <c r="L1815" s="794"/>
      <c r="M1815" s="794"/>
      <c r="N1815" s="794"/>
      <c r="O1815" s="795">
        <v>253944</v>
      </c>
      <c r="P1815" s="795"/>
      <c r="Q1815" s="796"/>
      <c r="R1815" s="238" t="s">
        <v>381</v>
      </c>
      <c r="S1815" s="871">
        <v>24.14</v>
      </c>
      <c r="T1815" s="872"/>
      <c r="U1815" s="799">
        <f t="shared" ref="U1815" si="179">+ROUND(O1815*S1815,0)</f>
        <v>6130208</v>
      </c>
      <c r="V1815" s="800"/>
      <c r="W1815" s="800"/>
      <c r="X1815" s="800"/>
      <c r="Y1815" s="801"/>
      <c r="Z1815" s="226"/>
      <c r="AA1815">
        <v>24.14</v>
      </c>
    </row>
    <row r="1816" spans="2:27" ht="12" customHeight="1">
      <c r="B1816" s="4"/>
      <c r="C1816" s="263"/>
      <c r="D1816" s="793" t="s">
        <v>422</v>
      </c>
      <c r="E1816" s="793"/>
      <c r="F1816" s="793"/>
      <c r="G1816" s="793"/>
      <c r="H1816" s="793"/>
      <c r="I1816" s="793"/>
      <c r="J1816" s="793"/>
      <c r="K1816" s="793"/>
      <c r="L1816" s="793"/>
      <c r="M1816" s="793"/>
      <c r="N1816" s="793"/>
      <c r="O1816" s="828"/>
      <c r="P1816" s="828"/>
      <c r="Q1816" s="829"/>
      <c r="R1816" s="261"/>
      <c r="S1816" s="823" t="s">
        <v>756</v>
      </c>
      <c r="T1816" s="824"/>
      <c r="U1816" s="832"/>
      <c r="V1816" s="833"/>
      <c r="W1816" s="833"/>
      <c r="X1816" s="833"/>
      <c r="Y1816" s="834"/>
      <c r="Z1816" s="226"/>
      <c r="AA1816" t="s">
        <v>756</v>
      </c>
    </row>
    <row r="1817" spans="2:27" ht="12" customHeight="1">
      <c r="B1817" s="4"/>
      <c r="C1817" s="263"/>
      <c r="D1817" s="793" t="s">
        <v>425</v>
      </c>
      <c r="E1817" s="793"/>
      <c r="F1817" s="793"/>
      <c r="G1817" s="793"/>
      <c r="H1817" s="793"/>
      <c r="I1817" s="793"/>
      <c r="J1817" s="793"/>
      <c r="K1817" s="793"/>
      <c r="L1817" s="793"/>
      <c r="M1817" s="793"/>
      <c r="N1817" s="793"/>
      <c r="O1817" s="828"/>
      <c r="P1817" s="828"/>
      <c r="Q1817" s="829"/>
      <c r="R1817" s="261"/>
      <c r="S1817" s="823" t="s">
        <v>756</v>
      </c>
      <c r="T1817" s="824"/>
      <c r="U1817" s="832"/>
      <c r="V1817" s="833"/>
      <c r="W1817" s="833"/>
      <c r="X1817" s="833"/>
      <c r="Y1817" s="834"/>
      <c r="Z1817" s="226"/>
      <c r="AA1817" t="s">
        <v>756</v>
      </c>
    </row>
    <row r="1818" spans="2:27" ht="12" customHeight="1">
      <c r="B1818" s="4"/>
      <c r="C1818" s="240" t="s">
        <v>432</v>
      </c>
      <c r="D1818" s="794" t="s">
        <v>433</v>
      </c>
      <c r="E1818" s="794"/>
      <c r="F1818" s="794"/>
      <c r="G1818" s="794"/>
      <c r="H1818" s="794"/>
      <c r="I1818" s="794"/>
      <c r="J1818" s="794"/>
      <c r="K1818" s="794"/>
      <c r="L1818" s="794"/>
      <c r="M1818" s="794"/>
      <c r="N1818" s="794"/>
      <c r="O1818" s="795">
        <v>463133</v>
      </c>
      <c r="P1818" s="795"/>
      <c r="Q1818" s="796"/>
      <c r="R1818" s="238" t="s">
        <v>390</v>
      </c>
      <c r="S1818" s="797">
        <v>1</v>
      </c>
      <c r="T1818" s="798"/>
      <c r="U1818" s="799">
        <f t="shared" ref="U1818:U1819" si="180">+ROUND(O1818*S1818,0)</f>
        <v>463133</v>
      </c>
      <c r="V1818" s="800"/>
      <c r="W1818" s="800"/>
      <c r="X1818" s="800"/>
      <c r="Y1818" s="801"/>
      <c r="Z1818" s="226"/>
      <c r="AA1818">
        <v>1</v>
      </c>
    </row>
    <row r="1819" spans="2:27" ht="12" customHeight="1">
      <c r="B1819" s="4"/>
      <c r="C1819" s="240" t="s">
        <v>434</v>
      </c>
      <c r="D1819" s="794" t="s">
        <v>435</v>
      </c>
      <c r="E1819" s="794"/>
      <c r="F1819" s="794"/>
      <c r="G1819" s="794"/>
      <c r="H1819" s="794"/>
      <c r="I1819" s="794"/>
      <c r="J1819" s="794"/>
      <c r="K1819" s="794"/>
      <c r="L1819" s="794"/>
      <c r="M1819" s="794"/>
      <c r="N1819" s="794"/>
      <c r="O1819" s="795">
        <v>158089</v>
      </c>
      <c r="P1819" s="795"/>
      <c r="Q1819" s="796"/>
      <c r="R1819" s="238" t="s">
        <v>390</v>
      </c>
      <c r="S1819" s="797">
        <v>1</v>
      </c>
      <c r="T1819" s="798"/>
      <c r="U1819" s="799">
        <f t="shared" si="180"/>
        <v>158089</v>
      </c>
      <c r="V1819" s="800"/>
      <c r="W1819" s="800"/>
      <c r="X1819" s="800"/>
      <c r="Y1819" s="801"/>
      <c r="Z1819" s="226"/>
      <c r="AA1819">
        <v>1</v>
      </c>
    </row>
    <row r="1820" spans="2:27" ht="12" customHeight="1">
      <c r="B1820" s="4"/>
      <c r="C1820" s="263"/>
      <c r="D1820" s="793" t="s">
        <v>438</v>
      </c>
      <c r="E1820" s="793"/>
      <c r="F1820" s="793"/>
      <c r="G1820" s="793"/>
      <c r="H1820" s="793"/>
      <c r="I1820" s="793"/>
      <c r="J1820" s="793"/>
      <c r="K1820" s="793"/>
      <c r="L1820" s="793"/>
      <c r="M1820" s="793"/>
      <c r="N1820" s="793"/>
      <c r="O1820" s="828"/>
      <c r="P1820" s="828"/>
      <c r="Q1820" s="829"/>
      <c r="R1820" s="261"/>
      <c r="S1820" s="823" t="s">
        <v>756</v>
      </c>
      <c r="T1820" s="824"/>
      <c r="U1820" s="832"/>
      <c r="V1820" s="833"/>
      <c r="W1820" s="833"/>
      <c r="X1820" s="833"/>
      <c r="Y1820" s="834"/>
      <c r="Z1820" s="226"/>
      <c r="AA1820" t="s">
        <v>756</v>
      </c>
    </row>
    <row r="1821" spans="2:27" ht="12" customHeight="1">
      <c r="B1821" s="4"/>
      <c r="C1821" s="240" t="s">
        <v>439</v>
      </c>
      <c r="D1821" s="794" t="s">
        <v>440</v>
      </c>
      <c r="E1821" s="794"/>
      <c r="F1821" s="794"/>
      <c r="G1821" s="794"/>
      <c r="H1821" s="794"/>
      <c r="I1821" s="794"/>
      <c r="J1821" s="794"/>
      <c r="K1821" s="794"/>
      <c r="L1821" s="794"/>
      <c r="M1821" s="794"/>
      <c r="N1821" s="794"/>
      <c r="O1821" s="795">
        <v>20894</v>
      </c>
      <c r="P1821" s="795"/>
      <c r="Q1821" s="796"/>
      <c r="R1821" s="238" t="s">
        <v>381</v>
      </c>
      <c r="S1821" s="871">
        <v>245</v>
      </c>
      <c r="T1821" s="872"/>
      <c r="U1821" s="799">
        <f t="shared" ref="U1821" si="181">+ROUND(O1821*S1821,0)</f>
        <v>5119030</v>
      </c>
      <c r="V1821" s="800"/>
      <c r="W1821" s="800"/>
      <c r="X1821" s="800"/>
      <c r="Y1821" s="801"/>
      <c r="Z1821" s="226"/>
      <c r="AA1821">
        <v>245</v>
      </c>
    </row>
    <row r="1822" spans="2:27" ht="12" customHeight="1">
      <c r="B1822" s="4"/>
      <c r="C1822" s="263"/>
      <c r="D1822" s="793" t="s">
        <v>441</v>
      </c>
      <c r="E1822" s="793"/>
      <c r="F1822" s="793"/>
      <c r="G1822" s="793"/>
      <c r="H1822" s="793"/>
      <c r="I1822" s="793"/>
      <c r="J1822" s="793"/>
      <c r="K1822" s="793"/>
      <c r="L1822" s="793"/>
      <c r="M1822" s="793"/>
      <c r="N1822" s="793"/>
      <c r="O1822" s="828"/>
      <c r="P1822" s="828"/>
      <c r="Q1822" s="829"/>
      <c r="R1822" s="261"/>
      <c r="S1822" s="823" t="s">
        <v>756</v>
      </c>
      <c r="T1822" s="824"/>
      <c r="U1822" s="832"/>
      <c r="V1822" s="833"/>
      <c r="W1822" s="833"/>
      <c r="X1822" s="833"/>
      <c r="Y1822" s="834"/>
      <c r="Z1822" s="226"/>
      <c r="AA1822" t="s">
        <v>756</v>
      </c>
    </row>
    <row r="1823" spans="2:27" ht="12" customHeight="1">
      <c r="B1823" s="4"/>
      <c r="C1823" s="263"/>
      <c r="D1823" s="793" t="s">
        <v>442</v>
      </c>
      <c r="E1823" s="793"/>
      <c r="F1823" s="793"/>
      <c r="G1823" s="793"/>
      <c r="H1823" s="793"/>
      <c r="I1823" s="793"/>
      <c r="J1823" s="793"/>
      <c r="K1823" s="793"/>
      <c r="L1823" s="793"/>
      <c r="M1823" s="793"/>
      <c r="N1823" s="793"/>
      <c r="O1823" s="828"/>
      <c r="P1823" s="828"/>
      <c r="Q1823" s="829"/>
      <c r="R1823" s="261"/>
      <c r="S1823" s="823" t="s">
        <v>756</v>
      </c>
      <c r="T1823" s="824"/>
      <c r="U1823" s="832"/>
      <c r="V1823" s="833"/>
      <c r="W1823" s="833"/>
      <c r="X1823" s="833"/>
      <c r="Y1823" s="834"/>
      <c r="Z1823" s="226"/>
      <c r="AA1823" t="s">
        <v>756</v>
      </c>
    </row>
    <row r="1824" spans="2:27" ht="12" customHeight="1">
      <c r="B1824" s="4"/>
      <c r="C1824" s="240" t="s">
        <v>443</v>
      </c>
      <c r="D1824" s="794" t="s">
        <v>444</v>
      </c>
      <c r="E1824" s="794"/>
      <c r="F1824" s="794"/>
      <c r="G1824" s="794"/>
      <c r="H1824" s="794"/>
      <c r="I1824" s="794"/>
      <c r="J1824" s="794"/>
      <c r="K1824" s="794"/>
      <c r="L1824" s="794"/>
      <c r="M1824" s="794"/>
      <c r="N1824" s="794"/>
      <c r="O1824" s="795">
        <v>129007</v>
      </c>
      <c r="P1824" s="795"/>
      <c r="Q1824" s="796"/>
      <c r="R1824" s="243" t="s">
        <v>381</v>
      </c>
      <c r="S1824" s="871">
        <v>27.72</v>
      </c>
      <c r="T1824" s="872"/>
      <c r="U1824" s="799">
        <f t="shared" ref="U1824" si="182">+ROUND(O1824*S1824,0)</f>
        <v>3576074</v>
      </c>
      <c r="V1824" s="800"/>
      <c r="W1824" s="800"/>
      <c r="X1824" s="800"/>
      <c r="Y1824" s="801"/>
      <c r="Z1824" s="226"/>
      <c r="AA1824">
        <v>27.72</v>
      </c>
    </row>
    <row r="1825" spans="2:27" ht="12" customHeight="1">
      <c r="B1825" s="4"/>
      <c r="C1825" s="263"/>
      <c r="D1825" s="793" t="s">
        <v>449</v>
      </c>
      <c r="E1825" s="793"/>
      <c r="F1825" s="793"/>
      <c r="G1825" s="793"/>
      <c r="H1825" s="793"/>
      <c r="I1825" s="793"/>
      <c r="J1825" s="793"/>
      <c r="K1825" s="793"/>
      <c r="L1825" s="793"/>
      <c r="M1825" s="793"/>
      <c r="N1825" s="793"/>
      <c r="O1825" s="828"/>
      <c r="P1825" s="828"/>
      <c r="Q1825" s="829"/>
      <c r="R1825" s="261"/>
      <c r="S1825" s="823" t="s">
        <v>756</v>
      </c>
      <c r="T1825" s="824"/>
      <c r="U1825" s="832"/>
      <c r="V1825" s="833"/>
      <c r="W1825" s="833"/>
      <c r="X1825" s="833"/>
      <c r="Y1825" s="834"/>
      <c r="Z1825" s="226"/>
      <c r="AA1825" t="s">
        <v>756</v>
      </c>
    </row>
    <row r="1826" spans="2:27" ht="12" customHeight="1">
      <c r="B1826" s="4"/>
      <c r="C1826" s="240" t="s">
        <v>450</v>
      </c>
      <c r="D1826" s="794" t="s">
        <v>451</v>
      </c>
      <c r="E1826" s="794"/>
      <c r="F1826" s="794"/>
      <c r="G1826" s="794"/>
      <c r="H1826" s="794"/>
      <c r="I1826" s="794"/>
      <c r="J1826" s="794"/>
      <c r="K1826" s="794"/>
      <c r="L1826" s="794"/>
      <c r="M1826" s="794"/>
      <c r="N1826" s="794"/>
      <c r="O1826" s="795">
        <v>64870</v>
      </c>
      <c r="P1826" s="795"/>
      <c r="Q1826" s="796"/>
      <c r="R1826" s="238" t="s">
        <v>452</v>
      </c>
      <c r="S1826" s="797">
        <v>134.66</v>
      </c>
      <c r="T1826" s="798"/>
      <c r="U1826" s="799">
        <f t="shared" ref="U1826" si="183">+ROUND(O1826*S1826,0)</f>
        <v>8735394</v>
      </c>
      <c r="V1826" s="800"/>
      <c r="W1826" s="800"/>
      <c r="X1826" s="800"/>
      <c r="Y1826" s="801"/>
      <c r="Z1826" s="226"/>
      <c r="AA1826">
        <v>134.66</v>
      </c>
    </row>
    <row r="1827" spans="2:27" ht="12" customHeight="1">
      <c r="B1827" s="4"/>
      <c r="C1827" s="263"/>
      <c r="D1827" s="793" t="s">
        <v>453</v>
      </c>
      <c r="E1827" s="793"/>
      <c r="F1827" s="793"/>
      <c r="G1827" s="793"/>
      <c r="H1827" s="793"/>
      <c r="I1827" s="793"/>
      <c r="J1827" s="793"/>
      <c r="K1827" s="793"/>
      <c r="L1827" s="793"/>
      <c r="M1827" s="793"/>
      <c r="N1827" s="793"/>
      <c r="O1827" s="828"/>
      <c r="P1827" s="828"/>
      <c r="Q1827" s="829"/>
      <c r="R1827" s="261"/>
      <c r="S1827" s="823" t="s">
        <v>756</v>
      </c>
      <c r="T1827" s="824"/>
      <c r="U1827" s="832"/>
      <c r="V1827" s="833"/>
      <c r="W1827" s="833"/>
      <c r="X1827" s="833"/>
      <c r="Y1827" s="834"/>
      <c r="Z1827" s="226"/>
      <c r="AA1827" t="s">
        <v>756</v>
      </c>
    </row>
    <row r="1828" spans="2:27" ht="12" customHeight="1">
      <c r="B1828" s="4"/>
      <c r="C1828" s="263"/>
      <c r="D1828" s="793" t="s">
        <v>454</v>
      </c>
      <c r="E1828" s="793"/>
      <c r="F1828" s="793"/>
      <c r="G1828" s="793"/>
      <c r="H1828" s="793"/>
      <c r="I1828" s="793"/>
      <c r="J1828" s="793"/>
      <c r="K1828" s="793"/>
      <c r="L1828" s="793"/>
      <c r="M1828" s="793"/>
      <c r="N1828" s="793"/>
      <c r="O1828" s="828"/>
      <c r="P1828" s="828"/>
      <c r="Q1828" s="829"/>
      <c r="R1828" s="261"/>
      <c r="S1828" s="823" t="s">
        <v>756</v>
      </c>
      <c r="T1828" s="824"/>
      <c r="U1828" s="832"/>
      <c r="V1828" s="833"/>
      <c r="W1828" s="833"/>
      <c r="X1828" s="833"/>
      <c r="Y1828" s="834"/>
      <c r="Z1828" s="226"/>
      <c r="AA1828" t="s">
        <v>756</v>
      </c>
    </row>
    <row r="1829" spans="2:27" ht="12" customHeight="1">
      <c r="B1829" s="4"/>
      <c r="C1829" s="240" t="s">
        <v>459</v>
      </c>
      <c r="D1829" s="794" t="s">
        <v>460</v>
      </c>
      <c r="E1829" s="794"/>
      <c r="F1829" s="794"/>
      <c r="G1829" s="794"/>
      <c r="H1829" s="794"/>
      <c r="I1829" s="794"/>
      <c r="J1829" s="794"/>
      <c r="K1829" s="794"/>
      <c r="L1829" s="794"/>
      <c r="M1829" s="794"/>
      <c r="N1829" s="794"/>
      <c r="O1829" s="795">
        <v>17770</v>
      </c>
      <c r="P1829" s="795"/>
      <c r="Q1829" s="796"/>
      <c r="R1829" s="238" t="s">
        <v>381</v>
      </c>
      <c r="S1829" s="797">
        <v>300</v>
      </c>
      <c r="T1829" s="798"/>
      <c r="U1829" s="799">
        <f t="shared" ref="U1829:U1830" si="184">+ROUND(O1829*S1829,0)</f>
        <v>5331000</v>
      </c>
      <c r="V1829" s="800"/>
      <c r="W1829" s="800"/>
      <c r="X1829" s="800"/>
      <c r="Y1829" s="801"/>
      <c r="Z1829" s="226"/>
      <c r="AA1829">
        <v>300</v>
      </c>
    </row>
    <row r="1830" spans="2:27" ht="12" customHeight="1">
      <c r="B1830" s="4"/>
      <c r="C1830" s="240" t="s">
        <v>461</v>
      </c>
      <c r="D1830" s="794" t="s">
        <v>462</v>
      </c>
      <c r="E1830" s="794"/>
      <c r="F1830" s="794"/>
      <c r="G1830" s="794"/>
      <c r="H1830" s="794"/>
      <c r="I1830" s="794"/>
      <c r="J1830" s="794"/>
      <c r="K1830" s="794"/>
      <c r="L1830" s="794"/>
      <c r="M1830" s="794"/>
      <c r="N1830" s="794"/>
      <c r="O1830" s="795">
        <v>236821</v>
      </c>
      <c r="P1830" s="795"/>
      <c r="Q1830" s="796"/>
      <c r="R1830" s="238" t="s">
        <v>393</v>
      </c>
      <c r="S1830" s="797">
        <v>35.22</v>
      </c>
      <c r="T1830" s="798"/>
      <c r="U1830" s="799">
        <f t="shared" si="184"/>
        <v>8340836</v>
      </c>
      <c r="V1830" s="800"/>
      <c r="W1830" s="800"/>
      <c r="X1830" s="800"/>
      <c r="Y1830" s="801"/>
      <c r="Z1830" s="226"/>
      <c r="AA1830">
        <v>35.22</v>
      </c>
    </row>
    <row r="1831" spans="2:27" ht="12" customHeight="1">
      <c r="B1831" s="4"/>
      <c r="C1831" s="263"/>
      <c r="D1831" s="793" t="s">
        <v>492</v>
      </c>
      <c r="E1831" s="793"/>
      <c r="F1831" s="793"/>
      <c r="G1831" s="793"/>
      <c r="H1831" s="793"/>
      <c r="I1831" s="793"/>
      <c r="J1831" s="793"/>
      <c r="K1831" s="793"/>
      <c r="L1831" s="793"/>
      <c r="M1831" s="793"/>
      <c r="N1831" s="793"/>
      <c r="O1831" s="828"/>
      <c r="P1831" s="828"/>
      <c r="Q1831" s="829"/>
      <c r="R1831" s="261"/>
      <c r="S1831" s="823" t="s">
        <v>756</v>
      </c>
      <c r="T1831" s="824"/>
      <c r="U1831" s="832"/>
      <c r="V1831" s="833"/>
      <c r="W1831" s="833"/>
      <c r="X1831" s="833"/>
      <c r="Y1831" s="834"/>
      <c r="Z1831" s="226"/>
      <c r="AA1831" t="s">
        <v>756</v>
      </c>
    </row>
    <row r="1832" spans="2:27" ht="12" customHeight="1">
      <c r="B1832" s="4"/>
      <c r="C1832" s="240" t="s">
        <v>493</v>
      </c>
      <c r="D1832" s="794" t="s">
        <v>494</v>
      </c>
      <c r="E1832" s="794"/>
      <c r="F1832" s="794"/>
      <c r="G1832" s="794"/>
      <c r="H1832" s="794"/>
      <c r="I1832" s="794"/>
      <c r="J1832" s="794"/>
      <c r="K1832" s="794"/>
      <c r="L1832" s="794"/>
      <c r="M1832" s="794"/>
      <c r="N1832" s="794"/>
      <c r="O1832" s="795">
        <v>376335</v>
      </c>
      <c r="P1832" s="795"/>
      <c r="Q1832" s="796"/>
      <c r="R1832" s="234" t="s">
        <v>396</v>
      </c>
      <c r="S1832" s="797">
        <v>2</v>
      </c>
      <c r="T1832" s="798"/>
      <c r="U1832" s="799">
        <f t="shared" ref="U1832" si="185">+ROUND(O1832*S1832,0)</f>
        <v>752670</v>
      </c>
      <c r="V1832" s="800"/>
      <c r="W1832" s="800"/>
      <c r="X1832" s="800"/>
      <c r="Y1832" s="801"/>
      <c r="Z1832" s="226"/>
      <c r="AA1832">
        <v>2</v>
      </c>
    </row>
    <row r="1833" spans="2:27" ht="12" customHeight="1">
      <c r="B1833" s="263" t="s">
        <v>495</v>
      </c>
      <c r="C1833" s="263"/>
      <c r="D1833" s="793" t="s">
        <v>496</v>
      </c>
      <c r="E1833" s="793"/>
      <c r="F1833" s="793"/>
      <c r="G1833" s="793"/>
      <c r="H1833" s="793"/>
      <c r="I1833" s="793"/>
      <c r="J1833" s="793"/>
      <c r="K1833" s="793"/>
      <c r="L1833" s="793"/>
      <c r="M1833" s="793"/>
      <c r="N1833" s="793"/>
      <c r="O1833" s="821"/>
      <c r="P1833" s="821"/>
      <c r="Q1833" s="821"/>
      <c r="R1833" s="261"/>
      <c r="S1833" s="823" t="s">
        <v>756</v>
      </c>
      <c r="T1833" s="824"/>
      <c r="U1833" s="839"/>
      <c r="V1833" s="839"/>
      <c r="W1833" s="839"/>
      <c r="X1833" s="839"/>
      <c r="Y1833" s="839"/>
      <c r="Z1833" s="226"/>
      <c r="AA1833" t="s">
        <v>756</v>
      </c>
    </row>
    <row r="1834" spans="2:27" ht="27" customHeight="1">
      <c r="B1834" s="241" t="s">
        <v>497</v>
      </c>
      <c r="C1834" s="241" t="s">
        <v>498</v>
      </c>
      <c r="D1834" s="840" t="s">
        <v>499</v>
      </c>
      <c r="E1834" s="840"/>
      <c r="F1834" s="840"/>
      <c r="G1834" s="840"/>
      <c r="H1834" s="840"/>
      <c r="I1834" s="840"/>
      <c r="J1834" s="840"/>
      <c r="K1834" s="840"/>
      <c r="L1834" s="840"/>
      <c r="M1834" s="840"/>
      <c r="N1834" s="840"/>
      <c r="O1834" s="795">
        <v>25850</v>
      </c>
      <c r="P1834" s="795"/>
      <c r="Q1834" s="795"/>
      <c r="R1834" s="234" t="s">
        <v>500</v>
      </c>
      <c r="S1834" s="797">
        <v>3</v>
      </c>
      <c r="T1834" s="798"/>
      <c r="U1834" s="842">
        <f t="shared" ref="U1834:U1873" si="186">+ROUND(O1834*S1834,0)</f>
        <v>77550</v>
      </c>
      <c r="V1834" s="842"/>
      <c r="W1834" s="842"/>
      <c r="X1834" s="842"/>
      <c r="Y1834" s="842"/>
      <c r="Z1834" s="226"/>
      <c r="AA1834">
        <v>3</v>
      </c>
    </row>
    <row r="1835" spans="2:27" ht="27" customHeight="1">
      <c r="B1835" s="241" t="s">
        <v>501</v>
      </c>
      <c r="C1835" s="241" t="s">
        <v>502</v>
      </c>
      <c r="D1835" s="840" t="s">
        <v>503</v>
      </c>
      <c r="E1835" s="840"/>
      <c r="F1835" s="840"/>
      <c r="G1835" s="840"/>
      <c r="H1835" s="840"/>
      <c r="I1835" s="840"/>
      <c r="J1835" s="840"/>
      <c r="K1835" s="840"/>
      <c r="L1835" s="840"/>
      <c r="M1835" s="840"/>
      <c r="N1835" s="840"/>
      <c r="O1835" s="795">
        <v>5700</v>
      </c>
      <c r="P1835" s="795"/>
      <c r="Q1835" s="795"/>
      <c r="R1835" s="234" t="s">
        <v>504</v>
      </c>
      <c r="S1835" s="797">
        <v>16.38</v>
      </c>
      <c r="T1835" s="798"/>
      <c r="U1835" s="842">
        <f t="shared" si="186"/>
        <v>93366</v>
      </c>
      <c r="V1835" s="842"/>
      <c r="W1835" s="842"/>
      <c r="X1835" s="842"/>
      <c r="Y1835" s="842"/>
      <c r="Z1835" s="226"/>
      <c r="AA1835">
        <v>16.38</v>
      </c>
    </row>
    <row r="1836" spans="2:27" ht="27" customHeight="1">
      <c r="B1836" s="241" t="s">
        <v>505</v>
      </c>
      <c r="C1836" s="241" t="s">
        <v>506</v>
      </c>
      <c r="D1836" s="840" t="s">
        <v>507</v>
      </c>
      <c r="E1836" s="840"/>
      <c r="F1836" s="840"/>
      <c r="G1836" s="840"/>
      <c r="H1836" s="840"/>
      <c r="I1836" s="840"/>
      <c r="J1836" s="840"/>
      <c r="K1836" s="840"/>
      <c r="L1836" s="840"/>
      <c r="M1836" s="840"/>
      <c r="N1836" s="840"/>
      <c r="O1836" s="795">
        <v>35900</v>
      </c>
      <c r="P1836" s="795"/>
      <c r="Q1836" s="795"/>
      <c r="R1836" s="234" t="s">
        <v>504</v>
      </c>
      <c r="S1836" s="797">
        <v>1</v>
      </c>
      <c r="T1836" s="798"/>
      <c r="U1836" s="842">
        <f t="shared" si="186"/>
        <v>35900</v>
      </c>
      <c r="V1836" s="842"/>
      <c r="W1836" s="842"/>
      <c r="X1836" s="842"/>
      <c r="Y1836" s="842"/>
      <c r="Z1836" s="226"/>
      <c r="AA1836">
        <v>1</v>
      </c>
    </row>
    <row r="1837" spans="2:27" ht="27" customHeight="1">
      <c r="B1837" s="241" t="s">
        <v>508</v>
      </c>
      <c r="C1837" s="241" t="s">
        <v>509</v>
      </c>
      <c r="D1837" s="840" t="s">
        <v>510</v>
      </c>
      <c r="E1837" s="840"/>
      <c r="F1837" s="840"/>
      <c r="G1837" s="840"/>
      <c r="H1837" s="840"/>
      <c r="I1837" s="840"/>
      <c r="J1837" s="840"/>
      <c r="K1837" s="840"/>
      <c r="L1837" s="840"/>
      <c r="M1837" s="840"/>
      <c r="N1837" s="840"/>
      <c r="O1837" s="795">
        <v>60900</v>
      </c>
      <c r="P1837" s="795"/>
      <c r="Q1837" s="795"/>
      <c r="R1837" s="234" t="s">
        <v>504</v>
      </c>
      <c r="S1837" s="797">
        <v>1</v>
      </c>
      <c r="T1837" s="798"/>
      <c r="U1837" s="842">
        <f t="shared" si="186"/>
        <v>60900</v>
      </c>
      <c r="V1837" s="842"/>
      <c r="W1837" s="842"/>
      <c r="X1837" s="842"/>
      <c r="Y1837" s="842"/>
      <c r="Z1837" s="226"/>
      <c r="AA1837">
        <v>1</v>
      </c>
    </row>
    <row r="1838" spans="2:27" ht="37.5" customHeight="1">
      <c r="B1838" s="241" t="s">
        <v>511</v>
      </c>
      <c r="C1838" s="241" t="s">
        <v>512</v>
      </c>
      <c r="D1838" s="840" t="s">
        <v>513</v>
      </c>
      <c r="E1838" s="840"/>
      <c r="F1838" s="840"/>
      <c r="G1838" s="840"/>
      <c r="H1838" s="840"/>
      <c r="I1838" s="840"/>
      <c r="J1838" s="840"/>
      <c r="K1838" s="840"/>
      <c r="L1838" s="840"/>
      <c r="M1838" s="840"/>
      <c r="N1838" s="840"/>
      <c r="O1838" s="795">
        <v>294109</v>
      </c>
      <c r="P1838" s="795"/>
      <c r="Q1838" s="795"/>
      <c r="R1838" s="234" t="s">
        <v>504</v>
      </c>
      <c r="S1838" s="797">
        <v>1</v>
      </c>
      <c r="T1838" s="798"/>
      <c r="U1838" s="842">
        <f t="shared" si="186"/>
        <v>294109</v>
      </c>
      <c r="V1838" s="842"/>
      <c r="W1838" s="842"/>
      <c r="X1838" s="842"/>
      <c r="Y1838" s="842"/>
      <c r="Z1838" s="226"/>
      <c r="AA1838">
        <v>1</v>
      </c>
    </row>
    <row r="1839" spans="2:27" ht="27" customHeight="1">
      <c r="B1839" s="241" t="s">
        <v>516</v>
      </c>
      <c r="C1839" s="241" t="s">
        <v>575</v>
      </c>
      <c r="D1839" s="840" t="s">
        <v>586</v>
      </c>
      <c r="E1839" s="840"/>
      <c r="F1839" s="840"/>
      <c r="G1839" s="840"/>
      <c r="H1839" s="840"/>
      <c r="I1839" s="840"/>
      <c r="J1839" s="840"/>
      <c r="K1839" s="840"/>
      <c r="L1839" s="840"/>
      <c r="M1839" s="840"/>
      <c r="N1839" s="840"/>
      <c r="O1839" s="795">
        <v>18000</v>
      </c>
      <c r="P1839" s="795"/>
      <c r="Q1839" s="795"/>
      <c r="R1839" s="234" t="s">
        <v>500</v>
      </c>
      <c r="S1839" s="797">
        <v>6.88</v>
      </c>
      <c r="T1839" s="798"/>
      <c r="U1839" s="842">
        <f t="shared" si="186"/>
        <v>123840</v>
      </c>
      <c r="V1839" s="842"/>
      <c r="W1839" s="842"/>
      <c r="X1839" s="842"/>
      <c r="Y1839" s="842"/>
      <c r="Z1839" s="226"/>
      <c r="AA1839">
        <v>6.88</v>
      </c>
    </row>
    <row r="1840" spans="2:27" ht="39.75" customHeight="1">
      <c r="B1840" s="241" t="s">
        <v>517</v>
      </c>
      <c r="C1840" s="241" t="s">
        <v>576</v>
      </c>
      <c r="D1840" s="840" t="s">
        <v>587</v>
      </c>
      <c r="E1840" s="840"/>
      <c r="F1840" s="840"/>
      <c r="G1840" s="840"/>
      <c r="H1840" s="840"/>
      <c r="I1840" s="840"/>
      <c r="J1840" s="840"/>
      <c r="K1840" s="840"/>
      <c r="L1840" s="840"/>
      <c r="M1840" s="840"/>
      <c r="N1840" s="840"/>
      <c r="O1840" s="795">
        <v>940000</v>
      </c>
      <c r="P1840" s="795"/>
      <c r="Q1840" s="795"/>
      <c r="R1840" s="234" t="s">
        <v>504</v>
      </c>
      <c r="S1840" s="797">
        <v>1</v>
      </c>
      <c r="T1840" s="798"/>
      <c r="U1840" s="842">
        <f t="shared" si="186"/>
        <v>940000</v>
      </c>
      <c r="V1840" s="842"/>
      <c r="W1840" s="842"/>
      <c r="X1840" s="842"/>
      <c r="Y1840" s="842"/>
      <c r="Z1840" s="226"/>
      <c r="AA1840">
        <v>1</v>
      </c>
    </row>
    <row r="1841" spans="2:27" ht="36.75" customHeight="1">
      <c r="B1841" s="241" t="s">
        <v>518</v>
      </c>
      <c r="C1841" s="241" t="s">
        <v>577</v>
      </c>
      <c r="D1841" s="840" t="s">
        <v>588</v>
      </c>
      <c r="E1841" s="840"/>
      <c r="F1841" s="840"/>
      <c r="G1841" s="840"/>
      <c r="H1841" s="840"/>
      <c r="I1841" s="840"/>
      <c r="J1841" s="840"/>
      <c r="K1841" s="840"/>
      <c r="L1841" s="840"/>
      <c r="M1841" s="840"/>
      <c r="N1841" s="840"/>
      <c r="O1841" s="795">
        <v>12000</v>
      </c>
      <c r="P1841" s="795"/>
      <c r="Q1841" s="795"/>
      <c r="R1841" s="234" t="s">
        <v>616</v>
      </c>
      <c r="S1841" s="797">
        <v>3</v>
      </c>
      <c r="T1841" s="798"/>
      <c r="U1841" s="842">
        <f t="shared" si="186"/>
        <v>36000</v>
      </c>
      <c r="V1841" s="842"/>
      <c r="W1841" s="842"/>
      <c r="X1841" s="842"/>
      <c r="Y1841" s="842"/>
      <c r="Z1841" s="226"/>
      <c r="AA1841">
        <v>3</v>
      </c>
    </row>
    <row r="1842" spans="2:27" ht="27" customHeight="1">
      <c r="B1842" s="241" t="s">
        <v>519</v>
      </c>
      <c r="C1842" s="241" t="s">
        <v>578</v>
      </c>
      <c r="D1842" s="840" t="s">
        <v>589</v>
      </c>
      <c r="E1842" s="840"/>
      <c r="F1842" s="840"/>
      <c r="G1842" s="840"/>
      <c r="H1842" s="840"/>
      <c r="I1842" s="840"/>
      <c r="J1842" s="840"/>
      <c r="K1842" s="840"/>
      <c r="L1842" s="840"/>
      <c r="M1842" s="840"/>
      <c r="N1842" s="840"/>
      <c r="O1842" s="795">
        <v>211235</v>
      </c>
      <c r="P1842" s="795"/>
      <c r="Q1842" s="795"/>
      <c r="R1842" s="234" t="s">
        <v>504</v>
      </c>
      <c r="S1842" s="797">
        <v>1</v>
      </c>
      <c r="T1842" s="798"/>
      <c r="U1842" s="842">
        <f t="shared" si="186"/>
        <v>211235</v>
      </c>
      <c r="V1842" s="842"/>
      <c r="W1842" s="842"/>
      <c r="X1842" s="842"/>
      <c r="Y1842" s="842"/>
      <c r="Z1842" s="226"/>
      <c r="AA1842">
        <v>1</v>
      </c>
    </row>
    <row r="1843" spans="2:27" ht="27" customHeight="1">
      <c r="B1843" s="241" t="s">
        <v>520</v>
      </c>
      <c r="C1843" s="241" t="s">
        <v>579</v>
      </c>
      <c r="D1843" s="840" t="s">
        <v>590</v>
      </c>
      <c r="E1843" s="840"/>
      <c r="F1843" s="840"/>
      <c r="G1843" s="840"/>
      <c r="H1843" s="840"/>
      <c r="I1843" s="840"/>
      <c r="J1843" s="840"/>
      <c r="K1843" s="840"/>
      <c r="L1843" s="840"/>
      <c r="M1843" s="840"/>
      <c r="N1843" s="840"/>
      <c r="O1843" s="795">
        <v>21300</v>
      </c>
      <c r="P1843" s="795"/>
      <c r="Q1843" s="795"/>
      <c r="R1843" s="234" t="s">
        <v>504</v>
      </c>
      <c r="S1843" s="797">
        <v>8</v>
      </c>
      <c r="T1843" s="798"/>
      <c r="U1843" s="842">
        <f t="shared" si="186"/>
        <v>170400</v>
      </c>
      <c r="V1843" s="842"/>
      <c r="W1843" s="842"/>
      <c r="X1843" s="842"/>
      <c r="Y1843" s="842"/>
      <c r="Z1843" s="226"/>
      <c r="AA1843">
        <v>8</v>
      </c>
    </row>
    <row r="1844" spans="2:27" ht="27" customHeight="1">
      <c r="B1844" s="241" t="s">
        <v>521</v>
      </c>
      <c r="C1844" s="241" t="s">
        <v>580</v>
      </c>
      <c r="D1844" s="840" t="s">
        <v>591</v>
      </c>
      <c r="E1844" s="840"/>
      <c r="F1844" s="840"/>
      <c r="G1844" s="840"/>
      <c r="H1844" s="840"/>
      <c r="I1844" s="840"/>
      <c r="J1844" s="840"/>
      <c r="K1844" s="840"/>
      <c r="L1844" s="840"/>
      <c r="M1844" s="840"/>
      <c r="N1844" s="840"/>
      <c r="O1844" s="795">
        <v>65000</v>
      </c>
      <c r="P1844" s="795"/>
      <c r="Q1844" s="795"/>
      <c r="R1844" s="234" t="s">
        <v>504</v>
      </c>
      <c r="S1844" s="797">
        <v>1</v>
      </c>
      <c r="T1844" s="798"/>
      <c r="U1844" s="842">
        <f t="shared" si="186"/>
        <v>65000</v>
      </c>
      <c r="V1844" s="842"/>
      <c r="W1844" s="842"/>
      <c r="X1844" s="842"/>
      <c r="Y1844" s="842"/>
      <c r="Z1844" s="226"/>
      <c r="AA1844">
        <v>1</v>
      </c>
    </row>
    <row r="1845" spans="2:27" ht="27" customHeight="1">
      <c r="B1845" s="241" t="s">
        <v>522</v>
      </c>
      <c r="C1845" s="241" t="s">
        <v>581</v>
      </c>
      <c r="D1845" s="840" t="s">
        <v>592</v>
      </c>
      <c r="E1845" s="840"/>
      <c r="F1845" s="840"/>
      <c r="G1845" s="840"/>
      <c r="H1845" s="840"/>
      <c r="I1845" s="840"/>
      <c r="J1845" s="840"/>
      <c r="K1845" s="840"/>
      <c r="L1845" s="840"/>
      <c r="M1845" s="840"/>
      <c r="N1845" s="840"/>
      <c r="O1845" s="795">
        <v>1200</v>
      </c>
      <c r="P1845" s="795"/>
      <c r="Q1845" s="795"/>
      <c r="R1845" s="234" t="s">
        <v>504</v>
      </c>
      <c r="S1845" s="797">
        <v>900</v>
      </c>
      <c r="T1845" s="798"/>
      <c r="U1845" s="842">
        <f t="shared" si="186"/>
        <v>1080000</v>
      </c>
      <c r="V1845" s="842"/>
      <c r="W1845" s="842"/>
      <c r="X1845" s="842"/>
      <c r="Y1845" s="842"/>
      <c r="Z1845" s="226"/>
      <c r="AA1845">
        <v>900</v>
      </c>
    </row>
    <row r="1846" spans="2:27" ht="27" customHeight="1">
      <c r="B1846" s="241" t="s">
        <v>523</v>
      </c>
      <c r="C1846" s="241" t="s">
        <v>582</v>
      </c>
      <c r="D1846" s="840" t="s">
        <v>593</v>
      </c>
      <c r="E1846" s="840"/>
      <c r="F1846" s="840"/>
      <c r="G1846" s="840"/>
      <c r="H1846" s="840"/>
      <c r="I1846" s="840"/>
      <c r="J1846" s="840"/>
      <c r="K1846" s="840"/>
      <c r="L1846" s="840"/>
      <c r="M1846" s="840"/>
      <c r="N1846" s="840"/>
      <c r="O1846" s="795">
        <v>12900</v>
      </c>
      <c r="P1846" s="795"/>
      <c r="Q1846" s="795"/>
      <c r="R1846" s="234" t="s">
        <v>504</v>
      </c>
      <c r="S1846" s="797">
        <v>4</v>
      </c>
      <c r="T1846" s="798"/>
      <c r="U1846" s="842">
        <f t="shared" si="186"/>
        <v>51600</v>
      </c>
      <c r="V1846" s="842"/>
      <c r="W1846" s="842"/>
      <c r="X1846" s="842"/>
      <c r="Y1846" s="842"/>
      <c r="Z1846" s="226"/>
      <c r="AA1846">
        <v>4</v>
      </c>
    </row>
    <row r="1847" spans="2:27" ht="53.25" customHeight="1">
      <c r="B1847" s="241" t="s">
        <v>524</v>
      </c>
      <c r="C1847" s="241" t="s">
        <v>583</v>
      </c>
      <c r="D1847" s="840" t="s">
        <v>594</v>
      </c>
      <c r="E1847" s="840"/>
      <c r="F1847" s="840"/>
      <c r="G1847" s="840"/>
      <c r="H1847" s="840"/>
      <c r="I1847" s="840"/>
      <c r="J1847" s="840"/>
      <c r="K1847" s="840"/>
      <c r="L1847" s="840"/>
      <c r="M1847" s="840"/>
      <c r="N1847" s="840"/>
      <c r="O1847" s="795">
        <v>8700</v>
      </c>
      <c r="P1847" s="795"/>
      <c r="Q1847" s="795"/>
      <c r="R1847" s="234" t="s">
        <v>500</v>
      </c>
      <c r="S1847" s="797">
        <v>0.24</v>
      </c>
      <c r="T1847" s="798"/>
      <c r="U1847" s="842">
        <f t="shared" si="186"/>
        <v>2088</v>
      </c>
      <c r="V1847" s="842"/>
      <c r="W1847" s="842"/>
      <c r="X1847" s="842"/>
      <c r="Y1847" s="842"/>
      <c r="Z1847" s="226"/>
      <c r="AA1847">
        <v>0.24</v>
      </c>
    </row>
    <row r="1848" spans="2:27" ht="27" customHeight="1">
      <c r="B1848" s="241" t="s">
        <v>525</v>
      </c>
      <c r="C1848" s="241"/>
      <c r="D1848" s="840" t="s">
        <v>595</v>
      </c>
      <c r="E1848" s="840"/>
      <c r="F1848" s="840"/>
      <c r="G1848" s="840"/>
      <c r="H1848" s="840"/>
      <c r="I1848" s="840"/>
      <c r="J1848" s="840"/>
      <c r="K1848" s="840"/>
      <c r="L1848" s="840"/>
      <c r="M1848" s="840"/>
      <c r="N1848" s="840"/>
      <c r="O1848" s="795">
        <v>79990</v>
      </c>
      <c r="P1848" s="795"/>
      <c r="Q1848" s="795"/>
      <c r="R1848" s="234" t="s">
        <v>504</v>
      </c>
      <c r="S1848" s="797">
        <v>1</v>
      </c>
      <c r="T1848" s="798"/>
      <c r="U1848" s="842">
        <f t="shared" si="186"/>
        <v>79990</v>
      </c>
      <c r="V1848" s="842"/>
      <c r="W1848" s="842"/>
      <c r="X1848" s="842"/>
      <c r="Y1848" s="842"/>
      <c r="Z1848" s="226"/>
      <c r="AA1848">
        <v>1</v>
      </c>
    </row>
    <row r="1849" spans="2:27" ht="27" customHeight="1">
      <c r="B1849" s="241" t="s">
        <v>526</v>
      </c>
      <c r="C1849" s="241" t="s">
        <v>584</v>
      </c>
      <c r="D1849" s="840" t="s">
        <v>596</v>
      </c>
      <c r="E1849" s="840"/>
      <c r="F1849" s="840"/>
      <c r="G1849" s="840"/>
      <c r="H1849" s="840"/>
      <c r="I1849" s="840"/>
      <c r="J1849" s="840"/>
      <c r="K1849" s="840"/>
      <c r="L1849" s="840"/>
      <c r="M1849" s="840"/>
      <c r="N1849" s="840"/>
      <c r="O1849" s="795">
        <v>1035300</v>
      </c>
      <c r="P1849" s="795"/>
      <c r="Q1849" s="795"/>
      <c r="R1849" s="264" t="s">
        <v>617</v>
      </c>
      <c r="S1849" s="797">
        <v>2</v>
      </c>
      <c r="T1849" s="798"/>
      <c r="U1849" s="842">
        <f t="shared" si="186"/>
        <v>2070600</v>
      </c>
      <c r="V1849" s="842"/>
      <c r="W1849" s="842"/>
      <c r="X1849" s="842"/>
      <c r="Y1849" s="842"/>
      <c r="Z1849" s="226"/>
      <c r="AA1849">
        <v>2</v>
      </c>
    </row>
    <row r="1850" spans="2:27" ht="27" customHeight="1">
      <c r="B1850" s="241" t="s">
        <v>527</v>
      </c>
      <c r="C1850" s="241" t="s">
        <v>585</v>
      </c>
      <c r="D1850" s="840" t="s">
        <v>597</v>
      </c>
      <c r="E1850" s="840"/>
      <c r="F1850" s="840"/>
      <c r="G1850" s="840"/>
      <c r="H1850" s="840"/>
      <c r="I1850" s="840"/>
      <c r="J1850" s="840"/>
      <c r="K1850" s="840"/>
      <c r="L1850" s="840"/>
      <c r="M1850" s="840"/>
      <c r="N1850" s="840"/>
      <c r="O1850" s="795">
        <v>18900</v>
      </c>
      <c r="P1850" s="795"/>
      <c r="Q1850" s="795"/>
      <c r="R1850" s="234" t="s">
        <v>618</v>
      </c>
      <c r="S1850" s="797">
        <v>1</v>
      </c>
      <c r="T1850" s="798"/>
      <c r="U1850" s="842">
        <f t="shared" si="186"/>
        <v>18900</v>
      </c>
      <c r="V1850" s="842"/>
      <c r="W1850" s="842"/>
      <c r="X1850" s="842"/>
      <c r="Y1850" s="842"/>
      <c r="Z1850" s="226"/>
      <c r="AA1850">
        <v>1</v>
      </c>
    </row>
    <row r="1851" spans="2:27" ht="12" customHeight="1">
      <c r="B1851" s="241" t="s">
        <v>530</v>
      </c>
      <c r="C1851" s="265">
        <v>14684</v>
      </c>
      <c r="D1851" s="794" t="s">
        <v>600</v>
      </c>
      <c r="E1851" s="794"/>
      <c r="F1851" s="794"/>
      <c r="G1851" s="794"/>
      <c r="H1851" s="794"/>
      <c r="I1851" s="794"/>
      <c r="J1851" s="794"/>
      <c r="K1851" s="794"/>
      <c r="L1851" s="794"/>
      <c r="M1851" s="794"/>
      <c r="N1851" s="794"/>
      <c r="O1851" s="795">
        <v>456583.48</v>
      </c>
      <c r="P1851" s="795"/>
      <c r="Q1851" s="795"/>
      <c r="R1851" s="234" t="s">
        <v>504</v>
      </c>
      <c r="S1851" s="797">
        <v>1</v>
      </c>
      <c r="T1851" s="798"/>
      <c r="U1851" s="842">
        <f t="shared" si="186"/>
        <v>456583</v>
      </c>
      <c r="V1851" s="842"/>
      <c r="W1851" s="842"/>
      <c r="X1851" s="842"/>
      <c r="Y1851" s="842"/>
      <c r="Z1851" s="226"/>
      <c r="AA1851">
        <v>1</v>
      </c>
    </row>
    <row r="1852" spans="2:27" ht="12" customHeight="1">
      <c r="B1852" s="241" t="s">
        <v>532</v>
      </c>
      <c r="C1852" s="265">
        <v>12506</v>
      </c>
      <c r="D1852" s="794" t="s">
        <v>602</v>
      </c>
      <c r="E1852" s="794"/>
      <c r="F1852" s="794"/>
      <c r="G1852" s="794"/>
      <c r="H1852" s="794"/>
      <c r="I1852" s="794"/>
      <c r="J1852" s="794"/>
      <c r="K1852" s="794"/>
      <c r="L1852" s="794"/>
      <c r="M1852" s="794"/>
      <c r="N1852" s="794"/>
      <c r="O1852" s="795">
        <v>906.76</v>
      </c>
      <c r="P1852" s="795"/>
      <c r="Q1852" s="795"/>
      <c r="R1852" s="234" t="s">
        <v>339</v>
      </c>
      <c r="S1852" s="797">
        <v>190.77</v>
      </c>
      <c r="T1852" s="798"/>
      <c r="U1852" s="842">
        <f t="shared" si="186"/>
        <v>172983</v>
      </c>
      <c r="V1852" s="842"/>
      <c r="W1852" s="842"/>
      <c r="X1852" s="842"/>
      <c r="Y1852" s="842"/>
      <c r="Z1852" s="226"/>
      <c r="AA1852">
        <v>190.77</v>
      </c>
    </row>
    <row r="1853" spans="2:27" ht="12" customHeight="1">
      <c r="B1853" s="241" t="s">
        <v>533</v>
      </c>
      <c r="C1853" s="265">
        <v>10093</v>
      </c>
      <c r="D1853" s="794" t="s">
        <v>603</v>
      </c>
      <c r="E1853" s="794"/>
      <c r="F1853" s="794"/>
      <c r="G1853" s="794"/>
      <c r="H1853" s="794"/>
      <c r="I1853" s="794"/>
      <c r="J1853" s="794"/>
      <c r="K1853" s="794"/>
      <c r="L1853" s="794"/>
      <c r="M1853" s="794"/>
      <c r="N1853" s="794"/>
      <c r="O1853" s="795">
        <v>50023.64</v>
      </c>
      <c r="P1853" s="795"/>
      <c r="Q1853" s="795"/>
      <c r="R1853" s="234" t="s">
        <v>620</v>
      </c>
      <c r="S1853" s="797">
        <v>89.5</v>
      </c>
      <c r="T1853" s="798"/>
      <c r="U1853" s="842">
        <f t="shared" si="186"/>
        <v>4477116</v>
      </c>
      <c r="V1853" s="842"/>
      <c r="W1853" s="842"/>
      <c r="X1853" s="842"/>
      <c r="Y1853" s="842"/>
      <c r="Z1853" s="226"/>
      <c r="AA1853">
        <v>89.5</v>
      </c>
    </row>
    <row r="1854" spans="2:27" ht="12" customHeight="1">
      <c r="B1854" s="241" t="s">
        <v>534</v>
      </c>
      <c r="C1854" s="265">
        <v>10415</v>
      </c>
      <c r="D1854" s="794" t="s">
        <v>604</v>
      </c>
      <c r="E1854" s="794"/>
      <c r="F1854" s="794"/>
      <c r="G1854" s="794"/>
      <c r="H1854" s="794"/>
      <c r="I1854" s="794"/>
      <c r="J1854" s="794"/>
      <c r="K1854" s="794"/>
      <c r="L1854" s="794"/>
      <c r="M1854" s="794"/>
      <c r="N1854" s="794"/>
      <c r="O1854" s="795">
        <v>5505.59</v>
      </c>
      <c r="P1854" s="795"/>
      <c r="Q1854" s="795"/>
      <c r="R1854" s="234" t="s">
        <v>339</v>
      </c>
      <c r="S1854" s="797">
        <v>527.51</v>
      </c>
      <c r="T1854" s="798"/>
      <c r="U1854" s="842">
        <f t="shared" si="186"/>
        <v>2904254</v>
      </c>
      <c r="V1854" s="842"/>
      <c r="W1854" s="842"/>
      <c r="X1854" s="842"/>
      <c r="Y1854" s="842"/>
      <c r="Z1854" s="226"/>
      <c r="AA1854">
        <v>527.51</v>
      </c>
    </row>
    <row r="1855" spans="2:27" ht="12" customHeight="1">
      <c r="B1855" s="241" t="s">
        <v>536</v>
      </c>
      <c r="C1855" s="265">
        <v>12802</v>
      </c>
      <c r="D1855" s="794" t="s">
        <v>606</v>
      </c>
      <c r="E1855" s="794"/>
      <c r="F1855" s="794"/>
      <c r="G1855" s="794"/>
      <c r="H1855" s="794"/>
      <c r="I1855" s="794"/>
      <c r="J1855" s="794"/>
      <c r="K1855" s="794"/>
      <c r="L1855" s="794"/>
      <c r="M1855" s="794"/>
      <c r="N1855" s="794"/>
      <c r="O1855" s="795">
        <v>7593.92</v>
      </c>
      <c r="P1855" s="795"/>
      <c r="Q1855" s="795"/>
      <c r="R1855" s="234" t="s">
        <v>619</v>
      </c>
      <c r="S1855" s="797">
        <v>36.700000000000003</v>
      </c>
      <c r="T1855" s="798"/>
      <c r="U1855" s="842">
        <f t="shared" si="186"/>
        <v>278697</v>
      </c>
      <c r="V1855" s="842"/>
      <c r="W1855" s="842"/>
      <c r="X1855" s="842"/>
      <c r="Y1855" s="842"/>
      <c r="Z1855" s="226"/>
      <c r="AA1855">
        <v>36.700000000000003</v>
      </c>
    </row>
    <row r="1856" spans="2:27" ht="12" customHeight="1">
      <c r="B1856" s="241" t="s">
        <v>538</v>
      </c>
      <c r="C1856" s="265">
        <v>10301</v>
      </c>
      <c r="D1856" s="794" t="s">
        <v>608</v>
      </c>
      <c r="E1856" s="794"/>
      <c r="F1856" s="794"/>
      <c r="G1856" s="794"/>
      <c r="H1856" s="794"/>
      <c r="I1856" s="794"/>
      <c r="J1856" s="794"/>
      <c r="K1856" s="794"/>
      <c r="L1856" s="794"/>
      <c r="M1856" s="794"/>
      <c r="N1856" s="794"/>
      <c r="O1856" s="795">
        <v>305324.32</v>
      </c>
      <c r="P1856" s="795"/>
      <c r="Q1856" s="795"/>
      <c r="R1856" s="234" t="s">
        <v>618</v>
      </c>
      <c r="S1856" s="797">
        <v>2</v>
      </c>
      <c r="T1856" s="798"/>
      <c r="U1856" s="842">
        <f t="shared" si="186"/>
        <v>610649</v>
      </c>
      <c r="V1856" s="842"/>
      <c r="W1856" s="842"/>
      <c r="X1856" s="842"/>
      <c r="Y1856" s="842"/>
      <c r="Z1856" s="226"/>
      <c r="AA1856">
        <v>2</v>
      </c>
    </row>
    <row r="1857" spans="2:27" ht="12" customHeight="1">
      <c r="B1857" s="241" t="s">
        <v>539</v>
      </c>
      <c r="C1857" s="265">
        <v>15221</v>
      </c>
      <c r="D1857" s="794" t="s">
        <v>609</v>
      </c>
      <c r="E1857" s="794"/>
      <c r="F1857" s="794"/>
      <c r="G1857" s="794"/>
      <c r="H1857" s="794"/>
      <c r="I1857" s="794"/>
      <c r="J1857" s="794"/>
      <c r="K1857" s="794"/>
      <c r="L1857" s="794"/>
      <c r="M1857" s="794"/>
      <c r="N1857" s="794"/>
      <c r="O1857" s="795">
        <v>1500000</v>
      </c>
      <c r="P1857" s="795"/>
      <c r="Q1857" s="795"/>
      <c r="R1857" s="234" t="s">
        <v>618</v>
      </c>
      <c r="S1857" s="797">
        <v>2</v>
      </c>
      <c r="T1857" s="798"/>
      <c r="U1857" s="842">
        <f t="shared" si="186"/>
        <v>3000000</v>
      </c>
      <c r="V1857" s="842"/>
      <c r="W1857" s="842"/>
      <c r="X1857" s="842"/>
      <c r="Y1857" s="842"/>
      <c r="Z1857" s="226"/>
      <c r="AA1857">
        <v>2</v>
      </c>
    </row>
    <row r="1858" spans="2:27" ht="12" customHeight="1">
      <c r="B1858" s="241" t="s">
        <v>540</v>
      </c>
      <c r="C1858" s="265">
        <v>16668</v>
      </c>
      <c r="D1858" s="794" t="s">
        <v>610</v>
      </c>
      <c r="E1858" s="794"/>
      <c r="F1858" s="794"/>
      <c r="G1858" s="794"/>
      <c r="H1858" s="794"/>
      <c r="I1858" s="794"/>
      <c r="J1858" s="794"/>
      <c r="K1858" s="794"/>
      <c r="L1858" s="794"/>
      <c r="M1858" s="794"/>
      <c r="N1858" s="794"/>
      <c r="O1858" s="795">
        <v>379266</v>
      </c>
      <c r="P1858" s="795"/>
      <c r="Q1858" s="795"/>
      <c r="R1858" s="234" t="s">
        <v>339</v>
      </c>
      <c r="S1858" s="871">
        <v>40.669999999999995</v>
      </c>
      <c r="T1858" s="872"/>
      <c r="U1858" s="842">
        <f t="shared" si="186"/>
        <v>15424748</v>
      </c>
      <c r="V1858" s="842"/>
      <c r="W1858" s="842"/>
      <c r="X1858" s="842"/>
      <c r="Y1858" s="842"/>
      <c r="Z1858" s="226"/>
      <c r="AA1858">
        <v>40.669999999999995</v>
      </c>
    </row>
    <row r="1859" spans="2:27" ht="12" customHeight="1">
      <c r="B1859" s="241" t="s">
        <v>551</v>
      </c>
      <c r="C1859" s="270">
        <v>106623</v>
      </c>
      <c r="D1859" s="794" t="s">
        <v>668</v>
      </c>
      <c r="E1859" s="794"/>
      <c r="F1859" s="794"/>
      <c r="G1859" s="794"/>
      <c r="H1859" s="794"/>
      <c r="I1859" s="794"/>
      <c r="J1859" s="794"/>
      <c r="K1859" s="794"/>
      <c r="L1859" s="794"/>
      <c r="M1859" s="794"/>
      <c r="N1859" s="794"/>
      <c r="O1859" s="795">
        <v>15593264</v>
      </c>
      <c r="P1859" s="795"/>
      <c r="Q1859" s="795"/>
      <c r="R1859" s="234" t="s">
        <v>618</v>
      </c>
      <c r="S1859" s="797">
        <v>1</v>
      </c>
      <c r="T1859" s="798"/>
      <c r="U1859" s="842">
        <f t="shared" si="186"/>
        <v>15593264</v>
      </c>
      <c r="V1859" s="842"/>
      <c r="W1859" s="842"/>
      <c r="X1859" s="842"/>
      <c r="Y1859" s="842"/>
      <c r="Z1859" s="226"/>
      <c r="AA1859">
        <v>1</v>
      </c>
    </row>
    <row r="1860" spans="2:27" ht="12" customHeight="1">
      <c r="B1860" s="241" t="s">
        <v>556</v>
      </c>
      <c r="C1860" s="270">
        <v>12668</v>
      </c>
      <c r="D1860" s="794" t="s">
        <v>673</v>
      </c>
      <c r="E1860" s="794"/>
      <c r="F1860" s="794"/>
      <c r="G1860" s="794"/>
      <c r="H1860" s="794"/>
      <c r="I1860" s="794"/>
      <c r="J1860" s="794"/>
      <c r="K1860" s="794"/>
      <c r="L1860" s="794"/>
      <c r="M1860" s="794"/>
      <c r="N1860" s="794"/>
      <c r="O1860" s="795">
        <v>139357.49</v>
      </c>
      <c r="P1860" s="795"/>
      <c r="Q1860" s="795"/>
      <c r="R1860" s="234" t="s">
        <v>339</v>
      </c>
      <c r="S1860" s="871">
        <v>56.900000000000006</v>
      </c>
      <c r="T1860" s="872"/>
      <c r="U1860" s="842">
        <f t="shared" si="186"/>
        <v>7929441</v>
      </c>
      <c r="V1860" s="842"/>
      <c r="W1860" s="842"/>
      <c r="X1860" s="842"/>
      <c r="Y1860" s="842"/>
      <c r="Z1860" s="226"/>
      <c r="AA1860">
        <v>56.900000000000006</v>
      </c>
    </row>
    <row r="1861" spans="2:27" ht="12" customHeight="1">
      <c r="B1861" s="241" t="s">
        <v>557</v>
      </c>
      <c r="C1861" s="270">
        <v>12500</v>
      </c>
      <c r="D1861" s="794" t="s">
        <v>674</v>
      </c>
      <c r="E1861" s="794"/>
      <c r="F1861" s="794"/>
      <c r="G1861" s="794"/>
      <c r="H1861" s="794"/>
      <c r="I1861" s="794"/>
      <c r="J1861" s="794"/>
      <c r="K1861" s="794"/>
      <c r="L1861" s="794"/>
      <c r="M1861" s="794"/>
      <c r="N1861" s="794"/>
      <c r="O1861" s="795">
        <v>61283.13</v>
      </c>
      <c r="P1861" s="795"/>
      <c r="Q1861" s="795"/>
      <c r="R1861" s="234" t="s">
        <v>620</v>
      </c>
      <c r="S1861" s="797">
        <v>36.4</v>
      </c>
      <c r="T1861" s="798"/>
      <c r="U1861" s="842">
        <f t="shared" si="186"/>
        <v>2230706</v>
      </c>
      <c r="V1861" s="842"/>
      <c r="W1861" s="842"/>
      <c r="X1861" s="842"/>
      <c r="Y1861" s="842"/>
      <c r="Z1861" s="226"/>
      <c r="AA1861">
        <v>36.4</v>
      </c>
    </row>
    <row r="1862" spans="2:27" ht="12" customHeight="1">
      <c r="B1862" s="241" t="s">
        <v>566</v>
      </c>
      <c r="C1862" s="270">
        <v>10862</v>
      </c>
      <c r="D1862" s="794" t="s">
        <v>683</v>
      </c>
      <c r="E1862" s="794"/>
      <c r="F1862" s="794"/>
      <c r="G1862" s="794"/>
      <c r="H1862" s="794"/>
      <c r="I1862" s="794"/>
      <c r="J1862" s="794"/>
      <c r="K1862" s="794"/>
      <c r="L1862" s="794"/>
      <c r="M1862" s="794"/>
      <c r="N1862" s="794"/>
      <c r="O1862" s="795">
        <v>1410.45</v>
      </c>
      <c r="P1862" s="795"/>
      <c r="Q1862" s="795"/>
      <c r="R1862" s="234" t="s">
        <v>339</v>
      </c>
      <c r="S1862" s="797">
        <v>364</v>
      </c>
      <c r="T1862" s="798"/>
      <c r="U1862" s="842">
        <f t="shared" si="186"/>
        <v>513404</v>
      </c>
      <c r="V1862" s="842"/>
      <c r="W1862" s="842"/>
      <c r="X1862" s="842"/>
      <c r="Y1862" s="842"/>
      <c r="Z1862" s="226"/>
      <c r="AA1862">
        <v>364</v>
      </c>
    </row>
    <row r="1863" spans="2:27" ht="12" customHeight="1">
      <c r="B1863" s="241" t="s">
        <v>568</v>
      </c>
      <c r="C1863" s="270">
        <v>106056</v>
      </c>
      <c r="D1863" s="794" t="s">
        <v>685</v>
      </c>
      <c r="E1863" s="794"/>
      <c r="F1863" s="794"/>
      <c r="G1863" s="794"/>
      <c r="H1863" s="794"/>
      <c r="I1863" s="794"/>
      <c r="J1863" s="794"/>
      <c r="K1863" s="794"/>
      <c r="L1863" s="794"/>
      <c r="M1863" s="794"/>
      <c r="N1863" s="794"/>
      <c r="O1863" s="795">
        <v>37388794</v>
      </c>
      <c r="P1863" s="795"/>
      <c r="Q1863" s="795"/>
      <c r="R1863" s="234" t="s">
        <v>618</v>
      </c>
      <c r="S1863" s="797">
        <v>1</v>
      </c>
      <c r="T1863" s="798"/>
      <c r="U1863" s="842">
        <f t="shared" si="186"/>
        <v>37388794</v>
      </c>
      <c r="V1863" s="842"/>
      <c r="W1863" s="842"/>
      <c r="X1863" s="842"/>
      <c r="Y1863" s="842"/>
      <c r="Z1863" s="361" t="s">
        <v>844</v>
      </c>
      <c r="AA1863">
        <v>1</v>
      </c>
    </row>
    <row r="1864" spans="2:27" ht="12" customHeight="1">
      <c r="B1864" s="241" t="s">
        <v>570</v>
      </c>
      <c r="C1864" s="270">
        <v>13692</v>
      </c>
      <c r="D1864" s="794" t="s">
        <v>687</v>
      </c>
      <c r="E1864" s="794"/>
      <c r="F1864" s="794"/>
      <c r="G1864" s="794"/>
      <c r="H1864" s="794"/>
      <c r="I1864" s="794"/>
      <c r="J1864" s="794"/>
      <c r="K1864" s="794"/>
      <c r="L1864" s="794"/>
      <c r="M1864" s="794"/>
      <c r="N1864" s="794"/>
      <c r="O1864" s="795">
        <v>175915.88</v>
      </c>
      <c r="P1864" s="795"/>
      <c r="Q1864" s="795"/>
      <c r="R1864" s="234" t="s">
        <v>339</v>
      </c>
      <c r="S1864" s="797">
        <v>18.75</v>
      </c>
      <c r="T1864" s="798"/>
      <c r="U1864" s="842">
        <f t="shared" si="186"/>
        <v>3298423</v>
      </c>
      <c r="V1864" s="842"/>
      <c r="W1864" s="842"/>
      <c r="X1864" s="842"/>
      <c r="Y1864" s="842"/>
      <c r="Z1864" s="226"/>
      <c r="AA1864">
        <v>18.75</v>
      </c>
    </row>
    <row r="1865" spans="2:27" ht="12" customHeight="1">
      <c r="B1865" s="241" t="s">
        <v>572</v>
      </c>
      <c r="C1865" s="270"/>
      <c r="D1865" s="794" t="s">
        <v>689</v>
      </c>
      <c r="E1865" s="794"/>
      <c r="F1865" s="794"/>
      <c r="G1865" s="794"/>
      <c r="H1865" s="794"/>
      <c r="I1865" s="794"/>
      <c r="J1865" s="794"/>
      <c r="K1865" s="794"/>
      <c r="L1865" s="794"/>
      <c r="M1865" s="794"/>
      <c r="N1865" s="794"/>
      <c r="O1865" s="795">
        <v>95857</v>
      </c>
      <c r="P1865" s="795"/>
      <c r="Q1865" s="795"/>
      <c r="R1865" s="234" t="s">
        <v>339</v>
      </c>
      <c r="S1865" s="871">
        <v>356.04</v>
      </c>
      <c r="T1865" s="872"/>
      <c r="U1865" s="842">
        <f t="shared" si="186"/>
        <v>34128926</v>
      </c>
      <c r="V1865" s="842"/>
      <c r="W1865" s="842"/>
      <c r="X1865" s="842"/>
      <c r="Y1865" s="842"/>
      <c r="Z1865" s="226"/>
      <c r="AA1865">
        <v>356.04</v>
      </c>
    </row>
    <row r="1866" spans="2:27" ht="12" customHeight="1">
      <c r="B1866" s="271" t="s">
        <v>573</v>
      </c>
      <c r="C1866" s="270">
        <v>14062</v>
      </c>
      <c r="D1866" s="794" t="s">
        <v>690</v>
      </c>
      <c r="E1866" s="794"/>
      <c r="F1866" s="794"/>
      <c r="G1866" s="794"/>
      <c r="H1866" s="794"/>
      <c r="I1866" s="794"/>
      <c r="J1866" s="794"/>
      <c r="K1866" s="794"/>
      <c r="L1866" s="794"/>
      <c r="M1866" s="794"/>
      <c r="N1866" s="794"/>
      <c r="O1866" s="795">
        <v>71507.23</v>
      </c>
      <c r="P1866" s="795"/>
      <c r="Q1866" s="795"/>
      <c r="R1866" s="273" t="s">
        <v>339</v>
      </c>
      <c r="S1866" s="797">
        <v>64.81</v>
      </c>
      <c r="T1866" s="798"/>
      <c r="U1866" s="842">
        <f t="shared" si="186"/>
        <v>4634384</v>
      </c>
      <c r="V1866" s="842"/>
      <c r="W1866" s="842"/>
      <c r="X1866" s="842"/>
      <c r="Y1866" s="842"/>
      <c r="Z1866" s="226"/>
      <c r="AA1866">
        <v>64.81</v>
      </c>
    </row>
    <row r="1867" spans="2:27" ht="12" customHeight="1">
      <c r="B1867" s="241" t="s">
        <v>625</v>
      </c>
      <c r="C1867" s="270">
        <v>12478</v>
      </c>
      <c r="D1867" s="794" t="s">
        <v>695</v>
      </c>
      <c r="E1867" s="794"/>
      <c r="F1867" s="794"/>
      <c r="G1867" s="794"/>
      <c r="H1867" s="794"/>
      <c r="I1867" s="794"/>
      <c r="J1867" s="794"/>
      <c r="K1867" s="794"/>
      <c r="L1867" s="794"/>
      <c r="M1867" s="794"/>
      <c r="N1867" s="794"/>
      <c r="O1867" s="795">
        <v>46961.74</v>
      </c>
      <c r="P1867" s="795"/>
      <c r="Q1867" s="795"/>
      <c r="R1867" s="234" t="s">
        <v>619</v>
      </c>
      <c r="S1867" s="797">
        <v>12</v>
      </c>
      <c r="T1867" s="798"/>
      <c r="U1867" s="842">
        <f t="shared" si="186"/>
        <v>563541</v>
      </c>
      <c r="V1867" s="842"/>
      <c r="W1867" s="842"/>
      <c r="X1867" s="842"/>
      <c r="Y1867" s="842"/>
      <c r="Z1867" s="226"/>
      <c r="AA1867">
        <v>12</v>
      </c>
    </row>
    <row r="1868" spans="2:27" ht="12" customHeight="1">
      <c r="B1868" s="241" t="s">
        <v>629</v>
      </c>
      <c r="C1868" s="270">
        <v>10918</v>
      </c>
      <c r="D1868" s="794" t="s">
        <v>699</v>
      </c>
      <c r="E1868" s="794"/>
      <c r="F1868" s="794"/>
      <c r="G1868" s="794"/>
      <c r="H1868" s="794"/>
      <c r="I1868" s="794"/>
      <c r="J1868" s="794"/>
      <c r="K1868" s="794"/>
      <c r="L1868" s="794"/>
      <c r="M1868" s="794"/>
      <c r="N1868" s="794"/>
      <c r="O1868" s="795">
        <v>13105.45</v>
      </c>
      <c r="P1868" s="795"/>
      <c r="Q1868" s="795"/>
      <c r="R1868" s="267" t="s">
        <v>619</v>
      </c>
      <c r="S1868" s="797">
        <v>31.27</v>
      </c>
      <c r="T1868" s="798"/>
      <c r="U1868" s="842">
        <f t="shared" si="186"/>
        <v>409807</v>
      </c>
      <c r="V1868" s="842"/>
      <c r="W1868" s="842"/>
      <c r="X1868" s="842"/>
      <c r="Y1868" s="842"/>
      <c r="Z1868" s="226"/>
      <c r="AA1868">
        <v>31.27</v>
      </c>
    </row>
    <row r="1869" spans="2:27" ht="12" customHeight="1">
      <c r="B1869" s="241" t="s">
        <v>630</v>
      </c>
      <c r="C1869" s="270">
        <v>10127</v>
      </c>
      <c r="D1869" s="794" t="s">
        <v>700</v>
      </c>
      <c r="E1869" s="794"/>
      <c r="F1869" s="794"/>
      <c r="G1869" s="794"/>
      <c r="H1869" s="794"/>
      <c r="I1869" s="794"/>
      <c r="J1869" s="794"/>
      <c r="K1869" s="794"/>
      <c r="L1869" s="794"/>
      <c r="M1869" s="794"/>
      <c r="N1869" s="794"/>
      <c r="O1869" s="795">
        <v>5953.06</v>
      </c>
      <c r="P1869" s="795"/>
      <c r="Q1869" s="795"/>
      <c r="R1869" s="266" t="s">
        <v>619</v>
      </c>
      <c r="S1869" s="797">
        <v>36.020000000000003</v>
      </c>
      <c r="T1869" s="798"/>
      <c r="U1869" s="842">
        <f t="shared" si="186"/>
        <v>214429</v>
      </c>
      <c r="V1869" s="842"/>
      <c r="W1869" s="842"/>
      <c r="X1869" s="842"/>
      <c r="Y1869" s="842"/>
      <c r="Z1869" s="226"/>
      <c r="AA1869">
        <v>36.020000000000003</v>
      </c>
    </row>
    <row r="1870" spans="2:27" ht="12" customHeight="1">
      <c r="B1870" s="241" t="s">
        <v>632</v>
      </c>
      <c r="C1870" s="270">
        <v>10002</v>
      </c>
      <c r="D1870" s="794" t="s">
        <v>702</v>
      </c>
      <c r="E1870" s="794"/>
      <c r="F1870" s="794"/>
      <c r="G1870" s="794"/>
      <c r="H1870" s="794"/>
      <c r="I1870" s="794"/>
      <c r="J1870" s="794"/>
      <c r="K1870" s="794"/>
      <c r="L1870" s="794"/>
      <c r="M1870" s="794"/>
      <c r="N1870" s="794"/>
      <c r="O1870" s="795">
        <v>12071.24</v>
      </c>
      <c r="P1870" s="795"/>
      <c r="Q1870" s="795"/>
      <c r="R1870" s="266" t="s">
        <v>619</v>
      </c>
      <c r="S1870" s="797">
        <v>79.2</v>
      </c>
      <c r="T1870" s="798"/>
      <c r="U1870" s="842">
        <f t="shared" si="186"/>
        <v>956042</v>
      </c>
      <c r="V1870" s="842"/>
      <c r="W1870" s="842"/>
      <c r="X1870" s="842"/>
      <c r="Y1870" s="842"/>
      <c r="Z1870" s="226"/>
      <c r="AA1870">
        <v>79.2</v>
      </c>
    </row>
    <row r="1871" spans="2:27" ht="12" customHeight="1">
      <c r="B1871" s="241" t="s">
        <v>633</v>
      </c>
      <c r="C1871" s="270">
        <v>12805</v>
      </c>
      <c r="D1871" s="794" t="s">
        <v>703</v>
      </c>
      <c r="E1871" s="794"/>
      <c r="F1871" s="794"/>
      <c r="G1871" s="794"/>
      <c r="H1871" s="794"/>
      <c r="I1871" s="794"/>
      <c r="J1871" s="794"/>
      <c r="K1871" s="794"/>
      <c r="L1871" s="794"/>
      <c r="M1871" s="794"/>
      <c r="N1871" s="794"/>
      <c r="O1871" s="795">
        <v>13774.23</v>
      </c>
      <c r="P1871" s="795"/>
      <c r="Q1871" s="795"/>
      <c r="R1871" s="266" t="s">
        <v>339</v>
      </c>
      <c r="S1871" s="797">
        <v>356.04</v>
      </c>
      <c r="T1871" s="798"/>
      <c r="U1871" s="842">
        <f t="shared" si="186"/>
        <v>4904177</v>
      </c>
      <c r="V1871" s="842"/>
      <c r="W1871" s="842"/>
      <c r="X1871" s="842"/>
      <c r="Y1871" s="842"/>
      <c r="Z1871" s="226"/>
      <c r="AA1871">
        <v>356.04</v>
      </c>
    </row>
    <row r="1872" spans="2:27" ht="12" customHeight="1">
      <c r="B1872" s="241" t="s">
        <v>638</v>
      </c>
      <c r="C1872" s="270">
        <v>16634</v>
      </c>
      <c r="D1872" s="794" t="s">
        <v>708</v>
      </c>
      <c r="E1872" s="794"/>
      <c r="F1872" s="794"/>
      <c r="G1872" s="794"/>
      <c r="H1872" s="794"/>
      <c r="I1872" s="794"/>
      <c r="J1872" s="794"/>
      <c r="K1872" s="794"/>
      <c r="L1872" s="794"/>
      <c r="M1872" s="794"/>
      <c r="N1872" s="794"/>
      <c r="O1872" s="795">
        <v>42908.1</v>
      </c>
      <c r="P1872" s="795"/>
      <c r="Q1872" s="795"/>
      <c r="R1872" s="266" t="s">
        <v>339</v>
      </c>
      <c r="S1872" s="797">
        <v>356.04</v>
      </c>
      <c r="T1872" s="798"/>
      <c r="U1872" s="842">
        <f t="shared" si="186"/>
        <v>15277000</v>
      </c>
      <c r="V1872" s="842"/>
      <c r="W1872" s="842"/>
      <c r="X1872" s="842"/>
      <c r="Y1872" s="842"/>
      <c r="Z1872" s="226"/>
      <c r="AA1872">
        <v>356.04</v>
      </c>
    </row>
    <row r="1873" spans="2:27" ht="12" customHeight="1">
      <c r="B1873" s="241" t="s">
        <v>646</v>
      </c>
      <c r="C1873" s="270">
        <v>10868</v>
      </c>
      <c r="D1873" s="794" t="s">
        <v>716</v>
      </c>
      <c r="E1873" s="794"/>
      <c r="F1873" s="794"/>
      <c r="G1873" s="794"/>
      <c r="H1873" s="794"/>
      <c r="I1873" s="794"/>
      <c r="J1873" s="794"/>
      <c r="K1873" s="794"/>
      <c r="L1873" s="794"/>
      <c r="M1873" s="794"/>
      <c r="N1873" s="794"/>
      <c r="O1873" s="795">
        <v>23763.88</v>
      </c>
      <c r="P1873" s="795"/>
      <c r="Q1873" s="795"/>
      <c r="R1873" s="266" t="s">
        <v>339</v>
      </c>
      <c r="S1873" s="797">
        <v>27.56</v>
      </c>
      <c r="T1873" s="798"/>
      <c r="U1873" s="842">
        <f t="shared" si="186"/>
        <v>654933</v>
      </c>
      <c r="V1873" s="842"/>
      <c r="W1873" s="842"/>
      <c r="X1873" s="842"/>
      <c r="Y1873" s="842"/>
      <c r="Z1873" s="226"/>
      <c r="AA1873">
        <v>27.56</v>
      </c>
    </row>
    <row r="1874" spans="2:27" ht="12" customHeight="1" thickBot="1">
      <c r="B1874" s="4"/>
      <c r="C1874" s="303"/>
      <c r="D1874" s="227"/>
      <c r="E1874" s="227"/>
      <c r="F1874" s="227"/>
      <c r="G1874" s="227"/>
      <c r="H1874" s="227"/>
      <c r="I1874" s="227"/>
      <c r="J1874" s="227"/>
      <c r="K1874" s="227"/>
      <c r="L1874" s="227"/>
      <c r="M1874" s="227"/>
      <c r="N1874" s="227"/>
      <c r="O1874" s="324"/>
      <c r="P1874" s="324"/>
      <c r="Q1874" s="324"/>
      <c r="R1874" s="227"/>
      <c r="S1874" s="227"/>
      <c r="T1874" s="227"/>
      <c r="U1874" s="227"/>
      <c r="V1874" s="227"/>
      <c r="W1874" s="227"/>
      <c r="X1874" s="227"/>
      <c r="Y1874" s="227"/>
      <c r="Z1874" s="226"/>
      <c r="AA1874">
        <v>0</v>
      </c>
    </row>
    <row r="1875" spans="2:27" ht="12" customHeight="1" thickBot="1">
      <c r="B1875" s="4"/>
      <c r="C1875" s="303"/>
      <c r="D1875" s="848" t="s">
        <v>735</v>
      </c>
      <c r="E1875" s="849"/>
      <c r="F1875" s="849"/>
      <c r="G1875" s="849"/>
      <c r="H1875" s="849"/>
      <c r="I1875" s="849"/>
      <c r="J1875" s="849"/>
      <c r="K1875" s="849"/>
      <c r="L1875" s="849"/>
      <c r="M1875" s="849"/>
      <c r="N1875" s="849"/>
      <c r="O1875" s="849"/>
      <c r="P1875" s="849"/>
      <c r="Q1875" s="849"/>
      <c r="R1875" s="849"/>
      <c r="S1875" s="849"/>
      <c r="T1875" s="850"/>
      <c r="U1875" s="860"/>
      <c r="V1875" s="861"/>
      <c r="W1875" s="861"/>
      <c r="X1875" s="861"/>
      <c r="Y1875" s="862"/>
      <c r="Z1875" s="226"/>
    </row>
    <row r="1876" spans="2:27" ht="12" customHeight="1" thickBot="1">
      <c r="B1876" s="4"/>
      <c r="C1876" s="303"/>
      <c r="D1876" s="848" t="s">
        <v>736</v>
      </c>
      <c r="E1876" s="849"/>
      <c r="F1876" s="849"/>
      <c r="G1876" s="849"/>
      <c r="H1876" s="849"/>
      <c r="I1876" s="849"/>
      <c r="J1876" s="849"/>
      <c r="K1876" s="849"/>
      <c r="L1876" s="849"/>
      <c r="M1876" s="849"/>
      <c r="N1876" s="849"/>
      <c r="O1876" s="849"/>
      <c r="P1876" s="849"/>
      <c r="Q1876" s="849"/>
      <c r="R1876" s="849"/>
      <c r="S1876" s="849"/>
      <c r="T1876" s="850"/>
      <c r="U1876" s="851">
        <f>SUM(U1802:Y1873)</f>
        <v>249240064</v>
      </c>
      <c r="V1876" s="852"/>
      <c r="W1876" s="852"/>
      <c r="X1876" s="852"/>
      <c r="Y1876" s="853"/>
      <c r="Z1876" s="226"/>
    </row>
    <row r="1877" spans="2:27" ht="12" customHeight="1" thickBot="1">
      <c r="B1877" s="4"/>
      <c r="C1877" s="303"/>
      <c r="D1877" s="227"/>
      <c r="E1877" s="227"/>
      <c r="F1877" s="227"/>
      <c r="G1877" s="227"/>
      <c r="H1877" s="227"/>
      <c r="I1877" s="227"/>
      <c r="J1877" s="227"/>
      <c r="K1877" s="227"/>
      <c r="L1877" s="227"/>
      <c r="M1877" s="227"/>
      <c r="N1877" s="227"/>
      <c r="O1877" s="324"/>
      <c r="P1877" s="324"/>
      <c r="Q1877" s="324"/>
      <c r="R1877" s="227"/>
      <c r="S1877" s="227"/>
      <c r="T1877" s="227"/>
      <c r="U1877" s="227"/>
      <c r="V1877" s="227"/>
      <c r="W1877" s="227"/>
      <c r="X1877" s="227"/>
      <c r="Y1877" s="227"/>
      <c r="Z1877" s="226"/>
    </row>
    <row r="1878" spans="2:27" ht="12" customHeight="1" thickBot="1">
      <c r="B1878" s="4"/>
      <c r="C1878" s="303"/>
      <c r="D1878" s="854" t="s">
        <v>737</v>
      </c>
      <c r="E1878" s="855"/>
      <c r="F1878" s="855"/>
      <c r="G1878" s="855"/>
      <c r="H1878" s="855"/>
      <c r="I1878" s="855"/>
      <c r="J1878" s="855"/>
      <c r="K1878" s="855"/>
      <c r="L1878" s="855"/>
      <c r="M1878" s="855"/>
      <c r="N1878" s="856"/>
      <c r="O1878" s="325"/>
      <c r="P1878" s="326"/>
      <c r="Q1878" s="327"/>
      <c r="R1878" s="300">
        <v>0.18</v>
      </c>
      <c r="S1878" s="294"/>
      <c r="T1878" s="295"/>
      <c r="U1878" s="857">
        <f>+ROUND(R1878*$U$1876,0)</f>
        <v>44863212</v>
      </c>
      <c r="V1878" s="858"/>
      <c r="W1878" s="858"/>
      <c r="X1878" s="858"/>
      <c r="Y1878" s="859"/>
      <c r="Z1878" s="226"/>
    </row>
    <row r="1879" spans="2:27" ht="12" customHeight="1" thickBot="1">
      <c r="B1879" s="4"/>
      <c r="C1879" s="303"/>
      <c r="D1879" s="854" t="s">
        <v>738</v>
      </c>
      <c r="E1879" s="855"/>
      <c r="F1879" s="855"/>
      <c r="G1879" s="855"/>
      <c r="H1879" s="855"/>
      <c r="I1879" s="855"/>
      <c r="J1879" s="855"/>
      <c r="K1879" s="855"/>
      <c r="L1879" s="855"/>
      <c r="M1879" s="855"/>
      <c r="N1879" s="856"/>
      <c r="O1879" s="328"/>
      <c r="P1879" s="329"/>
      <c r="Q1879" s="330"/>
      <c r="R1879" s="301">
        <v>0.01</v>
      </c>
      <c r="S1879" s="298"/>
      <c r="T1879" s="299"/>
      <c r="U1879" s="857">
        <f t="shared" ref="U1879:U1880" si="187">+ROUND(R1879*$U$1876,0)</f>
        <v>2492401</v>
      </c>
      <c r="V1879" s="858"/>
      <c r="W1879" s="858"/>
      <c r="X1879" s="858"/>
      <c r="Y1879" s="859"/>
      <c r="Z1879" s="226"/>
    </row>
    <row r="1880" spans="2:27" ht="12" customHeight="1" thickBot="1">
      <c r="B1880" s="4"/>
      <c r="C1880" s="303"/>
      <c r="D1880" s="854" t="s">
        <v>739</v>
      </c>
      <c r="E1880" s="855"/>
      <c r="F1880" s="855"/>
      <c r="G1880" s="855"/>
      <c r="H1880" s="855"/>
      <c r="I1880" s="855"/>
      <c r="J1880" s="855"/>
      <c r="K1880" s="855"/>
      <c r="L1880" s="855"/>
      <c r="M1880" s="855"/>
      <c r="N1880" s="856"/>
      <c r="O1880" s="331"/>
      <c r="P1880" s="332"/>
      <c r="Q1880" s="333"/>
      <c r="R1880" s="302">
        <v>0.05</v>
      </c>
      <c r="S1880" s="296"/>
      <c r="T1880" s="297"/>
      <c r="U1880" s="866">
        <f t="shared" si="187"/>
        <v>12462003</v>
      </c>
      <c r="V1880" s="867"/>
      <c r="W1880" s="867"/>
      <c r="X1880" s="867"/>
      <c r="Y1880" s="868"/>
      <c r="Z1880" s="226"/>
    </row>
    <row r="1881" spans="2:27" ht="12" customHeight="1" thickBot="1">
      <c r="B1881" s="4"/>
      <c r="C1881" s="303"/>
      <c r="D1881" s="227"/>
      <c r="E1881" s="227"/>
      <c r="F1881" s="227"/>
      <c r="G1881" s="227"/>
      <c r="H1881" s="227"/>
      <c r="I1881" s="227"/>
      <c r="J1881" s="227"/>
      <c r="K1881" s="227"/>
      <c r="L1881" s="227"/>
      <c r="M1881" s="227"/>
      <c r="N1881" s="227"/>
      <c r="O1881" s="324"/>
      <c r="P1881" s="324"/>
      <c r="Q1881" s="324"/>
      <c r="R1881" s="227"/>
      <c r="S1881" s="227"/>
      <c r="T1881" s="227"/>
      <c r="U1881" s="227"/>
      <c r="V1881" s="227"/>
      <c r="W1881" s="227"/>
      <c r="X1881" s="227"/>
      <c r="Y1881" s="227"/>
      <c r="Z1881" s="226"/>
    </row>
    <row r="1882" spans="2:27" ht="12" customHeight="1" thickBot="1">
      <c r="B1882" s="4"/>
      <c r="C1882" s="303"/>
      <c r="D1882" s="848" t="s">
        <v>740</v>
      </c>
      <c r="E1882" s="849"/>
      <c r="F1882" s="849"/>
      <c r="G1882" s="849"/>
      <c r="H1882" s="849"/>
      <c r="I1882" s="849"/>
      <c r="J1882" s="849"/>
      <c r="K1882" s="849"/>
      <c r="L1882" s="849"/>
      <c r="M1882" s="849"/>
      <c r="N1882" s="849"/>
      <c r="O1882" s="849"/>
      <c r="P1882" s="849"/>
      <c r="Q1882" s="849"/>
      <c r="R1882" s="849"/>
      <c r="S1882" s="849"/>
      <c r="T1882" s="850"/>
      <c r="U1882" s="866">
        <f>SUM(U1878:Y1881)</f>
        <v>59817616</v>
      </c>
      <c r="V1882" s="867"/>
      <c r="W1882" s="867"/>
      <c r="X1882" s="867"/>
      <c r="Y1882" s="868"/>
      <c r="Z1882" s="226"/>
    </row>
    <row r="1883" spans="2:27" ht="12" customHeight="1" thickBot="1">
      <c r="B1883" s="4"/>
      <c r="C1883" s="303"/>
      <c r="D1883" s="848" t="s">
        <v>741</v>
      </c>
      <c r="E1883" s="849"/>
      <c r="F1883" s="849"/>
      <c r="G1883" s="849"/>
      <c r="H1883" s="849"/>
      <c r="I1883" s="849"/>
      <c r="J1883" s="849"/>
      <c r="K1883" s="849"/>
      <c r="L1883" s="849"/>
      <c r="M1883" s="849"/>
      <c r="N1883" s="849"/>
      <c r="O1883" s="849"/>
      <c r="P1883" s="849"/>
      <c r="Q1883" s="849"/>
      <c r="R1883" s="849"/>
      <c r="S1883" s="849"/>
      <c r="T1883" s="850"/>
      <c r="U1883" s="851">
        <f>+U1882+U1876</f>
        <v>309057680</v>
      </c>
      <c r="V1883" s="852"/>
      <c r="W1883" s="852"/>
      <c r="X1883" s="852"/>
      <c r="Y1883" s="853"/>
      <c r="Z1883" s="226"/>
    </row>
    <row r="1884" spans="2:27" ht="12" customHeight="1" thickBot="1">
      <c r="B1884" s="4"/>
      <c r="C1884" s="303"/>
      <c r="D1884" s="227"/>
      <c r="E1884" s="227"/>
      <c r="F1884" s="227"/>
      <c r="G1884" s="227"/>
      <c r="H1884" s="227"/>
      <c r="I1884" s="227"/>
      <c r="J1884" s="227"/>
      <c r="K1884" s="227"/>
      <c r="L1884" s="227"/>
      <c r="M1884" s="227"/>
      <c r="N1884" s="227"/>
      <c r="O1884" s="324"/>
      <c r="P1884" s="324"/>
      <c r="Q1884" s="324"/>
      <c r="R1884" s="227"/>
      <c r="S1884" s="227"/>
      <c r="T1884" s="227"/>
      <c r="U1884" s="227"/>
      <c r="V1884" s="227"/>
      <c r="W1884" s="227"/>
      <c r="X1884" s="227"/>
      <c r="Y1884" s="227"/>
      <c r="Z1884" s="226"/>
    </row>
    <row r="1885" spans="2:27" ht="12" customHeight="1" thickBot="1">
      <c r="B1885" s="4"/>
      <c r="C1885" s="303"/>
      <c r="D1885" s="863" t="s">
        <v>742</v>
      </c>
      <c r="E1885" s="864"/>
      <c r="F1885" s="864"/>
      <c r="G1885" s="864"/>
      <c r="H1885" s="864"/>
      <c r="I1885" s="864"/>
      <c r="J1885" s="864"/>
      <c r="K1885" s="864"/>
      <c r="L1885" s="864"/>
      <c r="M1885" s="864"/>
      <c r="N1885" s="865"/>
      <c r="O1885" s="334"/>
      <c r="P1885" s="324"/>
      <c r="Q1885" s="335"/>
      <c r="R1885" s="306">
        <v>4.2150259968363142E-2</v>
      </c>
      <c r="S1885" s="294"/>
      <c r="T1885" s="295"/>
      <c r="U1885" s="857">
        <f>+ROUND(R1885*$U$1876,0)</f>
        <v>10505533</v>
      </c>
      <c r="V1885" s="858"/>
      <c r="W1885" s="858"/>
      <c r="X1885" s="858"/>
      <c r="Y1885" s="859"/>
      <c r="Z1885" s="226"/>
    </row>
    <row r="1886" spans="2:27" ht="12" customHeight="1" thickBot="1">
      <c r="B1886" s="4"/>
      <c r="C1886" s="303"/>
      <c r="D1886" s="863" t="s">
        <v>743</v>
      </c>
      <c r="E1886" s="864"/>
      <c r="F1886" s="864"/>
      <c r="G1886" s="864"/>
      <c r="H1886" s="864"/>
      <c r="I1886" s="864"/>
      <c r="J1886" s="864"/>
      <c r="K1886" s="864"/>
      <c r="L1886" s="864"/>
      <c r="M1886" s="864"/>
      <c r="N1886" s="865"/>
      <c r="O1886" s="336"/>
      <c r="P1886" s="337"/>
      <c r="Q1886" s="338"/>
      <c r="R1886" s="307">
        <v>1.3361418773940233E-2</v>
      </c>
      <c r="S1886" s="298"/>
      <c r="T1886" s="299"/>
      <c r="U1886" s="857">
        <f t="shared" ref="U1886" si="188">+ROUND(R1886*$U$1876,0)</f>
        <v>3330201</v>
      </c>
      <c r="V1886" s="858"/>
      <c r="W1886" s="858"/>
      <c r="X1886" s="858"/>
      <c r="Y1886" s="859"/>
      <c r="Z1886" s="226"/>
    </row>
    <row r="1887" spans="2:27" ht="12" customHeight="1" thickBot="1">
      <c r="B1887" s="4"/>
      <c r="C1887" s="303"/>
      <c r="D1887" s="863" t="s">
        <v>744</v>
      </c>
      <c r="E1887" s="864"/>
      <c r="F1887" s="864"/>
      <c r="G1887" s="864"/>
      <c r="H1887" s="864"/>
      <c r="I1887" s="864"/>
      <c r="J1887" s="864"/>
      <c r="K1887" s="864"/>
      <c r="L1887" s="864"/>
      <c r="M1887" s="864"/>
      <c r="N1887" s="865"/>
      <c r="O1887" s="334"/>
      <c r="P1887" s="324"/>
      <c r="Q1887" s="335"/>
      <c r="R1887" s="308">
        <v>1.3578708661540624E-2</v>
      </c>
      <c r="S1887" s="296"/>
      <c r="T1887" s="297"/>
      <c r="U1887" s="857">
        <f>+ROUND(R1887*$U$1876,0)</f>
        <v>3384358</v>
      </c>
      <c r="V1887" s="858"/>
      <c r="W1887" s="858"/>
      <c r="X1887" s="858"/>
      <c r="Y1887" s="859"/>
      <c r="Z1887" s="226"/>
    </row>
    <row r="1888" spans="2:27" ht="12" customHeight="1" thickBot="1">
      <c r="B1888" s="4"/>
      <c r="C1888" s="303"/>
      <c r="D1888" s="863" t="s">
        <v>745</v>
      </c>
      <c r="E1888" s="864"/>
      <c r="F1888" s="864"/>
      <c r="G1888" s="864"/>
      <c r="H1888" s="864"/>
      <c r="I1888" s="864"/>
      <c r="J1888" s="864"/>
      <c r="K1888" s="864"/>
      <c r="L1888" s="864"/>
      <c r="M1888" s="864"/>
      <c r="N1888" s="865"/>
      <c r="O1888" s="334"/>
      <c r="P1888" s="324"/>
      <c r="Q1888" s="324"/>
      <c r="R1888" s="227"/>
      <c r="S1888" s="227"/>
      <c r="T1888" s="227"/>
      <c r="U1888" s="851">
        <f>+U1883+U1885+U1886+U1887</f>
        <v>326277772</v>
      </c>
      <c r="V1888" s="852"/>
      <c r="W1888" s="852"/>
      <c r="X1888" s="852"/>
      <c r="Y1888" s="853"/>
      <c r="Z1888" s="226"/>
    </row>
    <row r="1889" spans="2:26" ht="12" customHeight="1" thickBot="1">
      <c r="B1889" s="4"/>
      <c r="C1889" s="303"/>
      <c r="D1889" s="227"/>
      <c r="E1889" s="227"/>
      <c r="F1889" s="227"/>
      <c r="G1889" s="227"/>
      <c r="H1889" s="227"/>
      <c r="I1889" s="227"/>
      <c r="J1889" s="227"/>
      <c r="K1889" s="227"/>
      <c r="L1889" s="227"/>
      <c r="M1889" s="227"/>
      <c r="N1889" s="227"/>
      <c r="O1889" s="324"/>
      <c r="P1889" s="324"/>
      <c r="Q1889" s="324"/>
      <c r="R1889" s="227"/>
      <c r="S1889" s="227"/>
      <c r="T1889" s="227"/>
      <c r="U1889" s="227"/>
      <c r="V1889" s="227"/>
      <c r="W1889" s="227"/>
      <c r="X1889" s="227"/>
      <c r="Y1889" s="227"/>
      <c r="Z1889" s="226"/>
    </row>
    <row r="1890" spans="2:26" ht="12" customHeight="1" thickBot="1">
      <c r="B1890" s="4"/>
      <c r="C1890" s="303"/>
      <c r="D1890" s="863" t="s">
        <v>746</v>
      </c>
      <c r="E1890" s="864"/>
      <c r="F1890" s="864"/>
      <c r="G1890" s="864"/>
      <c r="H1890" s="864"/>
      <c r="I1890" s="864"/>
      <c r="J1890" s="864"/>
      <c r="K1890" s="864"/>
      <c r="L1890" s="864"/>
      <c r="M1890" s="864"/>
      <c r="N1890" s="865"/>
      <c r="O1890" s="334"/>
      <c r="P1890" s="324"/>
      <c r="Q1890" s="324"/>
      <c r="R1890" s="227"/>
      <c r="S1890" s="227"/>
      <c r="T1890" s="227"/>
      <c r="U1890" s="866">
        <v>0</v>
      </c>
      <c r="V1890" s="867"/>
      <c r="W1890" s="867"/>
      <c r="X1890" s="867"/>
      <c r="Y1890" s="868"/>
      <c r="Z1890" s="226"/>
    </row>
    <row r="1891" spans="2:26" ht="12" customHeight="1" thickBot="1">
      <c r="B1891" s="4"/>
      <c r="C1891" s="303"/>
      <c r="D1891" s="227"/>
      <c r="E1891" s="227"/>
      <c r="F1891" s="227"/>
      <c r="G1891" s="227"/>
      <c r="H1891" s="227"/>
      <c r="I1891" s="227"/>
      <c r="J1891" s="227"/>
      <c r="K1891" s="227"/>
      <c r="L1891" s="227"/>
      <c r="M1891" s="227"/>
      <c r="N1891" s="227"/>
      <c r="O1891" s="324"/>
      <c r="P1891" s="324"/>
      <c r="Q1891" s="324"/>
      <c r="R1891" s="227"/>
      <c r="S1891" s="227"/>
      <c r="T1891" s="227"/>
      <c r="U1891" s="227"/>
      <c r="V1891" s="227"/>
      <c r="W1891" s="227"/>
      <c r="X1891" s="227"/>
      <c r="Y1891" s="227"/>
      <c r="Z1891" s="226"/>
    </row>
    <row r="1892" spans="2:26" ht="12" customHeight="1" thickBot="1">
      <c r="B1892" s="4"/>
      <c r="C1892" s="303"/>
      <c r="D1892" s="863" t="s">
        <v>747</v>
      </c>
      <c r="E1892" s="864"/>
      <c r="F1892" s="864"/>
      <c r="G1892" s="864"/>
      <c r="H1892" s="864"/>
      <c r="I1892" s="864"/>
      <c r="J1892" s="864"/>
      <c r="K1892" s="864"/>
      <c r="L1892" s="864"/>
      <c r="M1892" s="864"/>
      <c r="N1892" s="865"/>
      <c r="O1892" s="334"/>
      <c r="P1892" s="324"/>
      <c r="Q1892" s="324"/>
      <c r="R1892" s="227"/>
      <c r="S1892" s="227"/>
      <c r="T1892" s="227"/>
      <c r="U1892" s="851">
        <f>+U1888+U1890+U1875</f>
        <v>326277772</v>
      </c>
      <c r="V1892" s="852"/>
      <c r="W1892" s="852"/>
      <c r="X1892" s="852"/>
      <c r="Y1892" s="853"/>
      <c r="Z1892" s="226"/>
    </row>
    <row r="1893" spans="2:26" ht="12" customHeight="1">
      <c r="B1893" s="4"/>
      <c r="C1893" s="232"/>
      <c r="D1893" s="227"/>
      <c r="E1893" s="227"/>
      <c r="F1893" s="227"/>
      <c r="G1893" s="227"/>
      <c r="H1893" s="227"/>
      <c r="I1893" s="227"/>
      <c r="J1893" s="227"/>
      <c r="K1893" s="227"/>
      <c r="L1893" s="227"/>
      <c r="M1893" s="227"/>
      <c r="N1893" s="227"/>
      <c r="O1893" s="324"/>
      <c r="P1893" s="324"/>
      <c r="Q1893" s="324"/>
      <c r="R1893" s="227"/>
      <c r="S1893" s="227"/>
      <c r="T1893" s="227"/>
      <c r="U1893" s="227"/>
      <c r="V1893" s="227"/>
      <c r="W1893" s="227"/>
      <c r="X1893" s="227"/>
      <c r="Y1893" s="227"/>
      <c r="Z1893" s="226"/>
    </row>
    <row r="1894" spans="2:26" ht="12" customHeight="1">
      <c r="B1894" s="4"/>
      <c r="C1894" s="232"/>
      <c r="D1894" s="227"/>
      <c r="E1894" s="227"/>
      <c r="F1894" s="227"/>
      <c r="G1894" s="227"/>
      <c r="H1894" s="227"/>
      <c r="I1894" s="227"/>
      <c r="J1894" s="227"/>
      <c r="K1894" s="227"/>
      <c r="L1894" s="227"/>
      <c r="M1894" s="227"/>
      <c r="N1894" s="227"/>
      <c r="O1894" s="324"/>
      <c r="P1894" s="324"/>
      <c r="Q1894" s="324"/>
      <c r="R1894" s="227"/>
      <c r="S1894" s="227"/>
      <c r="T1894" s="227"/>
      <c r="U1894" s="227"/>
      <c r="V1894" s="227"/>
      <c r="W1894" s="227"/>
      <c r="X1894" s="227"/>
      <c r="Y1894" s="227"/>
      <c r="Z1894" s="226"/>
    </row>
    <row r="1895" spans="2:26" ht="12" customHeight="1">
      <c r="B1895" s="4"/>
      <c r="C1895" s="232"/>
      <c r="D1895" s="227"/>
      <c r="E1895" s="227"/>
      <c r="F1895" s="227"/>
      <c r="G1895" s="227"/>
      <c r="H1895" s="227"/>
      <c r="I1895" s="227"/>
      <c r="J1895" s="227"/>
      <c r="K1895" s="227"/>
      <c r="L1895" s="227"/>
      <c r="M1895" s="227"/>
      <c r="N1895" s="227"/>
      <c r="O1895" s="324"/>
      <c r="P1895" s="324"/>
      <c r="Q1895" s="324"/>
      <c r="R1895" s="227"/>
      <c r="S1895" s="227"/>
      <c r="T1895" s="227"/>
      <c r="U1895" s="227"/>
      <c r="V1895" s="227"/>
      <c r="W1895" s="227"/>
      <c r="X1895" s="227"/>
      <c r="Y1895" s="227"/>
      <c r="Z1895" s="226"/>
    </row>
    <row r="1896" spans="2:26" ht="12" customHeight="1">
      <c r="B1896" s="4"/>
      <c r="C1896" s="232"/>
      <c r="D1896" s="227"/>
      <c r="E1896" s="227"/>
      <c r="F1896" s="227"/>
      <c r="G1896" s="227"/>
      <c r="H1896" s="227"/>
      <c r="I1896" s="227"/>
      <c r="J1896" s="227"/>
      <c r="K1896" s="227"/>
      <c r="L1896" s="227"/>
      <c r="M1896" s="227"/>
      <c r="N1896" s="227"/>
      <c r="O1896" s="324"/>
      <c r="P1896" s="324"/>
      <c r="Q1896" s="324"/>
      <c r="R1896" s="227"/>
      <c r="S1896" s="227"/>
      <c r="T1896" s="227"/>
      <c r="U1896" s="227"/>
      <c r="V1896" s="227"/>
      <c r="W1896" s="227"/>
      <c r="X1896" s="227"/>
      <c r="Y1896" s="227"/>
      <c r="Z1896" s="226"/>
    </row>
    <row r="1897" spans="2:26" ht="12" customHeight="1">
      <c r="B1897" s="4"/>
      <c r="C1897" s="232"/>
      <c r="D1897" s="227"/>
      <c r="E1897" s="227"/>
      <c r="F1897" s="227"/>
      <c r="G1897" s="227"/>
      <c r="H1897" s="227"/>
      <c r="I1897" s="227"/>
      <c r="J1897" s="227"/>
      <c r="K1897" s="227"/>
      <c r="L1897" s="227"/>
      <c r="M1897" s="227"/>
      <c r="N1897" s="227"/>
      <c r="O1897" s="324"/>
      <c r="P1897" s="324"/>
      <c r="Q1897" s="324"/>
      <c r="R1897" s="227"/>
      <c r="S1897" s="227"/>
      <c r="T1897" s="227"/>
      <c r="U1897" s="227"/>
      <c r="V1897" s="227"/>
      <c r="W1897" s="227"/>
      <c r="X1897" s="227"/>
      <c r="Y1897" s="227"/>
      <c r="Z1897" s="226"/>
    </row>
    <row r="1898" spans="2:26" ht="12" customHeight="1">
      <c r="B1898" s="4"/>
      <c r="C1898" s="232"/>
      <c r="D1898" s="227"/>
      <c r="E1898" s="227"/>
      <c r="F1898" s="227"/>
      <c r="G1898" s="227"/>
      <c r="H1898" s="227"/>
      <c r="I1898" s="227"/>
      <c r="J1898" s="227"/>
      <c r="K1898" s="227"/>
      <c r="L1898" s="227"/>
      <c r="M1898" s="227"/>
      <c r="N1898" s="227"/>
      <c r="O1898" s="324"/>
      <c r="P1898" s="324"/>
      <c r="Q1898" s="324"/>
      <c r="R1898" s="227"/>
      <c r="S1898" s="227"/>
      <c r="T1898" s="227"/>
      <c r="U1898" s="227"/>
      <c r="V1898" s="227"/>
      <c r="W1898" s="227"/>
      <c r="X1898" s="227"/>
      <c r="Y1898" s="227"/>
      <c r="Z1898" s="226"/>
    </row>
    <row r="1899" spans="2:26" ht="12" customHeight="1">
      <c r="B1899" s="4"/>
      <c r="C1899" s="232"/>
      <c r="D1899" s="227"/>
      <c r="E1899" s="227"/>
      <c r="F1899" s="227"/>
      <c r="G1899" s="227"/>
      <c r="H1899" s="227"/>
      <c r="I1899" s="227"/>
      <c r="J1899" s="227"/>
      <c r="K1899" s="227"/>
      <c r="L1899" s="227"/>
      <c r="M1899" s="227"/>
      <c r="N1899" s="227"/>
      <c r="O1899" s="324"/>
      <c r="P1899" s="324"/>
      <c r="Q1899" s="324"/>
      <c r="R1899" s="227"/>
      <c r="S1899" s="227"/>
      <c r="T1899" s="227"/>
      <c r="U1899" s="227"/>
      <c r="V1899" s="227"/>
      <c r="W1899" s="227"/>
      <c r="X1899" s="227"/>
      <c r="Y1899" s="227"/>
      <c r="Z1899" s="226"/>
    </row>
    <row r="1900" spans="2:26" ht="12" customHeight="1">
      <c r="B1900" s="4"/>
      <c r="C1900" s="232"/>
      <c r="D1900" s="227"/>
      <c r="E1900" s="227"/>
      <c r="F1900" s="227"/>
      <c r="G1900" s="227"/>
      <c r="H1900" s="227"/>
      <c r="I1900" s="227"/>
      <c r="J1900" s="227"/>
      <c r="K1900" s="227"/>
      <c r="L1900" s="227"/>
      <c r="M1900" s="227"/>
      <c r="N1900" s="227"/>
      <c r="O1900" s="324"/>
      <c r="P1900" s="324"/>
      <c r="Q1900" s="324"/>
      <c r="R1900" s="227"/>
      <c r="S1900" s="227"/>
      <c r="T1900" s="227"/>
      <c r="U1900" s="227"/>
      <c r="V1900" s="227"/>
      <c r="W1900" s="227"/>
      <c r="X1900" s="227"/>
      <c r="Y1900" s="227"/>
      <c r="Z1900" s="226"/>
    </row>
    <row r="1901" spans="2:26" ht="12" customHeight="1">
      <c r="B1901" s="4"/>
      <c r="C1901" s="232"/>
      <c r="D1901" s="227"/>
      <c r="E1901" s="227"/>
      <c r="F1901" s="227"/>
      <c r="G1901" s="227"/>
      <c r="H1901" s="227"/>
      <c r="I1901" s="227"/>
      <c r="J1901" s="227"/>
      <c r="K1901" s="227"/>
      <c r="L1901" s="227"/>
      <c r="M1901" s="227"/>
      <c r="N1901" s="227"/>
      <c r="O1901" s="324"/>
      <c r="P1901" s="324"/>
      <c r="Q1901" s="324"/>
      <c r="R1901" s="227"/>
      <c r="S1901" s="227"/>
      <c r="T1901" s="227"/>
      <c r="U1901" s="227"/>
      <c r="V1901" s="227"/>
      <c r="W1901" s="227"/>
      <c r="X1901" s="227"/>
      <c r="Y1901" s="227"/>
      <c r="Z1901" s="226"/>
    </row>
    <row r="1902" spans="2:26" ht="12" customHeight="1">
      <c r="B1902" s="4"/>
      <c r="C1902" s="232"/>
      <c r="D1902" s="227"/>
      <c r="E1902" s="227"/>
      <c r="F1902" s="227"/>
      <c r="G1902" s="227"/>
      <c r="H1902" s="227"/>
      <c r="I1902" s="227"/>
      <c r="J1902" s="227"/>
      <c r="K1902" s="227"/>
      <c r="L1902" s="227"/>
      <c r="M1902" s="227"/>
      <c r="N1902" s="227"/>
      <c r="O1902" s="324"/>
      <c r="P1902" s="324"/>
      <c r="Q1902" s="324"/>
      <c r="R1902" s="227"/>
      <c r="S1902" s="227"/>
      <c r="T1902" s="227"/>
      <c r="U1902" s="227"/>
      <c r="V1902" s="227"/>
      <c r="W1902" s="227"/>
      <c r="X1902" s="227"/>
      <c r="Y1902" s="227"/>
      <c r="Z1902" s="226"/>
    </row>
    <row r="1903" spans="2:26" ht="12" customHeight="1">
      <c r="B1903" s="4"/>
      <c r="C1903" s="232"/>
      <c r="D1903" s="227"/>
      <c r="E1903" s="227"/>
      <c r="F1903" s="227"/>
      <c r="G1903" s="227"/>
      <c r="H1903" s="227"/>
      <c r="I1903" s="227"/>
      <c r="J1903" s="227"/>
      <c r="K1903" s="227"/>
      <c r="L1903" s="227"/>
      <c r="M1903" s="227"/>
      <c r="N1903" s="227"/>
      <c r="O1903" s="324"/>
      <c r="P1903" s="324"/>
      <c r="Q1903" s="324"/>
      <c r="R1903" s="227"/>
      <c r="S1903" s="227"/>
      <c r="T1903" s="227"/>
      <c r="U1903" s="227"/>
      <c r="V1903" s="227"/>
      <c r="W1903" s="227"/>
      <c r="X1903" s="227"/>
      <c r="Y1903" s="227"/>
      <c r="Z1903" s="226"/>
    </row>
    <row r="1904" spans="2:26" ht="12" customHeight="1">
      <c r="B1904" s="4"/>
      <c r="C1904" s="232"/>
      <c r="D1904" s="227"/>
      <c r="E1904" s="227"/>
      <c r="F1904" s="227"/>
      <c r="G1904" s="227"/>
      <c r="H1904" s="227"/>
      <c r="I1904" s="227"/>
      <c r="J1904" s="227"/>
      <c r="K1904" s="227"/>
      <c r="L1904" s="227"/>
      <c r="M1904" s="227"/>
      <c r="N1904" s="227"/>
      <c r="O1904" s="324"/>
      <c r="P1904" s="324"/>
      <c r="Q1904" s="324"/>
      <c r="R1904" s="227"/>
      <c r="S1904" s="227"/>
      <c r="T1904" s="227"/>
      <c r="U1904" s="227"/>
      <c r="V1904" s="227"/>
      <c r="W1904" s="227"/>
      <c r="X1904" s="227"/>
      <c r="Y1904" s="227"/>
      <c r="Z1904" s="226"/>
    </row>
    <row r="1905" spans="2:27" ht="12" customHeight="1">
      <c r="B1905" s="4"/>
      <c r="C1905" s="232"/>
      <c r="D1905" s="227"/>
      <c r="E1905" s="227"/>
      <c r="F1905" s="227"/>
      <c r="G1905" s="227"/>
      <c r="H1905" s="227"/>
      <c r="I1905" s="227"/>
      <c r="J1905" s="227"/>
      <c r="K1905" s="227"/>
      <c r="L1905" s="227"/>
      <c r="M1905" s="227"/>
      <c r="N1905" s="227"/>
      <c r="O1905" s="324"/>
      <c r="P1905" s="324"/>
      <c r="Q1905" s="324"/>
      <c r="R1905" s="227"/>
      <c r="S1905" s="227"/>
      <c r="T1905" s="227"/>
      <c r="U1905" s="227"/>
      <c r="V1905" s="227"/>
      <c r="W1905" s="227"/>
      <c r="X1905" s="227"/>
      <c r="Y1905" s="227"/>
      <c r="Z1905" s="226"/>
    </row>
    <row r="1906" spans="2:27" ht="12" customHeight="1">
      <c r="B1906" s="4"/>
      <c r="C1906" s="232"/>
      <c r="D1906" s="227"/>
      <c r="E1906" s="227"/>
      <c r="F1906" s="227"/>
      <c r="G1906" s="227"/>
      <c r="H1906" s="227"/>
      <c r="I1906" s="227"/>
      <c r="J1906" s="227"/>
      <c r="K1906" s="227"/>
      <c r="L1906" s="227"/>
      <c r="M1906" s="227"/>
      <c r="N1906" s="227"/>
      <c r="O1906" s="324"/>
      <c r="P1906" s="324"/>
      <c r="Q1906" s="324"/>
      <c r="R1906" s="227"/>
      <c r="S1906" s="227"/>
      <c r="T1906" s="227"/>
      <c r="U1906" s="227"/>
      <c r="V1906" s="227"/>
      <c r="W1906" s="227"/>
      <c r="X1906" s="227"/>
      <c r="Y1906" s="227"/>
      <c r="Z1906" s="226"/>
    </row>
    <row r="1907" spans="2:27" ht="12" customHeight="1">
      <c r="B1907" s="4"/>
      <c r="C1907" s="232"/>
      <c r="D1907" s="227"/>
      <c r="E1907" s="227"/>
      <c r="F1907" s="227"/>
      <c r="G1907" s="227"/>
      <c r="H1907" s="227"/>
      <c r="I1907" s="227"/>
      <c r="J1907" s="227"/>
      <c r="K1907" s="227"/>
      <c r="L1907" s="227"/>
      <c r="M1907" s="227"/>
      <c r="N1907" s="227"/>
      <c r="O1907" s="324"/>
      <c r="P1907" s="324"/>
      <c r="Q1907" s="324"/>
      <c r="R1907" s="227"/>
      <c r="S1907" s="227"/>
      <c r="T1907" s="227"/>
      <c r="U1907" s="227"/>
      <c r="V1907" s="227"/>
      <c r="W1907" s="227"/>
      <c r="X1907" s="227"/>
      <c r="Y1907" s="227"/>
      <c r="Z1907" s="226"/>
    </row>
    <row r="1908" spans="2:27" ht="12" customHeight="1">
      <c r="B1908" s="4"/>
      <c r="C1908" s="232"/>
      <c r="D1908" s="227"/>
      <c r="E1908" s="227"/>
      <c r="F1908" s="227"/>
      <c r="G1908" s="227"/>
      <c r="H1908" s="227"/>
      <c r="I1908" s="227"/>
      <c r="J1908" s="227"/>
      <c r="K1908" s="227"/>
      <c r="L1908" s="227"/>
      <c r="M1908" s="227"/>
      <c r="N1908" s="227"/>
      <c r="O1908" s="324"/>
      <c r="P1908" s="324"/>
      <c r="Q1908" s="324"/>
      <c r="R1908" s="227"/>
      <c r="S1908" s="227"/>
      <c r="T1908" s="227"/>
      <c r="U1908" s="227"/>
      <c r="V1908" s="227"/>
      <c r="W1908" s="227"/>
      <c r="X1908" s="227"/>
      <c r="Y1908" s="227"/>
      <c r="Z1908" s="226"/>
    </row>
    <row r="1909" spans="2:27" ht="12" customHeight="1">
      <c r="B1909" s="4"/>
      <c r="C1909" s="232"/>
      <c r="D1909" s="227"/>
      <c r="E1909" s="227"/>
      <c r="F1909" s="227"/>
      <c r="G1909" s="227"/>
      <c r="H1909" s="227"/>
      <c r="I1909" s="227"/>
      <c r="J1909" s="227"/>
      <c r="K1909" s="227"/>
      <c r="L1909" s="227"/>
      <c r="M1909" s="227"/>
      <c r="N1909" s="227"/>
      <c r="O1909" s="324"/>
      <c r="P1909" s="324"/>
      <c r="Q1909" s="324"/>
      <c r="R1909" s="227"/>
      <c r="S1909" s="227"/>
      <c r="T1909" s="227"/>
      <c r="U1909" s="227"/>
      <c r="V1909" s="227"/>
      <c r="W1909" s="227"/>
      <c r="X1909" s="227"/>
      <c r="Y1909" s="227"/>
      <c r="Z1909" s="226"/>
    </row>
    <row r="1910" spans="2:27" ht="12" customHeight="1">
      <c r="B1910" s="4"/>
      <c r="C1910" s="232"/>
      <c r="D1910" s="227"/>
      <c r="E1910" s="227"/>
      <c r="F1910" s="227"/>
      <c r="G1910" s="227"/>
      <c r="H1910" s="227"/>
      <c r="I1910" s="227"/>
      <c r="J1910" s="227"/>
      <c r="K1910" s="227"/>
      <c r="L1910" s="227"/>
      <c r="M1910" s="227"/>
      <c r="N1910" s="227"/>
      <c r="O1910" s="324"/>
      <c r="P1910" s="324"/>
      <c r="Q1910" s="324"/>
      <c r="R1910" s="227"/>
      <c r="S1910" s="227"/>
      <c r="T1910" s="227"/>
      <c r="U1910" s="227"/>
      <c r="V1910" s="227"/>
      <c r="W1910" s="227"/>
      <c r="X1910" s="227"/>
      <c r="Y1910" s="227"/>
      <c r="Z1910" s="226"/>
    </row>
    <row r="1911" spans="2:27" ht="12" customHeight="1">
      <c r="B1911" s="4"/>
      <c r="C1911" s="232"/>
      <c r="D1911" s="227"/>
      <c r="E1911" s="227"/>
      <c r="F1911" s="227"/>
      <c r="G1911" s="227"/>
      <c r="H1911" s="227"/>
      <c r="I1911" s="227"/>
      <c r="J1911" s="227"/>
      <c r="K1911" s="227"/>
      <c r="L1911" s="227"/>
      <c r="M1911" s="227"/>
      <c r="N1911" s="227"/>
      <c r="O1911" s="324"/>
      <c r="P1911" s="324"/>
      <c r="Q1911" s="324"/>
      <c r="R1911" s="227"/>
      <c r="S1911" s="227"/>
      <c r="T1911" s="227"/>
      <c r="U1911" s="227"/>
      <c r="V1911" s="227"/>
      <c r="W1911" s="227"/>
      <c r="X1911" s="227"/>
      <c r="Y1911" s="227"/>
      <c r="Z1911" s="226"/>
    </row>
    <row r="1912" spans="2:27" ht="12" customHeight="1">
      <c r="B1912" s="4"/>
      <c r="C1912" s="232"/>
      <c r="D1912" s="227"/>
      <c r="E1912" s="227"/>
      <c r="F1912" s="227"/>
      <c r="G1912" s="227"/>
      <c r="H1912" s="227"/>
      <c r="I1912" s="227"/>
      <c r="J1912" s="227"/>
      <c r="K1912" s="227"/>
      <c r="L1912" s="227"/>
      <c r="M1912" s="227"/>
      <c r="N1912" s="227"/>
      <c r="O1912" s="324"/>
      <c r="P1912" s="324"/>
      <c r="Q1912" s="324"/>
      <c r="R1912" s="227"/>
      <c r="S1912" s="227"/>
      <c r="T1912" s="227"/>
      <c r="U1912" s="227"/>
      <c r="V1912" s="227"/>
      <c r="W1912" s="227"/>
      <c r="X1912" s="227"/>
      <c r="Y1912" s="227"/>
      <c r="Z1912" s="226"/>
    </row>
    <row r="1913" spans="2:27" ht="12" customHeight="1">
      <c r="B1913" s="4"/>
      <c r="C1913" s="232"/>
      <c r="D1913" s="227"/>
      <c r="E1913" s="227"/>
      <c r="F1913" s="227"/>
      <c r="G1913" s="227"/>
      <c r="H1913" s="227"/>
      <c r="I1913" s="227"/>
      <c r="J1913" s="227"/>
      <c r="K1913" s="227"/>
      <c r="L1913" s="227"/>
      <c r="M1913" s="227"/>
      <c r="N1913" s="227"/>
      <c r="O1913" s="324"/>
      <c r="P1913" s="324"/>
      <c r="Q1913" s="324"/>
      <c r="R1913" s="227"/>
      <c r="S1913" s="227"/>
      <c r="T1913" s="227"/>
      <c r="U1913" s="227"/>
      <c r="V1913" s="227"/>
      <c r="W1913" s="227"/>
      <c r="X1913" s="227"/>
      <c r="Y1913" s="227"/>
      <c r="Z1913" s="226"/>
    </row>
    <row r="1914" spans="2:27" ht="12" customHeight="1">
      <c r="B1914" s="4"/>
      <c r="C1914" s="232"/>
      <c r="D1914" s="227"/>
      <c r="E1914" s="227"/>
      <c r="F1914" s="227"/>
      <c r="G1914" s="227"/>
      <c r="H1914" s="227"/>
      <c r="I1914" s="227"/>
      <c r="J1914" s="227"/>
      <c r="K1914" s="227"/>
      <c r="L1914" s="227"/>
      <c r="M1914" s="227"/>
      <c r="N1914" s="227"/>
      <c r="O1914" s="324"/>
      <c r="P1914" s="324"/>
      <c r="Q1914" s="324"/>
      <c r="R1914" s="227"/>
      <c r="S1914" s="227"/>
      <c r="T1914" s="227"/>
      <c r="U1914" s="227"/>
      <c r="V1914" s="227"/>
      <c r="W1914" s="227"/>
      <c r="X1914" s="227"/>
      <c r="Y1914" s="227"/>
      <c r="Z1914" s="226"/>
    </row>
    <row r="1915" spans="2:27" ht="12" customHeight="1">
      <c r="B1915" s="4"/>
      <c r="C1915" s="232"/>
      <c r="D1915" s="227"/>
      <c r="E1915" s="227"/>
      <c r="F1915" s="227"/>
      <c r="G1915" s="227"/>
      <c r="H1915" s="227"/>
      <c r="I1915" s="227"/>
      <c r="J1915" s="227"/>
      <c r="K1915" s="227"/>
      <c r="L1915" s="227"/>
      <c r="M1915" s="227"/>
      <c r="N1915" s="227"/>
      <c r="O1915" s="324"/>
      <c r="P1915" s="324"/>
      <c r="Q1915" s="324"/>
      <c r="R1915" s="227"/>
      <c r="S1915" s="227"/>
      <c r="T1915" s="227"/>
      <c r="U1915" s="227"/>
      <c r="V1915" s="227"/>
      <c r="W1915" s="227"/>
      <c r="X1915" s="227"/>
      <c r="Y1915" s="227"/>
      <c r="Z1915" s="226"/>
    </row>
    <row r="1916" spans="2:27" ht="12" customHeight="1">
      <c r="B1916" s="4"/>
      <c r="C1916" s="812" t="s">
        <v>841</v>
      </c>
      <c r="D1916" s="813"/>
      <c r="E1916" s="813"/>
      <c r="F1916" s="813"/>
      <c r="G1916" s="813"/>
      <c r="H1916" s="813"/>
      <c r="I1916" s="813"/>
      <c r="J1916" s="813"/>
      <c r="K1916" s="813"/>
      <c r="L1916" s="813"/>
      <c r="M1916" s="813"/>
      <c r="N1916" s="813"/>
      <c r="O1916" s="813"/>
      <c r="P1916" s="813"/>
      <c r="Q1916" s="813"/>
      <c r="R1916" s="813"/>
      <c r="S1916" s="813"/>
      <c r="T1916" s="813"/>
      <c r="U1916" s="813"/>
      <c r="V1916" s="813"/>
      <c r="W1916" s="813"/>
      <c r="X1916" s="813"/>
      <c r="Y1916" s="814"/>
      <c r="Z1916" s="226"/>
    </row>
    <row r="1917" spans="2:27" ht="12" customHeight="1">
      <c r="B1917" s="4"/>
      <c r="C1917" s="233" t="s">
        <v>369</v>
      </c>
      <c r="D1917" s="870" t="s">
        <v>751</v>
      </c>
      <c r="E1917" s="870"/>
      <c r="F1917" s="870"/>
      <c r="G1917" s="870"/>
      <c r="H1917" s="870"/>
      <c r="I1917" s="870"/>
      <c r="J1917" s="870"/>
      <c r="K1917" s="870"/>
      <c r="L1917" s="870"/>
      <c r="M1917" s="870"/>
      <c r="N1917" s="870"/>
      <c r="O1917" s="815" t="s">
        <v>370</v>
      </c>
      <c r="P1917" s="816"/>
      <c r="Q1917" s="816"/>
      <c r="R1917" s="233" t="s">
        <v>201</v>
      </c>
      <c r="S1917" s="818" t="s">
        <v>371</v>
      </c>
      <c r="T1917" s="819"/>
      <c r="U1917" s="820" t="s">
        <v>372</v>
      </c>
      <c r="V1917" s="820"/>
      <c r="W1917" s="820"/>
      <c r="X1917" s="820"/>
      <c r="Y1917" s="820"/>
      <c r="Z1917" s="226"/>
    </row>
    <row r="1918" spans="2:27" ht="12" customHeight="1">
      <c r="B1918" s="4"/>
      <c r="C1918" s="288"/>
      <c r="D1918" s="802" t="s">
        <v>377</v>
      </c>
      <c r="E1918" s="802"/>
      <c r="F1918" s="802"/>
      <c r="G1918" s="802"/>
      <c r="H1918" s="802"/>
      <c r="I1918" s="802"/>
      <c r="J1918" s="802"/>
      <c r="K1918" s="802"/>
      <c r="L1918" s="802"/>
      <c r="M1918" s="802"/>
      <c r="N1918" s="802"/>
      <c r="O1918" s="319"/>
      <c r="P1918" s="320"/>
      <c r="Q1918" s="320"/>
      <c r="R1918" s="290"/>
      <c r="S1918" s="284"/>
      <c r="T1918" s="289"/>
      <c r="U1918" s="291"/>
      <c r="V1918" s="292"/>
      <c r="W1918" s="292"/>
      <c r="X1918" s="292"/>
      <c r="Y1918" s="293"/>
      <c r="Z1918" s="226"/>
    </row>
    <row r="1919" spans="2:27" ht="12" customHeight="1">
      <c r="B1919" s="4"/>
      <c r="C1919" s="235"/>
      <c r="D1919" s="793" t="s">
        <v>378</v>
      </c>
      <c r="E1919" s="793"/>
      <c r="F1919" s="793"/>
      <c r="G1919" s="793"/>
      <c r="H1919" s="793"/>
      <c r="I1919" s="793"/>
      <c r="J1919" s="793"/>
      <c r="K1919" s="793"/>
      <c r="L1919" s="793"/>
      <c r="M1919" s="793"/>
      <c r="N1919" s="793"/>
      <c r="O1919" s="321"/>
      <c r="P1919" s="322"/>
      <c r="Q1919" s="323"/>
      <c r="R1919" s="246"/>
      <c r="S1919" s="244"/>
      <c r="T1919" s="244"/>
      <c r="U1919" s="244"/>
      <c r="V1919" s="244"/>
      <c r="W1919" s="244"/>
      <c r="X1919" s="244"/>
      <c r="Y1919" s="245"/>
      <c r="Z1919" s="226"/>
    </row>
    <row r="1920" spans="2:27" ht="12" customHeight="1">
      <c r="B1920" s="4"/>
      <c r="C1920" s="236" t="s">
        <v>379</v>
      </c>
      <c r="D1920" s="794" t="s">
        <v>380</v>
      </c>
      <c r="E1920" s="794"/>
      <c r="F1920" s="794"/>
      <c r="G1920" s="794"/>
      <c r="H1920" s="794"/>
      <c r="I1920" s="794"/>
      <c r="J1920" s="794"/>
      <c r="K1920" s="794"/>
      <c r="L1920" s="794"/>
      <c r="M1920" s="794"/>
      <c r="N1920" s="794"/>
      <c r="O1920" s="795">
        <v>26875</v>
      </c>
      <c r="P1920" s="795"/>
      <c r="Q1920" s="796"/>
      <c r="R1920" s="234" t="s">
        <v>381</v>
      </c>
      <c r="S1920" s="797">
        <v>468</v>
      </c>
      <c r="T1920" s="798"/>
      <c r="U1920" s="799">
        <f>+ROUND(O1920*S1920,0)</f>
        <v>12577500</v>
      </c>
      <c r="V1920" s="800"/>
      <c r="W1920" s="800"/>
      <c r="X1920" s="800"/>
      <c r="Y1920" s="801"/>
      <c r="Z1920" s="226"/>
      <c r="AA1920">
        <v>468</v>
      </c>
    </row>
    <row r="1921" spans="2:28" ht="12" customHeight="1">
      <c r="B1921" s="4"/>
      <c r="C1921" s="236" t="s">
        <v>382</v>
      </c>
      <c r="D1921" s="794" t="s">
        <v>383</v>
      </c>
      <c r="E1921" s="794"/>
      <c r="F1921" s="794"/>
      <c r="G1921" s="794"/>
      <c r="H1921" s="794"/>
      <c r="I1921" s="794"/>
      <c r="J1921" s="794"/>
      <c r="K1921" s="794"/>
      <c r="L1921" s="794"/>
      <c r="M1921" s="794"/>
      <c r="N1921" s="794"/>
      <c r="O1921" s="795">
        <v>14160</v>
      </c>
      <c r="P1921" s="795"/>
      <c r="Q1921" s="796"/>
      <c r="R1921" s="234" t="s">
        <v>384</v>
      </c>
      <c r="S1921" s="797">
        <v>39.380000000000003</v>
      </c>
      <c r="T1921" s="798"/>
      <c r="U1921" s="799">
        <f t="shared" ref="U1921" si="189">+ROUND(O1921*S1921,0)</f>
        <v>557621</v>
      </c>
      <c r="V1921" s="800"/>
      <c r="W1921" s="800"/>
      <c r="X1921" s="800"/>
      <c r="Y1921" s="801"/>
      <c r="Z1921" s="226"/>
      <c r="AA1921">
        <v>39.380000000000003</v>
      </c>
    </row>
    <row r="1922" spans="2:28" ht="12" customHeight="1">
      <c r="B1922" s="4"/>
      <c r="C1922" s="260"/>
      <c r="D1922" s="793" t="s">
        <v>400</v>
      </c>
      <c r="E1922" s="793"/>
      <c r="F1922" s="793"/>
      <c r="G1922" s="793"/>
      <c r="H1922" s="793"/>
      <c r="I1922" s="793"/>
      <c r="J1922" s="793"/>
      <c r="K1922" s="793"/>
      <c r="L1922" s="793"/>
      <c r="M1922" s="793"/>
      <c r="N1922" s="793"/>
      <c r="O1922" s="828"/>
      <c r="P1922" s="828"/>
      <c r="Q1922" s="829"/>
      <c r="R1922" s="261"/>
      <c r="S1922" s="823"/>
      <c r="T1922" s="824"/>
      <c r="U1922" s="832"/>
      <c r="V1922" s="833"/>
      <c r="W1922" s="833"/>
      <c r="X1922" s="833"/>
      <c r="Y1922" s="834"/>
      <c r="Z1922" s="226"/>
      <c r="AA1922">
        <v>0</v>
      </c>
      <c r="AB1922" t="e">
        <f>+#REF!*12</f>
        <v>#REF!</v>
      </c>
    </row>
    <row r="1923" spans="2:28" ht="12" customHeight="1">
      <c r="B1923" s="4"/>
      <c r="C1923" s="260"/>
      <c r="D1923" s="793" t="s">
        <v>401</v>
      </c>
      <c r="E1923" s="793"/>
      <c r="F1923" s="793"/>
      <c r="G1923" s="793"/>
      <c r="H1923" s="793"/>
      <c r="I1923" s="793"/>
      <c r="J1923" s="793"/>
      <c r="K1923" s="793"/>
      <c r="L1923" s="793"/>
      <c r="M1923" s="793"/>
      <c r="N1923" s="793"/>
      <c r="O1923" s="828"/>
      <c r="P1923" s="828"/>
      <c r="Q1923" s="829"/>
      <c r="R1923" s="261"/>
      <c r="S1923" s="823"/>
      <c r="T1923" s="824"/>
      <c r="U1923" s="832"/>
      <c r="V1923" s="833"/>
      <c r="W1923" s="833"/>
      <c r="X1923" s="833"/>
      <c r="Y1923" s="834"/>
      <c r="Z1923" s="226"/>
      <c r="AA1923">
        <v>0</v>
      </c>
      <c r="AB1923" t="e">
        <f>+AB1922*0.05</f>
        <v>#REF!</v>
      </c>
    </row>
    <row r="1924" spans="2:28" ht="12" customHeight="1">
      <c r="B1924" s="4"/>
      <c r="C1924" s="236" t="s">
        <v>403</v>
      </c>
      <c r="D1924" s="794" t="s">
        <v>404</v>
      </c>
      <c r="E1924" s="794"/>
      <c r="F1924" s="794"/>
      <c r="G1924" s="794"/>
      <c r="H1924" s="794"/>
      <c r="I1924" s="794"/>
      <c r="J1924" s="794"/>
      <c r="K1924" s="794"/>
      <c r="L1924" s="794"/>
      <c r="M1924" s="794"/>
      <c r="N1924" s="794"/>
      <c r="O1924" s="795">
        <v>27032</v>
      </c>
      <c r="P1924" s="795"/>
      <c r="Q1924" s="796"/>
      <c r="R1924" s="238" t="s">
        <v>402</v>
      </c>
      <c r="S1924" s="797">
        <v>257.39999999999998</v>
      </c>
      <c r="T1924" s="798"/>
      <c r="U1924" s="799">
        <f t="shared" ref="U1924" si="190">+ROUND(O1924*S1924,0)</f>
        <v>6958037</v>
      </c>
      <c r="V1924" s="800"/>
      <c r="W1924" s="800"/>
      <c r="X1924" s="800"/>
      <c r="Y1924" s="801"/>
      <c r="Z1924" s="226"/>
      <c r="AA1924">
        <v>257.39999999999998</v>
      </c>
      <c r="AB1924" t="e">
        <f>+#REF!/2</f>
        <v>#REF!</v>
      </c>
    </row>
    <row r="1925" spans="2:28" ht="12" customHeight="1">
      <c r="B1925" s="4"/>
      <c r="C1925" s="260"/>
      <c r="D1925" s="793" t="s">
        <v>405</v>
      </c>
      <c r="E1925" s="793"/>
      <c r="F1925" s="793"/>
      <c r="G1925" s="793"/>
      <c r="H1925" s="793"/>
      <c r="I1925" s="793"/>
      <c r="J1925" s="793"/>
      <c r="K1925" s="793"/>
      <c r="L1925" s="793"/>
      <c r="M1925" s="793"/>
      <c r="N1925" s="793"/>
      <c r="O1925" s="821"/>
      <c r="P1925" s="821"/>
      <c r="Q1925" s="822"/>
      <c r="R1925" s="262"/>
      <c r="S1925" s="823"/>
      <c r="T1925" s="824"/>
      <c r="U1925" s="825"/>
      <c r="V1925" s="826"/>
      <c r="W1925" s="826"/>
      <c r="X1925" s="826"/>
      <c r="Y1925" s="827"/>
      <c r="Z1925" s="226"/>
      <c r="AA1925">
        <v>0</v>
      </c>
    </row>
    <row r="1926" spans="2:28" ht="12" customHeight="1">
      <c r="B1926" s="4"/>
      <c r="C1926" s="236" t="s">
        <v>406</v>
      </c>
      <c r="D1926" s="794" t="s">
        <v>407</v>
      </c>
      <c r="E1926" s="794"/>
      <c r="F1926" s="794"/>
      <c r="G1926" s="794"/>
      <c r="H1926" s="794"/>
      <c r="I1926" s="794"/>
      <c r="J1926" s="794"/>
      <c r="K1926" s="794"/>
      <c r="L1926" s="794"/>
      <c r="M1926" s="794"/>
      <c r="N1926" s="794"/>
      <c r="O1926" s="795">
        <v>98054</v>
      </c>
      <c r="P1926" s="795"/>
      <c r="Q1926" s="796"/>
      <c r="R1926" s="234" t="s">
        <v>402</v>
      </c>
      <c r="S1926" s="797">
        <v>119.89000000000001</v>
      </c>
      <c r="T1926" s="798"/>
      <c r="U1926" s="799">
        <f t="shared" ref="U1926:U1928" si="191">+ROUND(O1926*S1926,0)</f>
        <v>11755694</v>
      </c>
      <c r="V1926" s="800"/>
      <c r="W1926" s="800"/>
      <c r="X1926" s="800"/>
      <c r="Y1926" s="801"/>
      <c r="Z1926" s="226"/>
      <c r="AA1926">
        <v>119.89000000000001</v>
      </c>
    </row>
    <row r="1927" spans="2:28" ht="12" customHeight="1">
      <c r="B1927" s="4"/>
      <c r="C1927" s="236" t="s">
        <v>408</v>
      </c>
      <c r="D1927" s="794" t="s">
        <v>409</v>
      </c>
      <c r="E1927" s="794"/>
      <c r="F1927" s="794"/>
      <c r="G1927" s="794"/>
      <c r="H1927" s="794"/>
      <c r="I1927" s="794"/>
      <c r="J1927" s="794"/>
      <c r="K1927" s="794"/>
      <c r="L1927" s="794"/>
      <c r="M1927" s="794"/>
      <c r="N1927" s="794"/>
      <c r="O1927" s="795">
        <v>80392</v>
      </c>
      <c r="P1927" s="795"/>
      <c r="Q1927" s="796"/>
      <c r="R1927" s="238" t="s">
        <v>402</v>
      </c>
      <c r="S1927" s="797">
        <v>11.62</v>
      </c>
      <c r="T1927" s="798"/>
      <c r="U1927" s="799">
        <f t="shared" si="191"/>
        <v>934155</v>
      </c>
      <c r="V1927" s="800"/>
      <c r="W1927" s="800"/>
      <c r="X1927" s="800"/>
      <c r="Y1927" s="801"/>
      <c r="Z1927" s="226"/>
      <c r="AA1927">
        <v>11.62</v>
      </c>
    </row>
    <row r="1928" spans="2:28" ht="12" customHeight="1">
      <c r="B1928" s="4"/>
      <c r="C1928" s="236" t="s">
        <v>410</v>
      </c>
      <c r="D1928" s="794" t="s">
        <v>411</v>
      </c>
      <c r="E1928" s="794"/>
      <c r="F1928" s="794"/>
      <c r="G1928" s="794"/>
      <c r="H1928" s="794"/>
      <c r="I1928" s="794"/>
      <c r="J1928" s="794"/>
      <c r="K1928" s="794"/>
      <c r="L1928" s="794"/>
      <c r="M1928" s="794"/>
      <c r="N1928" s="794"/>
      <c r="O1928" s="795">
        <v>106109</v>
      </c>
      <c r="P1928" s="795"/>
      <c r="Q1928" s="796"/>
      <c r="R1928" s="238" t="s">
        <v>402</v>
      </c>
      <c r="S1928" s="797">
        <v>187.2</v>
      </c>
      <c r="T1928" s="798"/>
      <c r="U1928" s="799">
        <f t="shared" si="191"/>
        <v>19863605</v>
      </c>
      <c r="V1928" s="800"/>
      <c r="W1928" s="800"/>
      <c r="X1928" s="800"/>
      <c r="Y1928" s="801"/>
      <c r="Z1928" s="226"/>
      <c r="AA1928">
        <v>187.2</v>
      </c>
    </row>
    <row r="1929" spans="2:28" ht="12" customHeight="1">
      <c r="B1929" s="4"/>
      <c r="C1929" s="263"/>
      <c r="D1929" s="793" t="s">
        <v>438</v>
      </c>
      <c r="E1929" s="793"/>
      <c r="F1929" s="793"/>
      <c r="G1929" s="793"/>
      <c r="H1929" s="793"/>
      <c r="I1929" s="793"/>
      <c r="J1929" s="793"/>
      <c r="K1929" s="793"/>
      <c r="L1929" s="793"/>
      <c r="M1929" s="793"/>
      <c r="N1929" s="793"/>
      <c r="O1929" s="828"/>
      <c r="P1929" s="828"/>
      <c r="Q1929" s="829"/>
      <c r="R1929" s="261"/>
      <c r="S1929" s="823"/>
      <c r="T1929" s="824"/>
      <c r="U1929" s="832"/>
      <c r="V1929" s="833"/>
      <c r="W1929" s="833"/>
      <c r="X1929" s="833"/>
      <c r="Y1929" s="834"/>
      <c r="Z1929" s="226"/>
      <c r="AA1929">
        <v>0</v>
      </c>
    </row>
    <row r="1930" spans="2:28" ht="12" customHeight="1">
      <c r="B1930" s="4"/>
      <c r="C1930" s="240" t="s">
        <v>439</v>
      </c>
      <c r="D1930" s="794" t="s">
        <v>440</v>
      </c>
      <c r="E1930" s="794"/>
      <c r="F1930" s="794"/>
      <c r="G1930" s="794"/>
      <c r="H1930" s="794"/>
      <c r="I1930" s="794"/>
      <c r="J1930" s="794"/>
      <c r="K1930" s="794"/>
      <c r="L1930" s="794"/>
      <c r="M1930" s="794"/>
      <c r="N1930" s="794"/>
      <c r="O1930" s="795">
        <v>20894</v>
      </c>
      <c r="P1930" s="795"/>
      <c r="Q1930" s="796"/>
      <c r="R1930" s="238" t="s">
        <v>381</v>
      </c>
      <c r="S1930" s="871">
        <v>14</v>
      </c>
      <c r="T1930" s="872"/>
      <c r="U1930" s="799">
        <f t="shared" ref="U1930" si="192">+ROUND(O1930*S1930,0)</f>
        <v>292516</v>
      </c>
      <c r="V1930" s="800"/>
      <c r="W1930" s="800"/>
      <c r="X1930" s="800"/>
      <c r="Y1930" s="801"/>
      <c r="Z1930" s="226"/>
      <c r="AA1930">
        <v>14</v>
      </c>
    </row>
    <row r="1931" spans="2:28" ht="12" customHeight="1">
      <c r="B1931" s="4"/>
      <c r="C1931" s="263"/>
      <c r="D1931" s="793" t="s">
        <v>441</v>
      </c>
      <c r="E1931" s="793"/>
      <c r="F1931" s="793"/>
      <c r="G1931" s="793"/>
      <c r="H1931" s="793"/>
      <c r="I1931" s="793"/>
      <c r="J1931" s="793"/>
      <c r="K1931" s="793"/>
      <c r="L1931" s="793"/>
      <c r="M1931" s="793"/>
      <c r="N1931" s="793"/>
      <c r="O1931" s="828"/>
      <c r="P1931" s="828"/>
      <c r="Q1931" s="829"/>
      <c r="R1931" s="261"/>
      <c r="S1931" s="823"/>
      <c r="T1931" s="824"/>
      <c r="U1931" s="832"/>
      <c r="V1931" s="833"/>
      <c r="W1931" s="833"/>
      <c r="X1931" s="833"/>
      <c r="Y1931" s="834"/>
      <c r="Z1931" s="226"/>
      <c r="AA1931">
        <v>0</v>
      </c>
    </row>
    <row r="1932" spans="2:28" ht="12" customHeight="1">
      <c r="B1932" s="4"/>
      <c r="C1932" s="263"/>
      <c r="D1932" s="793" t="s">
        <v>445</v>
      </c>
      <c r="E1932" s="793"/>
      <c r="F1932" s="793"/>
      <c r="G1932" s="793"/>
      <c r="H1932" s="793"/>
      <c r="I1932" s="793"/>
      <c r="J1932" s="793"/>
      <c r="K1932" s="793"/>
      <c r="L1932" s="793"/>
      <c r="M1932" s="793"/>
      <c r="N1932" s="793"/>
      <c r="O1932" s="828"/>
      <c r="P1932" s="828"/>
      <c r="Q1932" s="829"/>
      <c r="R1932" s="261"/>
      <c r="S1932" s="823"/>
      <c r="T1932" s="824"/>
      <c r="U1932" s="832"/>
      <c r="V1932" s="833"/>
      <c r="W1932" s="833"/>
      <c r="X1932" s="833"/>
      <c r="Y1932" s="834"/>
      <c r="Z1932" s="226"/>
      <c r="AA1932">
        <v>0</v>
      </c>
    </row>
    <row r="1933" spans="2:28" ht="12" customHeight="1">
      <c r="B1933" s="4"/>
      <c r="C1933" s="240" t="s">
        <v>446</v>
      </c>
      <c r="D1933" s="794" t="s">
        <v>447</v>
      </c>
      <c r="E1933" s="794"/>
      <c r="F1933" s="794"/>
      <c r="G1933" s="794"/>
      <c r="H1933" s="794"/>
      <c r="I1933" s="794"/>
      <c r="J1933" s="794"/>
      <c r="K1933" s="794"/>
      <c r="L1933" s="794"/>
      <c r="M1933" s="794"/>
      <c r="N1933" s="794"/>
      <c r="O1933" s="795">
        <v>117657</v>
      </c>
      <c r="P1933" s="795"/>
      <c r="Q1933" s="796"/>
      <c r="R1933" s="238" t="s">
        <v>381</v>
      </c>
      <c r="S1933" s="871">
        <v>25.4</v>
      </c>
      <c r="T1933" s="872"/>
      <c r="U1933" s="799">
        <f t="shared" ref="U1933" si="193">+ROUND(O1933*S1933,0)</f>
        <v>2988488</v>
      </c>
      <c r="V1933" s="800"/>
      <c r="W1933" s="800"/>
      <c r="X1933" s="800"/>
      <c r="Y1933" s="801"/>
      <c r="Z1933" s="226"/>
      <c r="AA1933">
        <v>25.4</v>
      </c>
    </row>
    <row r="1934" spans="2:28" ht="12" customHeight="1">
      <c r="B1934" s="4"/>
      <c r="C1934" s="263"/>
      <c r="D1934" s="793" t="s">
        <v>449</v>
      </c>
      <c r="E1934" s="793"/>
      <c r="F1934" s="793"/>
      <c r="G1934" s="793"/>
      <c r="H1934" s="793"/>
      <c r="I1934" s="793"/>
      <c r="J1934" s="793"/>
      <c r="K1934" s="793"/>
      <c r="L1934" s="793"/>
      <c r="M1934" s="793"/>
      <c r="N1934" s="793"/>
      <c r="O1934" s="828"/>
      <c r="P1934" s="828"/>
      <c r="Q1934" s="829"/>
      <c r="R1934" s="261"/>
      <c r="S1934" s="823"/>
      <c r="T1934" s="824"/>
      <c r="U1934" s="832"/>
      <c r="V1934" s="833"/>
      <c r="W1934" s="833"/>
      <c r="X1934" s="833"/>
      <c r="Y1934" s="834"/>
      <c r="Z1934" s="226"/>
      <c r="AA1934">
        <v>0</v>
      </c>
    </row>
    <row r="1935" spans="2:28" ht="12" customHeight="1">
      <c r="B1935" s="4"/>
      <c r="C1935" s="240" t="s">
        <v>450</v>
      </c>
      <c r="D1935" s="794" t="s">
        <v>451</v>
      </c>
      <c r="E1935" s="794"/>
      <c r="F1935" s="794"/>
      <c r="G1935" s="794"/>
      <c r="H1935" s="794"/>
      <c r="I1935" s="794"/>
      <c r="J1935" s="794"/>
      <c r="K1935" s="794"/>
      <c r="L1935" s="794"/>
      <c r="M1935" s="794"/>
      <c r="N1935" s="794"/>
      <c r="O1935" s="795">
        <v>64870</v>
      </c>
      <c r="P1935" s="795"/>
      <c r="Q1935" s="796"/>
      <c r="R1935" s="238" t="s">
        <v>452</v>
      </c>
      <c r="S1935" s="797">
        <v>149.4</v>
      </c>
      <c r="T1935" s="798"/>
      <c r="U1935" s="799">
        <f t="shared" ref="U1935" si="194">+ROUND(O1935*S1935,0)</f>
        <v>9691578</v>
      </c>
      <c r="V1935" s="800"/>
      <c r="W1935" s="800"/>
      <c r="X1935" s="800"/>
      <c r="Y1935" s="801"/>
      <c r="Z1935" s="226"/>
      <c r="AA1935">
        <v>149.4</v>
      </c>
    </row>
    <row r="1936" spans="2:28" ht="12" customHeight="1">
      <c r="B1936" s="4"/>
      <c r="C1936" s="263"/>
      <c r="D1936" s="793" t="s">
        <v>453</v>
      </c>
      <c r="E1936" s="793"/>
      <c r="F1936" s="793"/>
      <c r="G1936" s="793"/>
      <c r="H1936" s="793"/>
      <c r="I1936" s="793"/>
      <c r="J1936" s="793"/>
      <c r="K1936" s="793"/>
      <c r="L1936" s="793"/>
      <c r="M1936" s="793"/>
      <c r="N1936" s="793"/>
      <c r="O1936" s="828"/>
      <c r="P1936" s="828"/>
      <c r="Q1936" s="829"/>
      <c r="R1936" s="261"/>
      <c r="S1936" s="823"/>
      <c r="T1936" s="824"/>
      <c r="U1936" s="832"/>
      <c r="V1936" s="833"/>
      <c r="W1936" s="833"/>
      <c r="X1936" s="833"/>
      <c r="Y1936" s="834"/>
      <c r="Z1936" s="226"/>
      <c r="AA1936">
        <v>0</v>
      </c>
    </row>
    <row r="1937" spans="2:27" ht="12" customHeight="1">
      <c r="B1937" s="4"/>
      <c r="C1937" s="263"/>
      <c r="D1937" s="793" t="s">
        <v>454</v>
      </c>
      <c r="E1937" s="793"/>
      <c r="F1937" s="793"/>
      <c r="G1937" s="793"/>
      <c r="H1937" s="793"/>
      <c r="I1937" s="793"/>
      <c r="J1937" s="793"/>
      <c r="K1937" s="793"/>
      <c r="L1937" s="793"/>
      <c r="M1937" s="793"/>
      <c r="N1937" s="793"/>
      <c r="O1937" s="828"/>
      <c r="P1937" s="828"/>
      <c r="Q1937" s="829"/>
      <c r="R1937" s="261"/>
      <c r="S1937" s="823"/>
      <c r="T1937" s="824"/>
      <c r="U1937" s="832"/>
      <c r="V1937" s="833"/>
      <c r="W1937" s="833"/>
      <c r="X1937" s="833"/>
      <c r="Y1937" s="834"/>
      <c r="Z1937" s="226"/>
      <c r="AA1937">
        <v>0</v>
      </c>
    </row>
    <row r="1938" spans="2:27" ht="12" customHeight="1">
      <c r="B1938" s="4"/>
      <c r="C1938" s="240" t="s">
        <v>455</v>
      </c>
      <c r="D1938" s="794" t="s">
        <v>456</v>
      </c>
      <c r="E1938" s="794"/>
      <c r="F1938" s="794"/>
      <c r="G1938" s="794"/>
      <c r="H1938" s="794"/>
      <c r="I1938" s="794"/>
      <c r="J1938" s="794"/>
      <c r="K1938" s="794"/>
      <c r="L1938" s="794"/>
      <c r="M1938" s="794"/>
      <c r="N1938" s="794"/>
      <c r="O1938" s="795">
        <v>1018545</v>
      </c>
      <c r="P1938" s="795"/>
      <c r="Q1938" s="796"/>
      <c r="R1938" s="238" t="s">
        <v>452</v>
      </c>
      <c r="S1938" s="797">
        <v>30</v>
      </c>
      <c r="T1938" s="798"/>
      <c r="U1938" s="799">
        <f t="shared" ref="U1938:U1945" si="195">+ROUND(O1938*S1938,0)</f>
        <v>30556350</v>
      </c>
      <c r="V1938" s="800"/>
      <c r="W1938" s="800"/>
      <c r="X1938" s="800"/>
      <c r="Y1938" s="801"/>
      <c r="Z1938" s="226"/>
      <c r="AA1938">
        <v>30</v>
      </c>
    </row>
    <row r="1939" spans="2:27" ht="12" customHeight="1">
      <c r="B1939" s="4"/>
      <c r="C1939" s="240" t="s">
        <v>468</v>
      </c>
      <c r="D1939" s="794" t="s">
        <v>469</v>
      </c>
      <c r="E1939" s="794"/>
      <c r="F1939" s="794"/>
      <c r="G1939" s="794"/>
      <c r="H1939" s="794"/>
      <c r="I1939" s="794"/>
      <c r="J1939" s="794"/>
      <c r="K1939" s="794"/>
      <c r="L1939" s="794"/>
      <c r="M1939" s="794"/>
      <c r="N1939" s="794"/>
      <c r="O1939" s="795">
        <v>782764</v>
      </c>
      <c r="P1939" s="795"/>
      <c r="Q1939" s="796"/>
      <c r="R1939" s="238" t="s">
        <v>396</v>
      </c>
      <c r="S1939" s="797">
        <v>2</v>
      </c>
      <c r="T1939" s="798"/>
      <c r="U1939" s="799">
        <f t="shared" si="195"/>
        <v>1565528</v>
      </c>
      <c r="V1939" s="800"/>
      <c r="W1939" s="800"/>
      <c r="X1939" s="800"/>
      <c r="Y1939" s="801"/>
      <c r="Z1939" s="226"/>
      <c r="AA1939">
        <v>2</v>
      </c>
    </row>
    <row r="1940" spans="2:27" ht="12" customHeight="1">
      <c r="B1940" s="4"/>
      <c r="C1940" s="240" t="s">
        <v>470</v>
      </c>
      <c r="D1940" s="794" t="s">
        <v>471</v>
      </c>
      <c r="E1940" s="794"/>
      <c r="F1940" s="794"/>
      <c r="G1940" s="794"/>
      <c r="H1940" s="794"/>
      <c r="I1940" s="794"/>
      <c r="J1940" s="794"/>
      <c r="K1940" s="794"/>
      <c r="L1940" s="794"/>
      <c r="M1940" s="794"/>
      <c r="N1940" s="794"/>
      <c r="O1940" s="795">
        <v>3770007</v>
      </c>
      <c r="P1940" s="795"/>
      <c r="Q1940" s="796"/>
      <c r="R1940" s="238" t="s">
        <v>467</v>
      </c>
      <c r="S1940" s="797">
        <v>1</v>
      </c>
      <c r="T1940" s="798"/>
      <c r="U1940" s="799">
        <f t="shared" si="195"/>
        <v>3770007</v>
      </c>
      <c r="V1940" s="800"/>
      <c r="W1940" s="800"/>
      <c r="X1940" s="800"/>
      <c r="Y1940" s="801"/>
      <c r="Z1940" s="226"/>
      <c r="AA1940">
        <v>1</v>
      </c>
    </row>
    <row r="1941" spans="2:27" ht="12" customHeight="1">
      <c r="B1941" s="4"/>
      <c r="C1941" s="240" t="s">
        <v>480</v>
      </c>
      <c r="D1941" s="794" t="s">
        <v>481</v>
      </c>
      <c r="E1941" s="794"/>
      <c r="F1941" s="794"/>
      <c r="G1941" s="794"/>
      <c r="H1941" s="794"/>
      <c r="I1941" s="794"/>
      <c r="J1941" s="794"/>
      <c r="K1941" s="794"/>
      <c r="L1941" s="794"/>
      <c r="M1941" s="794"/>
      <c r="N1941" s="794"/>
      <c r="O1941" s="795">
        <v>11143269</v>
      </c>
      <c r="P1941" s="795"/>
      <c r="Q1941" s="796"/>
      <c r="R1941" s="234" t="s">
        <v>399</v>
      </c>
      <c r="S1941" s="797">
        <v>1</v>
      </c>
      <c r="T1941" s="798"/>
      <c r="U1941" s="799">
        <f t="shared" si="195"/>
        <v>11143269</v>
      </c>
      <c r="V1941" s="800"/>
      <c r="W1941" s="800"/>
      <c r="X1941" s="800"/>
      <c r="Y1941" s="801"/>
      <c r="Z1941" s="226"/>
      <c r="AA1941">
        <v>1</v>
      </c>
    </row>
    <row r="1942" spans="2:27" ht="12" customHeight="1">
      <c r="B1942" s="4"/>
      <c r="C1942" s="240" t="s">
        <v>482</v>
      </c>
      <c r="D1942" s="794" t="s">
        <v>483</v>
      </c>
      <c r="E1942" s="794"/>
      <c r="F1942" s="794"/>
      <c r="G1942" s="794"/>
      <c r="H1942" s="794"/>
      <c r="I1942" s="794"/>
      <c r="J1942" s="794"/>
      <c r="K1942" s="794"/>
      <c r="L1942" s="794"/>
      <c r="M1942" s="794"/>
      <c r="N1942" s="794"/>
      <c r="O1942" s="795">
        <v>1713719</v>
      </c>
      <c r="P1942" s="795"/>
      <c r="Q1942" s="796"/>
      <c r="R1942" s="234" t="s">
        <v>399</v>
      </c>
      <c r="S1942" s="797">
        <v>1</v>
      </c>
      <c r="T1942" s="798"/>
      <c r="U1942" s="799">
        <f t="shared" si="195"/>
        <v>1713719</v>
      </c>
      <c r="V1942" s="800"/>
      <c r="W1942" s="800"/>
      <c r="X1942" s="800"/>
      <c r="Y1942" s="801"/>
      <c r="Z1942" s="226"/>
      <c r="AA1942">
        <v>1</v>
      </c>
    </row>
    <row r="1943" spans="2:27" ht="12" customHeight="1">
      <c r="B1943" s="4"/>
      <c r="C1943" s="240" t="s">
        <v>484</v>
      </c>
      <c r="D1943" s="794" t="s">
        <v>485</v>
      </c>
      <c r="E1943" s="794"/>
      <c r="F1943" s="794"/>
      <c r="G1943" s="794"/>
      <c r="H1943" s="794"/>
      <c r="I1943" s="794"/>
      <c r="J1943" s="794"/>
      <c r="K1943" s="794"/>
      <c r="L1943" s="794"/>
      <c r="M1943" s="794"/>
      <c r="N1943" s="794"/>
      <c r="O1943" s="795">
        <v>5514272</v>
      </c>
      <c r="P1943" s="795"/>
      <c r="Q1943" s="796"/>
      <c r="R1943" s="234" t="s">
        <v>399</v>
      </c>
      <c r="S1943" s="797">
        <v>1</v>
      </c>
      <c r="T1943" s="798"/>
      <c r="U1943" s="799">
        <f t="shared" si="195"/>
        <v>5514272</v>
      </c>
      <c r="V1943" s="800"/>
      <c r="W1943" s="800"/>
      <c r="X1943" s="800"/>
      <c r="Y1943" s="801"/>
      <c r="Z1943" s="226"/>
      <c r="AA1943">
        <v>1</v>
      </c>
    </row>
    <row r="1944" spans="2:27" ht="12" customHeight="1">
      <c r="B1944" s="4"/>
      <c r="C1944" s="240" t="s">
        <v>486</v>
      </c>
      <c r="D1944" s="794" t="s">
        <v>487</v>
      </c>
      <c r="E1944" s="794"/>
      <c r="F1944" s="794"/>
      <c r="G1944" s="794"/>
      <c r="H1944" s="794"/>
      <c r="I1944" s="794"/>
      <c r="J1944" s="794"/>
      <c r="K1944" s="794"/>
      <c r="L1944" s="794"/>
      <c r="M1944" s="794"/>
      <c r="N1944" s="794"/>
      <c r="O1944" s="795">
        <v>5324366</v>
      </c>
      <c r="P1944" s="795"/>
      <c r="Q1944" s="796"/>
      <c r="R1944" s="238" t="s">
        <v>399</v>
      </c>
      <c r="S1944" s="797">
        <v>1</v>
      </c>
      <c r="T1944" s="798"/>
      <c r="U1944" s="799">
        <f t="shared" si="195"/>
        <v>5324366</v>
      </c>
      <c r="V1944" s="800"/>
      <c r="W1944" s="800"/>
      <c r="X1944" s="800"/>
      <c r="Y1944" s="801"/>
      <c r="Z1944" s="226"/>
      <c r="AA1944">
        <v>1</v>
      </c>
    </row>
    <row r="1945" spans="2:27" ht="12" customHeight="1">
      <c r="B1945" s="4"/>
      <c r="C1945" s="240" t="s">
        <v>488</v>
      </c>
      <c r="D1945" s="794" t="s">
        <v>489</v>
      </c>
      <c r="E1945" s="794"/>
      <c r="F1945" s="794"/>
      <c r="G1945" s="794"/>
      <c r="H1945" s="794"/>
      <c r="I1945" s="794"/>
      <c r="J1945" s="794"/>
      <c r="K1945" s="794"/>
      <c r="L1945" s="794"/>
      <c r="M1945" s="794"/>
      <c r="N1945" s="794"/>
      <c r="O1945" s="795">
        <v>6316192</v>
      </c>
      <c r="P1945" s="795"/>
      <c r="Q1945" s="796"/>
      <c r="R1945" s="234" t="s">
        <v>399</v>
      </c>
      <c r="S1945" s="797">
        <v>1</v>
      </c>
      <c r="T1945" s="798"/>
      <c r="U1945" s="799">
        <f t="shared" si="195"/>
        <v>6316192</v>
      </c>
      <c r="V1945" s="800"/>
      <c r="W1945" s="800"/>
      <c r="X1945" s="800"/>
      <c r="Y1945" s="801"/>
      <c r="Z1945" s="226"/>
      <c r="AA1945">
        <v>1</v>
      </c>
    </row>
    <row r="1946" spans="2:27" ht="12" customHeight="1">
      <c r="B1946" s="4"/>
      <c r="C1946" s="263"/>
      <c r="D1946" s="793" t="s">
        <v>492</v>
      </c>
      <c r="E1946" s="793"/>
      <c r="F1946" s="793"/>
      <c r="G1946" s="793"/>
      <c r="H1946" s="793"/>
      <c r="I1946" s="793"/>
      <c r="J1946" s="793"/>
      <c r="K1946" s="793"/>
      <c r="L1946" s="793"/>
      <c r="M1946" s="793"/>
      <c r="N1946" s="793"/>
      <c r="O1946" s="828"/>
      <c r="P1946" s="828"/>
      <c r="Q1946" s="829"/>
      <c r="R1946" s="261"/>
      <c r="S1946" s="823"/>
      <c r="T1946" s="824"/>
      <c r="U1946" s="832"/>
      <c r="V1946" s="833"/>
      <c r="W1946" s="833"/>
      <c r="X1946" s="833"/>
      <c r="Y1946" s="834"/>
      <c r="Z1946" s="226"/>
      <c r="AA1946">
        <v>0</v>
      </c>
    </row>
    <row r="1947" spans="2:27" ht="12" customHeight="1">
      <c r="B1947" s="4"/>
      <c r="C1947" s="240" t="s">
        <v>493</v>
      </c>
      <c r="D1947" s="794" t="s">
        <v>494</v>
      </c>
      <c r="E1947" s="794"/>
      <c r="F1947" s="794"/>
      <c r="G1947" s="794"/>
      <c r="H1947" s="794"/>
      <c r="I1947" s="794"/>
      <c r="J1947" s="794"/>
      <c r="K1947" s="794"/>
      <c r="L1947" s="794"/>
      <c r="M1947" s="794"/>
      <c r="N1947" s="794"/>
      <c r="O1947" s="795">
        <v>376335</v>
      </c>
      <c r="P1947" s="795"/>
      <c r="Q1947" s="796"/>
      <c r="R1947" s="234" t="s">
        <v>396</v>
      </c>
      <c r="S1947" s="797">
        <v>2</v>
      </c>
      <c r="T1947" s="798"/>
      <c r="U1947" s="799">
        <f t="shared" ref="U1947" si="196">+ROUND(O1947*S1947,0)</f>
        <v>752670</v>
      </c>
      <c r="V1947" s="800"/>
      <c r="W1947" s="800"/>
      <c r="X1947" s="800"/>
      <c r="Y1947" s="801"/>
      <c r="Z1947" s="226"/>
      <c r="AA1947">
        <v>2</v>
      </c>
    </row>
    <row r="1948" spans="2:27" ht="12" customHeight="1">
      <c r="B1948" s="263" t="s">
        <v>495</v>
      </c>
      <c r="C1948" s="263"/>
      <c r="D1948" s="793" t="s">
        <v>496</v>
      </c>
      <c r="E1948" s="793"/>
      <c r="F1948" s="793"/>
      <c r="G1948" s="793"/>
      <c r="H1948" s="793"/>
      <c r="I1948" s="793"/>
      <c r="J1948" s="793"/>
      <c r="K1948" s="793"/>
      <c r="L1948" s="793"/>
      <c r="M1948" s="793"/>
      <c r="N1948" s="793"/>
      <c r="O1948" s="821"/>
      <c r="P1948" s="821"/>
      <c r="Q1948" s="821"/>
      <c r="R1948" s="261"/>
      <c r="S1948" s="823"/>
      <c r="T1948" s="824"/>
      <c r="U1948" s="839"/>
      <c r="V1948" s="839"/>
      <c r="W1948" s="839"/>
      <c r="X1948" s="839"/>
      <c r="Y1948" s="839"/>
      <c r="Z1948" s="226"/>
      <c r="AA1948">
        <v>0</v>
      </c>
    </row>
    <row r="1949" spans="2:27" ht="27" customHeight="1">
      <c r="B1949" s="241" t="s">
        <v>497</v>
      </c>
      <c r="C1949" s="241" t="s">
        <v>498</v>
      </c>
      <c r="D1949" s="840" t="s">
        <v>499</v>
      </c>
      <c r="E1949" s="840"/>
      <c r="F1949" s="840"/>
      <c r="G1949" s="840"/>
      <c r="H1949" s="840"/>
      <c r="I1949" s="840"/>
      <c r="J1949" s="840"/>
      <c r="K1949" s="840"/>
      <c r="L1949" s="840"/>
      <c r="M1949" s="840"/>
      <c r="N1949" s="840"/>
      <c r="O1949" s="795">
        <v>25850</v>
      </c>
      <c r="P1949" s="795"/>
      <c r="Q1949" s="795"/>
      <c r="R1949" s="234" t="s">
        <v>500</v>
      </c>
      <c r="S1949" s="797">
        <v>2.0700000000000003</v>
      </c>
      <c r="T1949" s="798"/>
      <c r="U1949" s="842">
        <f t="shared" ref="U1949:U1983" si="197">+ROUND(O1949*S1949,0)</f>
        <v>53510</v>
      </c>
      <c r="V1949" s="842"/>
      <c r="W1949" s="842"/>
      <c r="X1949" s="842"/>
      <c r="Y1949" s="842"/>
      <c r="Z1949" s="226"/>
      <c r="AA1949">
        <v>2.0700000000000003</v>
      </c>
    </row>
    <row r="1950" spans="2:27" ht="27" customHeight="1">
      <c r="B1950" s="241" t="s">
        <v>501</v>
      </c>
      <c r="C1950" s="241" t="s">
        <v>502</v>
      </c>
      <c r="D1950" s="840" t="s">
        <v>503</v>
      </c>
      <c r="E1950" s="840"/>
      <c r="F1950" s="840"/>
      <c r="G1950" s="840"/>
      <c r="H1950" s="840"/>
      <c r="I1950" s="840"/>
      <c r="J1950" s="840"/>
      <c r="K1950" s="840"/>
      <c r="L1950" s="840"/>
      <c r="M1950" s="840"/>
      <c r="N1950" s="840"/>
      <c r="O1950" s="795">
        <v>5700</v>
      </c>
      <c r="P1950" s="795"/>
      <c r="Q1950" s="795"/>
      <c r="R1950" s="234" t="s">
        <v>504</v>
      </c>
      <c r="S1950" s="797">
        <v>11.18</v>
      </c>
      <c r="T1950" s="798"/>
      <c r="U1950" s="842">
        <f t="shared" si="197"/>
        <v>63726</v>
      </c>
      <c r="V1950" s="842"/>
      <c r="W1950" s="842"/>
      <c r="X1950" s="842"/>
      <c r="Y1950" s="842"/>
      <c r="Z1950" s="226"/>
      <c r="AA1950">
        <v>11.18</v>
      </c>
    </row>
    <row r="1951" spans="2:27" ht="27" customHeight="1">
      <c r="B1951" s="241" t="s">
        <v>505</v>
      </c>
      <c r="C1951" s="241" t="s">
        <v>506</v>
      </c>
      <c r="D1951" s="840" t="s">
        <v>507</v>
      </c>
      <c r="E1951" s="840"/>
      <c r="F1951" s="840"/>
      <c r="G1951" s="840"/>
      <c r="H1951" s="840"/>
      <c r="I1951" s="840"/>
      <c r="J1951" s="840"/>
      <c r="K1951" s="840"/>
      <c r="L1951" s="840"/>
      <c r="M1951" s="840"/>
      <c r="N1951" s="840"/>
      <c r="O1951" s="795">
        <v>35900</v>
      </c>
      <c r="P1951" s="795"/>
      <c r="Q1951" s="795"/>
      <c r="R1951" s="234" t="s">
        <v>504</v>
      </c>
      <c r="S1951" s="797">
        <v>1</v>
      </c>
      <c r="T1951" s="798"/>
      <c r="U1951" s="842">
        <f t="shared" si="197"/>
        <v>35900</v>
      </c>
      <c r="V1951" s="842"/>
      <c r="W1951" s="842"/>
      <c r="X1951" s="842"/>
      <c r="Y1951" s="842"/>
      <c r="Z1951" s="226"/>
      <c r="AA1951">
        <v>1</v>
      </c>
    </row>
    <row r="1952" spans="2:27" ht="27" customHeight="1">
      <c r="B1952" s="241" t="s">
        <v>508</v>
      </c>
      <c r="C1952" s="241" t="s">
        <v>509</v>
      </c>
      <c r="D1952" s="840" t="s">
        <v>510</v>
      </c>
      <c r="E1952" s="840"/>
      <c r="F1952" s="840"/>
      <c r="G1952" s="840"/>
      <c r="H1952" s="840"/>
      <c r="I1952" s="840"/>
      <c r="J1952" s="840"/>
      <c r="K1952" s="840"/>
      <c r="L1952" s="840"/>
      <c r="M1952" s="840"/>
      <c r="N1952" s="840"/>
      <c r="O1952" s="795">
        <v>60900</v>
      </c>
      <c r="P1952" s="795"/>
      <c r="Q1952" s="795"/>
      <c r="R1952" s="234" t="s">
        <v>504</v>
      </c>
      <c r="S1952" s="797">
        <v>1</v>
      </c>
      <c r="T1952" s="798"/>
      <c r="U1952" s="842">
        <f t="shared" si="197"/>
        <v>60900</v>
      </c>
      <c r="V1952" s="842"/>
      <c r="W1952" s="842"/>
      <c r="X1952" s="842"/>
      <c r="Y1952" s="842"/>
      <c r="Z1952" s="226"/>
      <c r="AA1952">
        <v>1</v>
      </c>
    </row>
    <row r="1953" spans="2:27" ht="39.75" customHeight="1">
      <c r="B1953" s="241" t="s">
        <v>511</v>
      </c>
      <c r="C1953" s="241" t="s">
        <v>512</v>
      </c>
      <c r="D1953" s="840" t="s">
        <v>513</v>
      </c>
      <c r="E1953" s="840"/>
      <c r="F1953" s="840"/>
      <c r="G1953" s="840"/>
      <c r="H1953" s="840"/>
      <c r="I1953" s="840"/>
      <c r="J1953" s="840"/>
      <c r="K1953" s="840"/>
      <c r="L1953" s="840"/>
      <c r="M1953" s="840"/>
      <c r="N1953" s="840"/>
      <c r="O1953" s="795">
        <v>294109</v>
      </c>
      <c r="P1953" s="795"/>
      <c r="Q1953" s="795"/>
      <c r="R1953" s="234" t="s">
        <v>504</v>
      </c>
      <c r="S1953" s="797">
        <v>1</v>
      </c>
      <c r="T1953" s="798"/>
      <c r="U1953" s="842">
        <f t="shared" si="197"/>
        <v>294109</v>
      </c>
      <c r="V1953" s="842"/>
      <c r="W1953" s="842"/>
      <c r="X1953" s="842"/>
      <c r="Y1953" s="842"/>
      <c r="Z1953" s="226"/>
      <c r="AA1953">
        <v>1</v>
      </c>
    </row>
    <row r="1954" spans="2:27" ht="27" customHeight="1">
      <c r="B1954" s="241" t="s">
        <v>516</v>
      </c>
      <c r="C1954" s="241" t="s">
        <v>575</v>
      </c>
      <c r="D1954" s="840" t="s">
        <v>586</v>
      </c>
      <c r="E1954" s="840"/>
      <c r="F1954" s="840"/>
      <c r="G1954" s="840"/>
      <c r="H1954" s="840"/>
      <c r="I1954" s="840"/>
      <c r="J1954" s="840"/>
      <c r="K1954" s="840"/>
      <c r="L1954" s="840"/>
      <c r="M1954" s="840"/>
      <c r="N1954" s="840"/>
      <c r="O1954" s="795">
        <v>18000</v>
      </c>
      <c r="P1954" s="795"/>
      <c r="Q1954" s="795"/>
      <c r="R1954" s="234" t="s">
        <v>500</v>
      </c>
      <c r="S1954" s="797">
        <v>3.5100000000000007</v>
      </c>
      <c r="T1954" s="798"/>
      <c r="U1954" s="842">
        <f t="shared" si="197"/>
        <v>63180</v>
      </c>
      <c r="V1954" s="842"/>
      <c r="W1954" s="842"/>
      <c r="X1954" s="842"/>
      <c r="Y1954" s="842"/>
      <c r="Z1954" s="226"/>
      <c r="AA1954">
        <v>3.5100000000000007</v>
      </c>
    </row>
    <row r="1955" spans="2:27" ht="37.5" customHeight="1">
      <c r="B1955" s="241" t="s">
        <v>517</v>
      </c>
      <c r="C1955" s="241" t="s">
        <v>576</v>
      </c>
      <c r="D1955" s="840" t="s">
        <v>587</v>
      </c>
      <c r="E1955" s="840"/>
      <c r="F1955" s="840"/>
      <c r="G1955" s="840"/>
      <c r="H1955" s="840"/>
      <c r="I1955" s="840"/>
      <c r="J1955" s="840"/>
      <c r="K1955" s="840"/>
      <c r="L1955" s="840"/>
      <c r="M1955" s="840"/>
      <c r="N1955" s="840"/>
      <c r="O1955" s="795">
        <v>940000</v>
      </c>
      <c r="P1955" s="795"/>
      <c r="Q1955" s="795"/>
      <c r="R1955" s="234" t="s">
        <v>504</v>
      </c>
      <c r="S1955" s="797">
        <v>1</v>
      </c>
      <c r="T1955" s="798"/>
      <c r="U1955" s="842">
        <f t="shared" si="197"/>
        <v>940000</v>
      </c>
      <c r="V1955" s="842"/>
      <c r="W1955" s="842"/>
      <c r="X1955" s="842"/>
      <c r="Y1955" s="842"/>
      <c r="Z1955" s="226"/>
      <c r="AA1955">
        <v>1</v>
      </c>
    </row>
    <row r="1956" spans="2:27" ht="39.75" customHeight="1">
      <c r="B1956" s="241" t="s">
        <v>518</v>
      </c>
      <c r="C1956" s="241" t="s">
        <v>577</v>
      </c>
      <c r="D1956" s="840" t="s">
        <v>588</v>
      </c>
      <c r="E1956" s="840"/>
      <c r="F1956" s="840"/>
      <c r="G1956" s="840"/>
      <c r="H1956" s="840"/>
      <c r="I1956" s="840"/>
      <c r="J1956" s="840"/>
      <c r="K1956" s="840"/>
      <c r="L1956" s="840"/>
      <c r="M1956" s="840"/>
      <c r="N1956" s="840"/>
      <c r="O1956" s="795">
        <v>12000</v>
      </c>
      <c r="P1956" s="795"/>
      <c r="Q1956" s="795"/>
      <c r="R1956" s="234" t="s">
        <v>616</v>
      </c>
      <c r="S1956" s="797">
        <v>2.0700000000000003</v>
      </c>
      <c r="T1956" s="798"/>
      <c r="U1956" s="842">
        <f t="shared" si="197"/>
        <v>24840</v>
      </c>
      <c r="V1956" s="842"/>
      <c r="W1956" s="842"/>
      <c r="X1956" s="842"/>
      <c r="Y1956" s="842"/>
      <c r="Z1956" s="226"/>
      <c r="AA1956">
        <v>2.0700000000000003</v>
      </c>
    </row>
    <row r="1957" spans="2:27" ht="27" customHeight="1">
      <c r="B1957" s="241" t="s">
        <v>519</v>
      </c>
      <c r="C1957" s="241" t="s">
        <v>578</v>
      </c>
      <c r="D1957" s="840" t="s">
        <v>589</v>
      </c>
      <c r="E1957" s="840"/>
      <c r="F1957" s="840"/>
      <c r="G1957" s="840"/>
      <c r="H1957" s="840"/>
      <c r="I1957" s="840"/>
      <c r="J1957" s="840"/>
      <c r="K1957" s="840"/>
      <c r="L1957" s="840"/>
      <c r="M1957" s="840"/>
      <c r="N1957" s="840"/>
      <c r="O1957" s="795">
        <v>211235</v>
      </c>
      <c r="P1957" s="795"/>
      <c r="Q1957" s="795"/>
      <c r="R1957" s="234" t="s">
        <v>504</v>
      </c>
      <c r="S1957" s="797">
        <v>1</v>
      </c>
      <c r="T1957" s="798"/>
      <c r="U1957" s="842">
        <f t="shared" si="197"/>
        <v>211235</v>
      </c>
      <c r="V1957" s="842"/>
      <c r="W1957" s="842"/>
      <c r="X1957" s="842"/>
      <c r="Y1957" s="842"/>
      <c r="Z1957" s="226"/>
      <c r="AA1957">
        <v>1</v>
      </c>
    </row>
    <row r="1958" spans="2:27" ht="27" customHeight="1">
      <c r="B1958" s="241" t="s">
        <v>520</v>
      </c>
      <c r="C1958" s="241" t="s">
        <v>579</v>
      </c>
      <c r="D1958" s="840" t="s">
        <v>590</v>
      </c>
      <c r="E1958" s="840"/>
      <c r="F1958" s="840"/>
      <c r="G1958" s="840"/>
      <c r="H1958" s="840"/>
      <c r="I1958" s="840"/>
      <c r="J1958" s="840"/>
      <c r="K1958" s="840"/>
      <c r="L1958" s="840"/>
      <c r="M1958" s="840"/>
      <c r="N1958" s="840"/>
      <c r="O1958" s="795">
        <v>21300</v>
      </c>
      <c r="P1958" s="795"/>
      <c r="Q1958" s="795"/>
      <c r="R1958" s="234" t="s">
        <v>504</v>
      </c>
      <c r="S1958" s="797">
        <v>8</v>
      </c>
      <c r="T1958" s="798"/>
      <c r="U1958" s="842">
        <f t="shared" si="197"/>
        <v>170400</v>
      </c>
      <c r="V1958" s="842"/>
      <c r="W1958" s="842"/>
      <c r="X1958" s="842"/>
      <c r="Y1958" s="842"/>
      <c r="Z1958" s="226"/>
      <c r="AA1958">
        <v>8</v>
      </c>
    </row>
    <row r="1959" spans="2:27" ht="27" customHeight="1">
      <c r="B1959" s="241" t="s">
        <v>521</v>
      </c>
      <c r="C1959" s="241" t="s">
        <v>580</v>
      </c>
      <c r="D1959" s="840" t="s">
        <v>591</v>
      </c>
      <c r="E1959" s="840"/>
      <c r="F1959" s="840"/>
      <c r="G1959" s="840"/>
      <c r="H1959" s="840"/>
      <c r="I1959" s="840"/>
      <c r="J1959" s="840"/>
      <c r="K1959" s="840"/>
      <c r="L1959" s="840"/>
      <c r="M1959" s="840"/>
      <c r="N1959" s="840"/>
      <c r="O1959" s="795">
        <v>65000</v>
      </c>
      <c r="P1959" s="795"/>
      <c r="Q1959" s="795"/>
      <c r="R1959" s="234" t="s">
        <v>504</v>
      </c>
      <c r="S1959" s="797">
        <v>1</v>
      </c>
      <c r="T1959" s="798"/>
      <c r="U1959" s="842">
        <f t="shared" si="197"/>
        <v>65000</v>
      </c>
      <c r="V1959" s="842"/>
      <c r="W1959" s="842"/>
      <c r="X1959" s="842"/>
      <c r="Y1959" s="842"/>
      <c r="Z1959" s="226"/>
      <c r="AA1959">
        <v>1</v>
      </c>
    </row>
    <row r="1960" spans="2:27" ht="27" customHeight="1">
      <c r="B1960" s="241" t="s">
        <v>522</v>
      </c>
      <c r="C1960" s="241" t="s">
        <v>581</v>
      </c>
      <c r="D1960" s="840" t="s">
        <v>592</v>
      </c>
      <c r="E1960" s="840"/>
      <c r="F1960" s="840"/>
      <c r="G1960" s="840"/>
      <c r="H1960" s="840"/>
      <c r="I1960" s="840"/>
      <c r="J1960" s="840"/>
      <c r="K1960" s="840"/>
      <c r="L1960" s="840"/>
      <c r="M1960" s="840"/>
      <c r="N1960" s="840"/>
      <c r="O1960" s="795">
        <v>1200</v>
      </c>
      <c r="P1960" s="795"/>
      <c r="Q1960" s="795"/>
      <c r="R1960" s="234" t="s">
        <v>504</v>
      </c>
      <c r="S1960" s="797">
        <v>740</v>
      </c>
      <c r="T1960" s="798"/>
      <c r="U1960" s="842">
        <f t="shared" si="197"/>
        <v>888000</v>
      </c>
      <c r="V1960" s="842"/>
      <c r="W1960" s="842"/>
      <c r="X1960" s="842"/>
      <c r="Y1960" s="842"/>
      <c r="Z1960" s="226"/>
      <c r="AA1960">
        <v>740</v>
      </c>
    </row>
    <row r="1961" spans="2:27" ht="27" customHeight="1">
      <c r="B1961" s="241" t="s">
        <v>523</v>
      </c>
      <c r="C1961" s="241" t="s">
        <v>582</v>
      </c>
      <c r="D1961" s="840" t="s">
        <v>593</v>
      </c>
      <c r="E1961" s="840"/>
      <c r="F1961" s="840"/>
      <c r="G1961" s="840"/>
      <c r="H1961" s="840"/>
      <c r="I1961" s="840"/>
      <c r="J1961" s="840"/>
      <c r="K1961" s="840"/>
      <c r="L1961" s="840"/>
      <c r="M1961" s="840"/>
      <c r="N1961" s="840"/>
      <c r="O1961" s="795">
        <v>12900</v>
      </c>
      <c r="P1961" s="795"/>
      <c r="Q1961" s="795"/>
      <c r="R1961" s="234" t="s">
        <v>504</v>
      </c>
      <c r="S1961" s="797">
        <v>6</v>
      </c>
      <c r="T1961" s="798"/>
      <c r="U1961" s="842">
        <f t="shared" si="197"/>
        <v>77400</v>
      </c>
      <c r="V1961" s="842"/>
      <c r="W1961" s="842"/>
      <c r="X1961" s="842"/>
      <c r="Y1961" s="842"/>
      <c r="Z1961" s="226"/>
      <c r="AA1961">
        <v>6</v>
      </c>
    </row>
    <row r="1962" spans="2:27" ht="54.75" customHeight="1">
      <c r="B1962" s="241" t="s">
        <v>524</v>
      </c>
      <c r="C1962" s="241" t="s">
        <v>583</v>
      </c>
      <c r="D1962" s="840" t="s">
        <v>594</v>
      </c>
      <c r="E1962" s="840"/>
      <c r="F1962" s="840"/>
      <c r="G1962" s="840"/>
      <c r="H1962" s="840"/>
      <c r="I1962" s="840"/>
      <c r="J1962" s="840"/>
      <c r="K1962" s="840"/>
      <c r="L1962" s="840"/>
      <c r="M1962" s="840"/>
      <c r="N1962" s="840"/>
      <c r="O1962" s="795">
        <v>8700</v>
      </c>
      <c r="P1962" s="795"/>
      <c r="Q1962" s="795"/>
      <c r="R1962" s="234" t="s">
        <v>500</v>
      </c>
      <c r="S1962" s="797">
        <v>0.21</v>
      </c>
      <c r="T1962" s="798"/>
      <c r="U1962" s="842">
        <f t="shared" si="197"/>
        <v>1827</v>
      </c>
      <c r="V1962" s="842"/>
      <c r="W1962" s="842"/>
      <c r="X1962" s="842"/>
      <c r="Y1962" s="842"/>
      <c r="Z1962" s="226"/>
      <c r="AA1962">
        <v>0.21</v>
      </c>
    </row>
    <row r="1963" spans="2:27" ht="27" customHeight="1">
      <c r="B1963" s="241" t="s">
        <v>525</v>
      </c>
      <c r="C1963" s="241"/>
      <c r="D1963" s="840" t="s">
        <v>595</v>
      </c>
      <c r="E1963" s="840"/>
      <c r="F1963" s="840"/>
      <c r="G1963" s="840"/>
      <c r="H1963" s="840"/>
      <c r="I1963" s="840"/>
      <c r="J1963" s="840"/>
      <c r="K1963" s="840"/>
      <c r="L1963" s="840"/>
      <c r="M1963" s="840"/>
      <c r="N1963" s="840"/>
      <c r="O1963" s="795">
        <v>79990</v>
      </c>
      <c r="P1963" s="795"/>
      <c r="Q1963" s="795"/>
      <c r="R1963" s="234" t="s">
        <v>504</v>
      </c>
      <c r="S1963" s="797">
        <v>1</v>
      </c>
      <c r="T1963" s="798"/>
      <c r="U1963" s="842">
        <f t="shared" si="197"/>
        <v>79990</v>
      </c>
      <c r="V1963" s="842"/>
      <c r="W1963" s="842"/>
      <c r="X1963" s="842"/>
      <c r="Y1963" s="842"/>
      <c r="Z1963" s="226"/>
      <c r="AA1963">
        <v>1</v>
      </c>
    </row>
    <row r="1964" spans="2:27" ht="27" customHeight="1">
      <c r="B1964" s="241" t="s">
        <v>526</v>
      </c>
      <c r="C1964" s="241" t="s">
        <v>584</v>
      </c>
      <c r="D1964" s="840" t="s">
        <v>596</v>
      </c>
      <c r="E1964" s="840"/>
      <c r="F1964" s="840"/>
      <c r="G1964" s="840"/>
      <c r="H1964" s="840"/>
      <c r="I1964" s="840"/>
      <c r="J1964" s="840"/>
      <c r="K1964" s="840"/>
      <c r="L1964" s="840"/>
      <c r="M1964" s="840"/>
      <c r="N1964" s="840"/>
      <c r="O1964" s="795">
        <v>1035300</v>
      </c>
      <c r="P1964" s="795"/>
      <c r="Q1964" s="795"/>
      <c r="R1964" s="264" t="s">
        <v>617</v>
      </c>
      <c r="S1964" s="797">
        <v>2</v>
      </c>
      <c r="T1964" s="798"/>
      <c r="U1964" s="842">
        <f t="shared" si="197"/>
        <v>2070600</v>
      </c>
      <c r="V1964" s="842"/>
      <c r="W1964" s="842"/>
      <c r="X1964" s="842"/>
      <c r="Y1964" s="842"/>
      <c r="Z1964" s="226"/>
      <c r="AA1964">
        <v>2</v>
      </c>
    </row>
    <row r="1965" spans="2:27" ht="27" customHeight="1">
      <c r="B1965" s="241" t="s">
        <v>527</v>
      </c>
      <c r="C1965" s="241" t="s">
        <v>585</v>
      </c>
      <c r="D1965" s="840" t="s">
        <v>597</v>
      </c>
      <c r="E1965" s="840"/>
      <c r="F1965" s="840"/>
      <c r="G1965" s="840"/>
      <c r="H1965" s="840"/>
      <c r="I1965" s="840"/>
      <c r="J1965" s="840"/>
      <c r="K1965" s="840"/>
      <c r="L1965" s="840"/>
      <c r="M1965" s="840"/>
      <c r="N1965" s="840"/>
      <c r="O1965" s="795">
        <v>18900</v>
      </c>
      <c r="P1965" s="795"/>
      <c r="Q1965" s="795"/>
      <c r="R1965" s="234" t="s">
        <v>618</v>
      </c>
      <c r="S1965" s="797">
        <v>1</v>
      </c>
      <c r="T1965" s="798"/>
      <c r="U1965" s="842">
        <f t="shared" si="197"/>
        <v>18900</v>
      </c>
      <c r="V1965" s="842"/>
      <c r="W1965" s="842"/>
      <c r="X1965" s="842"/>
      <c r="Y1965" s="842"/>
      <c r="Z1965" s="226"/>
      <c r="AA1965">
        <v>1</v>
      </c>
    </row>
    <row r="1966" spans="2:27" ht="12" customHeight="1">
      <c r="B1966" s="241" t="s">
        <v>530</v>
      </c>
      <c r="C1966" s="265">
        <v>14684</v>
      </c>
      <c r="D1966" s="794" t="s">
        <v>600</v>
      </c>
      <c r="E1966" s="794"/>
      <c r="F1966" s="794"/>
      <c r="G1966" s="794"/>
      <c r="H1966" s="794"/>
      <c r="I1966" s="794"/>
      <c r="J1966" s="794"/>
      <c r="K1966" s="794"/>
      <c r="L1966" s="794"/>
      <c r="M1966" s="794"/>
      <c r="N1966" s="794"/>
      <c r="O1966" s="795">
        <v>456583.48</v>
      </c>
      <c r="P1966" s="795"/>
      <c r="Q1966" s="795"/>
      <c r="R1966" s="234" t="s">
        <v>504</v>
      </c>
      <c r="S1966" s="797">
        <v>1</v>
      </c>
      <c r="T1966" s="798"/>
      <c r="U1966" s="842">
        <f t="shared" si="197"/>
        <v>456583</v>
      </c>
      <c r="V1966" s="842"/>
      <c r="W1966" s="842"/>
      <c r="X1966" s="842"/>
      <c r="Y1966" s="842"/>
      <c r="Z1966" s="226"/>
      <c r="AA1966">
        <v>1</v>
      </c>
    </row>
    <row r="1967" spans="2:27" ht="12" customHeight="1">
      <c r="B1967" s="241" t="s">
        <v>531</v>
      </c>
      <c r="C1967" s="265">
        <v>11373</v>
      </c>
      <c r="D1967" s="794" t="s">
        <v>601</v>
      </c>
      <c r="E1967" s="794"/>
      <c r="F1967" s="794"/>
      <c r="G1967" s="794"/>
      <c r="H1967" s="794"/>
      <c r="I1967" s="794"/>
      <c r="J1967" s="794"/>
      <c r="K1967" s="794"/>
      <c r="L1967" s="794"/>
      <c r="M1967" s="794"/>
      <c r="N1967" s="794"/>
      <c r="O1967" s="795">
        <v>8734.86</v>
      </c>
      <c r="P1967" s="795"/>
      <c r="Q1967" s="795"/>
      <c r="R1967" s="234" t="s">
        <v>339</v>
      </c>
      <c r="S1967" s="797">
        <v>18.7</v>
      </c>
      <c r="T1967" s="798"/>
      <c r="U1967" s="842">
        <f t="shared" si="197"/>
        <v>163342</v>
      </c>
      <c r="V1967" s="842"/>
      <c r="W1967" s="842"/>
      <c r="X1967" s="842"/>
      <c r="Y1967" s="842"/>
      <c r="Z1967" s="226"/>
      <c r="AA1967">
        <v>18.7</v>
      </c>
    </row>
    <row r="1968" spans="2:27" ht="12" customHeight="1">
      <c r="B1968" s="241" t="s">
        <v>532</v>
      </c>
      <c r="C1968" s="265">
        <v>12506</v>
      </c>
      <c r="D1968" s="794" t="s">
        <v>602</v>
      </c>
      <c r="E1968" s="794"/>
      <c r="F1968" s="794"/>
      <c r="G1968" s="794"/>
      <c r="H1968" s="794"/>
      <c r="I1968" s="794"/>
      <c r="J1968" s="794"/>
      <c r="K1968" s="794"/>
      <c r="L1968" s="794"/>
      <c r="M1968" s="794"/>
      <c r="N1968" s="794"/>
      <c r="O1968" s="795">
        <v>906.76</v>
      </c>
      <c r="P1968" s="795"/>
      <c r="Q1968" s="795"/>
      <c r="R1968" s="234" t="s">
        <v>339</v>
      </c>
      <c r="S1968" s="797">
        <v>51.24</v>
      </c>
      <c r="T1968" s="798"/>
      <c r="U1968" s="842">
        <f t="shared" si="197"/>
        <v>46462</v>
      </c>
      <c r="V1968" s="842"/>
      <c r="W1968" s="842"/>
      <c r="X1968" s="842"/>
      <c r="Y1968" s="842"/>
      <c r="Z1968" s="226"/>
      <c r="AA1968">
        <v>51.24</v>
      </c>
    </row>
    <row r="1969" spans="2:27" ht="12" customHeight="1">
      <c r="B1969" s="241" t="s">
        <v>533</v>
      </c>
      <c r="C1969" s="265">
        <v>10093</v>
      </c>
      <c r="D1969" s="794" t="s">
        <v>603</v>
      </c>
      <c r="E1969" s="794"/>
      <c r="F1969" s="794"/>
      <c r="G1969" s="794"/>
      <c r="H1969" s="794"/>
      <c r="I1969" s="794"/>
      <c r="J1969" s="794"/>
      <c r="K1969" s="794"/>
      <c r="L1969" s="794"/>
      <c r="M1969" s="794"/>
      <c r="N1969" s="794"/>
      <c r="O1969" s="795">
        <v>50023.64</v>
      </c>
      <c r="P1969" s="795"/>
      <c r="Q1969" s="795"/>
      <c r="R1969" s="234" t="s">
        <v>620</v>
      </c>
      <c r="S1969" s="797">
        <v>40.47</v>
      </c>
      <c r="T1969" s="798"/>
      <c r="U1969" s="842">
        <f t="shared" si="197"/>
        <v>2024457</v>
      </c>
      <c r="V1969" s="842"/>
      <c r="W1969" s="842"/>
      <c r="X1969" s="842"/>
      <c r="Y1969" s="842"/>
      <c r="Z1969" s="226"/>
      <c r="AA1969">
        <v>40.47</v>
      </c>
    </row>
    <row r="1970" spans="2:27" ht="12" customHeight="1">
      <c r="B1970" s="241" t="s">
        <v>534</v>
      </c>
      <c r="C1970" s="265">
        <v>10415</v>
      </c>
      <c r="D1970" s="794" t="s">
        <v>604</v>
      </c>
      <c r="E1970" s="794"/>
      <c r="F1970" s="794"/>
      <c r="G1970" s="794"/>
      <c r="H1970" s="794"/>
      <c r="I1970" s="794"/>
      <c r="J1970" s="794"/>
      <c r="K1970" s="794"/>
      <c r="L1970" s="794"/>
      <c r="M1970" s="794"/>
      <c r="N1970" s="794"/>
      <c r="O1970" s="795">
        <v>5505.59</v>
      </c>
      <c r="P1970" s="795"/>
      <c r="Q1970" s="795"/>
      <c r="R1970" s="234" t="s">
        <v>339</v>
      </c>
      <c r="S1970" s="797">
        <v>57.2</v>
      </c>
      <c r="T1970" s="798"/>
      <c r="U1970" s="842">
        <f t="shared" si="197"/>
        <v>314920</v>
      </c>
      <c r="V1970" s="842"/>
      <c r="W1970" s="842"/>
      <c r="X1970" s="842"/>
      <c r="Y1970" s="842"/>
      <c r="Z1970" s="226"/>
      <c r="AA1970">
        <v>57.2</v>
      </c>
    </row>
    <row r="1971" spans="2:27" ht="12" customHeight="1">
      <c r="B1971" s="241" t="s">
        <v>537</v>
      </c>
      <c r="C1971" s="265">
        <v>10250</v>
      </c>
      <c r="D1971" s="794" t="s">
        <v>607</v>
      </c>
      <c r="E1971" s="794"/>
      <c r="F1971" s="794"/>
      <c r="G1971" s="794"/>
      <c r="H1971" s="794"/>
      <c r="I1971" s="794"/>
      <c r="J1971" s="794"/>
      <c r="K1971" s="794"/>
      <c r="L1971" s="794"/>
      <c r="M1971" s="794"/>
      <c r="N1971" s="794"/>
      <c r="O1971" s="795">
        <v>590067.14</v>
      </c>
      <c r="P1971" s="795"/>
      <c r="Q1971" s="795"/>
      <c r="R1971" s="234" t="s">
        <v>504</v>
      </c>
      <c r="S1971" s="797">
        <v>2</v>
      </c>
      <c r="T1971" s="798"/>
      <c r="U1971" s="842">
        <f t="shared" si="197"/>
        <v>1180134</v>
      </c>
      <c r="V1971" s="842"/>
      <c r="W1971" s="842"/>
      <c r="X1971" s="842"/>
      <c r="Y1971" s="842"/>
      <c r="Z1971" s="226"/>
      <c r="AA1971">
        <v>2</v>
      </c>
    </row>
    <row r="1972" spans="2:27" ht="12" customHeight="1">
      <c r="B1972" s="241" t="s">
        <v>539</v>
      </c>
      <c r="C1972" s="265">
        <v>15221</v>
      </c>
      <c r="D1972" s="794" t="s">
        <v>609</v>
      </c>
      <c r="E1972" s="794"/>
      <c r="F1972" s="794"/>
      <c r="G1972" s="794"/>
      <c r="H1972" s="794"/>
      <c r="I1972" s="794"/>
      <c r="J1972" s="794"/>
      <c r="K1972" s="794"/>
      <c r="L1972" s="794"/>
      <c r="M1972" s="794"/>
      <c r="N1972" s="794"/>
      <c r="O1972" s="795">
        <v>1500000</v>
      </c>
      <c r="P1972" s="795"/>
      <c r="Q1972" s="795"/>
      <c r="R1972" s="234" t="s">
        <v>618</v>
      </c>
      <c r="S1972" s="797">
        <v>1</v>
      </c>
      <c r="T1972" s="798"/>
      <c r="U1972" s="842">
        <f t="shared" si="197"/>
        <v>1500000</v>
      </c>
      <c r="V1972" s="842"/>
      <c r="W1972" s="842"/>
      <c r="X1972" s="842"/>
      <c r="Y1972" s="842"/>
      <c r="Z1972" s="226"/>
      <c r="AA1972">
        <v>1</v>
      </c>
    </row>
    <row r="1973" spans="2:27" ht="12" customHeight="1">
      <c r="B1973" s="241" t="s">
        <v>546</v>
      </c>
      <c r="C1973" s="270">
        <v>16266</v>
      </c>
      <c r="D1973" s="794" t="s">
        <v>663</v>
      </c>
      <c r="E1973" s="794"/>
      <c r="F1973" s="794"/>
      <c r="G1973" s="794"/>
      <c r="H1973" s="794"/>
      <c r="I1973" s="794"/>
      <c r="J1973" s="794"/>
      <c r="K1973" s="794"/>
      <c r="L1973" s="794"/>
      <c r="M1973" s="794"/>
      <c r="N1973" s="794"/>
      <c r="O1973" s="795">
        <v>14183.22</v>
      </c>
      <c r="P1973" s="795"/>
      <c r="Q1973" s="795"/>
      <c r="R1973" s="234" t="s">
        <v>619</v>
      </c>
      <c r="S1973" s="797">
        <v>25</v>
      </c>
      <c r="T1973" s="798"/>
      <c r="U1973" s="842">
        <f t="shared" si="197"/>
        <v>354581</v>
      </c>
      <c r="V1973" s="842"/>
      <c r="W1973" s="842"/>
      <c r="X1973" s="842"/>
      <c r="Y1973" s="842"/>
      <c r="Z1973" s="226"/>
      <c r="AA1973">
        <v>25</v>
      </c>
    </row>
    <row r="1974" spans="2:27" ht="12" customHeight="1">
      <c r="B1974" s="241" t="s">
        <v>550</v>
      </c>
      <c r="C1974" s="270">
        <v>10242</v>
      </c>
      <c r="D1974" s="794" t="s">
        <v>667</v>
      </c>
      <c r="E1974" s="794"/>
      <c r="F1974" s="794"/>
      <c r="G1974" s="794"/>
      <c r="H1974" s="794"/>
      <c r="I1974" s="794"/>
      <c r="J1974" s="794"/>
      <c r="K1974" s="794"/>
      <c r="L1974" s="794"/>
      <c r="M1974" s="794"/>
      <c r="N1974" s="794"/>
      <c r="O1974" s="795">
        <v>341692.87</v>
      </c>
      <c r="P1974" s="795"/>
      <c r="Q1974" s="795"/>
      <c r="R1974" s="234" t="s">
        <v>390</v>
      </c>
      <c r="S1974" s="797">
        <v>1</v>
      </c>
      <c r="T1974" s="798"/>
      <c r="U1974" s="842">
        <f t="shared" si="197"/>
        <v>341693</v>
      </c>
      <c r="V1974" s="842"/>
      <c r="W1974" s="842"/>
      <c r="X1974" s="842"/>
      <c r="Y1974" s="842"/>
      <c r="Z1974" s="226"/>
      <c r="AA1974">
        <v>1</v>
      </c>
    </row>
    <row r="1975" spans="2:27" ht="12" customHeight="1">
      <c r="B1975" s="241" t="s">
        <v>557</v>
      </c>
      <c r="C1975" s="270">
        <v>12500</v>
      </c>
      <c r="D1975" s="794" t="s">
        <v>674</v>
      </c>
      <c r="E1975" s="794"/>
      <c r="F1975" s="794"/>
      <c r="G1975" s="794"/>
      <c r="H1975" s="794"/>
      <c r="I1975" s="794"/>
      <c r="J1975" s="794"/>
      <c r="K1975" s="794"/>
      <c r="L1975" s="794"/>
      <c r="M1975" s="794"/>
      <c r="N1975" s="794"/>
      <c r="O1975" s="795">
        <v>61283.13</v>
      </c>
      <c r="P1975" s="795"/>
      <c r="Q1975" s="795"/>
      <c r="R1975" s="234" t="s">
        <v>620</v>
      </c>
      <c r="S1975" s="797">
        <v>46.8</v>
      </c>
      <c r="T1975" s="798"/>
      <c r="U1975" s="842">
        <f t="shared" si="197"/>
        <v>2868050</v>
      </c>
      <c r="V1975" s="842"/>
      <c r="W1975" s="842"/>
      <c r="X1975" s="842"/>
      <c r="Y1975" s="842"/>
      <c r="Z1975" s="226"/>
      <c r="AA1975">
        <v>46.8</v>
      </c>
    </row>
    <row r="1976" spans="2:27" ht="12" customHeight="1">
      <c r="B1976" s="241" t="s">
        <v>558</v>
      </c>
      <c r="C1976" s="270">
        <v>10251</v>
      </c>
      <c r="D1976" s="794" t="s">
        <v>675</v>
      </c>
      <c r="E1976" s="794"/>
      <c r="F1976" s="794"/>
      <c r="G1976" s="794"/>
      <c r="H1976" s="794"/>
      <c r="I1976" s="794"/>
      <c r="J1976" s="794"/>
      <c r="K1976" s="794"/>
      <c r="L1976" s="794"/>
      <c r="M1976" s="794"/>
      <c r="N1976" s="794"/>
      <c r="O1976" s="795">
        <v>1031788.07</v>
      </c>
      <c r="P1976" s="795"/>
      <c r="Q1976" s="795"/>
      <c r="R1976" s="234" t="s">
        <v>618</v>
      </c>
      <c r="S1976" s="797">
        <v>1</v>
      </c>
      <c r="T1976" s="798"/>
      <c r="U1976" s="842">
        <f t="shared" si="197"/>
        <v>1031788</v>
      </c>
      <c r="V1976" s="842"/>
      <c r="W1976" s="842"/>
      <c r="X1976" s="842"/>
      <c r="Y1976" s="842"/>
      <c r="Z1976" s="226"/>
      <c r="AA1976">
        <v>1</v>
      </c>
    </row>
    <row r="1977" spans="2:27" ht="12" customHeight="1">
      <c r="B1977" s="241" t="s">
        <v>566</v>
      </c>
      <c r="C1977" s="270">
        <v>10862</v>
      </c>
      <c r="D1977" s="794" t="s">
        <v>683</v>
      </c>
      <c r="E1977" s="794"/>
      <c r="F1977" s="794"/>
      <c r="G1977" s="794"/>
      <c r="H1977" s="794"/>
      <c r="I1977" s="794"/>
      <c r="J1977" s="794"/>
      <c r="K1977" s="794"/>
      <c r="L1977" s="794"/>
      <c r="M1977" s="794"/>
      <c r="N1977" s="794"/>
      <c r="O1977" s="795">
        <v>1410.45</v>
      </c>
      <c r="P1977" s="795"/>
      <c r="Q1977" s="795"/>
      <c r="R1977" s="234" t="s">
        <v>339</v>
      </c>
      <c r="S1977" s="797">
        <v>526.08000000000004</v>
      </c>
      <c r="T1977" s="798"/>
      <c r="U1977" s="842">
        <f t="shared" si="197"/>
        <v>742010</v>
      </c>
      <c r="V1977" s="842"/>
      <c r="W1977" s="842"/>
      <c r="X1977" s="842"/>
      <c r="Y1977" s="842"/>
      <c r="Z1977" s="226"/>
      <c r="AA1977">
        <v>526.08000000000004</v>
      </c>
    </row>
    <row r="1978" spans="2:27" ht="12" customHeight="1">
      <c r="B1978" s="241" t="s">
        <v>572</v>
      </c>
      <c r="C1978" s="270"/>
      <c r="D1978" s="794" t="s">
        <v>689</v>
      </c>
      <c r="E1978" s="794"/>
      <c r="F1978" s="794"/>
      <c r="G1978" s="794"/>
      <c r="H1978" s="794"/>
      <c r="I1978" s="794"/>
      <c r="J1978" s="794"/>
      <c r="K1978" s="794"/>
      <c r="L1978" s="794"/>
      <c r="M1978" s="794"/>
      <c r="N1978" s="794"/>
      <c r="O1978" s="795">
        <v>95857</v>
      </c>
      <c r="P1978" s="795"/>
      <c r="Q1978" s="795"/>
      <c r="R1978" s="234" t="s">
        <v>339</v>
      </c>
      <c r="S1978" s="871">
        <v>495.97</v>
      </c>
      <c r="T1978" s="872"/>
      <c r="U1978" s="842">
        <f t="shared" si="197"/>
        <v>47542196</v>
      </c>
      <c r="V1978" s="842"/>
      <c r="W1978" s="842"/>
      <c r="X1978" s="842"/>
      <c r="Y1978" s="842"/>
      <c r="Z1978" s="226"/>
      <c r="AA1978">
        <v>495.97</v>
      </c>
    </row>
    <row r="1979" spans="2:27" ht="12" customHeight="1">
      <c r="B1979" s="271" t="s">
        <v>573</v>
      </c>
      <c r="C1979" s="270">
        <v>14062</v>
      </c>
      <c r="D1979" s="794" t="s">
        <v>690</v>
      </c>
      <c r="E1979" s="794"/>
      <c r="F1979" s="794"/>
      <c r="G1979" s="794"/>
      <c r="H1979" s="794"/>
      <c r="I1979" s="794"/>
      <c r="J1979" s="794"/>
      <c r="K1979" s="794"/>
      <c r="L1979" s="794"/>
      <c r="M1979" s="794"/>
      <c r="N1979" s="794"/>
      <c r="O1979" s="795">
        <v>71507.23</v>
      </c>
      <c r="P1979" s="795"/>
      <c r="Q1979" s="795"/>
      <c r="R1979" s="273" t="s">
        <v>339</v>
      </c>
      <c r="S1979" s="797">
        <v>76.84</v>
      </c>
      <c r="T1979" s="798"/>
      <c r="U1979" s="842">
        <f t="shared" si="197"/>
        <v>5494616</v>
      </c>
      <c r="V1979" s="842"/>
      <c r="W1979" s="842"/>
      <c r="X1979" s="842"/>
      <c r="Y1979" s="842"/>
      <c r="Z1979" s="226"/>
      <c r="AA1979">
        <v>76.84</v>
      </c>
    </row>
    <row r="1980" spans="2:27" ht="12" customHeight="1">
      <c r="B1980" s="241" t="s">
        <v>630</v>
      </c>
      <c r="C1980" s="270">
        <v>10127</v>
      </c>
      <c r="D1980" s="794" t="s">
        <v>700</v>
      </c>
      <c r="E1980" s="794"/>
      <c r="F1980" s="794"/>
      <c r="G1980" s="794"/>
      <c r="H1980" s="794"/>
      <c r="I1980" s="794"/>
      <c r="J1980" s="794"/>
      <c r="K1980" s="794"/>
      <c r="L1980" s="794"/>
      <c r="M1980" s="794"/>
      <c r="N1980" s="794"/>
      <c r="O1980" s="795">
        <v>5953.06</v>
      </c>
      <c r="P1980" s="795"/>
      <c r="Q1980" s="795"/>
      <c r="R1980" s="266" t="s">
        <v>619</v>
      </c>
      <c r="S1980" s="797">
        <v>35.1</v>
      </c>
      <c r="T1980" s="798"/>
      <c r="U1980" s="842">
        <f t="shared" si="197"/>
        <v>208952</v>
      </c>
      <c r="V1980" s="842"/>
      <c r="W1980" s="842"/>
      <c r="X1980" s="842"/>
      <c r="Y1980" s="842"/>
      <c r="Z1980" s="226"/>
      <c r="AA1980">
        <v>35.1</v>
      </c>
    </row>
    <row r="1981" spans="2:27" ht="12" customHeight="1">
      <c r="B1981" s="241" t="s">
        <v>633</v>
      </c>
      <c r="C1981" s="270">
        <v>12805</v>
      </c>
      <c r="D1981" s="794" t="s">
        <v>703</v>
      </c>
      <c r="E1981" s="794"/>
      <c r="F1981" s="794"/>
      <c r="G1981" s="794"/>
      <c r="H1981" s="794"/>
      <c r="I1981" s="794"/>
      <c r="J1981" s="794"/>
      <c r="K1981" s="794"/>
      <c r="L1981" s="794"/>
      <c r="M1981" s="794"/>
      <c r="N1981" s="794"/>
      <c r="O1981" s="795">
        <v>13774.23</v>
      </c>
      <c r="P1981" s="795"/>
      <c r="Q1981" s="795"/>
      <c r="R1981" s="266" t="s">
        <v>339</v>
      </c>
      <c r="S1981" s="797">
        <v>444.73</v>
      </c>
      <c r="T1981" s="798"/>
      <c r="U1981" s="842">
        <f t="shared" si="197"/>
        <v>6125813</v>
      </c>
      <c r="V1981" s="842"/>
      <c r="W1981" s="842"/>
      <c r="X1981" s="842"/>
      <c r="Y1981" s="842"/>
      <c r="Z1981" s="226"/>
      <c r="AA1981">
        <v>444.73</v>
      </c>
    </row>
    <row r="1982" spans="2:27" ht="12" customHeight="1">
      <c r="B1982" s="241" t="s">
        <v>638</v>
      </c>
      <c r="C1982" s="270">
        <v>16634</v>
      </c>
      <c r="D1982" s="794" t="s">
        <v>708</v>
      </c>
      <c r="E1982" s="794"/>
      <c r="F1982" s="794"/>
      <c r="G1982" s="794"/>
      <c r="H1982" s="794"/>
      <c r="I1982" s="794"/>
      <c r="J1982" s="794"/>
      <c r="K1982" s="794"/>
      <c r="L1982" s="794"/>
      <c r="M1982" s="794"/>
      <c r="N1982" s="794"/>
      <c r="O1982" s="795">
        <v>42908.1</v>
      </c>
      <c r="P1982" s="795"/>
      <c r="Q1982" s="795"/>
      <c r="R1982" s="266" t="s">
        <v>339</v>
      </c>
      <c r="S1982" s="797">
        <v>444.73</v>
      </c>
      <c r="T1982" s="798"/>
      <c r="U1982" s="842">
        <f t="shared" si="197"/>
        <v>19082519</v>
      </c>
      <c r="V1982" s="842"/>
      <c r="W1982" s="842"/>
      <c r="X1982" s="842"/>
      <c r="Y1982" s="842"/>
      <c r="Z1982" s="226"/>
      <c r="AA1982">
        <v>444.73</v>
      </c>
    </row>
    <row r="1983" spans="2:27" ht="12" customHeight="1">
      <c r="B1983" s="241" t="s">
        <v>641</v>
      </c>
      <c r="C1983" s="270">
        <v>12889</v>
      </c>
      <c r="D1983" s="794" t="s">
        <v>711</v>
      </c>
      <c r="E1983" s="794"/>
      <c r="F1983" s="794"/>
      <c r="G1983" s="794"/>
      <c r="H1983" s="794"/>
      <c r="I1983" s="794"/>
      <c r="J1983" s="794"/>
      <c r="K1983" s="794"/>
      <c r="L1983" s="794"/>
      <c r="M1983" s="794"/>
      <c r="N1983" s="794"/>
      <c r="O1983" s="795">
        <v>16614.66</v>
      </c>
      <c r="P1983" s="795"/>
      <c r="Q1983" s="795"/>
      <c r="R1983" s="266" t="s">
        <v>619</v>
      </c>
      <c r="S1983" s="797">
        <v>10.44</v>
      </c>
      <c r="T1983" s="798"/>
      <c r="U1983" s="842">
        <f t="shared" si="197"/>
        <v>173457</v>
      </c>
      <c r="V1983" s="842"/>
      <c r="W1983" s="842"/>
      <c r="X1983" s="842"/>
      <c r="Y1983" s="842"/>
      <c r="Z1983" s="226"/>
      <c r="AA1983">
        <v>10.44</v>
      </c>
    </row>
    <row r="1984" spans="2:27" ht="12" customHeight="1" thickBot="1">
      <c r="B1984" s="4"/>
      <c r="C1984" s="303"/>
      <c r="D1984" s="227"/>
      <c r="E1984" s="227"/>
      <c r="F1984" s="227"/>
      <c r="G1984" s="227"/>
      <c r="H1984" s="227"/>
      <c r="I1984" s="227"/>
      <c r="J1984" s="227"/>
      <c r="K1984" s="227"/>
      <c r="L1984" s="227"/>
      <c r="M1984" s="227"/>
      <c r="N1984" s="227"/>
      <c r="O1984" s="324"/>
      <c r="P1984" s="324"/>
      <c r="Q1984" s="324"/>
      <c r="R1984" s="227"/>
      <c r="S1984" s="227"/>
      <c r="T1984" s="227"/>
      <c r="U1984" s="227"/>
      <c r="V1984" s="227"/>
      <c r="W1984" s="227"/>
      <c r="X1984" s="227"/>
      <c r="Y1984" s="227"/>
      <c r="Z1984" s="226"/>
    </row>
    <row r="1985" spans="2:26" ht="12" customHeight="1" thickBot="1">
      <c r="B1985" s="4"/>
      <c r="C1985" s="303"/>
      <c r="D1985" s="848" t="s">
        <v>735</v>
      </c>
      <c r="E1985" s="849"/>
      <c r="F1985" s="849"/>
      <c r="G1985" s="849"/>
      <c r="H1985" s="849"/>
      <c r="I1985" s="849"/>
      <c r="J1985" s="849"/>
      <c r="K1985" s="849"/>
      <c r="L1985" s="849"/>
      <c r="M1985" s="849"/>
      <c r="N1985" s="849"/>
      <c r="O1985" s="849"/>
      <c r="P1985" s="849"/>
      <c r="Q1985" s="849"/>
      <c r="R1985" s="849"/>
      <c r="S1985" s="849"/>
      <c r="T1985" s="850"/>
      <c r="U1985" s="860"/>
      <c r="V1985" s="861"/>
      <c r="W1985" s="861"/>
      <c r="X1985" s="861"/>
      <c r="Y1985" s="862"/>
      <c r="Z1985" s="226"/>
    </row>
    <row r="1986" spans="2:26" ht="12" customHeight="1" thickBot="1">
      <c r="B1986" s="4"/>
      <c r="C1986" s="303"/>
      <c r="D1986" s="848" t="s">
        <v>736</v>
      </c>
      <c r="E1986" s="849"/>
      <c r="F1986" s="849"/>
      <c r="G1986" s="849"/>
      <c r="H1986" s="849"/>
      <c r="I1986" s="849"/>
      <c r="J1986" s="849"/>
      <c r="K1986" s="849"/>
      <c r="L1986" s="849"/>
      <c r="M1986" s="849"/>
      <c r="N1986" s="849"/>
      <c r="O1986" s="849"/>
      <c r="P1986" s="849"/>
      <c r="Q1986" s="849"/>
      <c r="R1986" s="849"/>
      <c r="S1986" s="849"/>
      <c r="T1986" s="850"/>
      <c r="U1986" s="851">
        <f>SUM(U1920:Y1983)</f>
        <v>227046657</v>
      </c>
      <c r="V1986" s="852"/>
      <c r="W1986" s="852"/>
      <c r="X1986" s="852"/>
      <c r="Y1986" s="853"/>
      <c r="Z1986" s="226"/>
    </row>
    <row r="1987" spans="2:26" ht="12" customHeight="1" thickBot="1">
      <c r="B1987" s="4"/>
      <c r="C1987" s="303"/>
      <c r="D1987" s="227"/>
      <c r="E1987" s="227"/>
      <c r="F1987" s="227"/>
      <c r="G1987" s="227"/>
      <c r="H1987" s="227"/>
      <c r="I1987" s="227"/>
      <c r="J1987" s="227"/>
      <c r="K1987" s="227"/>
      <c r="L1987" s="227"/>
      <c r="M1987" s="227"/>
      <c r="N1987" s="227"/>
      <c r="O1987" s="324"/>
      <c r="P1987" s="324"/>
      <c r="Q1987" s="324"/>
      <c r="R1987" s="227"/>
      <c r="S1987" s="227"/>
      <c r="T1987" s="227"/>
      <c r="U1987" s="227"/>
      <c r="V1987" s="227"/>
      <c r="W1987" s="227"/>
      <c r="X1987" s="227"/>
      <c r="Y1987" s="227"/>
      <c r="Z1987" s="226"/>
    </row>
    <row r="1988" spans="2:26" ht="12" customHeight="1" thickBot="1">
      <c r="B1988" s="4"/>
      <c r="C1988" s="303"/>
      <c r="D1988" s="854" t="s">
        <v>737</v>
      </c>
      <c r="E1988" s="855"/>
      <c r="F1988" s="855"/>
      <c r="G1988" s="855"/>
      <c r="H1988" s="855"/>
      <c r="I1988" s="855"/>
      <c r="J1988" s="855"/>
      <c r="K1988" s="855"/>
      <c r="L1988" s="855"/>
      <c r="M1988" s="855"/>
      <c r="N1988" s="856"/>
      <c r="O1988" s="325"/>
      <c r="P1988" s="326"/>
      <c r="Q1988" s="327"/>
      <c r="R1988" s="300">
        <v>0.18</v>
      </c>
      <c r="S1988" s="294"/>
      <c r="T1988" s="295"/>
      <c r="U1988" s="857">
        <f>+ROUND(R1988*$U$1986,0)</f>
        <v>40868398</v>
      </c>
      <c r="V1988" s="858"/>
      <c r="W1988" s="858"/>
      <c r="X1988" s="858"/>
      <c r="Y1988" s="859"/>
      <c r="Z1988" s="226"/>
    </row>
    <row r="1989" spans="2:26" ht="12" customHeight="1" thickBot="1">
      <c r="B1989" s="4"/>
      <c r="C1989" s="303"/>
      <c r="D1989" s="854" t="s">
        <v>738</v>
      </c>
      <c r="E1989" s="855"/>
      <c r="F1989" s="855"/>
      <c r="G1989" s="855"/>
      <c r="H1989" s="855"/>
      <c r="I1989" s="855"/>
      <c r="J1989" s="855"/>
      <c r="K1989" s="855"/>
      <c r="L1989" s="855"/>
      <c r="M1989" s="855"/>
      <c r="N1989" s="856"/>
      <c r="O1989" s="328"/>
      <c r="P1989" s="329"/>
      <c r="Q1989" s="330"/>
      <c r="R1989" s="301">
        <v>0.01</v>
      </c>
      <c r="S1989" s="298"/>
      <c r="T1989" s="299"/>
      <c r="U1989" s="857">
        <f t="shared" ref="U1989:U1990" si="198">+ROUND(R1989*$U$1986,0)</f>
        <v>2270467</v>
      </c>
      <c r="V1989" s="858"/>
      <c r="W1989" s="858"/>
      <c r="X1989" s="858"/>
      <c r="Y1989" s="859"/>
      <c r="Z1989" s="226"/>
    </row>
    <row r="1990" spans="2:26" ht="12" customHeight="1" thickBot="1">
      <c r="B1990" s="4"/>
      <c r="C1990" s="303"/>
      <c r="D1990" s="854" t="s">
        <v>739</v>
      </c>
      <c r="E1990" s="855"/>
      <c r="F1990" s="855"/>
      <c r="G1990" s="855"/>
      <c r="H1990" s="855"/>
      <c r="I1990" s="855"/>
      <c r="J1990" s="855"/>
      <c r="K1990" s="855"/>
      <c r="L1990" s="855"/>
      <c r="M1990" s="855"/>
      <c r="N1990" s="856"/>
      <c r="O1990" s="331"/>
      <c r="P1990" s="332"/>
      <c r="Q1990" s="333"/>
      <c r="R1990" s="302">
        <v>0.05</v>
      </c>
      <c r="S1990" s="296"/>
      <c r="T1990" s="297"/>
      <c r="U1990" s="866">
        <f t="shared" si="198"/>
        <v>11352333</v>
      </c>
      <c r="V1990" s="867"/>
      <c r="W1990" s="867"/>
      <c r="X1990" s="867"/>
      <c r="Y1990" s="868"/>
      <c r="Z1990" s="226"/>
    </row>
    <row r="1991" spans="2:26" ht="12" customHeight="1" thickBot="1">
      <c r="B1991" s="4"/>
      <c r="C1991" s="303"/>
      <c r="D1991" s="227"/>
      <c r="E1991" s="227"/>
      <c r="F1991" s="227"/>
      <c r="G1991" s="227"/>
      <c r="H1991" s="227"/>
      <c r="I1991" s="227"/>
      <c r="J1991" s="227"/>
      <c r="K1991" s="227"/>
      <c r="L1991" s="227"/>
      <c r="M1991" s="227"/>
      <c r="N1991" s="227"/>
      <c r="O1991" s="324"/>
      <c r="P1991" s="324"/>
      <c r="Q1991" s="324"/>
      <c r="R1991" s="227"/>
      <c r="S1991" s="227"/>
      <c r="T1991" s="227"/>
      <c r="U1991" s="227"/>
      <c r="V1991" s="227"/>
      <c r="W1991" s="227"/>
      <c r="X1991" s="227"/>
      <c r="Y1991" s="227"/>
      <c r="Z1991" s="226"/>
    </row>
    <row r="1992" spans="2:26" ht="12" customHeight="1" thickBot="1">
      <c r="B1992" s="4"/>
      <c r="C1992" s="303"/>
      <c r="D1992" s="848" t="s">
        <v>740</v>
      </c>
      <c r="E1992" s="849"/>
      <c r="F1992" s="849"/>
      <c r="G1992" s="849"/>
      <c r="H1992" s="849"/>
      <c r="I1992" s="849"/>
      <c r="J1992" s="849"/>
      <c r="K1992" s="849"/>
      <c r="L1992" s="849"/>
      <c r="M1992" s="849"/>
      <c r="N1992" s="849"/>
      <c r="O1992" s="849"/>
      <c r="P1992" s="849"/>
      <c r="Q1992" s="849"/>
      <c r="R1992" s="849"/>
      <c r="S1992" s="849"/>
      <c r="T1992" s="850"/>
      <c r="U1992" s="866">
        <f>SUM(U1988:Y1991)</f>
        <v>54491198</v>
      </c>
      <c r="V1992" s="867"/>
      <c r="W1992" s="867"/>
      <c r="X1992" s="867"/>
      <c r="Y1992" s="868"/>
      <c r="Z1992" s="226"/>
    </row>
    <row r="1993" spans="2:26" ht="12" customHeight="1" thickBot="1">
      <c r="B1993" s="4"/>
      <c r="C1993" s="303"/>
      <c r="D1993" s="848" t="s">
        <v>741</v>
      </c>
      <c r="E1993" s="849"/>
      <c r="F1993" s="849"/>
      <c r="G1993" s="849"/>
      <c r="H1993" s="849"/>
      <c r="I1993" s="849"/>
      <c r="J1993" s="849"/>
      <c r="K1993" s="849"/>
      <c r="L1993" s="849"/>
      <c r="M1993" s="849"/>
      <c r="N1993" s="849"/>
      <c r="O1993" s="849"/>
      <c r="P1993" s="849"/>
      <c r="Q1993" s="849"/>
      <c r="R1993" s="849"/>
      <c r="S1993" s="849"/>
      <c r="T1993" s="850"/>
      <c r="U1993" s="851">
        <f>+U1992+U1986</f>
        <v>281537855</v>
      </c>
      <c r="V1993" s="852"/>
      <c r="W1993" s="852"/>
      <c r="X1993" s="852"/>
      <c r="Y1993" s="853"/>
      <c r="Z1993" s="226"/>
    </row>
    <row r="1994" spans="2:26" ht="12" customHeight="1" thickBot="1">
      <c r="B1994" s="4"/>
      <c r="C1994" s="303"/>
      <c r="D1994" s="227"/>
      <c r="E1994" s="227"/>
      <c r="F1994" s="227"/>
      <c r="G1994" s="227"/>
      <c r="H1994" s="227"/>
      <c r="I1994" s="227"/>
      <c r="J1994" s="227"/>
      <c r="K1994" s="227"/>
      <c r="L1994" s="227"/>
      <c r="M1994" s="227"/>
      <c r="N1994" s="227"/>
      <c r="O1994" s="324"/>
      <c r="P1994" s="324"/>
      <c r="Q1994" s="324"/>
      <c r="R1994" s="227"/>
      <c r="S1994" s="227"/>
      <c r="T1994" s="227"/>
      <c r="U1994" s="227"/>
      <c r="V1994" s="227"/>
      <c r="W1994" s="227"/>
      <c r="X1994" s="227"/>
      <c r="Y1994" s="227"/>
      <c r="Z1994" s="226"/>
    </row>
    <row r="1995" spans="2:26" ht="12" customHeight="1" thickBot="1">
      <c r="B1995" s="4"/>
      <c r="C1995" s="303"/>
      <c r="D1995" s="863" t="s">
        <v>742</v>
      </c>
      <c r="E1995" s="864"/>
      <c r="F1995" s="864"/>
      <c r="G1995" s="864"/>
      <c r="H1995" s="864"/>
      <c r="I1995" s="864"/>
      <c r="J1995" s="864"/>
      <c r="K1995" s="864"/>
      <c r="L1995" s="864"/>
      <c r="M1995" s="864"/>
      <c r="N1995" s="865"/>
      <c r="O1995" s="334"/>
      <c r="P1995" s="324"/>
      <c r="Q1995" s="335"/>
      <c r="R1995" s="306">
        <v>4.2150259968363142E-2</v>
      </c>
      <c r="S1995" s="294"/>
      <c r="T1995" s="295"/>
      <c r="U1995" s="857">
        <f>+ROUND(R1995*$U$1986,0)</f>
        <v>9570076</v>
      </c>
      <c r="V1995" s="858"/>
      <c r="W1995" s="858"/>
      <c r="X1995" s="858"/>
      <c r="Y1995" s="859"/>
      <c r="Z1995" s="226"/>
    </row>
    <row r="1996" spans="2:26" ht="12" customHeight="1" thickBot="1">
      <c r="B1996" s="4"/>
      <c r="C1996" s="303"/>
      <c r="D1996" s="863" t="s">
        <v>743</v>
      </c>
      <c r="E1996" s="864"/>
      <c r="F1996" s="864"/>
      <c r="G1996" s="864"/>
      <c r="H1996" s="864"/>
      <c r="I1996" s="864"/>
      <c r="J1996" s="864"/>
      <c r="K1996" s="864"/>
      <c r="L1996" s="864"/>
      <c r="M1996" s="864"/>
      <c r="N1996" s="865"/>
      <c r="O1996" s="336"/>
      <c r="P1996" s="337"/>
      <c r="Q1996" s="338"/>
      <c r="R1996" s="307">
        <v>1.3361418773940233E-2</v>
      </c>
      <c r="S1996" s="298"/>
      <c r="T1996" s="299"/>
      <c r="U1996" s="857">
        <f t="shared" ref="U1996" si="199">+ROUND(R1996*$U$1986,0)</f>
        <v>3033665</v>
      </c>
      <c r="V1996" s="858"/>
      <c r="W1996" s="858"/>
      <c r="X1996" s="858"/>
      <c r="Y1996" s="859"/>
      <c r="Z1996" s="226"/>
    </row>
    <row r="1997" spans="2:26" ht="12" customHeight="1" thickBot="1">
      <c r="B1997" s="4"/>
      <c r="C1997" s="303"/>
      <c r="D1997" s="863" t="s">
        <v>744</v>
      </c>
      <c r="E1997" s="864"/>
      <c r="F1997" s="864"/>
      <c r="G1997" s="864"/>
      <c r="H1997" s="864"/>
      <c r="I1997" s="864"/>
      <c r="J1997" s="864"/>
      <c r="K1997" s="864"/>
      <c r="L1997" s="864"/>
      <c r="M1997" s="864"/>
      <c r="N1997" s="865"/>
      <c r="O1997" s="334"/>
      <c r="P1997" s="324"/>
      <c r="Q1997" s="335"/>
      <c r="R1997" s="308">
        <v>1.3578708661540624E-2</v>
      </c>
      <c r="S1997" s="296"/>
      <c r="T1997" s="297"/>
      <c r="U1997" s="857">
        <f>+ROUND(R1997*$U$1986,0)+1</f>
        <v>3083001</v>
      </c>
      <c r="V1997" s="858"/>
      <c r="W1997" s="858"/>
      <c r="X1997" s="858"/>
      <c r="Y1997" s="859"/>
      <c r="Z1997" s="226"/>
    </row>
    <row r="1998" spans="2:26" ht="12" customHeight="1" thickBot="1">
      <c r="B1998" s="4"/>
      <c r="C1998" s="303"/>
      <c r="D1998" s="863" t="s">
        <v>745</v>
      </c>
      <c r="E1998" s="864"/>
      <c r="F1998" s="864"/>
      <c r="G1998" s="864"/>
      <c r="H1998" s="864"/>
      <c r="I1998" s="864"/>
      <c r="J1998" s="864"/>
      <c r="K1998" s="864"/>
      <c r="L1998" s="864"/>
      <c r="M1998" s="864"/>
      <c r="N1998" s="865"/>
      <c r="O1998" s="334"/>
      <c r="P1998" s="324"/>
      <c r="Q1998" s="324"/>
      <c r="R1998" s="227"/>
      <c r="S1998" s="227"/>
      <c r="T1998" s="227"/>
      <c r="U1998" s="851">
        <f>+U1993+U1995+U1996+U1997</f>
        <v>297224597</v>
      </c>
      <c r="V1998" s="852"/>
      <c r="W1998" s="852"/>
      <c r="X1998" s="852"/>
      <c r="Y1998" s="853"/>
      <c r="Z1998" s="226"/>
    </row>
    <row r="1999" spans="2:26" ht="12" customHeight="1" thickBot="1">
      <c r="B1999" s="4"/>
      <c r="C1999" s="303"/>
      <c r="D1999" s="227"/>
      <c r="E1999" s="227"/>
      <c r="F1999" s="227"/>
      <c r="G1999" s="227"/>
      <c r="H1999" s="227"/>
      <c r="I1999" s="227"/>
      <c r="J1999" s="227"/>
      <c r="K1999" s="227"/>
      <c r="L1999" s="227"/>
      <c r="M1999" s="227"/>
      <c r="N1999" s="227"/>
      <c r="O1999" s="324"/>
      <c r="P1999" s="324"/>
      <c r="Q1999" s="324"/>
      <c r="R1999" s="227"/>
      <c r="S1999" s="227"/>
      <c r="T1999" s="227"/>
      <c r="U1999" s="227"/>
      <c r="V1999" s="227"/>
      <c r="W1999" s="227"/>
      <c r="X1999" s="227"/>
      <c r="Y1999" s="227"/>
      <c r="Z1999" s="226"/>
    </row>
    <row r="2000" spans="2:26" ht="12" customHeight="1" thickBot="1">
      <c r="B2000" s="4"/>
      <c r="C2000" s="303"/>
      <c r="D2000" s="863" t="s">
        <v>746</v>
      </c>
      <c r="E2000" s="864"/>
      <c r="F2000" s="864"/>
      <c r="G2000" s="864"/>
      <c r="H2000" s="864"/>
      <c r="I2000" s="864"/>
      <c r="J2000" s="864"/>
      <c r="K2000" s="864"/>
      <c r="L2000" s="864"/>
      <c r="M2000" s="864"/>
      <c r="N2000" s="865"/>
      <c r="O2000" s="334"/>
      <c r="P2000" s="324"/>
      <c r="Q2000" s="324"/>
      <c r="R2000" s="227"/>
      <c r="S2000" s="227"/>
      <c r="T2000" s="227"/>
      <c r="U2000" s="866">
        <v>0</v>
      </c>
      <c r="V2000" s="867"/>
      <c r="W2000" s="867"/>
      <c r="X2000" s="867"/>
      <c r="Y2000" s="868"/>
      <c r="Z2000" s="226"/>
    </row>
    <row r="2001" spans="2:26" ht="12" customHeight="1" thickBot="1">
      <c r="B2001" s="4"/>
      <c r="C2001" s="303"/>
      <c r="D2001" s="227"/>
      <c r="E2001" s="227"/>
      <c r="F2001" s="227"/>
      <c r="G2001" s="227"/>
      <c r="H2001" s="227"/>
      <c r="I2001" s="227"/>
      <c r="J2001" s="227"/>
      <c r="K2001" s="227"/>
      <c r="L2001" s="227"/>
      <c r="M2001" s="227"/>
      <c r="N2001" s="227"/>
      <c r="O2001" s="324"/>
      <c r="P2001" s="324"/>
      <c r="Q2001" s="324"/>
      <c r="R2001" s="227"/>
      <c r="S2001" s="227"/>
      <c r="T2001" s="227"/>
      <c r="U2001" s="227"/>
      <c r="V2001" s="227"/>
      <c r="W2001" s="227"/>
      <c r="X2001" s="227"/>
      <c r="Y2001" s="227"/>
      <c r="Z2001" s="226"/>
    </row>
    <row r="2002" spans="2:26" ht="12" customHeight="1" thickBot="1">
      <c r="B2002" s="4"/>
      <c r="C2002" s="303"/>
      <c r="D2002" s="863" t="s">
        <v>747</v>
      </c>
      <c r="E2002" s="864"/>
      <c r="F2002" s="864"/>
      <c r="G2002" s="864"/>
      <c r="H2002" s="864"/>
      <c r="I2002" s="864"/>
      <c r="J2002" s="864"/>
      <c r="K2002" s="864"/>
      <c r="L2002" s="864"/>
      <c r="M2002" s="864"/>
      <c r="N2002" s="865"/>
      <c r="O2002" s="334"/>
      <c r="P2002" s="324"/>
      <c r="Q2002" s="324"/>
      <c r="R2002" s="227"/>
      <c r="S2002" s="227"/>
      <c r="T2002" s="227"/>
      <c r="U2002" s="851">
        <f>+U1998+U2000+U1985</f>
        <v>297224597</v>
      </c>
      <c r="V2002" s="852"/>
      <c r="W2002" s="852"/>
      <c r="X2002" s="852"/>
      <c r="Y2002" s="853"/>
      <c r="Z2002" s="226"/>
    </row>
    <row r="2003" spans="2:26" ht="12" customHeight="1">
      <c r="B2003" s="4"/>
      <c r="C2003" s="232"/>
      <c r="D2003" s="227"/>
      <c r="E2003" s="227"/>
      <c r="F2003" s="227"/>
      <c r="G2003" s="227"/>
      <c r="H2003" s="227"/>
      <c r="I2003" s="227"/>
      <c r="J2003" s="227"/>
      <c r="K2003" s="227"/>
      <c r="L2003" s="227"/>
      <c r="M2003" s="227"/>
      <c r="N2003" s="227"/>
      <c r="O2003" s="324"/>
      <c r="P2003" s="324"/>
      <c r="Q2003" s="324"/>
      <c r="R2003" s="227"/>
      <c r="S2003" s="227"/>
      <c r="T2003" s="227"/>
      <c r="U2003" s="227"/>
      <c r="V2003" s="227"/>
      <c r="W2003" s="227"/>
      <c r="X2003" s="227"/>
      <c r="Y2003" s="227"/>
      <c r="Z2003" s="226"/>
    </row>
    <row r="2004" spans="2:26" ht="12" customHeight="1">
      <c r="B2004" s="4"/>
      <c r="C2004" s="232"/>
      <c r="D2004" s="227"/>
      <c r="E2004" s="227"/>
      <c r="F2004" s="227"/>
      <c r="G2004" s="227"/>
      <c r="H2004" s="227"/>
      <c r="I2004" s="227"/>
      <c r="J2004" s="227"/>
      <c r="K2004" s="227"/>
      <c r="L2004" s="227"/>
      <c r="M2004" s="227"/>
      <c r="N2004" s="227"/>
      <c r="O2004" s="324"/>
      <c r="P2004" s="324"/>
      <c r="Q2004" s="324"/>
      <c r="R2004" s="227"/>
      <c r="S2004" s="227"/>
      <c r="T2004" s="227"/>
      <c r="U2004" s="227"/>
      <c r="V2004" s="227"/>
      <c r="W2004" s="227"/>
      <c r="X2004" s="227"/>
      <c r="Y2004" s="227"/>
      <c r="Z2004" s="226"/>
    </row>
    <row r="2005" spans="2:26" ht="12" customHeight="1">
      <c r="B2005" s="4"/>
      <c r="C2005" s="232"/>
      <c r="D2005" s="227"/>
      <c r="E2005" s="227"/>
      <c r="F2005" s="227"/>
      <c r="G2005" s="227"/>
      <c r="H2005" s="227"/>
      <c r="I2005" s="227"/>
      <c r="J2005" s="227"/>
      <c r="K2005" s="227"/>
      <c r="L2005" s="227"/>
      <c r="M2005" s="227"/>
      <c r="N2005" s="227"/>
      <c r="O2005" s="324"/>
      <c r="P2005" s="324"/>
      <c r="Q2005" s="324"/>
      <c r="R2005" s="227"/>
      <c r="S2005" s="227"/>
      <c r="T2005" s="227"/>
      <c r="U2005" s="227"/>
      <c r="V2005" s="227"/>
      <c r="W2005" s="227"/>
      <c r="X2005" s="227"/>
      <c r="Y2005" s="227"/>
      <c r="Z2005" s="226"/>
    </row>
    <row r="2006" spans="2:26" ht="12" customHeight="1">
      <c r="B2006" s="4"/>
      <c r="C2006" s="232"/>
      <c r="D2006" s="227"/>
      <c r="E2006" s="227"/>
      <c r="F2006" s="227"/>
      <c r="G2006" s="227"/>
      <c r="H2006" s="227"/>
      <c r="I2006" s="227"/>
      <c r="J2006" s="227"/>
      <c r="K2006" s="227"/>
      <c r="L2006" s="227"/>
      <c r="M2006" s="227"/>
      <c r="N2006" s="227"/>
      <c r="O2006" s="324"/>
      <c r="P2006" s="324"/>
      <c r="Q2006" s="324"/>
      <c r="R2006" s="227"/>
      <c r="S2006" s="227"/>
      <c r="T2006" s="227"/>
      <c r="U2006" s="227"/>
      <c r="V2006" s="227"/>
      <c r="W2006" s="227"/>
      <c r="X2006" s="227"/>
      <c r="Y2006" s="227"/>
      <c r="Z2006" s="226"/>
    </row>
    <row r="2007" spans="2:26" ht="12" customHeight="1">
      <c r="B2007" s="4"/>
      <c r="C2007" s="232"/>
      <c r="D2007" s="227"/>
      <c r="E2007" s="227"/>
      <c r="F2007" s="227"/>
      <c r="G2007" s="227"/>
      <c r="H2007" s="227"/>
      <c r="I2007" s="227"/>
      <c r="J2007" s="227"/>
      <c r="K2007" s="227"/>
      <c r="L2007" s="227"/>
      <c r="M2007" s="227"/>
      <c r="N2007" s="227"/>
      <c r="O2007" s="324"/>
      <c r="P2007" s="324"/>
      <c r="Q2007" s="324"/>
      <c r="R2007" s="227"/>
      <c r="S2007" s="227"/>
      <c r="T2007" s="227"/>
      <c r="U2007" s="227"/>
      <c r="V2007" s="227"/>
      <c r="W2007" s="227"/>
      <c r="X2007" s="227"/>
      <c r="Y2007" s="227"/>
      <c r="Z2007" s="226"/>
    </row>
    <row r="2008" spans="2:26" ht="12" customHeight="1">
      <c r="B2008" s="4"/>
      <c r="C2008" s="232"/>
      <c r="D2008" s="227"/>
      <c r="E2008" s="227"/>
      <c r="F2008" s="227"/>
      <c r="G2008" s="227"/>
      <c r="H2008" s="227"/>
      <c r="I2008" s="227"/>
      <c r="J2008" s="227"/>
      <c r="K2008" s="227"/>
      <c r="L2008" s="227"/>
      <c r="M2008" s="227"/>
      <c r="N2008" s="227"/>
      <c r="O2008" s="324"/>
      <c r="P2008" s="324"/>
      <c r="Q2008" s="324"/>
      <c r="R2008" s="227"/>
      <c r="S2008" s="227"/>
      <c r="T2008" s="227"/>
      <c r="U2008" s="227"/>
      <c r="V2008" s="227"/>
      <c r="W2008" s="227"/>
      <c r="X2008" s="227"/>
      <c r="Y2008" s="227"/>
      <c r="Z2008" s="226"/>
    </row>
    <row r="2009" spans="2:26" ht="12" customHeight="1">
      <c r="B2009" s="4"/>
      <c r="C2009" s="232"/>
      <c r="D2009" s="227"/>
      <c r="E2009" s="227"/>
      <c r="F2009" s="227"/>
      <c r="G2009" s="227"/>
      <c r="H2009" s="227"/>
      <c r="I2009" s="227"/>
      <c r="J2009" s="227"/>
      <c r="K2009" s="227"/>
      <c r="L2009" s="227"/>
      <c r="M2009" s="227"/>
      <c r="N2009" s="227"/>
      <c r="O2009" s="324"/>
      <c r="P2009" s="324"/>
      <c r="Q2009" s="324"/>
      <c r="R2009" s="227"/>
      <c r="S2009" s="227"/>
      <c r="T2009" s="227"/>
      <c r="U2009" s="227"/>
      <c r="V2009" s="227"/>
      <c r="W2009" s="227"/>
      <c r="X2009" s="227"/>
      <c r="Y2009" s="227"/>
      <c r="Z2009" s="226"/>
    </row>
    <row r="2010" spans="2:26" ht="12" customHeight="1">
      <c r="B2010" s="4"/>
      <c r="C2010" s="232"/>
      <c r="D2010" s="227"/>
      <c r="E2010" s="227"/>
      <c r="F2010" s="227"/>
      <c r="G2010" s="227"/>
      <c r="H2010" s="227"/>
      <c r="I2010" s="227"/>
      <c r="J2010" s="227"/>
      <c r="K2010" s="227"/>
      <c r="L2010" s="227"/>
      <c r="M2010" s="227"/>
      <c r="N2010" s="227"/>
      <c r="O2010" s="324"/>
      <c r="P2010" s="324"/>
      <c r="Q2010" s="324"/>
      <c r="R2010" s="227"/>
      <c r="S2010" s="227"/>
      <c r="T2010" s="227"/>
      <c r="U2010" s="227"/>
      <c r="V2010" s="227"/>
      <c r="W2010" s="227"/>
      <c r="X2010" s="227"/>
      <c r="Y2010" s="227"/>
      <c r="Z2010" s="226"/>
    </row>
    <row r="2011" spans="2:26" ht="12" customHeight="1">
      <c r="B2011" s="4"/>
      <c r="C2011" s="232"/>
      <c r="D2011" s="227"/>
      <c r="E2011" s="227"/>
      <c r="F2011" s="227"/>
      <c r="G2011" s="227"/>
      <c r="H2011" s="227"/>
      <c r="I2011" s="227"/>
      <c r="J2011" s="227"/>
      <c r="K2011" s="227"/>
      <c r="L2011" s="227"/>
      <c r="M2011" s="227"/>
      <c r="N2011" s="227"/>
      <c r="O2011" s="324"/>
      <c r="P2011" s="324"/>
      <c r="Q2011" s="324"/>
      <c r="R2011" s="227"/>
      <c r="S2011" s="227"/>
      <c r="T2011" s="227"/>
      <c r="U2011" s="227"/>
      <c r="V2011" s="227"/>
      <c r="W2011" s="227"/>
      <c r="X2011" s="227"/>
      <c r="Y2011" s="227"/>
      <c r="Z2011" s="226"/>
    </row>
    <row r="2012" spans="2:26" ht="12" customHeight="1">
      <c r="B2012" s="4"/>
      <c r="C2012" s="232"/>
      <c r="D2012" s="227"/>
      <c r="E2012" s="227"/>
      <c r="F2012" s="227"/>
      <c r="G2012" s="227"/>
      <c r="H2012" s="227"/>
      <c r="I2012" s="227"/>
      <c r="J2012" s="227"/>
      <c r="K2012" s="227"/>
      <c r="L2012" s="227"/>
      <c r="M2012" s="227"/>
      <c r="N2012" s="227"/>
      <c r="O2012" s="324"/>
      <c r="P2012" s="324"/>
      <c r="Q2012" s="324"/>
      <c r="R2012" s="227"/>
      <c r="S2012" s="227"/>
      <c r="T2012" s="227"/>
      <c r="U2012" s="227"/>
      <c r="V2012" s="227"/>
      <c r="W2012" s="227"/>
      <c r="X2012" s="227"/>
      <c r="Y2012" s="227"/>
      <c r="Z2012" s="226"/>
    </row>
    <row r="2013" spans="2:26" ht="12" customHeight="1">
      <c r="B2013" s="4"/>
      <c r="C2013" s="232"/>
      <c r="D2013" s="227"/>
      <c r="E2013" s="227"/>
      <c r="F2013" s="227"/>
      <c r="G2013" s="227"/>
      <c r="H2013" s="227"/>
      <c r="I2013" s="227"/>
      <c r="J2013" s="227"/>
      <c r="K2013" s="227"/>
      <c r="L2013" s="227"/>
      <c r="M2013" s="227"/>
      <c r="N2013" s="227"/>
      <c r="O2013" s="324"/>
      <c r="P2013" s="324"/>
      <c r="Q2013" s="324"/>
      <c r="R2013" s="227"/>
      <c r="S2013" s="227"/>
      <c r="T2013" s="227"/>
      <c r="U2013" s="227"/>
      <c r="V2013" s="227"/>
      <c r="W2013" s="227"/>
      <c r="X2013" s="227"/>
      <c r="Y2013" s="227"/>
      <c r="Z2013" s="226"/>
    </row>
    <row r="2014" spans="2:26" ht="12" customHeight="1">
      <c r="B2014" s="4"/>
      <c r="C2014" s="232"/>
      <c r="D2014" s="227"/>
      <c r="E2014" s="227"/>
      <c r="F2014" s="227"/>
      <c r="G2014" s="227"/>
      <c r="H2014" s="227"/>
      <c r="I2014" s="227"/>
      <c r="J2014" s="227"/>
      <c r="K2014" s="227"/>
      <c r="L2014" s="227"/>
      <c r="M2014" s="227"/>
      <c r="N2014" s="227"/>
      <c r="O2014" s="324"/>
      <c r="P2014" s="324"/>
      <c r="Q2014" s="324"/>
      <c r="R2014" s="227"/>
      <c r="S2014" s="227"/>
      <c r="T2014" s="227"/>
      <c r="U2014" s="227"/>
      <c r="V2014" s="227"/>
      <c r="W2014" s="227"/>
      <c r="X2014" s="227"/>
      <c r="Y2014" s="227"/>
      <c r="Z2014" s="226"/>
    </row>
    <row r="2015" spans="2:26" ht="12" customHeight="1">
      <c r="B2015" s="4"/>
      <c r="C2015" s="232"/>
      <c r="D2015" s="227"/>
      <c r="E2015" s="227"/>
      <c r="F2015" s="227"/>
      <c r="G2015" s="227"/>
      <c r="H2015" s="227"/>
      <c r="I2015" s="227"/>
      <c r="J2015" s="227"/>
      <c r="K2015" s="227"/>
      <c r="L2015" s="227"/>
      <c r="M2015" s="227"/>
      <c r="N2015" s="227"/>
      <c r="O2015" s="324"/>
      <c r="P2015" s="324"/>
      <c r="Q2015" s="324"/>
      <c r="R2015" s="227"/>
      <c r="S2015" s="227"/>
      <c r="T2015" s="227"/>
      <c r="U2015" s="227"/>
      <c r="V2015" s="227"/>
      <c r="W2015" s="227"/>
      <c r="X2015" s="227"/>
      <c r="Y2015" s="227"/>
      <c r="Z2015" s="226"/>
    </row>
    <row r="2016" spans="2:26" ht="12" customHeight="1">
      <c r="B2016" s="4"/>
      <c r="C2016" s="232"/>
      <c r="D2016" s="227"/>
      <c r="E2016" s="227"/>
      <c r="F2016" s="227"/>
      <c r="G2016" s="227"/>
      <c r="H2016" s="227"/>
      <c r="I2016" s="227"/>
      <c r="J2016" s="227"/>
      <c r="K2016" s="227"/>
      <c r="L2016" s="227"/>
      <c r="M2016" s="227"/>
      <c r="N2016" s="227"/>
      <c r="O2016" s="324"/>
      <c r="P2016" s="324"/>
      <c r="Q2016" s="324"/>
      <c r="R2016" s="227"/>
      <c r="S2016" s="227"/>
      <c r="T2016" s="227"/>
      <c r="U2016" s="227"/>
      <c r="V2016" s="227"/>
      <c r="W2016" s="227"/>
      <c r="X2016" s="227"/>
      <c r="Y2016" s="227"/>
      <c r="Z2016" s="226"/>
    </row>
    <row r="2017" spans="2:26" ht="12" customHeight="1">
      <c r="B2017" s="4"/>
      <c r="C2017" s="232"/>
      <c r="D2017" s="227"/>
      <c r="E2017" s="227"/>
      <c r="F2017" s="227"/>
      <c r="G2017" s="227"/>
      <c r="H2017" s="227"/>
      <c r="I2017" s="227"/>
      <c r="J2017" s="227"/>
      <c r="K2017" s="227"/>
      <c r="L2017" s="227"/>
      <c r="M2017" s="227"/>
      <c r="N2017" s="227"/>
      <c r="O2017" s="324"/>
      <c r="P2017" s="324"/>
      <c r="Q2017" s="324"/>
      <c r="R2017" s="227"/>
      <c r="S2017" s="227"/>
      <c r="T2017" s="227"/>
      <c r="U2017" s="227"/>
      <c r="V2017" s="227"/>
      <c r="W2017" s="227"/>
      <c r="X2017" s="227"/>
      <c r="Y2017" s="227"/>
      <c r="Z2017" s="226"/>
    </row>
    <row r="2018" spans="2:26" ht="12" customHeight="1">
      <c r="B2018" s="4"/>
      <c r="C2018" s="232"/>
      <c r="D2018" s="227"/>
      <c r="E2018" s="227"/>
      <c r="F2018" s="227"/>
      <c r="G2018" s="227"/>
      <c r="H2018" s="227"/>
      <c r="I2018" s="227"/>
      <c r="J2018" s="227"/>
      <c r="K2018" s="227"/>
      <c r="L2018" s="227"/>
      <c r="M2018" s="227"/>
      <c r="N2018" s="227"/>
      <c r="O2018" s="324"/>
      <c r="P2018" s="324"/>
      <c r="Q2018" s="324"/>
      <c r="R2018" s="227"/>
      <c r="S2018" s="227"/>
      <c r="T2018" s="227"/>
      <c r="U2018" s="227"/>
      <c r="V2018" s="227"/>
      <c r="W2018" s="227"/>
      <c r="X2018" s="227"/>
      <c r="Y2018" s="227"/>
      <c r="Z2018" s="226"/>
    </row>
    <row r="2019" spans="2:26" ht="12" customHeight="1">
      <c r="B2019" s="4"/>
      <c r="C2019" s="232"/>
      <c r="D2019" s="227"/>
      <c r="E2019" s="227"/>
      <c r="F2019" s="227"/>
      <c r="G2019" s="227"/>
      <c r="H2019" s="227"/>
      <c r="I2019" s="227"/>
      <c r="J2019" s="227"/>
      <c r="K2019" s="227"/>
      <c r="L2019" s="227"/>
      <c r="M2019" s="227"/>
      <c r="N2019" s="227"/>
      <c r="O2019" s="324"/>
      <c r="P2019" s="324"/>
      <c r="Q2019" s="324"/>
      <c r="R2019" s="227"/>
      <c r="S2019" s="227"/>
      <c r="T2019" s="227"/>
      <c r="U2019" s="227"/>
      <c r="V2019" s="227"/>
      <c r="W2019" s="227"/>
      <c r="X2019" s="227"/>
      <c r="Y2019" s="227"/>
      <c r="Z2019" s="226"/>
    </row>
    <row r="2020" spans="2:26" ht="12" customHeight="1">
      <c r="B2020" s="4"/>
      <c r="C2020" s="232"/>
      <c r="D2020" s="227"/>
      <c r="E2020" s="227"/>
      <c r="F2020" s="227"/>
      <c r="G2020" s="227"/>
      <c r="H2020" s="227"/>
      <c r="I2020" s="227"/>
      <c r="J2020" s="227"/>
      <c r="K2020" s="227"/>
      <c r="L2020" s="227"/>
      <c r="M2020" s="227"/>
      <c r="N2020" s="227"/>
      <c r="O2020" s="324"/>
      <c r="P2020" s="324"/>
      <c r="Q2020" s="324"/>
      <c r="R2020" s="227"/>
      <c r="S2020" s="227"/>
      <c r="T2020" s="227"/>
      <c r="U2020" s="227"/>
      <c r="V2020" s="227"/>
      <c r="W2020" s="227"/>
      <c r="X2020" s="227"/>
      <c r="Y2020" s="227"/>
      <c r="Z2020" s="226"/>
    </row>
    <row r="2021" spans="2:26" ht="12" customHeight="1">
      <c r="B2021" s="4"/>
      <c r="C2021" s="232"/>
      <c r="D2021" s="227"/>
      <c r="E2021" s="227"/>
      <c r="F2021" s="227"/>
      <c r="G2021" s="227"/>
      <c r="H2021" s="227"/>
      <c r="I2021" s="227"/>
      <c r="J2021" s="227"/>
      <c r="K2021" s="227"/>
      <c r="L2021" s="227"/>
      <c r="M2021" s="227"/>
      <c r="N2021" s="227"/>
      <c r="O2021" s="324"/>
      <c r="P2021" s="324"/>
      <c r="Q2021" s="324"/>
      <c r="R2021" s="227"/>
      <c r="S2021" s="227"/>
      <c r="T2021" s="227"/>
      <c r="U2021" s="227"/>
      <c r="V2021" s="227"/>
      <c r="W2021" s="227"/>
      <c r="X2021" s="227"/>
      <c r="Y2021" s="227"/>
      <c r="Z2021" s="226"/>
    </row>
    <row r="2022" spans="2:26" ht="12" customHeight="1">
      <c r="B2022" s="4"/>
      <c r="C2022" s="232"/>
      <c r="D2022" s="227"/>
      <c r="E2022" s="227"/>
      <c r="F2022" s="227"/>
      <c r="G2022" s="227"/>
      <c r="H2022" s="227"/>
      <c r="I2022" s="227"/>
      <c r="J2022" s="227"/>
      <c r="K2022" s="227"/>
      <c r="L2022" s="227"/>
      <c r="M2022" s="227"/>
      <c r="N2022" s="227"/>
      <c r="O2022" s="324"/>
      <c r="P2022" s="324"/>
      <c r="Q2022" s="324"/>
      <c r="R2022" s="227"/>
      <c r="S2022" s="227"/>
      <c r="T2022" s="227"/>
      <c r="U2022" s="227"/>
      <c r="V2022" s="227"/>
      <c r="W2022" s="227"/>
      <c r="X2022" s="227"/>
      <c r="Y2022" s="227"/>
      <c r="Z2022" s="226"/>
    </row>
    <row r="2023" spans="2:26" ht="12" customHeight="1">
      <c r="B2023" s="4"/>
      <c r="C2023" s="232"/>
      <c r="D2023" s="227"/>
      <c r="E2023" s="227"/>
      <c r="F2023" s="227"/>
      <c r="G2023" s="227"/>
      <c r="H2023" s="227"/>
      <c r="I2023" s="227"/>
      <c r="J2023" s="227"/>
      <c r="K2023" s="227"/>
      <c r="L2023" s="227"/>
      <c r="M2023" s="227"/>
      <c r="N2023" s="227"/>
      <c r="O2023" s="324"/>
      <c r="P2023" s="324"/>
      <c r="Q2023" s="324"/>
      <c r="R2023" s="227"/>
      <c r="S2023" s="227"/>
      <c r="T2023" s="227"/>
      <c r="U2023" s="227"/>
      <c r="V2023" s="227"/>
      <c r="W2023" s="227"/>
      <c r="X2023" s="227"/>
      <c r="Y2023" s="227"/>
      <c r="Z2023" s="226"/>
    </row>
    <row r="2024" spans="2:26" ht="12" customHeight="1">
      <c r="B2024" s="4"/>
      <c r="C2024" s="232"/>
      <c r="D2024" s="227"/>
      <c r="E2024" s="227"/>
      <c r="F2024" s="227"/>
      <c r="G2024" s="227"/>
      <c r="H2024" s="227"/>
      <c r="I2024" s="227"/>
      <c r="J2024" s="227"/>
      <c r="K2024" s="227"/>
      <c r="L2024" s="227"/>
      <c r="M2024" s="227"/>
      <c r="N2024" s="227"/>
      <c r="O2024" s="324"/>
      <c r="P2024" s="324"/>
      <c r="Q2024" s="324"/>
      <c r="R2024" s="227"/>
      <c r="S2024" s="227"/>
      <c r="T2024" s="227"/>
      <c r="U2024" s="227"/>
      <c r="V2024" s="227"/>
      <c r="W2024" s="227"/>
      <c r="X2024" s="227"/>
      <c r="Y2024" s="227"/>
      <c r="Z2024" s="226"/>
    </row>
    <row r="2025" spans="2:26" ht="12" customHeight="1">
      <c r="B2025" s="4"/>
      <c r="C2025" s="232"/>
      <c r="D2025" s="227"/>
      <c r="E2025" s="227"/>
      <c r="F2025" s="227"/>
      <c r="G2025" s="227"/>
      <c r="H2025" s="227"/>
      <c r="I2025" s="227"/>
      <c r="J2025" s="227"/>
      <c r="K2025" s="227"/>
      <c r="L2025" s="227"/>
      <c r="M2025" s="227"/>
      <c r="N2025" s="227"/>
      <c r="O2025" s="324"/>
      <c r="P2025" s="324"/>
      <c r="Q2025" s="324"/>
      <c r="R2025" s="227"/>
      <c r="S2025" s="227"/>
      <c r="T2025" s="227"/>
      <c r="U2025" s="227"/>
      <c r="V2025" s="227"/>
      <c r="W2025" s="227"/>
      <c r="X2025" s="227"/>
      <c r="Y2025" s="227"/>
      <c r="Z2025" s="226"/>
    </row>
    <row r="2026" spans="2:26" ht="12" customHeight="1">
      <c r="B2026" s="4"/>
      <c r="C2026" s="232"/>
      <c r="D2026" s="227"/>
      <c r="E2026" s="227"/>
      <c r="F2026" s="227"/>
      <c r="G2026" s="227"/>
      <c r="H2026" s="227"/>
      <c r="I2026" s="227"/>
      <c r="J2026" s="227"/>
      <c r="K2026" s="227"/>
      <c r="L2026" s="227"/>
      <c r="M2026" s="227"/>
      <c r="N2026" s="227"/>
      <c r="O2026" s="324"/>
      <c r="P2026" s="324"/>
      <c r="Q2026" s="324"/>
      <c r="R2026" s="227"/>
      <c r="S2026" s="227"/>
      <c r="T2026" s="227"/>
      <c r="U2026" s="227"/>
      <c r="V2026" s="227"/>
      <c r="W2026" s="227"/>
      <c r="X2026" s="227"/>
      <c r="Y2026" s="227"/>
      <c r="Z2026" s="226"/>
    </row>
    <row r="2027" spans="2:26" ht="12" customHeight="1">
      <c r="B2027" s="4"/>
      <c r="C2027" s="232"/>
      <c r="D2027" s="227"/>
      <c r="E2027" s="227"/>
      <c r="F2027" s="227"/>
      <c r="G2027" s="227"/>
      <c r="H2027" s="227"/>
      <c r="I2027" s="227"/>
      <c r="J2027" s="227"/>
      <c r="K2027" s="227"/>
      <c r="L2027" s="227"/>
      <c r="M2027" s="227"/>
      <c r="N2027" s="227"/>
      <c r="O2027" s="324"/>
      <c r="P2027" s="324"/>
      <c r="Q2027" s="324"/>
      <c r="R2027" s="227"/>
      <c r="S2027" s="227"/>
      <c r="T2027" s="227"/>
      <c r="U2027" s="227"/>
      <c r="V2027" s="227"/>
      <c r="W2027" s="227"/>
      <c r="X2027" s="227"/>
      <c r="Y2027" s="227"/>
      <c r="Z2027" s="226"/>
    </row>
    <row r="2028" spans="2:26" ht="12" customHeight="1">
      <c r="B2028" s="4"/>
      <c r="C2028" s="232"/>
      <c r="D2028" s="227"/>
      <c r="E2028" s="227"/>
      <c r="F2028" s="227"/>
      <c r="G2028" s="227"/>
      <c r="H2028" s="227"/>
      <c r="I2028" s="227"/>
      <c r="J2028" s="227"/>
      <c r="K2028" s="227"/>
      <c r="L2028" s="227"/>
      <c r="M2028" s="227"/>
      <c r="N2028" s="227"/>
      <c r="O2028" s="324"/>
      <c r="P2028" s="324"/>
      <c r="Q2028" s="324"/>
      <c r="R2028" s="227"/>
      <c r="S2028" s="227"/>
      <c r="T2028" s="227"/>
      <c r="U2028" s="227"/>
      <c r="V2028" s="227"/>
      <c r="W2028" s="227"/>
      <c r="X2028" s="227"/>
      <c r="Y2028" s="227"/>
      <c r="Z2028" s="226"/>
    </row>
    <row r="2029" spans="2:26" ht="12" customHeight="1">
      <c r="B2029" s="4"/>
      <c r="C2029" s="232"/>
      <c r="D2029" s="227"/>
      <c r="E2029" s="227"/>
      <c r="F2029" s="227"/>
      <c r="G2029" s="227"/>
      <c r="H2029" s="227"/>
      <c r="I2029" s="227"/>
      <c r="J2029" s="227"/>
      <c r="K2029" s="227"/>
      <c r="L2029" s="227"/>
      <c r="M2029" s="227"/>
      <c r="N2029" s="227"/>
      <c r="O2029" s="324"/>
      <c r="P2029" s="324"/>
      <c r="Q2029" s="324"/>
      <c r="R2029" s="227"/>
      <c r="S2029" s="227"/>
      <c r="T2029" s="227"/>
      <c r="U2029" s="227"/>
      <c r="V2029" s="227"/>
      <c r="W2029" s="227"/>
      <c r="X2029" s="227"/>
      <c r="Y2029" s="227"/>
      <c r="Z2029" s="226"/>
    </row>
    <row r="2030" spans="2:26" ht="12" customHeight="1">
      <c r="B2030" s="4"/>
      <c r="C2030" s="232"/>
      <c r="D2030" s="227"/>
      <c r="E2030" s="227"/>
      <c r="F2030" s="227"/>
      <c r="G2030" s="227"/>
      <c r="H2030" s="227"/>
      <c r="I2030" s="227"/>
      <c r="J2030" s="227"/>
      <c r="K2030" s="227"/>
      <c r="L2030" s="227"/>
      <c r="M2030" s="227"/>
      <c r="N2030" s="227"/>
      <c r="O2030" s="324"/>
      <c r="P2030" s="324"/>
      <c r="Q2030" s="324"/>
      <c r="R2030" s="227"/>
      <c r="S2030" s="227"/>
      <c r="T2030" s="227"/>
      <c r="U2030" s="227"/>
      <c r="V2030" s="227"/>
      <c r="W2030" s="227"/>
      <c r="X2030" s="227"/>
      <c r="Y2030" s="227"/>
      <c r="Z2030" s="226"/>
    </row>
    <row r="2031" spans="2:26" ht="12" customHeight="1">
      <c r="B2031" s="4"/>
      <c r="C2031" s="232"/>
      <c r="D2031" s="227"/>
      <c r="E2031" s="227"/>
      <c r="F2031" s="227"/>
      <c r="G2031" s="227"/>
      <c r="H2031" s="227"/>
      <c r="I2031" s="227"/>
      <c r="J2031" s="227"/>
      <c r="K2031" s="227"/>
      <c r="L2031" s="227"/>
      <c r="M2031" s="227"/>
      <c r="N2031" s="227"/>
      <c r="O2031" s="324"/>
      <c r="P2031" s="324"/>
      <c r="Q2031" s="324"/>
      <c r="R2031" s="227"/>
      <c r="S2031" s="227"/>
      <c r="T2031" s="227"/>
      <c r="U2031" s="227"/>
      <c r="V2031" s="227"/>
      <c r="W2031" s="227"/>
      <c r="X2031" s="227"/>
      <c r="Y2031" s="227"/>
      <c r="Z2031" s="226"/>
    </row>
    <row r="2032" spans="2:26" ht="12" customHeight="1">
      <c r="B2032" s="4"/>
      <c r="C2032" s="232"/>
      <c r="D2032" s="227"/>
      <c r="E2032" s="227"/>
      <c r="F2032" s="227"/>
      <c r="G2032" s="227"/>
      <c r="H2032" s="227"/>
      <c r="I2032" s="227"/>
      <c r="J2032" s="227"/>
      <c r="K2032" s="227"/>
      <c r="L2032" s="227"/>
      <c r="M2032" s="227"/>
      <c r="N2032" s="227"/>
      <c r="O2032" s="324"/>
      <c r="P2032" s="324"/>
      <c r="Q2032" s="324"/>
      <c r="R2032" s="227"/>
      <c r="S2032" s="227"/>
      <c r="T2032" s="227"/>
      <c r="U2032" s="227"/>
      <c r="V2032" s="227"/>
      <c r="W2032" s="227"/>
      <c r="X2032" s="227"/>
      <c r="Y2032" s="227"/>
      <c r="Z2032" s="226"/>
    </row>
    <row r="2033" spans="2:27" ht="12" customHeight="1">
      <c r="B2033" s="4"/>
      <c r="C2033" s="232"/>
      <c r="D2033" s="227"/>
      <c r="E2033" s="227"/>
      <c r="F2033" s="227"/>
      <c r="G2033" s="227"/>
      <c r="H2033" s="227"/>
      <c r="I2033" s="227"/>
      <c r="J2033" s="227"/>
      <c r="K2033" s="227"/>
      <c r="L2033" s="227"/>
      <c r="M2033" s="227"/>
      <c r="N2033" s="227"/>
      <c r="O2033" s="324"/>
      <c r="P2033" s="324"/>
      <c r="Q2033" s="324"/>
      <c r="R2033" s="227"/>
      <c r="S2033" s="227"/>
      <c r="T2033" s="227"/>
      <c r="U2033" s="227"/>
      <c r="V2033" s="227"/>
      <c r="W2033" s="227"/>
      <c r="X2033" s="227"/>
      <c r="Y2033" s="227"/>
      <c r="Z2033" s="226"/>
    </row>
    <row r="2034" spans="2:27" ht="12" customHeight="1">
      <c r="B2034" s="4"/>
      <c r="C2034" s="812" t="s">
        <v>837</v>
      </c>
      <c r="D2034" s="813"/>
      <c r="E2034" s="813"/>
      <c r="F2034" s="813"/>
      <c r="G2034" s="813"/>
      <c r="H2034" s="813"/>
      <c r="I2034" s="813"/>
      <c r="J2034" s="813"/>
      <c r="K2034" s="813"/>
      <c r="L2034" s="813"/>
      <c r="M2034" s="813"/>
      <c r="N2034" s="813"/>
      <c r="O2034" s="813"/>
      <c r="P2034" s="813"/>
      <c r="Q2034" s="813"/>
      <c r="R2034" s="813"/>
      <c r="S2034" s="813"/>
      <c r="T2034" s="813"/>
      <c r="U2034" s="813"/>
      <c r="V2034" s="813"/>
      <c r="W2034" s="813"/>
      <c r="X2034" s="813"/>
      <c r="Y2034" s="814"/>
      <c r="Z2034" s="226"/>
    </row>
    <row r="2035" spans="2:27" ht="12" customHeight="1">
      <c r="B2035" s="4"/>
      <c r="C2035" s="233" t="s">
        <v>369</v>
      </c>
      <c r="D2035" s="870" t="s">
        <v>751</v>
      </c>
      <c r="E2035" s="870"/>
      <c r="F2035" s="870"/>
      <c r="G2035" s="870"/>
      <c r="H2035" s="870"/>
      <c r="I2035" s="870"/>
      <c r="J2035" s="870"/>
      <c r="K2035" s="870"/>
      <c r="L2035" s="870"/>
      <c r="M2035" s="870"/>
      <c r="N2035" s="870"/>
      <c r="O2035" s="815" t="s">
        <v>370</v>
      </c>
      <c r="P2035" s="816"/>
      <c r="Q2035" s="816"/>
      <c r="R2035" s="233" t="s">
        <v>201</v>
      </c>
      <c r="S2035" s="818" t="s">
        <v>371</v>
      </c>
      <c r="T2035" s="819"/>
      <c r="U2035" s="820" t="s">
        <v>372</v>
      </c>
      <c r="V2035" s="820"/>
      <c r="W2035" s="820"/>
      <c r="X2035" s="820"/>
      <c r="Y2035" s="820"/>
      <c r="Z2035" s="226"/>
    </row>
    <row r="2036" spans="2:27" ht="12" customHeight="1">
      <c r="B2036" s="4"/>
      <c r="C2036" s="288"/>
      <c r="D2036" s="802" t="s">
        <v>377</v>
      </c>
      <c r="E2036" s="802"/>
      <c r="F2036" s="802"/>
      <c r="G2036" s="802"/>
      <c r="H2036" s="802"/>
      <c r="I2036" s="802"/>
      <c r="J2036" s="802"/>
      <c r="K2036" s="802"/>
      <c r="L2036" s="802"/>
      <c r="M2036" s="802"/>
      <c r="N2036" s="802"/>
      <c r="O2036" s="319"/>
      <c r="P2036" s="320"/>
      <c r="Q2036" s="320"/>
      <c r="R2036" s="290"/>
      <c r="S2036" s="284"/>
      <c r="T2036" s="289"/>
      <c r="U2036" s="291"/>
      <c r="V2036" s="292"/>
      <c r="W2036" s="292"/>
      <c r="X2036" s="292"/>
      <c r="Y2036" s="293"/>
      <c r="Z2036" s="226"/>
    </row>
    <row r="2037" spans="2:27" ht="12" customHeight="1">
      <c r="B2037" s="4"/>
      <c r="C2037" s="258"/>
      <c r="D2037" s="793" t="s">
        <v>387</v>
      </c>
      <c r="E2037" s="793"/>
      <c r="F2037" s="793"/>
      <c r="G2037" s="793"/>
      <c r="H2037" s="793"/>
      <c r="I2037" s="793"/>
      <c r="J2037" s="793"/>
      <c r="K2037" s="793"/>
      <c r="L2037" s="793"/>
      <c r="M2037" s="793"/>
      <c r="N2037" s="793"/>
      <c r="O2037" s="821"/>
      <c r="P2037" s="821"/>
      <c r="Q2037" s="822"/>
      <c r="R2037" s="259"/>
      <c r="S2037" s="823"/>
      <c r="T2037" s="824"/>
      <c r="U2037" s="825"/>
      <c r="V2037" s="826"/>
      <c r="W2037" s="826"/>
      <c r="X2037" s="826"/>
      <c r="Y2037" s="827"/>
      <c r="Z2037" s="226"/>
      <c r="AA2037">
        <v>0</v>
      </c>
    </row>
    <row r="2038" spans="2:27" ht="12" customHeight="1">
      <c r="B2038" s="4"/>
      <c r="C2038" s="236" t="s">
        <v>388</v>
      </c>
      <c r="D2038" s="794" t="s">
        <v>389</v>
      </c>
      <c r="E2038" s="794"/>
      <c r="F2038" s="794"/>
      <c r="G2038" s="794"/>
      <c r="H2038" s="794"/>
      <c r="I2038" s="794"/>
      <c r="J2038" s="794"/>
      <c r="K2038" s="794"/>
      <c r="L2038" s="794"/>
      <c r="M2038" s="794"/>
      <c r="N2038" s="794"/>
      <c r="O2038" s="795">
        <v>42396</v>
      </c>
      <c r="P2038" s="795"/>
      <c r="Q2038" s="796"/>
      <c r="R2038" s="238" t="s">
        <v>390</v>
      </c>
      <c r="S2038" s="797">
        <v>3</v>
      </c>
      <c r="T2038" s="798"/>
      <c r="U2038" s="799">
        <f t="shared" ref="U2038:U2039" si="200">+ROUND(O2038*S2038,0)</f>
        <v>127188</v>
      </c>
      <c r="V2038" s="800"/>
      <c r="W2038" s="800"/>
      <c r="X2038" s="800"/>
      <c r="Y2038" s="801"/>
      <c r="Z2038" s="226"/>
      <c r="AA2038">
        <v>3</v>
      </c>
    </row>
    <row r="2039" spans="2:27" ht="12" customHeight="1">
      <c r="B2039" s="4"/>
      <c r="C2039" s="236" t="s">
        <v>397</v>
      </c>
      <c r="D2039" s="794" t="s">
        <v>398</v>
      </c>
      <c r="E2039" s="794"/>
      <c r="F2039" s="794"/>
      <c r="G2039" s="794"/>
      <c r="H2039" s="794"/>
      <c r="I2039" s="794"/>
      <c r="J2039" s="794"/>
      <c r="K2039" s="794"/>
      <c r="L2039" s="794"/>
      <c r="M2039" s="794"/>
      <c r="N2039" s="794"/>
      <c r="O2039" s="795">
        <v>77581</v>
      </c>
      <c r="P2039" s="795"/>
      <c r="Q2039" s="796"/>
      <c r="R2039" s="238" t="s">
        <v>399</v>
      </c>
      <c r="S2039" s="797">
        <v>2</v>
      </c>
      <c r="T2039" s="798"/>
      <c r="U2039" s="799">
        <f t="shared" si="200"/>
        <v>155162</v>
      </c>
      <c r="V2039" s="800"/>
      <c r="W2039" s="800"/>
      <c r="X2039" s="800"/>
      <c r="Y2039" s="801"/>
      <c r="Z2039" s="226"/>
      <c r="AA2039">
        <v>2</v>
      </c>
    </row>
    <row r="2040" spans="2:27" ht="12" customHeight="1">
      <c r="B2040" s="4"/>
      <c r="C2040" s="260"/>
      <c r="D2040" s="793" t="s">
        <v>400</v>
      </c>
      <c r="E2040" s="793"/>
      <c r="F2040" s="793"/>
      <c r="G2040" s="793"/>
      <c r="H2040" s="793"/>
      <c r="I2040" s="793"/>
      <c r="J2040" s="793"/>
      <c r="K2040" s="793"/>
      <c r="L2040" s="793"/>
      <c r="M2040" s="793"/>
      <c r="N2040" s="793"/>
      <c r="O2040" s="828"/>
      <c r="P2040" s="828"/>
      <c r="Q2040" s="829"/>
      <c r="R2040" s="261"/>
      <c r="S2040" s="823"/>
      <c r="T2040" s="824"/>
      <c r="U2040" s="832"/>
      <c r="V2040" s="833"/>
      <c r="W2040" s="833"/>
      <c r="X2040" s="833"/>
      <c r="Y2040" s="834"/>
      <c r="Z2040" s="226"/>
      <c r="AA2040">
        <v>0</v>
      </c>
    </row>
    <row r="2041" spans="2:27" ht="12" customHeight="1">
      <c r="B2041" s="4"/>
      <c r="C2041" s="260"/>
      <c r="D2041" s="793" t="s">
        <v>405</v>
      </c>
      <c r="E2041" s="793"/>
      <c r="F2041" s="793"/>
      <c r="G2041" s="793"/>
      <c r="H2041" s="793"/>
      <c r="I2041" s="793"/>
      <c r="J2041" s="793"/>
      <c r="K2041" s="793"/>
      <c r="L2041" s="793"/>
      <c r="M2041" s="793"/>
      <c r="N2041" s="793"/>
      <c r="O2041" s="821"/>
      <c r="P2041" s="821"/>
      <c r="Q2041" s="822"/>
      <c r="R2041" s="262"/>
      <c r="S2041" s="823"/>
      <c r="T2041" s="824"/>
      <c r="U2041" s="825"/>
      <c r="V2041" s="826"/>
      <c r="W2041" s="826"/>
      <c r="X2041" s="826"/>
      <c r="Y2041" s="827"/>
      <c r="Z2041" s="226"/>
      <c r="AA2041">
        <v>0</v>
      </c>
    </row>
    <row r="2042" spans="2:27" ht="12" customHeight="1">
      <c r="B2042" s="4"/>
      <c r="C2042" s="236" t="s">
        <v>406</v>
      </c>
      <c r="D2042" s="794" t="s">
        <v>407</v>
      </c>
      <c r="E2042" s="794"/>
      <c r="F2042" s="794"/>
      <c r="G2042" s="794"/>
      <c r="H2042" s="794"/>
      <c r="I2042" s="794"/>
      <c r="J2042" s="794"/>
      <c r="K2042" s="794"/>
      <c r="L2042" s="794"/>
      <c r="M2042" s="794"/>
      <c r="N2042" s="794"/>
      <c r="O2042" s="795">
        <v>98054</v>
      </c>
      <c r="P2042" s="795"/>
      <c r="Q2042" s="796"/>
      <c r="R2042" s="234" t="s">
        <v>402</v>
      </c>
      <c r="S2042" s="797">
        <v>15.4</v>
      </c>
      <c r="T2042" s="798"/>
      <c r="U2042" s="799">
        <f t="shared" ref="U2042:U2043" si="201">+ROUND(O2042*S2042,0)</f>
        <v>1510032</v>
      </c>
      <c r="V2042" s="800"/>
      <c r="W2042" s="800"/>
      <c r="X2042" s="800"/>
      <c r="Y2042" s="801"/>
      <c r="Z2042" s="226"/>
      <c r="AA2042">
        <v>15.4</v>
      </c>
    </row>
    <row r="2043" spans="2:27" ht="12" customHeight="1">
      <c r="B2043" s="4"/>
      <c r="C2043" s="236" t="s">
        <v>408</v>
      </c>
      <c r="D2043" s="794" t="s">
        <v>409</v>
      </c>
      <c r="E2043" s="794"/>
      <c r="F2043" s="794"/>
      <c r="G2043" s="794"/>
      <c r="H2043" s="794"/>
      <c r="I2043" s="794"/>
      <c r="J2043" s="794"/>
      <c r="K2043" s="794"/>
      <c r="L2043" s="794"/>
      <c r="M2043" s="794"/>
      <c r="N2043" s="794"/>
      <c r="O2043" s="795">
        <v>80392</v>
      </c>
      <c r="P2043" s="795"/>
      <c r="Q2043" s="796"/>
      <c r="R2043" s="238" t="s">
        <v>402</v>
      </c>
      <c r="S2043" s="797">
        <v>15.399999999999999</v>
      </c>
      <c r="T2043" s="798"/>
      <c r="U2043" s="799">
        <f t="shared" si="201"/>
        <v>1238037</v>
      </c>
      <c r="V2043" s="800"/>
      <c r="W2043" s="800"/>
      <c r="X2043" s="800"/>
      <c r="Y2043" s="801"/>
      <c r="Z2043" s="226"/>
      <c r="AA2043">
        <v>15.399999999999999</v>
      </c>
    </row>
    <row r="2044" spans="2:27" ht="12" customHeight="1">
      <c r="B2044" s="4"/>
      <c r="C2044" s="263"/>
      <c r="D2044" s="793" t="s">
        <v>422</v>
      </c>
      <c r="E2044" s="793"/>
      <c r="F2044" s="793"/>
      <c r="G2044" s="793"/>
      <c r="H2044" s="793"/>
      <c r="I2044" s="793"/>
      <c r="J2044" s="793"/>
      <c r="K2044" s="793"/>
      <c r="L2044" s="793"/>
      <c r="M2044" s="793"/>
      <c r="N2044" s="793"/>
      <c r="O2044" s="828"/>
      <c r="P2044" s="828"/>
      <c r="Q2044" s="829"/>
      <c r="R2044" s="261"/>
      <c r="S2044" s="823"/>
      <c r="T2044" s="824"/>
      <c r="U2044" s="832"/>
      <c r="V2044" s="833"/>
      <c r="W2044" s="833"/>
      <c r="X2044" s="833"/>
      <c r="Y2044" s="834"/>
      <c r="Z2044" s="226"/>
      <c r="AA2044">
        <v>0</v>
      </c>
    </row>
    <row r="2045" spans="2:27" ht="12" customHeight="1">
      <c r="B2045" s="4"/>
      <c r="C2045" s="263"/>
      <c r="D2045" s="793" t="s">
        <v>425</v>
      </c>
      <c r="E2045" s="793"/>
      <c r="F2045" s="793"/>
      <c r="G2045" s="793"/>
      <c r="H2045" s="793"/>
      <c r="I2045" s="793"/>
      <c r="J2045" s="793"/>
      <c r="K2045" s="793"/>
      <c r="L2045" s="793"/>
      <c r="M2045" s="793"/>
      <c r="N2045" s="793"/>
      <c r="O2045" s="828"/>
      <c r="P2045" s="828"/>
      <c r="Q2045" s="829"/>
      <c r="R2045" s="261"/>
      <c r="S2045" s="823"/>
      <c r="T2045" s="824"/>
      <c r="U2045" s="832"/>
      <c r="V2045" s="833"/>
      <c r="W2045" s="833"/>
      <c r="X2045" s="833"/>
      <c r="Y2045" s="834"/>
      <c r="Z2045" s="226"/>
      <c r="AA2045">
        <v>0</v>
      </c>
    </row>
    <row r="2046" spans="2:27" ht="12" customHeight="1">
      <c r="B2046" s="4"/>
      <c r="C2046" s="240" t="s">
        <v>432</v>
      </c>
      <c r="D2046" s="794" t="s">
        <v>433</v>
      </c>
      <c r="E2046" s="794"/>
      <c r="F2046" s="794"/>
      <c r="G2046" s="794"/>
      <c r="H2046" s="794"/>
      <c r="I2046" s="794"/>
      <c r="J2046" s="794"/>
      <c r="K2046" s="794"/>
      <c r="L2046" s="794"/>
      <c r="M2046" s="794"/>
      <c r="N2046" s="794"/>
      <c r="O2046" s="795">
        <v>463133</v>
      </c>
      <c r="P2046" s="795"/>
      <c r="Q2046" s="796"/>
      <c r="R2046" s="238" t="s">
        <v>390</v>
      </c>
      <c r="S2046" s="797">
        <v>2</v>
      </c>
      <c r="T2046" s="798"/>
      <c r="U2046" s="799">
        <f t="shared" ref="U2046:U2047" si="202">+ROUND(O2046*S2046,0)</f>
        <v>926266</v>
      </c>
      <c r="V2046" s="800"/>
      <c r="W2046" s="800"/>
      <c r="X2046" s="800"/>
      <c r="Y2046" s="801"/>
      <c r="Z2046" s="226"/>
      <c r="AA2046">
        <v>2</v>
      </c>
    </row>
    <row r="2047" spans="2:27" ht="12" customHeight="1">
      <c r="B2047" s="4"/>
      <c r="C2047" s="240" t="s">
        <v>434</v>
      </c>
      <c r="D2047" s="794" t="s">
        <v>435</v>
      </c>
      <c r="E2047" s="794"/>
      <c r="F2047" s="794"/>
      <c r="G2047" s="794"/>
      <c r="H2047" s="794"/>
      <c r="I2047" s="794"/>
      <c r="J2047" s="794"/>
      <c r="K2047" s="794"/>
      <c r="L2047" s="794"/>
      <c r="M2047" s="794"/>
      <c r="N2047" s="794"/>
      <c r="O2047" s="795">
        <v>158089</v>
      </c>
      <c r="P2047" s="795"/>
      <c r="Q2047" s="796"/>
      <c r="R2047" s="238" t="s">
        <v>390</v>
      </c>
      <c r="S2047" s="797">
        <v>1</v>
      </c>
      <c r="T2047" s="798"/>
      <c r="U2047" s="799">
        <f t="shared" si="202"/>
        <v>158089</v>
      </c>
      <c r="V2047" s="800"/>
      <c r="W2047" s="800"/>
      <c r="X2047" s="800"/>
      <c r="Y2047" s="801"/>
      <c r="Z2047" s="226"/>
      <c r="AA2047">
        <v>1</v>
      </c>
    </row>
    <row r="2048" spans="2:27" ht="12" customHeight="1">
      <c r="B2048" s="4"/>
      <c r="C2048" s="263"/>
      <c r="D2048" s="793" t="s">
        <v>438</v>
      </c>
      <c r="E2048" s="793"/>
      <c r="F2048" s="793"/>
      <c r="G2048" s="793"/>
      <c r="H2048" s="793"/>
      <c r="I2048" s="793"/>
      <c r="J2048" s="793"/>
      <c r="K2048" s="793"/>
      <c r="L2048" s="793"/>
      <c r="M2048" s="793"/>
      <c r="N2048" s="793"/>
      <c r="O2048" s="828"/>
      <c r="P2048" s="828"/>
      <c r="Q2048" s="829"/>
      <c r="R2048" s="261"/>
      <c r="S2048" s="823"/>
      <c r="T2048" s="824"/>
      <c r="U2048" s="832"/>
      <c r="V2048" s="833"/>
      <c r="W2048" s="833"/>
      <c r="X2048" s="833"/>
      <c r="Y2048" s="834"/>
      <c r="Z2048" s="226"/>
      <c r="AA2048">
        <v>0</v>
      </c>
    </row>
    <row r="2049" spans="2:28" ht="12" customHeight="1">
      <c r="B2049" s="4"/>
      <c r="C2049" s="240" t="s">
        <v>439</v>
      </c>
      <c r="D2049" s="794" t="s">
        <v>440</v>
      </c>
      <c r="E2049" s="794"/>
      <c r="F2049" s="794"/>
      <c r="G2049" s="794"/>
      <c r="H2049" s="794"/>
      <c r="I2049" s="794"/>
      <c r="J2049" s="794"/>
      <c r="K2049" s="794"/>
      <c r="L2049" s="794"/>
      <c r="M2049" s="794"/>
      <c r="N2049" s="794"/>
      <c r="O2049" s="795">
        <v>20894</v>
      </c>
      <c r="P2049" s="795"/>
      <c r="Q2049" s="796"/>
      <c r="R2049" s="238" t="s">
        <v>381</v>
      </c>
      <c r="S2049" s="873">
        <v>18</v>
      </c>
      <c r="T2049" s="874"/>
      <c r="U2049" s="951">
        <f t="shared" ref="U2049" si="203">+ROUND(O2049*S2049,0)</f>
        <v>376092</v>
      </c>
      <c r="V2049" s="952"/>
      <c r="W2049" s="952"/>
      <c r="X2049" s="952"/>
      <c r="Y2049" s="953"/>
      <c r="Z2049" s="226"/>
      <c r="AA2049">
        <v>25</v>
      </c>
      <c r="AB2049" s="352">
        <v>18</v>
      </c>
    </row>
    <row r="2050" spans="2:28" ht="12" customHeight="1">
      <c r="B2050" s="4"/>
      <c r="C2050" s="263"/>
      <c r="D2050" s="793" t="s">
        <v>441</v>
      </c>
      <c r="E2050" s="793"/>
      <c r="F2050" s="793"/>
      <c r="G2050" s="793"/>
      <c r="H2050" s="793"/>
      <c r="I2050" s="793"/>
      <c r="J2050" s="793"/>
      <c r="K2050" s="793"/>
      <c r="L2050" s="793"/>
      <c r="M2050" s="793"/>
      <c r="N2050" s="793"/>
      <c r="O2050" s="828"/>
      <c r="P2050" s="828"/>
      <c r="Q2050" s="829"/>
      <c r="R2050" s="261"/>
      <c r="S2050" s="823"/>
      <c r="T2050" s="824"/>
      <c r="U2050" s="832"/>
      <c r="V2050" s="833"/>
      <c r="W2050" s="833"/>
      <c r="X2050" s="833"/>
      <c r="Y2050" s="834"/>
      <c r="Z2050" s="226"/>
      <c r="AA2050">
        <v>0</v>
      </c>
    </row>
    <row r="2051" spans="2:28" ht="12" customHeight="1">
      <c r="B2051" s="4"/>
      <c r="C2051" s="263"/>
      <c r="D2051" s="793" t="s">
        <v>449</v>
      </c>
      <c r="E2051" s="793"/>
      <c r="F2051" s="793"/>
      <c r="G2051" s="793"/>
      <c r="H2051" s="793"/>
      <c r="I2051" s="793"/>
      <c r="J2051" s="793"/>
      <c r="K2051" s="793"/>
      <c r="L2051" s="793"/>
      <c r="M2051" s="793"/>
      <c r="N2051" s="793"/>
      <c r="O2051" s="828"/>
      <c r="P2051" s="828"/>
      <c r="Q2051" s="829"/>
      <c r="R2051" s="261"/>
      <c r="S2051" s="823"/>
      <c r="T2051" s="824"/>
      <c r="U2051" s="832"/>
      <c r="V2051" s="833"/>
      <c r="W2051" s="833"/>
      <c r="X2051" s="833"/>
      <c r="Y2051" s="834"/>
      <c r="Z2051" s="226"/>
      <c r="AA2051">
        <v>0</v>
      </c>
    </row>
    <row r="2052" spans="2:28" ht="12" customHeight="1">
      <c r="B2052" s="4"/>
      <c r="C2052" s="240" t="s">
        <v>450</v>
      </c>
      <c r="D2052" s="794" t="s">
        <v>451</v>
      </c>
      <c r="E2052" s="794"/>
      <c r="F2052" s="794"/>
      <c r="G2052" s="794"/>
      <c r="H2052" s="794"/>
      <c r="I2052" s="794"/>
      <c r="J2052" s="794"/>
      <c r="K2052" s="794"/>
      <c r="L2052" s="794"/>
      <c r="M2052" s="794"/>
      <c r="N2052" s="794"/>
      <c r="O2052" s="795">
        <v>64870</v>
      </c>
      <c r="P2052" s="795"/>
      <c r="Q2052" s="796"/>
      <c r="R2052" s="238" t="s">
        <v>452</v>
      </c>
      <c r="S2052" s="797">
        <v>35.96</v>
      </c>
      <c r="T2052" s="798"/>
      <c r="U2052" s="799">
        <f t="shared" ref="U2052" si="204">+ROUND(O2052*S2052,0)</f>
        <v>2332725</v>
      </c>
      <c r="V2052" s="800"/>
      <c r="W2052" s="800"/>
      <c r="X2052" s="800"/>
      <c r="Y2052" s="801"/>
      <c r="Z2052" s="226"/>
      <c r="AA2052">
        <v>35.96</v>
      </c>
    </row>
    <row r="2053" spans="2:28" ht="12" customHeight="1">
      <c r="B2053" s="4"/>
      <c r="C2053" s="263"/>
      <c r="D2053" s="793" t="s">
        <v>453</v>
      </c>
      <c r="E2053" s="793"/>
      <c r="F2053" s="793"/>
      <c r="G2053" s="793"/>
      <c r="H2053" s="793"/>
      <c r="I2053" s="793"/>
      <c r="J2053" s="793"/>
      <c r="K2053" s="793"/>
      <c r="L2053" s="793"/>
      <c r="M2053" s="793"/>
      <c r="N2053" s="793"/>
      <c r="O2053" s="828"/>
      <c r="P2053" s="828"/>
      <c r="Q2053" s="829"/>
      <c r="R2053" s="261"/>
      <c r="S2053" s="823"/>
      <c r="T2053" s="824"/>
      <c r="U2053" s="832"/>
      <c r="V2053" s="833"/>
      <c r="W2053" s="833"/>
      <c r="X2053" s="833"/>
      <c r="Y2053" s="834"/>
      <c r="Z2053" s="226"/>
      <c r="AA2053">
        <v>0</v>
      </c>
    </row>
    <row r="2054" spans="2:28" ht="12" customHeight="1">
      <c r="B2054" s="4"/>
      <c r="C2054" s="263"/>
      <c r="D2054" s="793" t="s">
        <v>454</v>
      </c>
      <c r="E2054" s="793"/>
      <c r="F2054" s="793"/>
      <c r="G2054" s="793"/>
      <c r="H2054" s="793"/>
      <c r="I2054" s="793"/>
      <c r="J2054" s="793"/>
      <c r="K2054" s="793"/>
      <c r="L2054" s="793"/>
      <c r="M2054" s="793"/>
      <c r="N2054" s="793"/>
      <c r="O2054" s="828"/>
      <c r="P2054" s="828"/>
      <c r="Q2054" s="829"/>
      <c r="R2054" s="261"/>
      <c r="S2054" s="823"/>
      <c r="T2054" s="824"/>
      <c r="U2054" s="832"/>
      <c r="V2054" s="833"/>
      <c r="W2054" s="833"/>
      <c r="X2054" s="833"/>
      <c r="Y2054" s="834"/>
      <c r="Z2054" s="226"/>
      <c r="AA2054">
        <v>0</v>
      </c>
    </row>
    <row r="2055" spans="2:28" ht="12" customHeight="1">
      <c r="B2055" s="4"/>
      <c r="C2055" s="240" t="s">
        <v>459</v>
      </c>
      <c r="D2055" s="794" t="s">
        <v>460</v>
      </c>
      <c r="E2055" s="794"/>
      <c r="F2055" s="794"/>
      <c r="G2055" s="794"/>
      <c r="H2055" s="794"/>
      <c r="I2055" s="794"/>
      <c r="J2055" s="794"/>
      <c r="K2055" s="794"/>
      <c r="L2055" s="794"/>
      <c r="M2055" s="794"/>
      <c r="N2055" s="794"/>
      <c r="O2055" s="795">
        <v>17770</v>
      </c>
      <c r="P2055" s="795"/>
      <c r="Q2055" s="796"/>
      <c r="R2055" s="238" t="s">
        <v>381</v>
      </c>
      <c r="S2055" s="797">
        <v>303</v>
      </c>
      <c r="T2055" s="798"/>
      <c r="U2055" s="799">
        <f t="shared" ref="U2055:U2060" si="205">+ROUND(O2055*S2055,0)</f>
        <v>5384310</v>
      </c>
      <c r="V2055" s="800"/>
      <c r="W2055" s="800"/>
      <c r="X2055" s="800"/>
      <c r="Y2055" s="801"/>
      <c r="Z2055" s="226"/>
      <c r="AA2055">
        <v>303</v>
      </c>
    </row>
    <row r="2056" spans="2:28" ht="12" customHeight="1">
      <c r="B2056" s="4"/>
      <c r="C2056" s="240" t="s">
        <v>461</v>
      </c>
      <c r="D2056" s="794" t="s">
        <v>462</v>
      </c>
      <c r="E2056" s="794"/>
      <c r="F2056" s="794"/>
      <c r="G2056" s="794"/>
      <c r="H2056" s="794"/>
      <c r="I2056" s="794"/>
      <c r="J2056" s="794"/>
      <c r="K2056" s="794"/>
      <c r="L2056" s="794"/>
      <c r="M2056" s="794"/>
      <c r="N2056" s="794"/>
      <c r="O2056" s="795">
        <v>236821</v>
      </c>
      <c r="P2056" s="795"/>
      <c r="Q2056" s="796"/>
      <c r="R2056" s="238" t="s">
        <v>393</v>
      </c>
      <c r="S2056" s="797">
        <v>27.96</v>
      </c>
      <c r="T2056" s="798"/>
      <c r="U2056" s="799">
        <f t="shared" si="205"/>
        <v>6621515</v>
      </c>
      <c r="V2056" s="800"/>
      <c r="W2056" s="800"/>
      <c r="X2056" s="800"/>
      <c r="Y2056" s="801"/>
      <c r="Z2056" s="226"/>
      <c r="AA2056">
        <v>27.96</v>
      </c>
    </row>
    <row r="2057" spans="2:28" ht="12" customHeight="1">
      <c r="B2057" s="4"/>
      <c r="C2057" s="240" t="s">
        <v>474</v>
      </c>
      <c r="D2057" s="794" t="s">
        <v>475</v>
      </c>
      <c r="E2057" s="794"/>
      <c r="F2057" s="794"/>
      <c r="G2057" s="794"/>
      <c r="H2057" s="794"/>
      <c r="I2057" s="794"/>
      <c r="J2057" s="794"/>
      <c r="K2057" s="794"/>
      <c r="L2057" s="794"/>
      <c r="M2057" s="794"/>
      <c r="N2057" s="794"/>
      <c r="O2057" s="795">
        <v>630406</v>
      </c>
      <c r="P2057" s="795"/>
      <c r="Q2057" s="796"/>
      <c r="R2057" s="238" t="s">
        <v>396</v>
      </c>
      <c r="S2057" s="797">
        <v>1</v>
      </c>
      <c r="T2057" s="798"/>
      <c r="U2057" s="799">
        <f t="shared" si="205"/>
        <v>630406</v>
      </c>
      <c r="V2057" s="800"/>
      <c r="W2057" s="800"/>
      <c r="X2057" s="800"/>
      <c r="Y2057" s="801"/>
      <c r="Z2057" s="226"/>
      <c r="AA2057">
        <v>1</v>
      </c>
    </row>
    <row r="2058" spans="2:28" ht="12" customHeight="1">
      <c r="B2058" s="4"/>
      <c r="C2058" s="240" t="s">
        <v>476</v>
      </c>
      <c r="D2058" s="794" t="s">
        <v>477</v>
      </c>
      <c r="E2058" s="794"/>
      <c r="F2058" s="794"/>
      <c r="G2058" s="794"/>
      <c r="H2058" s="794"/>
      <c r="I2058" s="794"/>
      <c r="J2058" s="794"/>
      <c r="K2058" s="794"/>
      <c r="L2058" s="794"/>
      <c r="M2058" s="794"/>
      <c r="N2058" s="794"/>
      <c r="O2058" s="795">
        <v>325178</v>
      </c>
      <c r="P2058" s="795"/>
      <c r="Q2058" s="796"/>
      <c r="R2058" s="238" t="s">
        <v>396</v>
      </c>
      <c r="S2058" s="797">
        <v>1</v>
      </c>
      <c r="T2058" s="798"/>
      <c r="U2058" s="799">
        <f t="shared" si="205"/>
        <v>325178</v>
      </c>
      <c r="V2058" s="800"/>
      <c r="W2058" s="800"/>
      <c r="X2058" s="800"/>
      <c r="Y2058" s="801"/>
      <c r="Z2058" s="226"/>
      <c r="AA2058">
        <v>1</v>
      </c>
    </row>
    <row r="2059" spans="2:28" ht="12" customHeight="1">
      <c r="B2059" s="4"/>
      <c r="C2059" s="240" t="s">
        <v>480</v>
      </c>
      <c r="D2059" s="794" t="s">
        <v>481</v>
      </c>
      <c r="E2059" s="794"/>
      <c r="F2059" s="794"/>
      <c r="G2059" s="794"/>
      <c r="H2059" s="794"/>
      <c r="I2059" s="794"/>
      <c r="J2059" s="794"/>
      <c r="K2059" s="794"/>
      <c r="L2059" s="794"/>
      <c r="M2059" s="794"/>
      <c r="N2059" s="794"/>
      <c r="O2059" s="795">
        <v>11143269</v>
      </c>
      <c r="P2059" s="795"/>
      <c r="Q2059" s="796"/>
      <c r="R2059" s="234" t="s">
        <v>399</v>
      </c>
      <c r="S2059" s="797">
        <v>1</v>
      </c>
      <c r="T2059" s="798"/>
      <c r="U2059" s="799">
        <f t="shared" si="205"/>
        <v>11143269</v>
      </c>
      <c r="V2059" s="800"/>
      <c r="W2059" s="800"/>
      <c r="X2059" s="800"/>
      <c r="Y2059" s="801"/>
      <c r="Z2059" s="226"/>
      <c r="AA2059">
        <v>1</v>
      </c>
    </row>
    <row r="2060" spans="2:28" ht="12" customHeight="1">
      <c r="B2060" s="4"/>
      <c r="C2060" s="240" t="s">
        <v>486</v>
      </c>
      <c r="D2060" s="794" t="s">
        <v>487</v>
      </c>
      <c r="E2060" s="794"/>
      <c r="F2060" s="794"/>
      <c r="G2060" s="794"/>
      <c r="H2060" s="794"/>
      <c r="I2060" s="794"/>
      <c r="J2060" s="794"/>
      <c r="K2060" s="794"/>
      <c r="L2060" s="794"/>
      <c r="M2060" s="794"/>
      <c r="N2060" s="794"/>
      <c r="O2060" s="795">
        <v>5324366</v>
      </c>
      <c r="P2060" s="795"/>
      <c r="Q2060" s="796"/>
      <c r="R2060" s="238" t="s">
        <v>399</v>
      </c>
      <c r="S2060" s="797">
        <v>1</v>
      </c>
      <c r="T2060" s="798"/>
      <c r="U2060" s="799">
        <f t="shared" si="205"/>
        <v>5324366</v>
      </c>
      <c r="V2060" s="800"/>
      <c r="W2060" s="800"/>
      <c r="X2060" s="800"/>
      <c r="Y2060" s="801"/>
      <c r="Z2060" s="226"/>
      <c r="AA2060">
        <v>1</v>
      </c>
    </row>
    <row r="2061" spans="2:28" ht="12" customHeight="1">
      <c r="B2061" s="4"/>
      <c r="C2061" s="263"/>
      <c r="D2061" s="793" t="s">
        <v>492</v>
      </c>
      <c r="E2061" s="793"/>
      <c r="F2061" s="793"/>
      <c r="G2061" s="793"/>
      <c r="H2061" s="793"/>
      <c r="I2061" s="793"/>
      <c r="J2061" s="793"/>
      <c r="K2061" s="793"/>
      <c r="L2061" s="793"/>
      <c r="M2061" s="793"/>
      <c r="N2061" s="793"/>
      <c r="O2061" s="828"/>
      <c r="P2061" s="828"/>
      <c r="Q2061" s="829"/>
      <c r="R2061" s="261"/>
      <c r="S2061" s="823"/>
      <c r="T2061" s="824"/>
      <c r="U2061" s="832"/>
      <c r="V2061" s="833"/>
      <c r="W2061" s="833"/>
      <c r="X2061" s="833"/>
      <c r="Y2061" s="834"/>
      <c r="Z2061" s="226"/>
      <c r="AA2061">
        <v>0</v>
      </c>
    </row>
    <row r="2062" spans="2:28" ht="12" customHeight="1">
      <c r="B2062" s="4"/>
      <c r="C2062" s="240" t="s">
        <v>493</v>
      </c>
      <c r="D2062" s="794" t="s">
        <v>494</v>
      </c>
      <c r="E2062" s="794"/>
      <c r="F2062" s="794"/>
      <c r="G2062" s="794"/>
      <c r="H2062" s="794"/>
      <c r="I2062" s="794"/>
      <c r="J2062" s="794"/>
      <c r="K2062" s="794"/>
      <c r="L2062" s="794"/>
      <c r="M2062" s="794"/>
      <c r="N2062" s="794"/>
      <c r="O2062" s="795">
        <v>376335</v>
      </c>
      <c r="P2062" s="795"/>
      <c r="Q2062" s="796"/>
      <c r="R2062" s="234" t="s">
        <v>396</v>
      </c>
      <c r="S2062" s="797">
        <v>3</v>
      </c>
      <c r="T2062" s="798"/>
      <c r="U2062" s="799">
        <f t="shared" ref="U2062" si="206">+ROUND(O2062*S2062,0)</f>
        <v>1129005</v>
      </c>
      <c r="V2062" s="800"/>
      <c r="W2062" s="800"/>
      <c r="X2062" s="800"/>
      <c r="Y2062" s="801"/>
      <c r="Z2062" s="226"/>
      <c r="AA2062">
        <v>3</v>
      </c>
    </row>
    <row r="2063" spans="2:28" ht="12" customHeight="1">
      <c r="B2063" s="263" t="s">
        <v>495</v>
      </c>
      <c r="C2063" s="263"/>
      <c r="D2063" s="793" t="s">
        <v>496</v>
      </c>
      <c r="E2063" s="793"/>
      <c r="F2063" s="793"/>
      <c r="G2063" s="793"/>
      <c r="H2063" s="793"/>
      <c r="I2063" s="793"/>
      <c r="J2063" s="793"/>
      <c r="K2063" s="793"/>
      <c r="L2063" s="793"/>
      <c r="M2063" s="793"/>
      <c r="N2063" s="793"/>
      <c r="O2063" s="821"/>
      <c r="P2063" s="821"/>
      <c r="Q2063" s="821"/>
      <c r="R2063" s="261"/>
      <c r="S2063" s="823"/>
      <c r="T2063" s="824"/>
      <c r="U2063" s="839"/>
      <c r="V2063" s="839"/>
      <c r="W2063" s="839"/>
      <c r="X2063" s="839"/>
      <c r="Y2063" s="839"/>
      <c r="Z2063" s="226"/>
      <c r="AA2063">
        <v>0</v>
      </c>
    </row>
    <row r="2064" spans="2:28" ht="34.5" customHeight="1">
      <c r="B2064" s="241" t="s">
        <v>497</v>
      </c>
      <c r="C2064" s="241" t="s">
        <v>498</v>
      </c>
      <c r="D2064" s="840" t="s">
        <v>499</v>
      </c>
      <c r="E2064" s="840"/>
      <c r="F2064" s="840"/>
      <c r="G2064" s="840"/>
      <c r="H2064" s="840"/>
      <c r="I2064" s="840"/>
      <c r="J2064" s="840"/>
      <c r="K2064" s="840"/>
      <c r="L2064" s="840"/>
      <c r="M2064" s="840"/>
      <c r="N2064" s="840"/>
      <c r="O2064" s="795">
        <v>25850</v>
      </c>
      <c r="P2064" s="795"/>
      <c r="Q2064" s="795"/>
      <c r="R2064" s="234" t="s">
        <v>500</v>
      </c>
      <c r="S2064" s="797">
        <v>2.8400000000000003</v>
      </c>
      <c r="T2064" s="798"/>
      <c r="U2064" s="842">
        <f t="shared" ref="U2064:U2107" si="207">+ROUND(O2064*S2064,0)</f>
        <v>73414</v>
      </c>
      <c r="V2064" s="842"/>
      <c r="W2064" s="842"/>
      <c r="X2064" s="842"/>
      <c r="Y2064" s="842"/>
      <c r="Z2064" s="226"/>
      <c r="AA2064">
        <v>2.8400000000000003</v>
      </c>
    </row>
    <row r="2065" spans="2:27" ht="34.5" customHeight="1">
      <c r="B2065" s="241" t="s">
        <v>501</v>
      </c>
      <c r="C2065" s="241" t="s">
        <v>502</v>
      </c>
      <c r="D2065" s="840" t="s">
        <v>503</v>
      </c>
      <c r="E2065" s="840"/>
      <c r="F2065" s="840"/>
      <c r="G2065" s="840"/>
      <c r="H2065" s="840"/>
      <c r="I2065" s="840"/>
      <c r="J2065" s="840"/>
      <c r="K2065" s="840"/>
      <c r="L2065" s="840"/>
      <c r="M2065" s="840"/>
      <c r="N2065" s="840"/>
      <c r="O2065" s="795">
        <v>5700</v>
      </c>
      <c r="P2065" s="795"/>
      <c r="Q2065" s="795"/>
      <c r="R2065" s="234" t="s">
        <v>504</v>
      </c>
      <c r="S2065" s="797">
        <v>15.390000000000002</v>
      </c>
      <c r="T2065" s="798"/>
      <c r="U2065" s="842">
        <f t="shared" si="207"/>
        <v>87723</v>
      </c>
      <c r="V2065" s="842"/>
      <c r="W2065" s="842"/>
      <c r="X2065" s="842"/>
      <c r="Y2065" s="842"/>
      <c r="Z2065" s="226"/>
      <c r="AA2065">
        <v>15.390000000000002</v>
      </c>
    </row>
    <row r="2066" spans="2:27" ht="34.5" customHeight="1">
      <c r="B2066" s="241" t="s">
        <v>505</v>
      </c>
      <c r="C2066" s="241" t="s">
        <v>506</v>
      </c>
      <c r="D2066" s="840" t="s">
        <v>507</v>
      </c>
      <c r="E2066" s="840"/>
      <c r="F2066" s="840"/>
      <c r="G2066" s="840"/>
      <c r="H2066" s="840"/>
      <c r="I2066" s="840"/>
      <c r="J2066" s="840"/>
      <c r="K2066" s="840"/>
      <c r="L2066" s="840"/>
      <c r="M2066" s="840"/>
      <c r="N2066" s="840"/>
      <c r="O2066" s="795">
        <v>35900</v>
      </c>
      <c r="P2066" s="795"/>
      <c r="Q2066" s="795"/>
      <c r="R2066" s="234" t="s">
        <v>504</v>
      </c>
      <c r="S2066" s="797">
        <v>1</v>
      </c>
      <c r="T2066" s="798"/>
      <c r="U2066" s="842">
        <f t="shared" si="207"/>
        <v>35900</v>
      </c>
      <c r="V2066" s="842"/>
      <c r="W2066" s="842"/>
      <c r="X2066" s="842"/>
      <c r="Y2066" s="842"/>
      <c r="Z2066" s="226"/>
      <c r="AA2066">
        <v>1</v>
      </c>
    </row>
    <row r="2067" spans="2:27" ht="34.5" customHeight="1">
      <c r="B2067" s="241" t="s">
        <v>508</v>
      </c>
      <c r="C2067" s="241" t="s">
        <v>509</v>
      </c>
      <c r="D2067" s="840" t="s">
        <v>510</v>
      </c>
      <c r="E2067" s="840"/>
      <c r="F2067" s="840"/>
      <c r="G2067" s="840"/>
      <c r="H2067" s="840"/>
      <c r="I2067" s="840"/>
      <c r="J2067" s="840"/>
      <c r="K2067" s="840"/>
      <c r="L2067" s="840"/>
      <c r="M2067" s="840"/>
      <c r="N2067" s="840"/>
      <c r="O2067" s="795">
        <v>60900</v>
      </c>
      <c r="P2067" s="795"/>
      <c r="Q2067" s="795"/>
      <c r="R2067" s="234" t="s">
        <v>504</v>
      </c>
      <c r="S2067" s="797">
        <v>1</v>
      </c>
      <c r="T2067" s="798"/>
      <c r="U2067" s="842">
        <f t="shared" si="207"/>
        <v>60900</v>
      </c>
      <c r="V2067" s="842"/>
      <c r="W2067" s="842"/>
      <c r="X2067" s="842"/>
      <c r="Y2067" s="842"/>
      <c r="Z2067" s="226"/>
      <c r="AA2067">
        <v>1</v>
      </c>
    </row>
    <row r="2068" spans="2:27" ht="37.5" customHeight="1">
      <c r="B2068" s="241" t="s">
        <v>511</v>
      </c>
      <c r="C2068" s="241" t="s">
        <v>512</v>
      </c>
      <c r="D2068" s="840" t="s">
        <v>513</v>
      </c>
      <c r="E2068" s="840"/>
      <c r="F2068" s="840"/>
      <c r="G2068" s="840"/>
      <c r="H2068" s="840"/>
      <c r="I2068" s="840"/>
      <c r="J2068" s="840"/>
      <c r="K2068" s="840"/>
      <c r="L2068" s="840"/>
      <c r="M2068" s="840"/>
      <c r="N2068" s="840"/>
      <c r="O2068" s="795">
        <v>294109</v>
      </c>
      <c r="P2068" s="795"/>
      <c r="Q2068" s="795"/>
      <c r="R2068" s="234" t="s">
        <v>504</v>
      </c>
      <c r="S2068" s="797">
        <v>1</v>
      </c>
      <c r="T2068" s="798"/>
      <c r="U2068" s="842">
        <f t="shared" si="207"/>
        <v>294109</v>
      </c>
      <c r="V2068" s="842"/>
      <c r="W2068" s="842"/>
      <c r="X2068" s="842"/>
      <c r="Y2068" s="842"/>
      <c r="Z2068" s="226"/>
      <c r="AA2068">
        <v>1</v>
      </c>
    </row>
    <row r="2069" spans="2:27" ht="34.5" customHeight="1">
      <c r="B2069" s="241" t="s">
        <v>516</v>
      </c>
      <c r="C2069" s="241" t="s">
        <v>575</v>
      </c>
      <c r="D2069" s="840" t="s">
        <v>586</v>
      </c>
      <c r="E2069" s="840"/>
      <c r="F2069" s="840"/>
      <c r="G2069" s="840"/>
      <c r="H2069" s="840"/>
      <c r="I2069" s="840"/>
      <c r="J2069" s="840"/>
      <c r="K2069" s="840"/>
      <c r="L2069" s="840"/>
      <c r="M2069" s="840"/>
      <c r="N2069" s="840"/>
      <c r="O2069" s="795">
        <v>18000</v>
      </c>
      <c r="P2069" s="795"/>
      <c r="Q2069" s="795"/>
      <c r="R2069" s="234" t="s">
        <v>500</v>
      </c>
      <c r="S2069" s="797">
        <v>4.8400000000000007</v>
      </c>
      <c r="T2069" s="798"/>
      <c r="U2069" s="842">
        <f t="shared" si="207"/>
        <v>87120</v>
      </c>
      <c r="V2069" s="842"/>
      <c r="W2069" s="842"/>
      <c r="X2069" s="842"/>
      <c r="Y2069" s="842"/>
      <c r="Z2069" s="226"/>
      <c r="AA2069">
        <v>4.8400000000000007</v>
      </c>
    </row>
    <row r="2070" spans="2:27" ht="36.75" customHeight="1">
      <c r="B2070" s="241" t="s">
        <v>517</v>
      </c>
      <c r="C2070" s="241" t="s">
        <v>576</v>
      </c>
      <c r="D2070" s="840" t="s">
        <v>587</v>
      </c>
      <c r="E2070" s="840"/>
      <c r="F2070" s="840"/>
      <c r="G2070" s="840"/>
      <c r="H2070" s="840"/>
      <c r="I2070" s="840"/>
      <c r="J2070" s="840"/>
      <c r="K2070" s="840"/>
      <c r="L2070" s="840"/>
      <c r="M2070" s="840"/>
      <c r="N2070" s="840"/>
      <c r="O2070" s="795">
        <v>940000</v>
      </c>
      <c r="P2070" s="795"/>
      <c r="Q2070" s="795"/>
      <c r="R2070" s="234" t="s">
        <v>504</v>
      </c>
      <c r="S2070" s="797">
        <v>1</v>
      </c>
      <c r="T2070" s="798"/>
      <c r="U2070" s="842">
        <f t="shared" si="207"/>
        <v>940000</v>
      </c>
      <c r="V2070" s="842"/>
      <c r="W2070" s="842"/>
      <c r="X2070" s="842"/>
      <c r="Y2070" s="842"/>
      <c r="Z2070" s="226"/>
      <c r="AA2070">
        <v>1</v>
      </c>
    </row>
    <row r="2071" spans="2:27" ht="36.75" customHeight="1">
      <c r="B2071" s="241" t="s">
        <v>518</v>
      </c>
      <c r="C2071" s="241" t="s">
        <v>577</v>
      </c>
      <c r="D2071" s="840" t="s">
        <v>588</v>
      </c>
      <c r="E2071" s="840"/>
      <c r="F2071" s="840"/>
      <c r="G2071" s="840"/>
      <c r="H2071" s="840"/>
      <c r="I2071" s="840"/>
      <c r="J2071" s="840"/>
      <c r="K2071" s="840"/>
      <c r="L2071" s="840"/>
      <c r="M2071" s="840"/>
      <c r="N2071" s="840"/>
      <c r="O2071" s="795">
        <v>12000</v>
      </c>
      <c r="P2071" s="795"/>
      <c r="Q2071" s="795"/>
      <c r="R2071" s="234" t="s">
        <v>616</v>
      </c>
      <c r="S2071" s="797">
        <v>2.8400000000000003</v>
      </c>
      <c r="T2071" s="798"/>
      <c r="U2071" s="842">
        <f t="shared" si="207"/>
        <v>34080</v>
      </c>
      <c r="V2071" s="842"/>
      <c r="W2071" s="842"/>
      <c r="X2071" s="842"/>
      <c r="Y2071" s="842"/>
      <c r="Z2071" s="226"/>
      <c r="AA2071">
        <v>2.8400000000000003</v>
      </c>
    </row>
    <row r="2072" spans="2:27" ht="34.5" customHeight="1">
      <c r="B2072" s="241" t="s">
        <v>519</v>
      </c>
      <c r="C2072" s="241" t="s">
        <v>578</v>
      </c>
      <c r="D2072" s="840" t="s">
        <v>589</v>
      </c>
      <c r="E2072" s="840"/>
      <c r="F2072" s="840"/>
      <c r="G2072" s="840"/>
      <c r="H2072" s="840"/>
      <c r="I2072" s="840"/>
      <c r="J2072" s="840"/>
      <c r="K2072" s="840"/>
      <c r="L2072" s="840"/>
      <c r="M2072" s="840"/>
      <c r="N2072" s="840"/>
      <c r="O2072" s="795">
        <v>211235</v>
      </c>
      <c r="P2072" s="795"/>
      <c r="Q2072" s="795"/>
      <c r="R2072" s="234" t="s">
        <v>504</v>
      </c>
      <c r="S2072" s="797">
        <v>1</v>
      </c>
      <c r="T2072" s="798"/>
      <c r="U2072" s="842">
        <f t="shared" si="207"/>
        <v>211235</v>
      </c>
      <c r="V2072" s="842"/>
      <c r="W2072" s="842"/>
      <c r="X2072" s="842"/>
      <c r="Y2072" s="842"/>
      <c r="Z2072" s="226"/>
      <c r="AA2072">
        <v>1</v>
      </c>
    </row>
    <row r="2073" spans="2:27" ht="34.5" customHeight="1">
      <c r="B2073" s="241" t="s">
        <v>520</v>
      </c>
      <c r="C2073" s="241" t="s">
        <v>579</v>
      </c>
      <c r="D2073" s="840" t="s">
        <v>590</v>
      </c>
      <c r="E2073" s="840"/>
      <c r="F2073" s="840"/>
      <c r="G2073" s="840"/>
      <c r="H2073" s="840"/>
      <c r="I2073" s="840"/>
      <c r="J2073" s="840"/>
      <c r="K2073" s="840"/>
      <c r="L2073" s="840"/>
      <c r="M2073" s="840"/>
      <c r="N2073" s="840"/>
      <c r="O2073" s="795">
        <v>21300</v>
      </c>
      <c r="P2073" s="795"/>
      <c r="Q2073" s="795"/>
      <c r="R2073" s="234" t="s">
        <v>504</v>
      </c>
      <c r="S2073" s="797">
        <v>8</v>
      </c>
      <c r="T2073" s="798"/>
      <c r="U2073" s="842">
        <f t="shared" si="207"/>
        <v>170400</v>
      </c>
      <c r="V2073" s="842"/>
      <c r="W2073" s="842"/>
      <c r="X2073" s="842"/>
      <c r="Y2073" s="842"/>
      <c r="Z2073" s="226"/>
      <c r="AA2073">
        <v>8</v>
      </c>
    </row>
    <row r="2074" spans="2:27" ht="34.5" customHeight="1">
      <c r="B2074" s="241" t="s">
        <v>521</v>
      </c>
      <c r="C2074" s="241" t="s">
        <v>580</v>
      </c>
      <c r="D2074" s="840" t="s">
        <v>591</v>
      </c>
      <c r="E2074" s="840"/>
      <c r="F2074" s="840"/>
      <c r="G2074" s="840"/>
      <c r="H2074" s="840"/>
      <c r="I2074" s="840"/>
      <c r="J2074" s="840"/>
      <c r="K2074" s="840"/>
      <c r="L2074" s="840"/>
      <c r="M2074" s="840"/>
      <c r="N2074" s="840"/>
      <c r="O2074" s="795">
        <v>65000</v>
      </c>
      <c r="P2074" s="795"/>
      <c r="Q2074" s="795"/>
      <c r="R2074" s="234" t="s">
        <v>504</v>
      </c>
      <c r="S2074" s="797">
        <v>1</v>
      </c>
      <c r="T2074" s="798"/>
      <c r="U2074" s="842">
        <f t="shared" si="207"/>
        <v>65000</v>
      </c>
      <c r="V2074" s="842"/>
      <c r="W2074" s="842"/>
      <c r="X2074" s="842"/>
      <c r="Y2074" s="842"/>
      <c r="Z2074" s="226"/>
      <c r="AA2074">
        <v>1</v>
      </c>
    </row>
    <row r="2075" spans="2:27" ht="34.5" customHeight="1">
      <c r="B2075" s="241" t="s">
        <v>522</v>
      </c>
      <c r="C2075" s="241" t="s">
        <v>581</v>
      </c>
      <c r="D2075" s="840" t="s">
        <v>592</v>
      </c>
      <c r="E2075" s="840"/>
      <c r="F2075" s="840"/>
      <c r="G2075" s="840"/>
      <c r="H2075" s="840"/>
      <c r="I2075" s="840"/>
      <c r="J2075" s="840"/>
      <c r="K2075" s="840"/>
      <c r="L2075" s="840"/>
      <c r="M2075" s="840"/>
      <c r="N2075" s="840"/>
      <c r="O2075" s="795">
        <v>1200</v>
      </c>
      <c r="P2075" s="795"/>
      <c r="Q2075" s="795"/>
      <c r="R2075" s="234" t="s">
        <v>504</v>
      </c>
      <c r="S2075" s="797">
        <v>1064</v>
      </c>
      <c r="T2075" s="798"/>
      <c r="U2075" s="842">
        <f t="shared" si="207"/>
        <v>1276800</v>
      </c>
      <c r="V2075" s="842"/>
      <c r="W2075" s="842"/>
      <c r="X2075" s="842"/>
      <c r="Y2075" s="842"/>
      <c r="Z2075" s="226"/>
      <c r="AA2075">
        <v>1064</v>
      </c>
    </row>
    <row r="2076" spans="2:27" ht="34.5" customHeight="1">
      <c r="B2076" s="241" t="s">
        <v>523</v>
      </c>
      <c r="C2076" s="241" t="s">
        <v>582</v>
      </c>
      <c r="D2076" s="840" t="s">
        <v>593</v>
      </c>
      <c r="E2076" s="840"/>
      <c r="F2076" s="840"/>
      <c r="G2076" s="840"/>
      <c r="H2076" s="840"/>
      <c r="I2076" s="840"/>
      <c r="J2076" s="840"/>
      <c r="K2076" s="840"/>
      <c r="L2076" s="840"/>
      <c r="M2076" s="840"/>
      <c r="N2076" s="840"/>
      <c r="O2076" s="795">
        <v>12900</v>
      </c>
      <c r="P2076" s="795"/>
      <c r="Q2076" s="795"/>
      <c r="R2076" s="234" t="s">
        <v>504</v>
      </c>
      <c r="S2076" s="797">
        <v>6</v>
      </c>
      <c r="T2076" s="798"/>
      <c r="U2076" s="842">
        <f t="shared" si="207"/>
        <v>77400</v>
      </c>
      <c r="V2076" s="842"/>
      <c r="W2076" s="842"/>
      <c r="X2076" s="842"/>
      <c r="Y2076" s="842"/>
      <c r="Z2076" s="226"/>
      <c r="AA2076">
        <v>6</v>
      </c>
    </row>
    <row r="2077" spans="2:27" ht="57.75" customHeight="1">
      <c r="B2077" s="241" t="s">
        <v>524</v>
      </c>
      <c r="C2077" s="241" t="s">
        <v>583</v>
      </c>
      <c r="D2077" s="840" t="s">
        <v>594</v>
      </c>
      <c r="E2077" s="840"/>
      <c r="F2077" s="840"/>
      <c r="G2077" s="840"/>
      <c r="H2077" s="840"/>
      <c r="I2077" s="840"/>
      <c r="J2077" s="840"/>
      <c r="K2077" s="840"/>
      <c r="L2077" s="840"/>
      <c r="M2077" s="840"/>
      <c r="N2077" s="840"/>
      <c r="O2077" s="795">
        <v>8700</v>
      </c>
      <c r="P2077" s="795"/>
      <c r="Q2077" s="795"/>
      <c r="R2077" s="234" t="s">
        <v>500</v>
      </c>
      <c r="S2077" s="797">
        <v>0.54</v>
      </c>
      <c r="T2077" s="798"/>
      <c r="U2077" s="842">
        <f t="shared" si="207"/>
        <v>4698</v>
      </c>
      <c r="V2077" s="842"/>
      <c r="W2077" s="842"/>
      <c r="X2077" s="842"/>
      <c r="Y2077" s="842"/>
      <c r="Z2077" s="226"/>
      <c r="AA2077">
        <v>0.54</v>
      </c>
    </row>
    <row r="2078" spans="2:27" ht="34.5" customHeight="1">
      <c r="B2078" s="241" t="s">
        <v>525</v>
      </c>
      <c r="C2078" s="241"/>
      <c r="D2078" s="840" t="s">
        <v>595</v>
      </c>
      <c r="E2078" s="840"/>
      <c r="F2078" s="840"/>
      <c r="G2078" s="840"/>
      <c r="H2078" s="840"/>
      <c r="I2078" s="840"/>
      <c r="J2078" s="840"/>
      <c r="K2078" s="840"/>
      <c r="L2078" s="840"/>
      <c r="M2078" s="840"/>
      <c r="N2078" s="840"/>
      <c r="O2078" s="795">
        <v>79990</v>
      </c>
      <c r="P2078" s="795"/>
      <c r="Q2078" s="795"/>
      <c r="R2078" s="234" t="s">
        <v>504</v>
      </c>
      <c r="S2078" s="797">
        <v>1</v>
      </c>
      <c r="T2078" s="798"/>
      <c r="U2078" s="842">
        <f t="shared" si="207"/>
        <v>79990</v>
      </c>
      <c r="V2078" s="842"/>
      <c r="W2078" s="842"/>
      <c r="X2078" s="842"/>
      <c r="Y2078" s="842"/>
      <c r="Z2078" s="226"/>
      <c r="AA2078">
        <v>1</v>
      </c>
    </row>
    <row r="2079" spans="2:27" ht="34.5" customHeight="1">
      <c r="B2079" s="241" t="s">
        <v>526</v>
      </c>
      <c r="C2079" s="241" t="s">
        <v>584</v>
      </c>
      <c r="D2079" s="840" t="s">
        <v>596</v>
      </c>
      <c r="E2079" s="840"/>
      <c r="F2079" s="840"/>
      <c r="G2079" s="840"/>
      <c r="H2079" s="840"/>
      <c r="I2079" s="840"/>
      <c r="J2079" s="840"/>
      <c r="K2079" s="840"/>
      <c r="L2079" s="840"/>
      <c r="M2079" s="840"/>
      <c r="N2079" s="840"/>
      <c r="O2079" s="795">
        <v>1035300</v>
      </c>
      <c r="P2079" s="795"/>
      <c r="Q2079" s="795"/>
      <c r="R2079" s="264" t="s">
        <v>617</v>
      </c>
      <c r="S2079" s="797">
        <v>2</v>
      </c>
      <c r="T2079" s="798"/>
      <c r="U2079" s="842">
        <f t="shared" si="207"/>
        <v>2070600</v>
      </c>
      <c r="V2079" s="842"/>
      <c r="W2079" s="842"/>
      <c r="X2079" s="842"/>
      <c r="Y2079" s="842"/>
      <c r="Z2079" s="226"/>
      <c r="AA2079">
        <v>2</v>
      </c>
    </row>
    <row r="2080" spans="2:27" ht="34.5" customHeight="1">
      <c r="B2080" s="241" t="s">
        <v>527</v>
      </c>
      <c r="C2080" s="241" t="s">
        <v>585</v>
      </c>
      <c r="D2080" s="840" t="s">
        <v>597</v>
      </c>
      <c r="E2080" s="840"/>
      <c r="F2080" s="840"/>
      <c r="G2080" s="840"/>
      <c r="H2080" s="840"/>
      <c r="I2080" s="840"/>
      <c r="J2080" s="840"/>
      <c r="K2080" s="840"/>
      <c r="L2080" s="840"/>
      <c r="M2080" s="840"/>
      <c r="N2080" s="840"/>
      <c r="O2080" s="795">
        <v>18900</v>
      </c>
      <c r="P2080" s="795"/>
      <c r="Q2080" s="795"/>
      <c r="R2080" s="234" t="s">
        <v>618</v>
      </c>
      <c r="S2080" s="797">
        <v>1</v>
      </c>
      <c r="T2080" s="798"/>
      <c r="U2080" s="842">
        <f t="shared" si="207"/>
        <v>18900</v>
      </c>
      <c r="V2080" s="842"/>
      <c r="W2080" s="842"/>
      <c r="X2080" s="842"/>
      <c r="Y2080" s="842"/>
      <c r="Z2080" s="226"/>
      <c r="AA2080">
        <v>1</v>
      </c>
    </row>
    <row r="2081" spans="2:27" ht="12" customHeight="1">
      <c r="B2081" s="241" t="s">
        <v>530</v>
      </c>
      <c r="C2081" s="265">
        <v>14684</v>
      </c>
      <c r="D2081" s="794" t="s">
        <v>600</v>
      </c>
      <c r="E2081" s="794"/>
      <c r="F2081" s="794"/>
      <c r="G2081" s="794"/>
      <c r="H2081" s="794"/>
      <c r="I2081" s="794"/>
      <c r="J2081" s="794"/>
      <c r="K2081" s="794"/>
      <c r="L2081" s="794"/>
      <c r="M2081" s="794"/>
      <c r="N2081" s="794"/>
      <c r="O2081" s="795">
        <v>456583.48</v>
      </c>
      <c r="P2081" s="795"/>
      <c r="Q2081" s="795"/>
      <c r="R2081" s="234" t="s">
        <v>504</v>
      </c>
      <c r="S2081" s="797">
        <v>1</v>
      </c>
      <c r="T2081" s="798"/>
      <c r="U2081" s="842">
        <f t="shared" si="207"/>
        <v>456583</v>
      </c>
      <c r="V2081" s="842"/>
      <c r="W2081" s="842"/>
      <c r="X2081" s="842"/>
      <c r="Y2081" s="842"/>
      <c r="Z2081" s="226"/>
      <c r="AA2081">
        <v>1</v>
      </c>
    </row>
    <row r="2082" spans="2:27" ht="12" customHeight="1">
      <c r="B2082" s="241" t="s">
        <v>531</v>
      </c>
      <c r="C2082" s="265">
        <v>11373</v>
      </c>
      <c r="D2082" s="794" t="s">
        <v>601</v>
      </c>
      <c r="E2082" s="794"/>
      <c r="F2082" s="794"/>
      <c r="G2082" s="794"/>
      <c r="H2082" s="794"/>
      <c r="I2082" s="794"/>
      <c r="J2082" s="794"/>
      <c r="K2082" s="794"/>
      <c r="L2082" s="794"/>
      <c r="M2082" s="794"/>
      <c r="N2082" s="794"/>
      <c r="O2082" s="795">
        <v>8734.86</v>
      </c>
      <c r="P2082" s="795"/>
      <c r="Q2082" s="795"/>
      <c r="R2082" s="234" t="s">
        <v>339</v>
      </c>
      <c r="S2082" s="797">
        <v>76.977687399458389</v>
      </c>
      <c r="T2082" s="798"/>
      <c r="U2082" s="842">
        <f t="shared" si="207"/>
        <v>672389</v>
      </c>
      <c r="V2082" s="842"/>
      <c r="W2082" s="842"/>
      <c r="X2082" s="842"/>
      <c r="Y2082" s="842"/>
      <c r="Z2082" s="226"/>
      <c r="AA2082">
        <v>76.977687399458389</v>
      </c>
    </row>
    <row r="2083" spans="2:27" ht="12" customHeight="1">
      <c r="B2083" s="241" t="s">
        <v>532</v>
      </c>
      <c r="C2083" s="265">
        <v>12506</v>
      </c>
      <c r="D2083" s="794" t="s">
        <v>602</v>
      </c>
      <c r="E2083" s="794"/>
      <c r="F2083" s="794"/>
      <c r="G2083" s="794"/>
      <c r="H2083" s="794"/>
      <c r="I2083" s="794"/>
      <c r="J2083" s="794"/>
      <c r="K2083" s="794"/>
      <c r="L2083" s="794"/>
      <c r="M2083" s="794"/>
      <c r="N2083" s="794"/>
      <c r="O2083" s="795">
        <v>906.76</v>
      </c>
      <c r="P2083" s="795"/>
      <c r="Q2083" s="795"/>
      <c r="R2083" s="234" t="s">
        <v>339</v>
      </c>
      <c r="S2083" s="797">
        <v>76.98</v>
      </c>
      <c r="T2083" s="798"/>
      <c r="U2083" s="842">
        <f t="shared" si="207"/>
        <v>69802</v>
      </c>
      <c r="V2083" s="842"/>
      <c r="W2083" s="842"/>
      <c r="X2083" s="842"/>
      <c r="Y2083" s="842"/>
      <c r="Z2083" s="226"/>
      <c r="AA2083">
        <v>76.98</v>
      </c>
    </row>
    <row r="2084" spans="2:27" ht="12" customHeight="1">
      <c r="B2084" s="241" t="s">
        <v>533</v>
      </c>
      <c r="C2084" s="265">
        <v>10093</v>
      </c>
      <c r="D2084" s="794" t="s">
        <v>603</v>
      </c>
      <c r="E2084" s="794"/>
      <c r="F2084" s="794"/>
      <c r="G2084" s="794"/>
      <c r="H2084" s="794"/>
      <c r="I2084" s="794"/>
      <c r="J2084" s="794"/>
      <c r="K2084" s="794"/>
      <c r="L2084" s="794"/>
      <c r="M2084" s="794"/>
      <c r="N2084" s="794"/>
      <c r="O2084" s="795">
        <v>50023.64</v>
      </c>
      <c r="P2084" s="795"/>
      <c r="Q2084" s="795"/>
      <c r="R2084" s="234" t="s">
        <v>620</v>
      </c>
      <c r="S2084" s="797">
        <v>45.41</v>
      </c>
      <c r="T2084" s="798"/>
      <c r="U2084" s="842">
        <f t="shared" si="207"/>
        <v>2271573</v>
      </c>
      <c r="V2084" s="842"/>
      <c r="W2084" s="842"/>
      <c r="X2084" s="842"/>
      <c r="Y2084" s="842"/>
      <c r="Z2084" s="226"/>
      <c r="AA2084">
        <v>45.41</v>
      </c>
    </row>
    <row r="2085" spans="2:27" ht="12" customHeight="1">
      <c r="B2085" s="241" t="s">
        <v>534</v>
      </c>
      <c r="C2085" s="265">
        <v>10415</v>
      </c>
      <c r="D2085" s="794" t="s">
        <v>604</v>
      </c>
      <c r="E2085" s="794"/>
      <c r="F2085" s="794"/>
      <c r="G2085" s="794"/>
      <c r="H2085" s="794"/>
      <c r="I2085" s="794"/>
      <c r="J2085" s="794"/>
      <c r="K2085" s="794"/>
      <c r="L2085" s="794"/>
      <c r="M2085" s="794"/>
      <c r="N2085" s="794"/>
      <c r="O2085" s="795">
        <v>5505.59</v>
      </c>
      <c r="P2085" s="795"/>
      <c r="Q2085" s="795"/>
      <c r="R2085" s="234" t="s">
        <v>339</v>
      </c>
      <c r="S2085" s="797">
        <v>67.930000000000007</v>
      </c>
      <c r="T2085" s="798"/>
      <c r="U2085" s="842">
        <f t="shared" si="207"/>
        <v>373995</v>
      </c>
      <c r="V2085" s="842"/>
      <c r="W2085" s="842"/>
      <c r="X2085" s="842"/>
      <c r="Y2085" s="842"/>
      <c r="Z2085" s="226"/>
      <c r="AA2085">
        <v>67.930000000000007</v>
      </c>
    </row>
    <row r="2086" spans="2:27" ht="12" customHeight="1">
      <c r="B2086" s="241" t="s">
        <v>537</v>
      </c>
      <c r="C2086" s="265">
        <v>10250</v>
      </c>
      <c r="D2086" s="794" t="s">
        <v>607</v>
      </c>
      <c r="E2086" s="794"/>
      <c r="F2086" s="794"/>
      <c r="G2086" s="794"/>
      <c r="H2086" s="794"/>
      <c r="I2086" s="794"/>
      <c r="J2086" s="794"/>
      <c r="K2086" s="794"/>
      <c r="L2086" s="794"/>
      <c r="M2086" s="794"/>
      <c r="N2086" s="794"/>
      <c r="O2086" s="795">
        <v>590067.14</v>
      </c>
      <c r="P2086" s="795"/>
      <c r="Q2086" s="795"/>
      <c r="R2086" s="234" t="s">
        <v>504</v>
      </c>
      <c r="S2086" s="797">
        <v>3</v>
      </c>
      <c r="T2086" s="798"/>
      <c r="U2086" s="842">
        <f t="shared" si="207"/>
        <v>1770201</v>
      </c>
      <c r="V2086" s="842"/>
      <c r="W2086" s="842"/>
      <c r="X2086" s="842"/>
      <c r="Y2086" s="842"/>
      <c r="Z2086" s="226"/>
      <c r="AA2086">
        <v>3</v>
      </c>
    </row>
    <row r="2087" spans="2:27" ht="12" customHeight="1">
      <c r="B2087" s="241" t="s">
        <v>539</v>
      </c>
      <c r="C2087" s="265">
        <v>15221</v>
      </c>
      <c r="D2087" s="794" t="s">
        <v>609</v>
      </c>
      <c r="E2087" s="794"/>
      <c r="F2087" s="794"/>
      <c r="G2087" s="794"/>
      <c r="H2087" s="794"/>
      <c r="I2087" s="794"/>
      <c r="J2087" s="794"/>
      <c r="K2087" s="794"/>
      <c r="L2087" s="794"/>
      <c r="M2087" s="794"/>
      <c r="N2087" s="794"/>
      <c r="O2087" s="795">
        <v>1500000</v>
      </c>
      <c r="P2087" s="795"/>
      <c r="Q2087" s="795"/>
      <c r="R2087" s="234" t="s">
        <v>618</v>
      </c>
      <c r="S2087" s="797">
        <v>1</v>
      </c>
      <c r="T2087" s="798"/>
      <c r="U2087" s="842">
        <f t="shared" si="207"/>
        <v>1500000</v>
      </c>
      <c r="V2087" s="842"/>
      <c r="W2087" s="842"/>
      <c r="X2087" s="842"/>
      <c r="Y2087" s="842"/>
      <c r="Z2087" s="226"/>
      <c r="AA2087">
        <v>1</v>
      </c>
    </row>
    <row r="2088" spans="2:27" ht="12" customHeight="1">
      <c r="B2088" s="241" t="s">
        <v>542</v>
      </c>
      <c r="C2088" s="265">
        <v>13005</v>
      </c>
      <c r="D2088" s="794" t="s">
        <v>612</v>
      </c>
      <c r="E2088" s="794"/>
      <c r="F2088" s="794"/>
      <c r="G2088" s="794"/>
      <c r="H2088" s="794"/>
      <c r="I2088" s="794"/>
      <c r="J2088" s="794"/>
      <c r="K2088" s="794"/>
      <c r="L2088" s="794"/>
      <c r="M2088" s="794"/>
      <c r="N2088" s="794"/>
      <c r="O2088" s="795">
        <v>109876.23</v>
      </c>
      <c r="P2088" s="795"/>
      <c r="Q2088" s="795"/>
      <c r="R2088" s="234" t="s">
        <v>339</v>
      </c>
      <c r="S2088" s="871">
        <v>6.3</v>
      </c>
      <c r="T2088" s="872"/>
      <c r="U2088" s="842">
        <f t="shared" si="207"/>
        <v>692220</v>
      </c>
      <c r="V2088" s="842"/>
      <c r="W2088" s="842"/>
      <c r="X2088" s="842"/>
      <c r="Y2088" s="842"/>
      <c r="Z2088" s="226"/>
      <c r="AA2088">
        <v>6.3</v>
      </c>
    </row>
    <row r="2089" spans="2:27" ht="12" customHeight="1">
      <c r="B2089" s="241" t="s">
        <v>543</v>
      </c>
      <c r="C2089" s="265">
        <v>10256</v>
      </c>
      <c r="D2089" s="794" t="s">
        <v>613</v>
      </c>
      <c r="E2089" s="794"/>
      <c r="F2089" s="794"/>
      <c r="G2089" s="794"/>
      <c r="H2089" s="794"/>
      <c r="I2089" s="794"/>
      <c r="J2089" s="794"/>
      <c r="K2089" s="794"/>
      <c r="L2089" s="794"/>
      <c r="M2089" s="794"/>
      <c r="N2089" s="794"/>
      <c r="O2089" s="795">
        <v>7312.53</v>
      </c>
      <c r="P2089" s="795"/>
      <c r="Q2089" s="795"/>
      <c r="R2089" s="234" t="s">
        <v>339</v>
      </c>
      <c r="S2089" s="871">
        <v>420</v>
      </c>
      <c r="T2089" s="872"/>
      <c r="U2089" s="842">
        <f t="shared" si="207"/>
        <v>3071263</v>
      </c>
      <c r="V2089" s="842"/>
      <c r="W2089" s="842"/>
      <c r="X2089" s="842"/>
      <c r="Y2089" s="842"/>
      <c r="Z2089" s="226"/>
      <c r="AA2089">
        <v>420</v>
      </c>
    </row>
    <row r="2090" spans="2:27" ht="12" customHeight="1">
      <c r="B2090" s="241" t="s">
        <v>545</v>
      </c>
      <c r="C2090" s="265">
        <v>16070</v>
      </c>
      <c r="D2090" s="794" t="s">
        <v>615</v>
      </c>
      <c r="E2090" s="794"/>
      <c r="F2090" s="794"/>
      <c r="G2090" s="794"/>
      <c r="H2090" s="794"/>
      <c r="I2090" s="794"/>
      <c r="J2090" s="794"/>
      <c r="K2090" s="794"/>
      <c r="L2090" s="794"/>
      <c r="M2090" s="794"/>
      <c r="N2090" s="794"/>
      <c r="O2090" s="795">
        <v>17304281.68</v>
      </c>
      <c r="P2090" s="795"/>
      <c r="Q2090" s="795"/>
      <c r="R2090" s="234" t="s">
        <v>504</v>
      </c>
      <c r="S2090" s="797">
        <v>1</v>
      </c>
      <c r="T2090" s="798"/>
      <c r="U2090" s="842">
        <f t="shared" si="207"/>
        <v>17304282</v>
      </c>
      <c r="V2090" s="842"/>
      <c r="W2090" s="842"/>
      <c r="X2090" s="842"/>
      <c r="Y2090" s="842"/>
      <c r="Z2090" s="226"/>
      <c r="AA2090">
        <v>1</v>
      </c>
    </row>
    <row r="2091" spans="2:27" ht="12" customHeight="1">
      <c r="B2091" s="241" t="s">
        <v>546</v>
      </c>
      <c r="C2091" s="270">
        <v>16266</v>
      </c>
      <c r="D2091" s="794" t="s">
        <v>663</v>
      </c>
      <c r="E2091" s="794"/>
      <c r="F2091" s="794"/>
      <c r="G2091" s="794"/>
      <c r="H2091" s="794"/>
      <c r="I2091" s="794"/>
      <c r="J2091" s="794"/>
      <c r="K2091" s="794"/>
      <c r="L2091" s="794"/>
      <c r="M2091" s="794"/>
      <c r="N2091" s="794"/>
      <c r="O2091" s="795">
        <v>14183.22</v>
      </c>
      <c r="P2091" s="795"/>
      <c r="Q2091" s="795"/>
      <c r="R2091" s="234" t="s">
        <v>619</v>
      </c>
      <c r="S2091" s="797">
        <v>98</v>
      </c>
      <c r="T2091" s="798"/>
      <c r="U2091" s="842">
        <f t="shared" si="207"/>
        <v>1389956</v>
      </c>
      <c r="V2091" s="842"/>
      <c r="W2091" s="842"/>
      <c r="X2091" s="842"/>
      <c r="Y2091" s="842"/>
      <c r="Z2091" s="226"/>
      <c r="AA2091">
        <v>98</v>
      </c>
    </row>
    <row r="2092" spans="2:27" ht="12" customHeight="1">
      <c r="B2092" s="241" t="s">
        <v>547</v>
      </c>
      <c r="C2092" s="270">
        <v>13014</v>
      </c>
      <c r="D2092" s="794" t="s">
        <v>664</v>
      </c>
      <c r="E2092" s="794"/>
      <c r="F2092" s="794"/>
      <c r="G2092" s="794"/>
      <c r="H2092" s="794"/>
      <c r="I2092" s="794"/>
      <c r="J2092" s="794"/>
      <c r="K2092" s="794"/>
      <c r="L2092" s="794"/>
      <c r="M2092" s="794"/>
      <c r="N2092" s="794"/>
      <c r="O2092" s="795">
        <v>592337</v>
      </c>
      <c r="P2092" s="795"/>
      <c r="Q2092" s="795"/>
      <c r="R2092" s="234" t="s">
        <v>618</v>
      </c>
      <c r="S2092" s="797">
        <v>1</v>
      </c>
      <c r="T2092" s="798"/>
      <c r="U2092" s="842">
        <f t="shared" si="207"/>
        <v>592337</v>
      </c>
      <c r="V2092" s="842"/>
      <c r="W2092" s="842"/>
      <c r="X2092" s="842"/>
      <c r="Y2092" s="842"/>
      <c r="Z2092" s="226"/>
      <c r="AA2092">
        <v>1</v>
      </c>
    </row>
    <row r="2093" spans="2:27" ht="12" customHeight="1">
      <c r="B2093" s="241" t="s">
        <v>555</v>
      </c>
      <c r="C2093" s="270">
        <v>16670</v>
      </c>
      <c r="D2093" s="794" t="s">
        <v>672</v>
      </c>
      <c r="E2093" s="794"/>
      <c r="F2093" s="794"/>
      <c r="G2093" s="794"/>
      <c r="H2093" s="794"/>
      <c r="I2093" s="794"/>
      <c r="J2093" s="794"/>
      <c r="K2093" s="794"/>
      <c r="L2093" s="794"/>
      <c r="M2093" s="794"/>
      <c r="N2093" s="794"/>
      <c r="O2093" s="795">
        <v>444799</v>
      </c>
      <c r="P2093" s="795"/>
      <c r="Q2093" s="795"/>
      <c r="R2093" s="234" t="s">
        <v>339</v>
      </c>
      <c r="S2093" s="871">
        <v>62.21</v>
      </c>
      <c r="T2093" s="872"/>
      <c r="U2093" s="842">
        <f t="shared" si="207"/>
        <v>27670946</v>
      </c>
      <c r="V2093" s="842"/>
      <c r="W2093" s="842"/>
      <c r="X2093" s="842"/>
      <c r="Y2093" s="842"/>
      <c r="Z2093" s="226"/>
      <c r="AA2093">
        <v>62.21</v>
      </c>
    </row>
    <row r="2094" spans="2:27" ht="12" customHeight="1">
      <c r="B2094" s="241" t="s">
        <v>560</v>
      </c>
      <c r="C2094" s="270">
        <v>14359</v>
      </c>
      <c r="D2094" s="794" t="s">
        <v>677</v>
      </c>
      <c r="E2094" s="794"/>
      <c r="F2094" s="794"/>
      <c r="G2094" s="794"/>
      <c r="H2094" s="794"/>
      <c r="I2094" s="794"/>
      <c r="J2094" s="794"/>
      <c r="K2094" s="794"/>
      <c r="L2094" s="794"/>
      <c r="M2094" s="794"/>
      <c r="N2094" s="794"/>
      <c r="O2094" s="795">
        <v>2272191.98</v>
      </c>
      <c r="P2094" s="795"/>
      <c r="Q2094" s="795"/>
      <c r="R2094" s="234" t="s">
        <v>618</v>
      </c>
      <c r="S2094" s="797">
        <v>1</v>
      </c>
      <c r="T2094" s="798"/>
      <c r="U2094" s="842">
        <f t="shared" si="207"/>
        <v>2272192</v>
      </c>
      <c r="V2094" s="842"/>
      <c r="W2094" s="842"/>
      <c r="X2094" s="842"/>
      <c r="Y2094" s="842"/>
      <c r="Z2094" s="226"/>
      <c r="AA2094">
        <v>1</v>
      </c>
    </row>
    <row r="2095" spans="2:27" ht="12" customHeight="1">
      <c r="B2095" s="241" t="s">
        <v>561</v>
      </c>
      <c r="C2095" s="270">
        <v>14769</v>
      </c>
      <c r="D2095" s="794" t="s">
        <v>678</v>
      </c>
      <c r="E2095" s="794"/>
      <c r="F2095" s="794"/>
      <c r="G2095" s="794"/>
      <c r="H2095" s="794"/>
      <c r="I2095" s="794"/>
      <c r="J2095" s="794"/>
      <c r="K2095" s="794"/>
      <c r="L2095" s="794"/>
      <c r="M2095" s="794"/>
      <c r="N2095" s="794"/>
      <c r="O2095" s="795">
        <v>2458776.98</v>
      </c>
      <c r="P2095" s="795"/>
      <c r="Q2095" s="795"/>
      <c r="R2095" s="234" t="s">
        <v>618</v>
      </c>
      <c r="S2095" s="797">
        <v>1</v>
      </c>
      <c r="T2095" s="798"/>
      <c r="U2095" s="842">
        <f t="shared" si="207"/>
        <v>2458777</v>
      </c>
      <c r="V2095" s="842"/>
      <c r="W2095" s="842"/>
      <c r="X2095" s="842"/>
      <c r="Y2095" s="842"/>
      <c r="Z2095" s="226"/>
      <c r="AA2095">
        <v>1</v>
      </c>
    </row>
    <row r="2096" spans="2:27" ht="12" customHeight="1">
      <c r="B2096" s="241" t="s">
        <v>562</v>
      </c>
      <c r="C2096" s="270">
        <v>15816</v>
      </c>
      <c r="D2096" s="794" t="s">
        <v>679</v>
      </c>
      <c r="E2096" s="794"/>
      <c r="F2096" s="794"/>
      <c r="G2096" s="794"/>
      <c r="H2096" s="794"/>
      <c r="I2096" s="794"/>
      <c r="J2096" s="794"/>
      <c r="K2096" s="794"/>
      <c r="L2096" s="794"/>
      <c r="M2096" s="794"/>
      <c r="N2096" s="794"/>
      <c r="O2096" s="795">
        <v>2847230.39</v>
      </c>
      <c r="P2096" s="795"/>
      <c r="Q2096" s="795"/>
      <c r="R2096" s="234" t="s">
        <v>618</v>
      </c>
      <c r="S2096" s="797">
        <v>1</v>
      </c>
      <c r="T2096" s="798"/>
      <c r="U2096" s="842">
        <f t="shared" si="207"/>
        <v>2847230</v>
      </c>
      <c r="V2096" s="842"/>
      <c r="W2096" s="842"/>
      <c r="X2096" s="842"/>
      <c r="Y2096" s="842"/>
      <c r="Z2096" s="226"/>
      <c r="AA2096">
        <v>1</v>
      </c>
    </row>
    <row r="2097" spans="2:27" ht="12" customHeight="1">
      <c r="B2097" s="241" t="s">
        <v>563</v>
      </c>
      <c r="C2097" s="270">
        <v>15217</v>
      </c>
      <c r="D2097" s="794" t="s">
        <v>680</v>
      </c>
      <c r="E2097" s="794"/>
      <c r="F2097" s="794"/>
      <c r="G2097" s="794"/>
      <c r="H2097" s="794"/>
      <c r="I2097" s="794"/>
      <c r="J2097" s="794"/>
      <c r="K2097" s="794"/>
      <c r="L2097" s="794"/>
      <c r="M2097" s="794"/>
      <c r="N2097" s="794"/>
      <c r="O2097" s="795">
        <v>2380000</v>
      </c>
      <c r="P2097" s="795"/>
      <c r="Q2097" s="795"/>
      <c r="R2097" s="234" t="s">
        <v>618</v>
      </c>
      <c r="S2097" s="797">
        <v>1</v>
      </c>
      <c r="T2097" s="798"/>
      <c r="U2097" s="842">
        <f t="shared" si="207"/>
        <v>2380000</v>
      </c>
      <c r="V2097" s="842"/>
      <c r="W2097" s="842"/>
      <c r="X2097" s="842"/>
      <c r="Y2097" s="842"/>
      <c r="Z2097" s="226"/>
      <c r="AA2097">
        <v>1</v>
      </c>
    </row>
    <row r="2098" spans="2:27" ht="12" customHeight="1">
      <c r="B2098" s="241" t="s">
        <v>564</v>
      </c>
      <c r="C2098" s="270">
        <v>15814</v>
      </c>
      <c r="D2098" s="794" t="s">
        <v>681</v>
      </c>
      <c r="E2098" s="794"/>
      <c r="F2098" s="794"/>
      <c r="G2098" s="794"/>
      <c r="H2098" s="794"/>
      <c r="I2098" s="794"/>
      <c r="J2098" s="794"/>
      <c r="K2098" s="794"/>
      <c r="L2098" s="794"/>
      <c r="M2098" s="794"/>
      <c r="N2098" s="794"/>
      <c r="O2098" s="795">
        <v>1972873.39</v>
      </c>
      <c r="P2098" s="795"/>
      <c r="Q2098" s="795"/>
      <c r="R2098" s="234" t="s">
        <v>618</v>
      </c>
      <c r="S2098" s="797">
        <v>1</v>
      </c>
      <c r="T2098" s="798"/>
      <c r="U2098" s="842">
        <f t="shared" si="207"/>
        <v>1972873</v>
      </c>
      <c r="V2098" s="842"/>
      <c r="W2098" s="842"/>
      <c r="X2098" s="842"/>
      <c r="Y2098" s="842"/>
      <c r="Z2098" s="226"/>
      <c r="AA2098">
        <v>1</v>
      </c>
    </row>
    <row r="2099" spans="2:27" ht="12" customHeight="1">
      <c r="B2099" s="241" t="s">
        <v>566</v>
      </c>
      <c r="C2099" s="270">
        <v>10862</v>
      </c>
      <c r="D2099" s="794" t="s">
        <v>683</v>
      </c>
      <c r="E2099" s="794"/>
      <c r="F2099" s="794"/>
      <c r="G2099" s="794"/>
      <c r="H2099" s="794"/>
      <c r="I2099" s="794"/>
      <c r="J2099" s="794"/>
      <c r="K2099" s="794"/>
      <c r="L2099" s="794"/>
      <c r="M2099" s="794"/>
      <c r="N2099" s="794"/>
      <c r="O2099" s="795">
        <v>1410.45</v>
      </c>
      <c r="P2099" s="795"/>
      <c r="Q2099" s="795"/>
      <c r="R2099" s="234" t="s">
        <v>339</v>
      </c>
      <c r="S2099" s="797">
        <v>76.977687399458389</v>
      </c>
      <c r="T2099" s="798"/>
      <c r="U2099" s="842">
        <f t="shared" si="207"/>
        <v>108573</v>
      </c>
      <c r="V2099" s="842"/>
      <c r="W2099" s="842"/>
      <c r="X2099" s="842"/>
      <c r="Y2099" s="842"/>
      <c r="Z2099" s="226"/>
      <c r="AA2099">
        <v>76.977687399458389</v>
      </c>
    </row>
    <row r="2100" spans="2:27" ht="12" customHeight="1">
      <c r="B2100" s="271" t="s">
        <v>573</v>
      </c>
      <c r="C2100" s="270">
        <v>14062</v>
      </c>
      <c r="D2100" s="794" t="s">
        <v>690</v>
      </c>
      <c r="E2100" s="794"/>
      <c r="F2100" s="794"/>
      <c r="G2100" s="794"/>
      <c r="H2100" s="794"/>
      <c r="I2100" s="794"/>
      <c r="J2100" s="794"/>
      <c r="K2100" s="794"/>
      <c r="L2100" s="794"/>
      <c r="M2100" s="794"/>
      <c r="N2100" s="794"/>
      <c r="O2100" s="795">
        <v>71507.23</v>
      </c>
      <c r="P2100" s="795"/>
      <c r="Q2100" s="795"/>
      <c r="R2100" s="273" t="s">
        <v>339</v>
      </c>
      <c r="S2100" s="797">
        <v>70.598052385084742</v>
      </c>
      <c r="T2100" s="798"/>
      <c r="U2100" s="842">
        <f t="shared" si="207"/>
        <v>5048271</v>
      </c>
      <c r="V2100" s="842"/>
      <c r="W2100" s="842"/>
      <c r="X2100" s="842"/>
      <c r="Y2100" s="842"/>
      <c r="Z2100" s="226"/>
      <c r="AA2100">
        <v>70.598052385084742</v>
      </c>
    </row>
    <row r="2101" spans="2:27" ht="12" customHeight="1">
      <c r="B2101" s="241" t="s">
        <v>624</v>
      </c>
      <c r="C2101" s="270">
        <v>106048</v>
      </c>
      <c r="D2101" s="794" t="s">
        <v>694</v>
      </c>
      <c r="E2101" s="794"/>
      <c r="F2101" s="794"/>
      <c r="G2101" s="794"/>
      <c r="H2101" s="794"/>
      <c r="I2101" s="794"/>
      <c r="J2101" s="794"/>
      <c r="K2101" s="794"/>
      <c r="L2101" s="794"/>
      <c r="M2101" s="794"/>
      <c r="N2101" s="794"/>
      <c r="O2101" s="795">
        <v>123750000</v>
      </c>
      <c r="P2101" s="795"/>
      <c r="Q2101" s="795"/>
      <c r="R2101" s="234" t="s">
        <v>618</v>
      </c>
      <c r="S2101" s="797">
        <v>1</v>
      </c>
      <c r="T2101" s="798"/>
      <c r="U2101" s="842">
        <f t="shared" si="207"/>
        <v>123750000</v>
      </c>
      <c r="V2101" s="842"/>
      <c r="W2101" s="842"/>
      <c r="X2101" s="842"/>
      <c r="Y2101" s="842"/>
      <c r="Z2101" s="226"/>
      <c r="AA2101">
        <v>1</v>
      </c>
    </row>
    <row r="2102" spans="2:27" ht="12" customHeight="1">
      <c r="B2102" s="241" t="s">
        <v>630</v>
      </c>
      <c r="C2102" s="270">
        <v>10127</v>
      </c>
      <c r="D2102" s="794" t="s">
        <v>700</v>
      </c>
      <c r="E2102" s="794"/>
      <c r="F2102" s="794"/>
      <c r="G2102" s="794"/>
      <c r="H2102" s="794"/>
      <c r="I2102" s="794"/>
      <c r="J2102" s="794"/>
      <c r="K2102" s="794"/>
      <c r="L2102" s="794"/>
      <c r="M2102" s="794"/>
      <c r="N2102" s="794"/>
      <c r="O2102" s="795">
        <v>5953.06</v>
      </c>
      <c r="P2102" s="795"/>
      <c r="Q2102" s="795"/>
      <c r="R2102" s="266" t="s">
        <v>619</v>
      </c>
      <c r="S2102" s="797">
        <v>30</v>
      </c>
      <c r="T2102" s="798"/>
      <c r="U2102" s="842">
        <f t="shared" si="207"/>
        <v>178592</v>
      </c>
      <c r="V2102" s="842"/>
      <c r="W2102" s="842"/>
      <c r="X2102" s="842"/>
      <c r="Y2102" s="842"/>
      <c r="Z2102" s="226"/>
      <c r="AA2102">
        <v>30</v>
      </c>
    </row>
    <row r="2103" spans="2:27" ht="12" customHeight="1">
      <c r="B2103" s="241" t="s">
        <v>631</v>
      </c>
      <c r="C2103" s="270">
        <v>15421</v>
      </c>
      <c r="D2103" s="794" t="s">
        <v>701</v>
      </c>
      <c r="E2103" s="794"/>
      <c r="F2103" s="794"/>
      <c r="G2103" s="794"/>
      <c r="H2103" s="794"/>
      <c r="I2103" s="794"/>
      <c r="J2103" s="794"/>
      <c r="K2103" s="794"/>
      <c r="L2103" s="794"/>
      <c r="M2103" s="794"/>
      <c r="N2103" s="794"/>
      <c r="O2103" s="795">
        <v>499524.48</v>
      </c>
      <c r="P2103" s="795"/>
      <c r="Q2103" s="795"/>
      <c r="R2103" s="266" t="s">
        <v>618</v>
      </c>
      <c r="S2103" s="797">
        <v>1</v>
      </c>
      <c r="T2103" s="798"/>
      <c r="U2103" s="842">
        <f t="shared" si="207"/>
        <v>499524</v>
      </c>
      <c r="V2103" s="842"/>
      <c r="W2103" s="842"/>
      <c r="X2103" s="842"/>
      <c r="Y2103" s="842"/>
      <c r="Z2103" s="226"/>
      <c r="AA2103">
        <v>1</v>
      </c>
    </row>
    <row r="2104" spans="2:27" ht="12" customHeight="1">
      <c r="B2104" s="241" t="s">
        <v>634</v>
      </c>
      <c r="C2104" s="270">
        <v>12158</v>
      </c>
      <c r="D2104" s="794" t="s">
        <v>704</v>
      </c>
      <c r="E2104" s="794"/>
      <c r="F2104" s="794"/>
      <c r="G2104" s="794"/>
      <c r="H2104" s="794"/>
      <c r="I2104" s="794"/>
      <c r="J2104" s="794"/>
      <c r="K2104" s="794"/>
      <c r="L2104" s="794"/>
      <c r="M2104" s="794"/>
      <c r="N2104" s="794"/>
      <c r="O2104" s="795">
        <v>52244.08</v>
      </c>
      <c r="P2104" s="795"/>
      <c r="Q2104" s="795"/>
      <c r="R2104" s="266" t="s">
        <v>619</v>
      </c>
      <c r="S2104" s="797">
        <v>1</v>
      </c>
      <c r="T2104" s="798"/>
      <c r="U2104" s="842">
        <f t="shared" si="207"/>
        <v>52244</v>
      </c>
      <c r="V2104" s="842"/>
      <c r="W2104" s="842"/>
      <c r="X2104" s="842"/>
      <c r="Y2104" s="842"/>
      <c r="Z2104" s="226"/>
      <c r="AA2104">
        <v>1</v>
      </c>
    </row>
    <row r="2105" spans="2:27" ht="12" customHeight="1">
      <c r="B2105" s="241" t="s">
        <v>643</v>
      </c>
      <c r="C2105" s="270">
        <v>14616</v>
      </c>
      <c r="D2105" s="794" t="s">
        <v>713</v>
      </c>
      <c r="E2105" s="794"/>
      <c r="F2105" s="794"/>
      <c r="G2105" s="794"/>
      <c r="H2105" s="794"/>
      <c r="I2105" s="794"/>
      <c r="J2105" s="794"/>
      <c r="K2105" s="794"/>
      <c r="L2105" s="794"/>
      <c r="M2105" s="794"/>
      <c r="N2105" s="794"/>
      <c r="O2105" s="795">
        <v>51862.94</v>
      </c>
      <c r="P2105" s="795"/>
      <c r="Q2105" s="795"/>
      <c r="R2105" s="266" t="s">
        <v>618</v>
      </c>
      <c r="S2105" s="797">
        <v>6</v>
      </c>
      <c r="T2105" s="798"/>
      <c r="U2105" s="842">
        <f t="shared" si="207"/>
        <v>311178</v>
      </c>
      <c r="V2105" s="842"/>
      <c r="W2105" s="842"/>
      <c r="X2105" s="842"/>
      <c r="Y2105" s="842"/>
      <c r="Z2105" s="226"/>
      <c r="AA2105">
        <v>6</v>
      </c>
    </row>
    <row r="2106" spans="2:27" ht="12" customHeight="1">
      <c r="B2106" s="241" t="s">
        <v>644</v>
      </c>
      <c r="C2106" s="270">
        <v>14204</v>
      </c>
      <c r="D2106" s="794" t="s">
        <v>714</v>
      </c>
      <c r="E2106" s="794"/>
      <c r="F2106" s="794"/>
      <c r="G2106" s="794"/>
      <c r="H2106" s="794"/>
      <c r="I2106" s="794"/>
      <c r="J2106" s="794"/>
      <c r="K2106" s="794"/>
      <c r="L2106" s="794"/>
      <c r="M2106" s="794"/>
      <c r="N2106" s="794"/>
      <c r="O2106" s="795">
        <v>95000</v>
      </c>
      <c r="P2106" s="795"/>
      <c r="Q2106" s="795"/>
      <c r="R2106" s="266" t="s">
        <v>618</v>
      </c>
      <c r="S2106" s="797">
        <v>3</v>
      </c>
      <c r="T2106" s="798"/>
      <c r="U2106" s="842">
        <f t="shared" si="207"/>
        <v>285000</v>
      </c>
      <c r="V2106" s="842"/>
      <c r="W2106" s="842"/>
      <c r="X2106" s="842"/>
      <c r="Y2106" s="842"/>
      <c r="Z2106" s="226"/>
      <c r="AA2106">
        <v>3</v>
      </c>
    </row>
    <row r="2107" spans="2:27" ht="12" customHeight="1">
      <c r="B2107" s="241" t="s">
        <v>646</v>
      </c>
      <c r="C2107" s="270">
        <v>10868</v>
      </c>
      <c r="D2107" s="794" t="s">
        <v>716</v>
      </c>
      <c r="E2107" s="794"/>
      <c r="F2107" s="794"/>
      <c r="G2107" s="794"/>
      <c r="H2107" s="794"/>
      <c r="I2107" s="794"/>
      <c r="J2107" s="794"/>
      <c r="K2107" s="794"/>
      <c r="L2107" s="794"/>
      <c r="M2107" s="794"/>
      <c r="N2107" s="794"/>
      <c r="O2107" s="795">
        <v>23763.88</v>
      </c>
      <c r="P2107" s="795"/>
      <c r="Q2107" s="795"/>
      <c r="R2107" s="266" t="s">
        <v>339</v>
      </c>
      <c r="S2107" s="797">
        <v>32.89</v>
      </c>
      <c r="T2107" s="798"/>
      <c r="U2107" s="842">
        <f t="shared" si="207"/>
        <v>781594</v>
      </c>
      <c r="V2107" s="842"/>
      <c r="W2107" s="842"/>
      <c r="X2107" s="842"/>
      <c r="Y2107" s="842"/>
      <c r="Z2107" s="226"/>
      <c r="AA2107">
        <v>32.89</v>
      </c>
    </row>
    <row r="2108" spans="2:27" ht="12" customHeight="1" thickBot="1">
      <c r="B2108" s="4"/>
      <c r="C2108" s="303"/>
      <c r="D2108" s="227"/>
      <c r="E2108" s="227"/>
      <c r="F2108" s="227"/>
      <c r="G2108" s="227"/>
      <c r="H2108" s="227"/>
      <c r="I2108" s="227"/>
      <c r="J2108" s="227"/>
      <c r="K2108" s="227"/>
      <c r="L2108" s="227"/>
      <c r="M2108" s="227"/>
      <c r="N2108" s="227"/>
      <c r="O2108" s="324"/>
      <c r="P2108" s="324"/>
      <c r="Q2108" s="324"/>
      <c r="R2108" s="227"/>
      <c r="S2108" s="227"/>
      <c r="T2108" s="227"/>
      <c r="U2108" s="227"/>
      <c r="V2108" s="227"/>
      <c r="W2108" s="227"/>
      <c r="X2108" s="227"/>
      <c r="Y2108" s="227"/>
      <c r="Z2108" s="226"/>
      <c r="AA2108">
        <v>0</v>
      </c>
    </row>
    <row r="2109" spans="2:27" ht="12" customHeight="1" thickBot="1">
      <c r="B2109" s="4"/>
      <c r="C2109" s="303"/>
      <c r="D2109" s="848" t="s">
        <v>735</v>
      </c>
      <c r="E2109" s="849"/>
      <c r="F2109" s="849"/>
      <c r="G2109" s="849"/>
      <c r="H2109" s="849"/>
      <c r="I2109" s="849"/>
      <c r="J2109" s="849"/>
      <c r="K2109" s="849"/>
      <c r="L2109" s="849"/>
      <c r="M2109" s="849"/>
      <c r="N2109" s="849"/>
      <c r="O2109" s="849"/>
      <c r="P2109" s="849"/>
      <c r="Q2109" s="849"/>
      <c r="R2109" s="849"/>
      <c r="S2109" s="849"/>
      <c r="T2109" s="850"/>
      <c r="U2109" s="860"/>
      <c r="V2109" s="861"/>
      <c r="W2109" s="861"/>
      <c r="X2109" s="861"/>
      <c r="Y2109" s="862"/>
      <c r="Z2109" s="226"/>
    </row>
    <row r="2110" spans="2:27" ht="12" customHeight="1" thickBot="1">
      <c r="B2110" s="4"/>
      <c r="C2110" s="303"/>
      <c r="D2110" s="848" t="s">
        <v>736</v>
      </c>
      <c r="E2110" s="849"/>
      <c r="F2110" s="849"/>
      <c r="G2110" s="849"/>
      <c r="H2110" s="849"/>
      <c r="I2110" s="849"/>
      <c r="J2110" s="849"/>
      <c r="K2110" s="849"/>
      <c r="L2110" s="849"/>
      <c r="M2110" s="849"/>
      <c r="N2110" s="849"/>
      <c r="O2110" s="849"/>
      <c r="P2110" s="849"/>
      <c r="Q2110" s="849"/>
      <c r="R2110" s="849"/>
      <c r="S2110" s="849"/>
      <c r="T2110" s="850"/>
      <c r="U2110" s="851">
        <f>SUM(U2037:Y2107)</f>
        <v>243751504</v>
      </c>
      <c r="V2110" s="852"/>
      <c r="W2110" s="852"/>
      <c r="X2110" s="852"/>
      <c r="Y2110" s="853"/>
      <c r="Z2110" s="226"/>
    </row>
    <row r="2111" spans="2:27" ht="12" customHeight="1" thickBot="1">
      <c r="B2111" s="4"/>
      <c r="C2111" s="303"/>
      <c r="D2111" s="227"/>
      <c r="E2111" s="227"/>
      <c r="F2111" s="227"/>
      <c r="G2111" s="227"/>
      <c r="H2111" s="227"/>
      <c r="I2111" s="227"/>
      <c r="J2111" s="227"/>
      <c r="K2111" s="227"/>
      <c r="L2111" s="227"/>
      <c r="M2111" s="227"/>
      <c r="N2111" s="227"/>
      <c r="O2111" s="324"/>
      <c r="P2111" s="324"/>
      <c r="Q2111" s="324"/>
      <c r="R2111" s="227"/>
      <c r="S2111" s="227"/>
      <c r="T2111" s="227"/>
      <c r="U2111" s="227"/>
      <c r="V2111" s="227"/>
      <c r="W2111" s="227"/>
      <c r="X2111" s="227"/>
      <c r="Y2111" s="227"/>
      <c r="Z2111" s="226"/>
    </row>
    <row r="2112" spans="2:27" ht="12" customHeight="1" thickBot="1">
      <c r="B2112" s="4"/>
      <c r="C2112" s="303"/>
      <c r="D2112" s="854" t="s">
        <v>737</v>
      </c>
      <c r="E2112" s="855"/>
      <c r="F2112" s="855"/>
      <c r="G2112" s="855"/>
      <c r="H2112" s="855"/>
      <c r="I2112" s="855"/>
      <c r="J2112" s="855"/>
      <c r="K2112" s="855"/>
      <c r="L2112" s="855"/>
      <c r="M2112" s="855"/>
      <c r="N2112" s="856"/>
      <c r="O2112" s="325"/>
      <c r="P2112" s="326"/>
      <c r="Q2112" s="327"/>
      <c r="R2112" s="300">
        <v>0.18</v>
      </c>
      <c r="S2112" s="294"/>
      <c r="T2112" s="295"/>
      <c r="U2112" s="857">
        <f>+ROUND(R2112*$U$2110,0)</f>
        <v>43875271</v>
      </c>
      <c r="V2112" s="858"/>
      <c r="W2112" s="858"/>
      <c r="X2112" s="858"/>
      <c r="Y2112" s="859"/>
      <c r="Z2112" s="226"/>
    </row>
    <row r="2113" spans="2:26" ht="12" customHeight="1" thickBot="1">
      <c r="B2113" s="4"/>
      <c r="C2113" s="303"/>
      <c r="D2113" s="854" t="s">
        <v>738</v>
      </c>
      <c r="E2113" s="855"/>
      <c r="F2113" s="855"/>
      <c r="G2113" s="855"/>
      <c r="H2113" s="855"/>
      <c r="I2113" s="855"/>
      <c r="J2113" s="855"/>
      <c r="K2113" s="855"/>
      <c r="L2113" s="855"/>
      <c r="M2113" s="855"/>
      <c r="N2113" s="856"/>
      <c r="O2113" s="328"/>
      <c r="P2113" s="329"/>
      <c r="Q2113" s="330"/>
      <c r="R2113" s="301">
        <v>0.01</v>
      </c>
      <c r="S2113" s="298"/>
      <c r="T2113" s="299"/>
      <c r="U2113" s="857">
        <f t="shared" ref="U2113:U2114" si="208">+ROUND(R2113*$U$2110,0)</f>
        <v>2437515</v>
      </c>
      <c r="V2113" s="858"/>
      <c r="W2113" s="858"/>
      <c r="X2113" s="858"/>
      <c r="Y2113" s="859"/>
      <c r="Z2113" s="226"/>
    </row>
    <row r="2114" spans="2:26" ht="12" customHeight="1" thickBot="1">
      <c r="B2114" s="4"/>
      <c r="C2114" s="303"/>
      <c r="D2114" s="854" t="s">
        <v>739</v>
      </c>
      <c r="E2114" s="855"/>
      <c r="F2114" s="855"/>
      <c r="G2114" s="855"/>
      <c r="H2114" s="855"/>
      <c r="I2114" s="855"/>
      <c r="J2114" s="855"/>
      <c r="K2114" s="855"/>
      <c r="L2114" s="855"/>
      <c r="M2114" s="855"/>
      <c r="N2114" s="856"/>
      <c r="O2114" s="331"/>
      <c r="P2114" s="332"/>
      <c r="Q2114" s="333"/>
      <c r="R2114" s="302">
        <v>0.05</v>
      </c>
      <c r="S2114" s="296"/>
      <c r="T2114" s="297"/>
      <c r="U2114" s="866">
        <f t="shared" si="208"/>
        <v>12187575</v>
      </c>
      <c r="V2114" s="867"/>
      <c r="W2114" s="867"/>
      <c r="X2114" s="867"/>
      <c r="Y2114" s="868"/>
      <c r="Z2114" s="226"/>
    </row>
    <row r="2115" spans="2:26" ht="12" customHeight="1" thickBot="1">
      <c r="B2115" s="4"/>
      <c r="C2115" s="303"/>
      <c r="D2115" s="227"/>
      <c r="E2115" s="227"/>
      <c r="F2115" s="227"/>
      <c r="G2115" s="227"/>
      <c r="H2115" s="227"/>
      <c r="I2115" s="227"/>
      <c r="J2115" s="227"/>
      <c r="K2115" s="227"/>
      <c r="L2115" s="227"/>
      <c r="M2115" s="227"/>
      <c r="N2115" s="227"/>
      <c r="O2115" s="324"/>
      <c r="P2115" s="324"/>
      <c r="Q2115" s="324"/>
      <c r="R2115" s="227"/>
      <c r="S2115" s="227"/>
      <c r="T2115" s="227"/>
      <c r="U2115" s="227"/>
      <c r="V2115" s="227"/>
      <c r="W2115" s="227"/>
      <c r="X2115" s="227"/>
      <c r="Y2115" s="227"/>
      <c r="Z2115" s="226"/>
    </row>
    <row r="2116" spans="2:26" ht="12" customHeight="1" thickBot="1">
      <c r="B2116" s="4"/>
      <c r="C2116" s="303"/>
      <c r="D2116" s="848" t="s">
        <v>740</v>
      </c>
      <c r="E2116" s="849"/>
      <c r="F2116" s="849"/>
      <c r="G2116" s="849"/>
      <c r="H2116" s="849"/>
      <c r="I2116" s="849"/>
      <c r="J2116" s="849"/>
      <c r="K2116" s="849"/>
      <c r="L2116" s="849"/>
      <c r="M2116" s="849"/>
      <c r="N2116" s="849"/>
      <c r="O2116" s="849"/>
      <c r="P2116" s="849"/>
      <c r="Q2116" s="849"/>
      <c r="R2116" s="849"/>
      <c r="S2116" s="849"/>
      <c r="T2116" s="850"/>
      <c r="U2116" s="866">
        <f>SUM(U2112:Y2115)</f>
        <v>58500361</v>
      </c>
      <c r="V2116" s="867"/>
      <c r="W2116" s="867"/>
      <c r="X2116" s="867"/>
      <c r="Y2116" s="868"/>
      <c r="Z2116" s="226"/>
    </row>
    <row r="2117" spans="2:26" ht="12" customHeight="1" thickBot="1">
      <c r="B2117" s="4"/>
      <c r="C2117" s="303"/>
      <c r="D2117" s="848" t="s">
        <v>741</v>
      </c>
      <c r="E2117" s="849"/>
      <c r="F2117" s="849"/>
      <c r="G2117" s="849"/>
      <c r="H2117" s="849"/>
      <c r="I2117" s="849"/>
      <c r="J2117" s="849"/>
      <c r="K2117" s="849"/>
      <c r="L2117" s="849"/>
      <c r="M2117" s="849"/>
      <c r="N2117" s="849"/>
      <c r="O2117" s="849"/>
      <c r="P2117" s="849"/>
      <c r="Q2117" s="849"/>
      <c r="R2117" s="849"/>
      <c r="S2117" s="849"/>
      <c r="T2117" s="850"/>
      <c r="U2117" s="851">
        <f>+U2116+U2110</f>
        <v>302251865</v>
      </c>
      <c r="V2117" s="852"/>
      <c r="W2117" s="852"/>
      <c r="X2117" s="852"/>
      <c r="Y2117" s="853"/>
      <c r="Z2117" s="226"/>
    </row>
    <row r="2118" spans="2:26" ht="12" customHeight="1" thickBot="1">
      <c r="B2118" s="4"/>
      <c r="C2118" s="303"/>
      <c r="D2118" s="227"/>
      <c r="E2118" s="227"/>
      <c r="F2118" s="227"/>
      <c r="G2118" s="227"/>
      <c r="H2118" s="227"/>
      <c r="I2118" s="227"/>
      <c r="J2118" s="227"/>
      <c r="K2118" s="227"/>
      <c r="L2118" s="227"/>
      <c r="M2118" s="227"/>
      <c r="N2118" s="227"/>
      <c r="O2118" s="324"/>
      <c r="P2118" s="324"/>
      <c r="Q2118" s="324"/>
      <c r="R2118" s="227"/>
      <c r="S2118" s="227"/>
      <c r="T2118" s="227"/>
      <c r="U2118" s="227"/>
      <c r="V2118" s="227"/>
      <c r="W2118" s="227"/>
      <c r="X2118" s="227"/>
      <c r="Y2118" s="227"/>
      <c r="Z2118" s="226"/>
    </row>
    <row r="2119" spans="2:26" ht="12" customHeight="1" thickBot="1">
      <c r="B2119" s="4"/>
      <c r="C2119" s="303"/>
      <c r="D2119" s="863" t="s">
        <v>742</v>
      </c>
      <c r="E2119" s="864"/>
      <c r="F2119" s="864"/>
      <c r="G2119" s="864"/>
      <c r="H2119" s="864"/>
      <c r="I2119" s="864"/>
      <c r="J2119" s="864"/>
      <c r="K2119" s="864"/>
      <c r="L2119" s="864"/>
      <c r="M2119" s="864"/>
      <c r="N2119" s="865"/>
      <c r="O2119" s="334"/>
      <c r="P2119" s="324"/>
      <c r="Q2119" s="335"/>
      <c r="R2119" s="306">
        <v>4.2150259968363142E-2</v>
      </c>
      <c r="S2119" s="294"/>
      <c r="T2119" s="295"/>
      <c r="U2119" s="857">
        <f>+ROUND(R2119*$U$2110,0)</f>
        <v>10274189</v>
      </c>
      <c r="V2119" s="858"/>
      <c r="W2119" s="858"/>
      <c r="X2119" s="858"/>
      <c r="Y2119" s="859"/>
      <c r="Z2119" s="226"/>
    </row>
    <row r="2120" spans="2:26" ht="12" customHeight="1" thickBot="1">
      <c r="B2120" s="4"/>
      <c r="C2120" s="303"/>
      <c r="D2120" s="863" t="s">
        <v>743</v>
      </c>
      <c r="E2120" s="864"/>
      <c r="F2120" s="864"/>
      <c r="G2120" s="864"/>
      <c r="H2120" s="864"/>
      <c r="I2120" s="864"/>
      <c r="J2120" s="864"/>
      <c r="K2120" s="864"/>
      <c r="L2120" s="864"/>
      <c r="M2120" s="864"/>
      <c r="N2120" s="865"/>
      <c r="O2120" s="336"/>
      <c r="P2120" s="337"/>
      <c r="Q2120" s="338"/>
      <c r="R2120" s="307">
        <v>1.3361418773940233E-2</v>
      </c>
      <c r="S2120" s="298"/>
      <c r="T2120" s="299"/>
      <c r="U2120" s="857">
        <f t="shared" ref="U2120" si="209">+ROUND(R2120*$U$2110,0)</f>
        <v>3256866</v>
      </c>
      <c r="V2120" s="858"/>
      <c r="W2120" s="858"/>
      <c r="X2120" s="858"/>
      <c r="Y2120" s="859"/>
      <c r="Z2120" s="226"/>
    </row>
    <row r="2121" spans="2:26" ht="12" customHeight="1" thickBot="1">
      <c r="B2121" s="4"/>
      <c r="C2121" s="303"/>
      <c r="D2121" s="863" t="s">
        <v>744</v>
      </c>
      <c r="E2121" s="864"/>
      <c r="F2121" s="864"/>
      <c r="G2121" s="864"/>
      <c r="H2121" s="864"/>
      <c r="I2121" s="864"/>
      <c r="J2121" s="864"/>
      <c r="K2121" s="864"/>
      <c r="L2121" s="864"/>
      <c r="M2121" s="864"/>
      <c r="N2121" s="865"/>
      <c r="O2121" s="334"/>
      <c r="P2121" s="324"/>
      <c r="Q2121" s="335"/>
      <c r="R2121" s="308">
        <v>1.3578708661540624E-2</v>
      </c>
      <c r="S2121" s="296"/>
      <c r="T2121" s="297"/>
      <c r="U2121" s="857">
        <f>+ROUND(R2121*$U$2110,0)+1</f>
        <v>3309832</v>
      </c>
      <c r="V2121" s="858"/>
      <c r="W2121" s="858"/>
      <c r="X2121" s="858"/>
      <c r="Y2121" s="859"/>
      <c r="Z2121" s="226"/>
    </row>
    <row r="2122" spans="2:26" ht="12" customHeight="1" thickBot="1">
      <c r="B2122" s="4"/>
      <c r="C2122" s="303"/>
      <c r="D2122" s="863" t="s">
        <v>745</v>
      </c>
      <c r="E2122" s="864"/>
      <c r="F2122" s="864"/>
      <c r="G2122" s="864"/>
      <c r="H2122" s="864"/>
      <c r="I2122" s="864"/>
      <c r="J2122" s="864"/>
      <c r="K2122" s="864"/>
      <c r="L2122" s="864"/>
      <c r="M2122" s="864"/>
      <c r="N2122" s="865"/>
      <c r="O2122" s="334"/>
      <c r="P2122" s="324"/>
      <c r="Q2122" s="324"/>
      <c r="R2122" s="227"/>
      <c r="S2122" s="227"/>
      <c r="T2122" s="227"/>
      <c r="U2122" s="851">
        <f>+U2117+U2119+U2120+U2121</f>
        <v>319092752</v>
      </c>
      <c r="V2122" s="852"/>
      <c r="W2122" s="852"/>
      <c r="X2122" s="852"/>
      <c r="Y2122" s="853"/>
      <c r="Z2122" s="226"/>
    </row>
    <row r="2123" spans="2:26" ht="12" customHeight="1" thickBot="1">
      <c r="B2123" s="4"/>
      <c r="C2123" s="303"/>
      <c r="D2123" s="227"/>
      <c r="E2123" s="227"/>
      <c r="F2123" s="227"/>
      <c r="G2123" s="227"/>
      <c r="H2123" s="227"/>
      <c r="I2123" s="227"/>
      <c r="J2123" s="227"/>
      <c r="K2123" s="227"/>
      <c r="L2123" s="227"/>
      <c r="M2123" s="227"/>
      <c r="N2123" s="227"/>
      <c r="O2123" s="324"/>
      <c r="P2123" s="324"/>
      <c r="Q2123" s="324"/>
      <c r="R2123" s="227"/>
      <c r="S2123" s="227"/>
      <c r="T2123" s="227"/>
      <c r="U2123" s="227"/>
      <c r="V2123" s="227"/>
      <c r="W2123" s="227"/>
      <c r="X2123" s="227"/>
      <c r="Y2123" s="227"/>
      <c r="Z2123" s="226"/>
    </row>
    <row r="2124" spans="2:26" ht="12" customHeight="1" thickBot="1">
      <c r="B2124" s="4"/>
      <c r="C2124" s="303"/>
      <c r="D2124" s="863" t="s">
        <v>746</v>
      </c>
      <c r="E2124" s="864"/>
      <c r="F2124" s="864"/>
      <c r="G2124" s="864"/>
      <c r="H2124" s="864"/>
      <c r="I2124" s="864"/>
      <c r="J2124" s="864"/>
      <c r="K2124" s="864"/>
      <c r="L2124" s="864"/>
      <c r="M2124" s="864"/>
      <c r="N2124" s="865"/>
      <c r="O2124" s="334"/>
      <c r="P2124" s="324"/>
      <c r="Q2124" s="324"/>
      <c r="R2124" s="227"/>
      <c r="S2124" s="227"/>
      <c r="T2124" s="227"/>
      <c r="U2124" s="866">
        <v>0</v>
      </c>
      <c r="V2124" s="867"/>
      <c r="W2124" s="867"/>
      <c r="X2124" s="867"/>
      <c r="Y2124" s="868"/>
      <c r="Z2124" s="226"/>
    </row>
    <row r="2125" spans="2:26" ht="12" customHeight="1" thickBot="1">
      <c r="B2125" s="4"/>
      <c r="C2125" s="303"/>
      <c r="D2125" s="227"/>
      <c r="E2125" s="227"/>
      <c r="F2125" s="227"/>
      <c r="G2125" s="227"/>
      <c r="H2125" s="227"/>
      <c r="I2125" s="227"/>
      <c r="J2125" s="227"/>
      <c r="K2125" s="227"/>
      <c r="L2125" s="227"/>
      <c r="M2125" s="227"/>
      <c r="N2125" s="227"/>
      <c r="O2125" s="324"/>
      <c r="P2125" s="324"/>
      <c r="Q2125" s="324"/>
      <c r="R2125" s="227"/>
      <c r="S2125" s="227"/>
      <c r="T2125" s="227"/>
      <c r="U2125" s="227"/>
      <c r="V2125" s="227"/>
      <c r="W2125" s="227"/>
      <c r="X2125" s="227"/>
      <c r="Y2125" s="227"/>
      <c r="Z2125" s="226"/>
    </row>
    <row r="2126" spans="2:26" ht="12" customHeight="1" thickBot="1">
      <c r="B2126" s="4"/>
      <c r="C2126" s="303"/>
      <c r="D2126" s="863" t="s">
        <v>747</v>
      </c>
      <c r="E2126" s="864"/>
      <c r="F2126" s="864"/>
      <c r="G2126" s="864"/>
      <c r="H2126" s="864"/>
      <c r="I2126" s="864"/>
      <c r="J2126" s="864"/>
      <c r="K2126" s="864"/>
      <c r="L2126" s="864"/>
      <c r="M2126" s="864"/>
      <c r="N2126" s="865"/>
      <c r="O2126" s="334"/>
      <c r="P2126" s="324"/>
      <c r="Q2126" s="324"/>
      <c r="R2126" s="227"/>
      <c r="S2126" s="227"/>
      <c r="T2126" s="227"/>
      <c r="U2126" s="851">
        <f>+U2122+U2124+U2109</f>
        <v>319092752</v>
      </c>
      <c r="V2126" s="852"/>
      <c r="W2126" s="852"/>
      <c r="X2126" s="852"/>
      <c r="Y2126" s="853"/>
      <c r="Z2126" s="226"/>
    </row>
    <row r="2127" spans="2:26" ht="12" customHeight="1">
      <c r="B2127" s="4"/>
      <c r="C2127" s="232"/>
      <c r="D2127" s="227"/>
      <c r="E2127" s="227"/>
      <c r="F2127" s="227"/>
      <c r="G2127" s="227"/>
      <c r="H2127" s="227"/>
      <c r="I2127" s="227"/>
      <c r="J2127" s="227"/>
      <c r="K2127" s="227"/>
      <c r="L2127" s="227"/>
      <c r="M2127" s="227"/>
      <c r="N2127" s="227"/>
      <c r="O2127" s="324"/>
      <c r="P2127" s="324"/>
      <c r="Q2127" s="324"/>
      <c r="R2127" s="227"/>
      <c r="S2127" s="227"/>
      <c r="T2127" s="227"/>
      <c r="U2127" s="227"/>
      <c r="V2127" s="227"/>
      <c r="W2127" s="227"/>
      <c r="X2127" s="227"/>
      <c r="Y2127" s="227"/>
      <c r="Z2127" s="226"/>
    </row>
    <row r="2128" spans="2:26" ht="12" customHeight="1">
      <c r="B2128" s="4"/>
      <c r="C2128" s="232"/>
      <c r="D2128" s="227"/>
      <c r="E2128" s="227"/>
      <c r="F2128" s="227"/>
      <c r="G2128" s="227"/>
      <c r="H2128" s="227"/>
      <c r="I2128" s="227"/>
      <c r="J2128" s="227"/>
      <c r="K2128" s="227"/>
      <c r="L2128" s="227"/>
      <c r="M2128" s="227"/>
      <c r="N2128" s="227"/>
      <c r="O2128" s="324"/>
      <c r="P2128" s="324"/>
      <c r="Q2128" s="324"/>
      <c r="R2128" s="227"/>
      <c r="S2128" s="227"/>
      <c r="T2128" s="227"/>
      <c r="U2128" s="227"/>
      <c r="V2128" s="227"/>
      <c r="W2128" s="227"/>
      <c r="X2128" s="227"/>
      <c r="Y2128" s="227"/>
      <c r="Z2128" s="226"/>
    </row>
    <row r="2129" spans="2:26" ht="12" customHeight="1">
      <c r="B2129" s="4"/>
      <c r="C2129" s="232"/>
      <c r="D2129" s="227"/>
      <c r="E2129" s="227"/>
      <c r="F2129" s="227"/>
      <c r="G2129" s="227"/>
      <c r="H2129" s="227"/>
      <c r="I2129" s="227"/>
      <c r="J2129" s="227"/>
      <c r="K2129" s="227"/>
      <c r="L2129" s="227"/>
      <c r="M2129" s="227"/>
      <c r="N2129" s="227"/>
      <c r="O2129" s="324"/>
      <c r="P2129" s="324"/>
      <c r="Q2129" s="324"/>
      <c r="R2129" s="227"/>
      <c r="S2129" s="227"/>
      <c r="T2129" s="227"/>
      <c r="U2129" s="227"/>
      <c r="V2129" s="227"/>
      <c r="W2129" s="227"/>
      <c r="X2129" s="227"/>
      <c r="Y2129" s="227"/>
      <c r="Z2129" s="226"/>
    </row>
    <row r="2130" spans="2:26" ht="12" customHeight="1">
      <c r="B2130" s="4"/>
      <c r="C2130" s="232"/>
      <c r="D2130" s="227"/>
      <c r="E2130" s="227"/>
      <c r="F2130" s="227"/>
      <c r="G2130" s="227"/>
      <c r="H2130" s="227"/>
      <c r="I2130" s="227"/>
      <c r="J2130" s="227"/>
      <c r="K2130" s="227"/>
      <c r="L2130" s="227"/>
      <c r="M2130" s="227"/>
      <c r="N2130" s="227"/>
      <c r="O2130" s="324"/>
      <c r="P2130" s="324"/>
      <c r="Q2130" s="324"/>
      <c r="R2130" s="227"/>
      <c r="S2130" s="227"/>
      <c r="T2130" s="227"/>
      <c r="U2130" s="227"/>
      <c r="V2130" s="227"/>
      <c r="W2130" s="227"/>
      <c r="X2130" s="227"/>
      <c r="Y2130" s="227"/>
      <c r="Z2130" s="226"/>
    </row>
    <row r="2131" spans="2:26" ht="12" customHeight="1">
      <c r="B2131" s="4"/>
      <c r="C2131" s="232"/>
      <c r="D2131" s="227"/>
      <c r="E2131" s="227"/>
      <c r="F2131" s="227"/>
      <c r="G2131" s="227"/>
      <c r="H2131" s="227"/>
      <c r="I2131" s="227"/>
      <c r="J2131" s="227"/>
      <c r="K2131" s="227"/>
      <c r="L2131" s="227"/>
      <c r="M2131" s="227"/>
      <c r="N2131" s="227"/>
      <c r="O2131" s="324"/>
      <c r="P2131" s="324"/>
      <c r="Q2131" s="324"/>
      <c r="R2131" s="227"/>
      <c r="S2131" s="227"/>
      <c r="T2131" s="227"/>
      <c r="U2131" s="227"/>
      <c r="V2131" s="227"/>
      <c r="W2131" s="227"/>
      <c r="X2131" s="227"/>
      <c r="Y2131" s="227"/>
      <c r="Z2131" s="226"/>
    </row>
    <row r="2132" spans="2:26" ht="12" customHeight="1">
      <c r="B2132" s="4"/>
      <c r="C2132" s="232"/>
      <c r="D2132" s="227"/>
      <c r="E2132" s="227"/>
      <c r="F2132" s="227"/>
      <c r="G2132" s="227"/>
      <c r="H2132" s="227"/>
      <c r="I2132" s="227"/>
      <c r="J2132" s="227"/>
      <c r="K2132" s="227"/>
      <c r="L2132" s="227"/>
      <c r="M2132" s="227"/>
      <c r="N2132" s="227"/>
      <c r="O2132" s="324"/>
      <c r="P2132" s="324"/>
      <c r="Q2132" s="324"/>
      <c r="R2132" s="227"/>
      <c r="S2132" s="227"/>
      <c r="T2132" s="227"/>
      <c r="U2132" s="227"/>
      <c r="V2132" s="227"/>
      <c r="W2132" s="227"/>
      <c r="X2132" s="227"/>
      <c r="Y2132" s="227"/>
      <c r="Z2132" s="226"/>
    </row>
    <row r="2133" spans="2:26" ht="12" customHeight="1">
      <c r="B2133" s="4"/>
      <c r="C2133" s="232"/>
      <c r="D2133" s="227"/>
      <c r="E2133" s="227"/>
      <c r="F2133" s="227"/>
      <c r="G2133" s="227"/>
      <c r="H2133" s="227"/>
      <c r="I2133" s="227"/>
      <c r="J2133" s="227"/>
      <c r="K2133" s="227"/>
      <c r="L2133" s="227"/>
      <c r="M2133" s="227"/>
      <c r="N2133" s="227"/>
      <c r="O2133" s="324"/>
      <c r="P2133" s="324"/>
      <c r="Q2133" s="324"/>
      <c r="R2133" s="227"/>
      <c r="S2133" s="227"/>
      <c r="T2133" s="227"/>
      <c r="U2133" s="227"/>
      <c r="V2133" s="227"/>
      <c r="W2133" s="227"/>
      <c r="X2133" s="227"/>
      <c r="Y2133" s="227"/>
      <c r="Z2133" s="226"/>
    </row>
    <row r="2134" spans="2:26" ht="12" customHeight="1">
      <c r="B2134" s="4"/>
      <c r="C2134" s="232"/>
      <c r="D2134" s="227"/>
      <c r="E2134" s="227"/>
      <c r="F2134" s="227"/>
      <c r="G2134" s="227"/>
      <c r="H2134" s="227"/>
      <c r="I2134" s="227"/>
      <c r="J2134" s="227"/>
      <c r="K2134" s="227"/>
      <c r="L2134" s="227"/>
      <c r="M2134" s="227"/>
      <c r="N2134" s="227"/>
      <c r="O2134" s="324"/>
      <c r="P2134" s="324"/>
      <c r="Q2134" s="324"/>
      <c r="R2134" s="227"/>
      <c r="S2134" s="227"/>
      <c r="T2134" s="227"/>
      <c r="U2134" s="227"/>
      <c r="V2134" s="227"/>
      <c r="W2134" s="227"/>
      <c r="X2134" s="227"/>
      <c r="Y2134" s="227"/>
      <c r="Z2134" s="226"/>
    </row>
    <row r="2135" spans="2:26" ht="12" customHeight="1">
      <c r="B2135" s="4"/>
      <c r="C2135" s="232"/>
      <c r="D2135" s="227"/>
      <c r="E2135" s="227"/>
      <c r="F2135" s="227"/>
      <c r="G2135" s="227"/>
      <c r="H2135" s="227"/>
      <c r="I2135" s="227"/>
      <c r="J2135" s="227"/>
      <c r="K2135" s="227"/>
      <c r="L2135" s="227"/>
      <c r="M2135" s="227"/>
      <c r="N2135" s="227"/>
      <c r="O2135" s="324"/>
      <c r="P2135" s="324"/>
      <c r="Q2135" s="324"/>
      <c r="R2135" s="227"/>
      <c r="S2135" s="227"/>
      <c r="T2135" s="227"/>
      <c r="U2135" s="227"/>
      <c r="V2135" s="227"/>
      <c r="W2135" s="227"/>
      <c r="X2135" s="227"/>
      <c r="Y2135" s="227"/>
      <c r="Z2135" s="226"/>
    </row>
    <row r="2136" spans="2:26" ht="12" customHeight="1">
      <c r="B2136" s="4"/>
      <c r="C2136" s="232"/>
      <c r="D2136" s="227"/>
      <c r="E2136" s="227"/>
      <c r="F2136" s="227"/>
      <c r="G2136" s="227"/>
      <c r="H2136" s="227"/>
      <c r="I2136" s="227"/>
      <c r="J2136" s="227"/>
      <c r="K2136" s="227"/>
      <c r="L2136" s="227"/>
      <c r="M2136" s="227"/>
      <c r="N2136" s="227"/>
      <c r="O2136" s="324"/>
      <c r="P2136" s="324"/>
      <c r="Q2136" s="324"/>
      <c r="R2136" s="227"/>
      <c r="S2136" s="227"/>
      <c r="T2136" s="227"/>
      <c r="U2136" s="227"/>
      <c r="V2136" s="227"/>
      <c r="W2136" s="227"/>
      <c r="X2136" s="227"/>
      <c r="Y2136" s="227"/>
      <c r="Z2136" s="226"/>
    </row>
    <row r="2137" spans="2:26" ht="12" customHeight="1">
      <c r="B2137" s="4"/>
      <c r="C2137" s="232"/>
      <c r="D2137" s="227"/>
      <c r="E2137" s="227"/>
      <c r="F2137" s="227"/>
      <c r="G2137" s="227"/>
      <c r="H2137" s="227"/>
      <c r="I2137" s="227"/>
      <c r="J2137" s="227"/>
      <c r="K2137" s="227"/>
      <c r="L2137" s="227"/>
      <c r="M2137" s="227"/>
      <c r="N2137" s="227"/>
      <c r="O2137" s="324"/>
      <c r="P2137" s="324"/>
      <c r="Q2137" s="324"/>
      <c r="R2137" s="227"/>
      <c r="S2137" s="227"/>
      <c r="T2137" s="227"/>
      <c r="U2137" s="227"/>
      <c r="V2137" s="227"/>
      <c r="W2137" s="227"/>
      <c r="X2137" s="227"/>
      <c r="Y2137" s="227"/>
      <c r="Z2137" s="226"/>
    </row>
    <row r="2138" spans="2:26" ht="12" customHeight="1">
      <c r="B2138" s="4"/>
      <c r="C2138" s="232"/>
      <c r="D2138" s="227"/>
      <c r="E2138" s="227"/>
      <c r="F2138" s="227"/>
      <c r="G2138" s="227"/>
      <c r="H2138" s="227"/>
      <c r="I2138" s="227"/>
      <c r="J2138" s="227"/>
      <c r="K2138" s="227"/>
      <c r="L2138" s="227"/>
      <c r="M2138" s="227"/>
      <c r="N2138" s="227"/>
      <c r="O2138" s="324"/>
      <c r="P2138" s="324"/>
      <c r="Q2138" s="324"/>
      <c r="R2138" s="227"/>
      <c r="S2138" s="227"/>
      <c r="T2138" s="227"/>
      <c r="U2138" s="227"/>
      <c r="V2138" s="227"/>
      <c r="W2138" s="227"/>
      <c r="X2138" s="227"/>
      <c r="Y2138" s="227"/>
      <c r="Z2138" s="226"/>
    </row>
    <row r="2139" spans="2:26" ht="12" customHeight="1">
      <c r="B2139" s="4"/>
      <c r="C2139" s="232"/>
      <c r="D2139" s="227"/>
      <c r="E2139" s="227"/>
      <c r="F2139" s="227"/>
      <c r="G2139" s="227"/>
      <c r="H2139" s="227"/>
      <c r="I2139" s="227"/>
      <c r="J2139" s="227"/>
      <c r="K2139" s="227"/>
      <c r="L2139" s="227"/>
      <c r="M2139" s="227"/>
      <c r="N2139" s="227"/>
      <c r="O2139" s="324"/>
      <c r="P2139" s="324"/>
      <c r="Q2139" s="324"/>
      <c r="R2139" s="227"/>
      <c r="S2139" s="227"/>
      <c r="T2139" s="227"/>
      <c r="U2139" s="227"/>
      <c r="V2139" s="227"/>
      <c r="W2139" s="227"/>
      <c r="X2139" s="227"/>
      <c r="Y2139" s="227"/>
      <c r="Z2139" s="226"/>
    </row>
    <row r="2140" spans="2:26" ht="12" customHeight="1">
      <c r="B2140" s="4"/>
      <c r="C2140" s="232"/>
      <c r="D2140" s="227"/>
      <c r="E2140" s="227"/>
      <c r="F2140" s="227"/>
      <c r="G2140" s="227"/>
      <c r="H2140" s="227"/>
      <c r="I2140" s="227"/>
      <c r="J2140" s="227"/>
      <c r="K2140" s="227"/>
      <c r="L2140" s="227"/>
      <c r="M2140" s="227"/>
      <c r="N2140" s="227"/>
      <c r="O2140" s="324"/>
      <c r="P2140" s="324"/>
      <c r="Q2140" s="324"/>
      <c r="R2140" s="227"/>
      <c r="S2140" s="227"/>
      <c r="T2140" s="227"/>
      <c r="U2140" s="227"/>
      <c r="V2140" s="227"/>
      <c r="W2140" s="227"/>
      <c r="X2140" s="227"/>
      <c r="Y2140" s="227"/>
      <c r="Z2140" s="226"/>
    </row>
    <row r="2141" spans="2:26" ht="12" customHeight="1">
      <c r="B2141" s="4"/>
      <c r="C2141" s="232"/>
      <c r="D2141" s="227"/>
      <c r="E2141" s="227"/>
      <c r="F2141" s="227"/>
      <c r="G2141" s="227"/>
      <c r="H2141" s="227"/>
      <c r="I2141" s="227"/>
      <c r="J2141" s="227"/>
      <c r="K2141" s="227"/>
      <c r="L2141" s="227"/>
      <c r="M2141" s="227"/>
      <c r="N2141" s="227"/>
      <c r="O2141" s="324"/>
      <c r="P2141" s="324"/>
      <c r="Q2141" s="324"/>
      <c r="R2141" s="227"/>
      <c r="S2141" s="227"/>
      <c r="T2141" s="227"/>
      <c r="U2141" s="227"/>
      <c r="V2141" s="227"/>
      <c r="W2141" s="227"/>
      <c r="X2141" s="227"/>
      <c r="Y2141" s="227"/>
      <c r="Z2141" s="226"/>
    </row>
    <row r="2142" spans="2:26" ht="12" customHeight="1">
      <c r="B2142" s="4"/>
      <c r="C2142" s="232"/>
      <c r="D2142" s="227"/>
      <c r="E2142" s="227"/>
      <c r="F2142" s="227"/>
      <c r="G2142" s="227"/>
      <c r="H2142" s="227"/>
      <c r="I2142" s="227"/>
      <c r="J2142" s="227"/>
      <c r="K2142" s="227"/>
      <c r="L2142" s="227"/>
      <c r="M2142" s="227"/>
      <c r="N2142" s="227"/>
      <c r="O2142" s="324"/>
      <c r="P2142" s="324"/>
      <c r="Q2142" s="324"/>
      <c r="R2142" s="227"/>
      <c r="S2142" s="227"/>
      <c r="T2142" s="227"/>
      <c r="U2142" s="227"/>
      <c r="V2142" s="227"/>
      <c r="W2142" s="227"/>
      <c r="X2142" s="227"/>
      <c r="Y2142" s="227"/>
      <c r="Z2142" s="226"/>
    </row>
    <row r="2143" spans="2:26" ht="12" customHeight="1">
      <c r="B2143" s="4"/>
      <c r="C2143" s="232"/>
      <c r="D2143" s="227"/>
      <c r="E2143" s="227"/>
      <c r="F2143" s="227"/>
      <c r="G2143" s="227"/>
      <c r="H2143" s="227"/>
      <c r="I2143" s="227"/>
      <c r="J2143" s="227"/>
      <c r="K2143" s="227"/>
      <c r="L2143" s="227"/>
      <c r="M2143" s="227"/>
      <c r="N2143" s="227"/>
      <c r="O2143" s="324"/>
      <c r="P2143" s="324"/>
      <c r="Q2143" s="324"/>
      <c r="R2143" s="227"/>
      <c r="S2143" s="227"/>
      <c r="T2143" s="227"/>
      <c r="U2143" s="227"/>
      <c r="V2143" s="227"/>
      <c r="W2143" s="227"/>
      <c r="X2143" s="227"/>
      <c r="Y2143" s="227"/>
      <c r="Z2143" s="226"/>
    </row>
    <row r="2144" spans="2:26" ht="12" customHeight="1">
      <c r="B2144" s="4"/>
      <c r="C2144" s="232"/>
      <c r="D2144" s="227"/>
      <c r="E2144" s="227"/>
      <c r="F2144" s="227"/>
      <c r="G2144" s="227"/>
      <c r="H2144" s="227"/>
      <c r="I2144" s="227"/>
      <c r="J2144" s="227"/>
      <c r="K2144" s="227"/>
      <c r="L2144" s="227"/>
      <c r="M2144" s="227"/>
      <c r="N2144" s="227"/>
      <c r="O2144" s="324"/>
      <c r="P2144" s="324"/>
      <c r="Q2144" s="324"/>
      <c r="R2144" s="227"/>
      <c r="S2144" s="227"/>
      <c r="T2144" s="227"/>
      <c r="U2144" s="227"/>
      <c r="V2144" s="227"/>
      <c r="W2144" s="227"/>
      <c r="X2144" s="227"/>
      <c r="Y2144" s="227"/>
      <c r="Z2144" s="226"/>
    </row>
    <row r="2145" spans="2:26" ht="12" customHeight="1">
      <c r="B2145" s="4"/>
      <c r="C2145" s="232"/>
      <c r="D2145" s="227"/>
      <c r="E2145" s="227"/>
      <c r="F2145" s="227"/>
      <c r="G2145" s="227"/>
      <c r="H2145" s="227"/>
      <c r="I2145" s="227"/>
      <c r="J2145" s="227"/>
      <c r="K2145" s="227"/>
      <c r="L2145" s="227"/>
      <c r="M2145" s="227"/>
      <c r="N2145" s="227"/>
      <c r="O2145" s="324"/>
      <c r="P2145" s="324"/>
      <c r="Q2145" s="324"/>
      <c r="R2145" s="227"/>
      <c r="S2145" s="227"/>
      <c r="T2145" s="227"/>
      <c r="U2145" s="227"/>
      <c r="V2145" s="227"/>
      <c r="W2145" s="227"/>
      <c r="X2145" s="227"/>
      <c r="Y2145" s="227"/>
      <c r="Z2145" s="226"/>
    </row>
    <row r="2146" spans="2:26" ht="12" customHeight="1">
      <c r="B2146" s="4"/>
      <c r="C2146" s="232"/>
      <c r="D2146" s="227"/>
      <c r="E2146" s="227"/>
      <c r="F2146" s="227"/>
      <c r="G2146" s="227"/>
      <c r="H2146" s="227"/>
      <c r="I2146" s="227"/>
      <c r="J2146" s="227"/>
      <c r="K2146" s="227"/>
      <c r="L2146" s="227"/>
      <c r="M2146" s="227"/>
      <c r="N2146" s="227"/>
      <c r="O2146" s="324"/>
      <c r="P2146" s="324"/>
      <c r="Q2146" s="324"/>
      <c r="R2146" s="227"/>
      <c r="S2146" s="227"/>
      <c r="T2146" s="227"/>
      <c r="U2146" s="227"/>
      <c r="V2146" s="227"/>
      <c r="W2146" s="227"/>
      <c r="X2146" s="227"/>
      <c r="Y2146" s="227"/>
      <c r="Z2146" s="226"/>
    </row>
    <row r="2147" spans="2:26" ht="12" customHeight="1">
      <c r="B2147" s="4"/>
      <c r="C2147" s="232"/>
      <c r="D2147" s="227"/>
      <c r="E2147" s="227"/>
      <c r="F2147" s="227"/>
      <c r="G2147" s="227"/>
      <c r="H2147" s="227"/>
      <c r="I2147" s="227"/>
      <c r="J2147" s="227"/>
      <c r="K2147" s="227"/>
      <c r="L2147" s="227"/>
      <c r="M2147" s="227"/>
      <c r="N2147" s="227"/>
      <c r="O2147" s="324"/>
      <c r="P2147" s="324"/>
      <c r="Q2147" s="324"/>
      <c r="R2147" s="227"/>
      <c r="S2147" s="227"/>
      <c r="T2147" s="227"/>
      <c r="U2147" s="227"/>
      <c r="V2147" s="227"/>
      <c r="W2147" s="227"/>
      <c r="X2147" s="227"/>
      <c r="Y2147" s="227"/>
      <c r="Z2147" s="226"/>
    </row>
    <row r="2148" spans="2:26" ht="12" customHeight="1">
      <c r="B2148" s="4"/>
      <c r="C2148" s="232"/>
      <c r="D2148" s="227"/>
      <c r="E2148" s="227"/>
      <c r="F2148" s="227"/>
      <c r="G2148" s="227"/>
      <c r="H2148" s="227"/>
      <c r="I2148" s="227"/>
      <c r="J2148" s="227"/>
      <c r="K2148" s="227"/>
      <c r="L2148" s="227"/>
      <c r="M2148" s="227"/>
      <c r="N2148" s="227"/>
      <c r="O2148" s="324"/>
      <c r="P2148" s="324"/>
      <c r="Q2148" s="324"/>
      <c r="R2148" s="227"/>
      <c r="S2148" s="227"/>
      <c r="T2148" s="227"/>
      <c r="U2148" s="227"/>
      <c r="V2148" s="227"/>
      <c r="W2148" s="227"/>
      <c r="X2148" s="227"/>
      <c r="Y2148" s="227"/>
      <c r="Z2148" s="226"/>
    </row>
    <row r="2149" spans="2:26" ht="12" customHeight="1">
      <c r="B2149" s="4"/>
      <c r="C2149" s="232"/>
      <c r="D2149" s="227"/>
      <c r="E2149" s="227"/>
      <c r="F2149" s="227"/>
      <c r="G2149" s="227"/>
      <c r="H2149" s="227"/>
      <c r="I2149" s="227"/>
      <c r="J2149" s="227"/>
      <c r="K2149" s="227"/>
      <c r="L2149" s="227"/>
      <c r="M2149" s="227"/>
      <c r="N2149" s="227"/>
      <c r="O2149" s="324"/>
      <c r="P2149" s="324"/>
      <c r="Q2149" s="324"/>
      <c r="R2149" s="227"/>
      <c r="S2149" s="227"/>
      <c r="T2149" s="227"/>
      <c r="U2149" s="227"/>
      <c r="V2149" s="227"/>
      <c r="W2149" s="227"/>
      <c r="X2149" s="227"/>
      <c r="Y2149" s="227"/>
      <c r="Z2149" s="226"/>
    </row>
    <row r="2150" spans="2:26" ht="12" customHeight="1">
      <c r="B2150" s="4"/>
      <c r="C2150" s="232"/>
      <c r="D2150" s="227"/>
      <c r="E2150" s="227"/>
      <c r="F2150" s="227"/>
      <c r="G2150" s="227"/>
      <c r="H2150" s="227"/>
      <c r="I2150" s="227"/>
      <c r="J2150" s="227"/>
      <c r="K2150" s="227"/>
      <c r="L2150" s="227"/>
      <c r="M2150" s="227"/>
      <c r="N2150" s="227"/>
      <c r="O2150" s="324"/>
      <c r="P2150" s="324"/>
      <c r="Q2150" s="324"/>
      <c r="R2150" s="227"/>
      <c r="S2150" s="227"/>
      <c r="T2150" s="227"/>
      <c r="U2150" s="227"/>
      <c r="V2150" s="227"/>
      <c r="W2150" s="227"/>
      <c r="X2150" s="227"/>
      <c r="Y2150" s="227"/>
      <c r="Z2150" s="226"/>
    </row>
    <row r="2151" spans="2:26" ht="12" customHeight="1">
      <c r="B2151" s="4"/>
      <c r="C2151" s="232"/>
      <c r="D2151" s="227"/>
      <c r="E2151" s="227"/>
      <c r="F2151" s="227"/>
      <c r="G2151" s="227"/>
      <c r="H2151" s="227"/>
      <c r="I2151" s="227"/>
      <c r="J2151" s="227"/>
      <c r="K2151" s="227"/>
      <c r="L2151" s="227"/>
      <c r="M2151" s="227"/>
      <c r="N2151" s="227"/>
      <c r="O2151" s="324"/>
      <c r="P2151" s="324"/>
      <c r="Q2151" s="324"/>
      <c r="R2151" s="227"/>
      <c r="S2151" s="227"/>
      <c r="T2151" s="227"/>
      <c r="U2151" s="227"/>
      <c r="V2151" s="227"/>
      <c r="W2151" s="227"/>
      <c r="X2151" s="227"/>
      <c r="Y2151" s="227"/>
      <c r="Z2151" s="226"/>
    </row>
    <row r="2152" spans="2:26" ht="12" customHeight="1">
      <c r="B2152" s="4"/>
      <c r="C2152" s="232"/>
      <c r="D2152" s="227"/>
      <c r="E2152" s="227"/>
      <c r="F2152" s="227"/>
      <c r="G2152" s="227"/>
      <c r="H2152" s="227"/>
      <c r="I2152" s="227"/>
      <c r="J2152" s="227"/>
      <c r="K2152" s="227"/>
      <c r="L2152" s="227"/>
      <c r="M2152" s="227"/>
      <c r="N2152" s="227"/>
      <c r="O2152" s="324"/>
      <c r="P2152" s="324"/>
      <c r="Q2152" s="324"/>
      <c r="R2152" s="227"/>
      <c r="S2152" s="227"/>
      <c r="T2152" s="227"/>
      <c r="U2152" s="227"/>
      <c r="V2152" s="227"/>
      <c r="W2152" s="227"/>
      <c r="X2152" s="227"/>
      <c r="Y2152" s="227"/>
      <c r="Z2152" s="226"/>
    </row>
    <row r="2153" spans="2:26" ht="12" customHeight="1">
      <c r="B2153" s="4"/>
      <c r="C2153" s="232"/>
      <c r="D2153" s="227"/>
      <c r="E2153" s="227"/>
      <c r="F2153" s="227"/>
      <c r="G2153" s="227"/>
      <c r="H2153" s="227"/>
      <c r="I2153" s="227"/>
      <c r="J2153" s="227"/>
      <c r="K2153" s="227"/>
      <c r="L2153" s="227"/>
      <c r="M2153" s="227"/>
      <c r="N2153" s="227"/>
      <c r="O2153" s="324"/>
      <c r="P2153" s="324"/>
      <c r="Q2153" s="324"/>
      <c r="R2153" s="227"/>
      <c r="S2153" s="227"/>
      <c r="T2153" s="227"/>
      <c r="U2153" s="227"/>
      <c r="V2153" s="227"/>
      <c r="W2153" s="227"/>
      <c r="X2153" s="227"/>
      <c r="Y2153" s="227"/>
      <c r="Z2153" s="226"/>
    </row>
    <row r="2154" spans="2:26" ht="12" customHeight="1">
      <c r="B2154" s="4"/>
      <c r="C2154" s="232"/>
      <c r="D2154" s="227"/>
      <c r="E2154" s="227"/>
      <c r="F2154" s="227"/>
      <c r="G2154" s="227"/>
      <c r="H2154" s="227"/>
      <c r="I2154" s="227"/>
      <c r="J2154" s="227"/>
      <c r="K2154" s="227"/>
      <c r="L2154" s="227"/>
      <c r="M2154" s="227"/>
      <c r="N2154" s="227"/>
      <c r="O2154" s="324"/>
      <c r="P2154" s="324"/>
      <c r="Q2154" s="324"/>
      <c r="R2154" s="227"/>
      <c r="S2154" s="227"/>
      <c r="T2154" s="227"/>
      <c r="U2154" s="227"/>
      <c r="V2154" s="227"/>
      <c r="W2154" s="227"/>
      <c r="X2154" s="227"/>
      <c r="Y2154" s="227"/>
      <c r="Z2154" s="226"/>
    </row>
    <row r="2155" spans="2:26" ht="12" customHeight="1">
      <c r="B2155" s="4"/>
      <c r="C2155" s="232"/>
      <c r="D2155" s="227"/>
      <c r="E2155" s="227"/>
      <c r="F2155" s="227"/>
      <c r="G2155" s="227"/>
      <c r="H2155" s="227"/>
      <c r="I2155" s="227"/>
      <c r="J2155" s="227"/>
      <c r="K2155" s="227"/>
      <c r="L2155" s="227"/>
      <c r="M2155" s="227"/>
      <c r="N2155" s="227"/>
      <c r="O2155" s="324"/>
      <c r="P2155" s="324"/>
      <c r="Q2155" s="324"/>
      <c r="R2155" s="227"/>
      <c r="S2155" s="227"/>
      <c r="T2155" s="227"/>
      <c r="U2155" s="227"/>
      <c r="V2155" s="227"/>
      <c r="W2155" s="227"/>
      <c r="X2155" s="227"/>
      <c r="Y2155" s="227"/>
      <c r="Z2155" s="226"/>
    </row>
    <row r="2156" spans="2:26" ht="12" customHeight="1">
      <c r="B2156" s="4"/>
      <c r="C2156" s="232"/>
      <c r="D2156" s="227"/>
      <c r="E2156" s="227"/>
      <c r="F2156" s="227"/>
      <c r="G2156" s="227"/>
      <c r="H2156" s="227"/>
      <c r="I2156" s="227"/>
      <c r="J2156" s="227"/>
      <c r="K2156" s="227"/>
      <c r="L2156" s="227"/>
      <c r="M2156" s="227"/>
      <c r="N2156" s="227"/>
      <c r="O2156" s="324"/>
      <c r="P2156" s="324"/>
      <c r="Q2156" s="324"/>
      <c r="R2156" s="227"/>
      <c r="S2156" s="227"/>
      <c r="T2156" s="227"/>
      <c r="U2156" s="227"/>
      <c r="V2156" s="227"/>
      <c r="W2156" s="227"/>
      <c r="X2156" s="227"/>
      <c r="Y2156" s="227"/>
      <c r="Z2156" s="226"/>
    </row>
    <row r="2157" spans="2:26" ht="12" customHeight="1">
      <c r="B2157" s="4"/>
      <c r="C2157" s="232"/>
      <c r="D2157" s="227"/>
      <c r="E2157" s="227"/>
      <c r="F2157" s="227"/>
      <c r="G2157" s="227"/>
      <c r="H2157" s="227"/>
      <c r="I2157" s="227"/>
      <c r="J2157" s="227"/>
      <c r="K2157" s="227"/>
      <c r="L2157" s="227"/>
      <c r="M2157" s="227"/>
      <c r="N2157" s="227"/>
      <c r="O2157" s="324"/>
      <c r="P2157" s="324"/>
      <c r="Q2157" s="324"/>
      <c r="R2157" s="227"/>
      <c r="S2157" s="227"/>
      <c r="T2157" s="227"/>
      <c r="U2157" s="227"/>
      <c r="V2157" s="227"/>
      <c r="W2157" s="227"/>
      <c r="X2157" s="227"/>
      <c r="Y2157" s="227"/>
      <c r="Z2157" s="226"/>
    </row>
    <row r="2158" spans="2:26" ht="12" customHeight="1">
      <c r="B2158" s="4"/>
      <c r="C2158" s="812" t="s">
        <v>757</v>
      </c>
      <c r="D2158" s="813"/>
      <c r="E2158" s="813"/>
      <c r="F2158" s="813"/>
      <c r="G2158" s="813"/>
      <c r="H2158" s="813"/>
      <c r="I2158" s="813"/>
      <c r="J2158" s="813"/>
      <c r="K2158" s="813"/>
      <c r="L2158" s="813"/>
      <c r="M2158" s="813"/>
      <c r="N2158" s="813"/>
      <c r="O2158" s="813"/>
      <c r="P2158" s="813"/>
      <c r="Q2158" s="813"/>
      <c r="R2158" s="813"/>
      <c r="S2158" s="813"/>
      <c r="T2158" s="813"/>
      <c r="U2158" s="813"/>
      <c r="V2158" s="813"/>
      <c r="W2158" s="813"/>
      <c r="X2158" s="813"/>
      <c r="Y2158" s="814"/>
      <c r="Z2158" s="226"/>
    </row>
    <row r="2159" spans="2:26" ht="12" customHeight="1">
      <c r="B2159" s="4"/>
      <c r="C2159" s="233" t="s">
        <v>369</v>
      </c>
      <c r="D2159" s="870" t="s">
        <v>751</v>
      </c>
      <c r="E2159" s="870"/>
      <c r="F2159" s="870"/>
      <c r="G2159" s="870"/>
      <c r="H2159" s="870"/>
      <c r="I2159" s="870"/>
      <c r="J2159" s="870"/>
      <c r="K2159" s="870"/>
      <c r="L2159" s="870"/>
      <c r="M2159" s="870"/>
      <c r="N2159" s="870"/>
      <c r="O2159" s="815" t="s">
        <v>370</v>
      </c>
      <c r="P2159" s="816"/>
      <c r="Q2159" s="816"/>
      <c r="R2159" s="233" t="s">
        <v>201</v>
      </c>
      <c r="S2159" s="818" t="s">
        <v>371</v>
      </c>
      <c r="T2159" s="819"/>
      <c r="U2159" s="820" t="s">
        <v>372</v>
      </c>
      <c r="V2159" s="820"/>
      <c r="W2159" s="820"/>
      <c r="X2159" s="820"/>
      <c r="Y2159" s="820"/>
      <c r="Z2159" s="226"/>
    </row>
    <row r="2160" spans="2:26" ht="12" customHeight="1">
      <c r="B2160" s="4"/>
      <c r="C2160" s="288"/>
      <c r="D2160" s="802" t="s">
        <v>377</v>
      </c>
      <c r="E2160" s="802"/>
      <c r="F2160" s="802"/>
      <c r="G2160" s="802"/>
      <c r="H2160" s="802"/>
      <c r="I2160" s="802"/>
      <c r="J2160" s="802"/>
      <c r="K2160" s="802"/>
      <c r="L2160" s="802"/>
      <c r="M2160" s="802"/>
      <c r="N2160" s="802"/>
      <c r="O2160" s="319"/>
      <c r="P2160" s="320"/>
      <c r="Q2160" s="320"/>
      <c r="R2160" s="290"/>
      <c r="S2160" s="284"/>
      <c r="T2160" s="289"/>
      <c r="U2160" s="291"/>
      <c r="V2160" s="292"/>
      <c r="W2160" s="292"/>
      <c r="X2160" s="292"/>
      <c r="Y2160" s="293"/>
      <c r="Z2160" s="226"/>
    </row>
    <row r="2161" spans="2:27" ht="12" customHeight="1">
      <c r="B2161" s="4"/>
      <c r="C2161" s="235"/>
      <c r="D2161" s="793" t="s">
        <v>378</v>
      </c>
      <c r="E2161" s="793"/>
      <c r="F2161" s="793"/>
      <c r="G2161" s="793"/>
      <c r="H2161" s="793"/>
      <c r="I2161" s="793"/>
      <c r="J2161" s="793"/>
      <c r="K2161" s="793"/>
      <c r="L2161" s="793"/>
      <c r="M2161" s="793"/>
      <c r="N2161" s="793"/>
      <c r="O2161" s="321"/>
      <c r="P2161" s="322"/>
      <c r="Q2161" s="323"/>
      <c r="R2161" s="246"/>
      <c r="S2161" s="244"/>
      <c r="T2161" s="244"/>
      <c r="U2161" s="244"/>
      <c r="V2161" s="244"/>
      <c r="W2161" s="244"/>
      <c r="X2161" s="244"/>
      <c r="Y2161" s="245"/>
      <c r="Z2161" s="226"/>
    </row>
    <row r="2162" spans="2:27" ht="12" customHeight="1">
      <c r="B2162" s="4"/>
      <c r="C2162" s="236" t="s">
        <v>379</v>
      </c>
      <c r="D2162" s="794" t="s">
        <v>380</v>
      </c>
      <c r="E2162" s="794"/>
      <c r="F2162" s="794"/>
      <c r="G2162" s="794"/>
      <c r="H2162" s="794"/>
      <c r="I2162" s="794"/>
      <c r="J2162" s="794"/>
      <c r="K2162" s="794"/>
      <c r="L2162" s="794"/>
      <c r="M2162" s="794"/>
      <c r="N2162" s="794"/>
      <c r="O2162" s="795">
        <v>26875</v>
      </c>
      <c r="P2162" s="795"/>
      <c r="Q2162" s="796"/>
      <c r="R2162" s="234" t="s">
        <v>381</v>
      </c>
      <c r="S2162" s="797">
        <v>576</v>
      </c>
      <c r="T2162" s="798"/>
      <c r="U2162" s="799">
        <f>+ROUND(O2162*S2162,0)</f>
        <v>15480000</v>
      </c>
      <c r="V2162" s="800"/>
      <c r="W2162" s="800"/>
      <c r="X2162" s="800"/>
      <c r="Y2162" s="801"/>
      <c r="Z2162" s="226"/>
      <c r="AA2162">
        <v>576</v>
      </c>
    </row>
    <row r="2163" spans="2:27" ht="12" customHeight="1">
      <c r="B2163" s="4"/>
      <c r="C2163" s="258"/>
      <c r="D2163" s="793" t="s">
        <v>387</v>
      </c>
      <c r="E2163" s="793"/>
      <c r="F2163" s="793"/>
      <c r="G2163" s="793"/>
      <c r="H2163" s="793"/>
      <c r="I2163" s="793"/>
      <c r="J2163" s="793"/>
      <c r="K2163" s="793"/>
      <c r="L2163" s="793"/>
      <c r="M2163" s="793"/>
      <c r="N2163" s="793"/>
      <c r="O2163" s="821"/>
      <c r="P2163" s="821"/>
      <c r="Q2163" s="822"/>
      <c r="R2163" s="259"/>
      <c r="S2163" s="823" t="s">
        <v>756</v>
      </c>
      <c r="T2163" s="824"/>
      <c r="U2163" s="825"/>
      <c r="V2163" s="826"/>
      <c r="W2163" s="826"/>
      <c r="X2163" s="826"/>
      <c r="Y2163" s="827"/>
      <c r="Z2163" s="226"/>
      <c r="AA2163" t="s">
        <v>756</v>
      </c>
    </row>
    <row r="2164" spans="2:27" ht="12" customHeight="1">
      <c r="B2164" s="4"/>
      <c r="C2164" s="236" t="s">
        <v>388</v>
      </c>
      <c r="D2164" s="794" t="s">
        <v>389</v>
      </c>
      <c r="E2164" s="794"/>
      <c r="F2164" s="794"/>
      <c r="G2164" s="794"/>
      <c r="H2164" s="794"/>
      <c r="I2164" s="794"/>
      <c r="J2164" s="794"/>
      <c r="K2164" s="794"/>
      <c r="L2164" s="794"/>
      <c r="M2164" s="794"/>
      <c r="N2164" s="794"/>
      <c r="O2164" s="795">
        <v>42396</v>
      </c>
      <c r="P2164" s="795"/>
      <c r="Q2164" s="796"/>
      <c r="R2164" s="238" t="s">
        <v>390</v>
      </c>
      <c r="S2164" s="797">
        <v>1</v>
      </c>
      <c r="T2164" s="798"/>
      <c r="U2164" s="799">
        <f t="shared" ref="U2164:U2165" si="210">+ROUND(O2164*S2164,0)</f>
        <v>42396</v>
      </c>
      <c r="V2164" s="800"/>
      <c r="W2164" s="800"/>
      <c r="X2164" s="800"/>
      <c r="Y2164" s="801"/>
      <c r="Z2164" s="226"/>
      <c r="AA2164">
        <v>1</v>
      </c>
    </row>
    <row r="2165" spans="2:27" ht="12" customHeight="1">
      <c r="B2165" s="4"/>
      <c r="C2165" s="236" t="s">
        <v>397</v>
      </c>
      <c r="D2165" s="794" t="s">
        <v>398</v>
      </c>
      <c r="E2165" s="794"/>
      <c r="F2165" s="794"/>
      <c r="G2165" s="794"/>
      <c r="H2165" s="794"/>
      <c r="I2165" s="794"/>
      <c r="J2165" s="794"/>
      <c r="K2165" s="794"/>
      <c r="L2165" s="794"/>
      <c r="M2165" s="794"/>
      <c r="N2165" s="794"/>
      <c r="O2165" s="795">
        <v>77581</v>
      </c>
      <c r="P2165" s="795"/>
      <c r="Q2165" s="796"/>
      <c r="R2165" s="238" t="s">
        <v>399</v>
      </c>
      <c r="S2165" s="797">
        <v>4</v>
      </c>
      <c r="T2165" s="798"/>
      <c r="U2165" s="799">
        <f t="shared" si="210"/>
        <v>310324</v>
      </c>
      <c r="V2165" s="800"/>
      <c r="W2165" s="800"/>
      <c r="X2165" s="800"/>
      <c r="Y2165" s="801"/>
      <c r="Z2165" s="226"/>
      <c r="AA2165">
        <v>4</v>
      </c>
    </row>
    <row r="2166" spans="2:27" ht="12" customHeight="1">
      <c r="B2166" s="4"/>
      <c r="C2166" s="260"/>
      <c r="D2166" s="793" t="s">
        <v>400</v>
      </c>
      <c r="E2166" s="793"/>
      <c r="F2166" s="793"/>
      <c r="G2166" s="793"/>
      <c r="H2166" s="793"/>
      <c r="I2166" s="793"/>
      <c r="J2166" s="793"/>
      <c r="K2166" s="793"/>
      <c r="L2166" s="793"/>
      <c r="M2166" s="793"/>
      <c r="N2166" s="793"/>
      <c r="O2166" s="828"/>
      <c r="P2166" s="828"/>
      <c r="Q2166" s="829"/>
      <c r="R2166" s="261"/>
      <c r="S2166" s="823" t="s">
        <v>756</v>
      </c>
      <c r="T2166" s="824"/>
      <c r="U2166" s="832"/>
      <c r="V2166" s="833"/>
      <c r="W2166" s="833"/>
      <c r="X2166" s="833"/>
      <c r="Y2166" s="834"/>
      <c r="Z2166" s="226"/>
      <c r="AA2166" t="s">
        <v>756</v>
      </c>
    </row>
    <row r="2167" spans="2:27" ht="12" customHeight="1">
      <c r="B2167" s="4"/>
      <c r="C2167" s="260"/>
      <c r="D2167" s="793" t="s">
        <v>401</v>
      </c>
      <c r="E2167" s="793"/>
      <c r="F2167" s="793"/>
      <c r="G2167" s="793"/>
      <c r="H2167" s="793"/>
      <c r="I2167" s="793"/>
      <c r="J2167" s="793"/>
      <c r="K2167" s="793"/>
      <c r="L2167" s="793"/>
      <c r="M2167" s="793"/>
      <c r="N2167" s="793"/>
      <c r="O2167" s="828"/>
      <c r="P2167" s="828"/>
      <c r="Q2167" s="829"/>
      <c r="R2167" s="261"/>
      <c r="S2167" s="823" t="s">
        <v>756</v>
      </c>
      <c r="T2167" s="824"/>
      <c r="U2167" s="832"/>
      <c r="V2167" s="833"/>
      <c r="W2167" s="833"/>
      <c r="X2167" s="833"/>
      <c r="Y2167" s="834"/>
      <c r="Z2167" s="226"/>
      <c r="AA2167" t="s">
        <v>756</v>
      </c>
    </row>
    <row r="2168" spans="2:27" ht="12" customHeight="1">
      <c r="B2168" s="4"/>
      <c r="C2168" s="236" t="s">
        <v>403</v>
      </c>
      <c r="D2168" s="794" t="s">
        <v>404</v>
      </c>
      <c r="E2168" s="794"/>
      <c r="F2168" s="794"/>
      <c r="G2168" s="794"/>
      <c r="H2168" s="794"/>
      <c r="I2168" s="794"/>
      <c r="J2168" s="794"/>
      <c r="K2168" s="794"/>
      <c r="L2168" s="794"/>
      <c r="M2168" s="794"/>
      <c r="N2168" s="794"/>
      <c r="O2168" s="795">
        <v>27032</v>
      </c>
      <c r="P2168" s="795"/>
      <c r="Q2168" s="796"/>
      <c r="R2168" s="238" t="s">
        <v>402</v>
      </c>
      <c r="S2168" s="797">
        <v>316.8</v>
      </c>
      <c r="T2168" s="798"/>
      <c r="U2168" s="799">
        <f t="shared" ref="U2168" si="211">+ROUND(O2168*S2168,0)</f>
        <v>8563738</v>
      </c>
      <c r="V2168" s="800"/>
      <c r="W2168" s="800"/>
      <c r="X2168" s="800"/>
      <c r="Y2168" s="801"/>
      <c r="Z2168" s="226"/>
      <c r="AA2168">
        <v>316.8</v>
      </c>
    </row>
    <row r="2169" spans="2:27" ht="12" customHeight="1">
      <c r="B2169" s="4"/>
      <c r="C2169" s="260"/>
      <c r="D2169" s="793" t="s">
        <v>405</v>
      </c>
      <c r="E2169" s="793"/>
      <c r="F2169" s="793"/>
      <c r="G2169" s="793"/>
      <c r="H2169" s="793"/>
      <c r="I2169" s="793"/>
      <c r="J2169" s="793"/>
      <c r="K2169" s="793"/>
      <c r="L2169" s="793"/>
      <c r="M2169" s="793"/>
      <c r="N2169" s="793"/>
      <c r="O2169" s="821"/>
      <c r="P2169" s="821"/>
      <c r="Q2169" s="822"/>
      <c r="R2169" s="262"/>
      <c r="S2169" s="823" t="s">
        <v>756</v>
      </c>
      <c r="T2169" s="824"/>
      <c r="U2169" s="825"/>
      <c r="V2169" s="826"/>
      <c r="W2169" s="826"/>
      <c r="X2169" s="826"/>
      <c r="Y2169" s="827"/>
      <c r="Z2169" s="226"/>
      <c r="AA2169" t="s">
        <v>756</v>
      </c>
    </row>
    <row r="2170" spans="2:27" ht="12" customHeight="1">
      <c r="B2170" s="4"/>
      <c r="C2170" s="236" t="s">
        <v>406</v>
      </c>
      <c r="D2170" s="794" t="s">
        <v>407</v>
      </c>
      <c r="E2170" s="794"/>
      <c r="F2170" s="794"/>
      <c r="G2170" s="794"/>
      <c r="H2170" s="794"/>
      <c r="I2170" s="794"/>
      <c r="J2170" s="794"/>
      <c r="K2170" s="794"/>
      <c r="L2170" s="794"/>
      <c r="M2170" s="794"/>
      <c r="N2170" s="794"/>
      <c r="O2170" s="795">
        <v>98054</v>
      </c>
      <c r="P2170" s="795"/>
      <c r="Q2170" s="796"/>
      <c r="R2170" s="234" t="s">
        <v>402</v>
      </c>
      <c r="S2170" s="797">
        <v>235.79</v>
      </c>
      <c r="T2170" s="798"/>
      <c r="U2170" s="799">
        <f t="shared" ref="U2170:U2172" si="212">+ROUND(O2170*S2170,0)</f>
        <v>23120153</v>
      </c>
      <c r="V2170" s="800"/>
      <c r="W2170" s="800"/>
      <c r="X2170" s="800"/>
      <c r="Y2170" s="801"/>
      <c r="Z2170" s="226"/>
      <c r="AA2170">
        <v>235.79</v>
      </c>
    </row>
    <row r="2171" spans="2:27" ht="12" customHeight="1">
      <c r="B2171" s="4"/>
      <c r="C2171" s="236" t="s">
        <v>408</v>
      </c>
      <c r="D2171" s="794" t="s">
        <v>409</v>
      </c>
      <c r="E2171" s="794"/>
      <c r="F2171" s="794"/>
      <c r="G2171" s="794"/>
      <c r="H2171" s="794"/>
      <c r="I2171" s="794"/>
      <c r="J2171" s="794"/>
      <c r="K2171" s="794"/>
      <c r="L2171" s="794"/>
      <c r="M2171" s="794"/>
      <c r="N2171" s="794"/>
      <c r="O2171" s="795">
        <v>80392</v>
      </c>
      <c r="P2171" s="795"/>
      <c r="Q2171" s="796"/>
      <c r="R2171" s="238" t="s">
        <v>402</v>
      </c>
      <c r="S2171" s="797">
        <v>100.19</v>
      </c>
      <c r="T2171" s="798"/>
      <c r="U2171" s="799">
        <f t="shared" si="212"/>
        <v>8054474</v>
      </c>
      <c r="V2171" s="800"/>
      <c r="W2171" s="800"/>
      <c r="X2171" s="800"/>
      <c r="Y2171" s="801"/>
      <c r="Z2171" s="226"/>
      <c r="AA2171">
        <v>100.19</v>
      </c>
    </row>
    <row r="2172" spans="2:27" ht="12" customHeight="1">
      <c r="B2172" s="4"/>
      <c r="C2172" s="236" t="s">
        <v>410</v>
      </c>
      <c r="D2172" s="794" t="s">
        <v>411</v>
      </c>
      <c r="E2172" s="794"/>
      <c r="F2172" s="794"/>
      <c r="G2172" s="794"/>
      <c r="H2172" s="794"/>
      <c r="I2172" s="794"/>
      <c r="J2172" s="794"/>
      <c r="K2172" s="794"/>
      <c r="L2172" s="794"/>
      <c r="M2172" s="794"/>
      <c r="N2172" s="794"/>
      <c r="O2172" s="795">
        <v>106109</v>
      </c>
      <c r="P2172" s="795"/>
      <c r="Q2172" s="796"/>
      <c r="R2172" s="238" t="s">
        <v>402</v>
      </c>
      <c r="S2172" s="797">
        <v>223.39000000000001</v>
      </c>
      <c r="T2172" s="798"/>
      <c r="U2172" s="799">
        <f t="shared" si="212"/>
        <v>23703690</v>
      </c>
      <c r="V2172" s="800"/>
      <c r="W2172" s="800"/>
      <c r="X2172" s="800"/>
      <c r="Y2172" s="801"/>
      <c r="Z2172" s="226"/>
      <c r="AA2172">
        <v>223.39000000000001</v>
      </c>
    </row>
    <row r="2173" spans="2:27" ht="12" customHeight="1">
      <c r="B2173" s="4"/>
      <c r="C2173" s="263"/>
      <c r="D2173" s="793" t="s">
        <v>422</v>
      </c>
      <c r="E2173" s="793"/>
      <c r="F2173" s="793"/>
      <c r="G2173" s="793"/>
      <c r="H2173" s="793"/>
      <c r="I2173" s="793"/>
      <c r="J2173" s="793"/>
      <c r="K2173" s="793"/>
      <c r="L2173" s="793"/>
      <c r="M2173" s="793"/>
      <c r="N2173" s="793"/>
      <c r="O2173" s="828"/>
      <c r="P2173" s="828"/>
      <c r="Q2173" s="829"/>
      <c r="R2173" s="261"/>
      <c r="S2173" s="823" t="s">
        <v>756</v>
      </c>
      <c r="T2173" s="824"/>
      <c r="U2173" s="832"/>
      <c r="V2173" s="833"/>
      <c r="W2173" s="833"/>
      <c r="X2173" s="833"/>
      <c r="Y2173" s="834"/>
      <c r="Z2173" s="226"/>
      <c r="AA2173" t="s">
        <v>756</v>
      </c>
    </row>
    <row r="2174" spans="2:27" ht="12" customHeight="1">
      <c r="B2174" s="4"/>
      <c r="C2174" s="263"/>
      <c r="D2174" s="793" t="s">
        <v>425</v>
      </c>
      <c r="E2174" s="793"/>
      <c r="F2174" s="793"/>
      <c r="G2174" s="793"/>
      <c r="H2174" s="793"/>
      <c r="I2174" s="793"/>
      <c r="J2174" s="793"/>
      <c r="K2174" s="793"/>
      <c r="L2174" s="793"/>
      <c r="M2174" s="793"/>
      <c r="N2174" s="793"/>
      <c r="O2174" s="828"/>
      <c r="P2174" s="828"/>
      <c r="Q2174" s="829"/>
      <c r="R2174" s="261"/>
      <c r="S2174" s="823" t="s">
        <v>756</v>
      </c>
      <c r="T2174" s="824"/>
      <c r="U2174" s="832"/>
      <c r="V2174" s="833"/>
      <c r="W2174" s="833"/>
      <c r="X2174" s="833"/>
      <c r="Y2174" s="834"/>
      <c r="Z2174" s="226"/>
      <c r="AA2174" t="s">
        <v>756</v>
      </c>
    </row>
    <row r="2175" spans="2:27" ht="12" customHeight="1">
      <c r="B2175" s="4"/>
      <c r="C2175" s="240" t="s">
        <v>432</v>
      </c>
      <c r="D2175" s="794" t="s">
        <v>433</v>
      </c>
      <c r="E2175" s="794"/>
      <c r="F2175" s="794"/>
      <c r="G2175" s="794"/>
      <c r="H2175" s="794"/>
      <c r="I2175" s="794"/>
      <c r="J2175" s="794"/>
      <c r="K2175" s="794"/>
      <c r="L2175" s="794"/>
      <c r="M2175" s="794"/>
      <c r="N2175" s="794"/>
      <c r="O2175" s="795">
        <v>463133</v>
      </c>
      <c r="P2175" s="795"/>
      <c r="Q2175" s="796"/>
      <c r="R2175" s="238" t="s">
        <v>390</v>
      </c>
      <c r="S2175" s="797">
        <v>1</v>
      </c>
      <c r="T2175" s="798"/>
      <c r="U2175" s="799">
        <f t="shared" ref="U2175" si="213">+ROUND(O2175*S2175,0)</f>
        <v>463133</v>
      </c>
      <c r="V2175" s="800"/>
      <c r="W2175" s="800"/>
      <c r="X2175" s="800"/>
      <c r="Y2175" s="801"/>
      <c r="Z2175" s="226"/>
      <c r="AA2175">
        <v>1</v>
      </c>
    </row>
    <row r="2176" spans="2:27" ht="12" customHeight="1">
      <c r="B2176" s="4"/>
      <c r="C2176" s="263"/>
      <c r="D2176" s="793" t="s">
        <v>438</v>
      </c>
      <c r="E2176" s="793"/>
      <c r="F2176" s="793"/>
      <c r="G2176" s="793"/>
      <c r="H2176" s="793"/>
      <c r="I2176" s="793"/>
      <c r="J2176" s="793"/>
      <c r="K2176" s="793"/>
      <c r="L2176" s="793"/>
      <c r="M2176" s="793"/>
      <c r="N2176" s="793"/>
      <c r="O2176" s="828"/>
      <c r="P2176" s="828"/>
      <c r="Q2176" s="829"/>
      <c r="R2176" s="261"/>
      <c r="S2176" s="823" t="s">
        <v>756</v>
      </c>
      <c r="T2176" s="824"/>
      <c r="U2176" s="832"/>
      <c r="V2176" s="833"/>
      <c r="W2176" s="833"/>
      <c r="X2176" s="833"/>
      <c r="Y2176" s="834"/>
      <c r="Z2176" s="226"/>
      <c r="AA2176" t="s">
        <v>756</v>
      </c>
    </row>
    <row r="2177" spans="2:28" ht="12" customHeight="1">
      <c r="B2177" s="4"/>
      <c r="C2177" s="240" t="s">
        <v>439</v>
      </c>
      <c r="D2177" s="794" t="s">
        <v>440</v>
      </c>
      <c r="E2177" s="794"/>
      <c r="F2177" s="794"/>
      <c r="G2177" s="794"/>
      <c r="H2177" s="794"/>
      <c r="I2177" s="794"/>
      <c r="J2177" s="794"/>
      <c r="K2177" s="794"/>
      <c r="L2177" s="794"/>
      <c r="M2177" s="794"/>
      <c r="N2177" s="794"/>
      <c r="O2177" s="795">
        <v>20894</v>
      </c>
      <c r="P2177" s="795"/>
      <c r="Q2177" s="796"/>
      <c r="R2177" s="238" t="s">
        <v>381</v>
      </c>
      <c r="S2177" s="873">
        <v>500</v>
      </c>
      <c r="T2177" s="874"/>
      <c r="U2177" s="951">
        <f t="shared" ref="U2177" si="214">+ROUND(O2177*S2177,0)</f>
        <v>10447000</v>
      </c>
      <c r="V2177" s="952"/>
      <c r="W2177" s="952"/>
      <c r="X2177" s="952"/>
      <c r="Y2177" s="953"/>
      <c r="Z2177" s="226"/>
      <c r="AA2177">
        <v>1048.6415000000002</v>
      </c>
      <c r="AB2177" s="352">
        <v>500</v>
      </c>
    </row>
    <row r="2178" spans="2:28" ht="12" customHeight="1">
      <c r="B2178" s="4"/>
      <c r="C2178" s="263"/>
      <c r="D2178" s="793" t="s">
        <v>441</v>
      </c>
      <c r="E2178" s="793"/>
      <c r="F2178" s="793"/>
      <c r="G2178" s="793"/>
      <c r="H2178" s="793"/>
      <c r="I2178" s="793"/>
      <c r="J2178" s="793"/>
      <c r="K2178" s="793"/>
      <c r="L2178" s="793"/>
      <c r="M2178" s="793"/>
      <c r="N2178" s="793"/>
      <c r="O2178" s="828"/>
      <c r="P2178" s="828"/>
      <c r="Q2178" s="829"/>
      <c r="R2178" s="261"/>
      <c r="S2178" s="823" t="s">
        <v>756</v>
      </c>
      <c r="T2178" s="824"/>
      <c r="U2178" s="832"/>
      <c r="V2178" s="833"/>
      <c r="W2178" s="833"/>
      <c r="X2178" s="833"/>
      <c r="Y2178" s="834"/>
      <c r="Z2178" s="226"/>
      <c r="AA2178" t="s">
        <v>756</v>
      </c>
    </row>
    <row r="2179" spans="2:28" ht="12" customHeight="1">
      <c r="B2179" s="4"/>
      <c r="C2179" s="263"/>
      <c r="D2179" s="793" t="s">
        <v>449</v>
      </c>
      <c r="E2179" s="793"/>
      <c r="F2179" s="793"/>
      <c r="G2179" s="793"/>
      <c r="H2179" s="793"/>
      <c r="I2179" s="793"/>
      <c r="J2179" s="793"/>
      <c r="K2179" s="793"/>
      <c r="L2179" s="793"/>
      <c r="M2179" s="793"/>
      <c r="N2179" s="793"/>
      <c r="O2179" s="828"/>
      <c r="P2179" s="828"/>
      <c r="Q2179" s="829"/>
      <c r="R2179" s="261"/>
      <c r="S2179" s="823" t="s">
        <v>756</v>
      </c>
      <c r="T2179" s="824"/>
      <c r="U2179" s="832"/>
      <c r="V2179" s="833"/>
      <c r="W2179" s="833"/>
      <c r="X2179" s="833"/>
      <c r="Y2179" s="834"/>
      <c r="Z2179" s="226"/>
      <c r="AA2179" t="s">
        <v>756</v>
      </c>
    </row>
    <row r="2180" spans="2:28" ht="12" customHeight="1">
      <c r="B2180" s="4"/>
      <c r="C2180" s="240" t="s">
        <v>450</v>
      </c>
      <c r="D2180" s="794" t="s">
        <v>451</v>
      </c>
      <c r="E2180" s="794"/>
      <c r="F2180" s="794"/>
      <c r="G2180" s="794"/>
      <c r="H2180" s="794"/>
      <c r="I2180" s="794"/>
      <c r="J2180" s="794"/>
      <c r="K2180" s="794"/>
      <c r="L2180" s="794"/>
      <c r="M2180" s="794"/>
      <c r="N2180" s="794"/>
      <c r="O2180" s="795">
        <v>64870</v>
      </c>
      <c r="P2180" s="795"/>
      <c r="Q2180" s="796"/>
      <c r="R2180" s="238" t="s">
        <v>452</v>
      </c>
      <c r="S2180" s="797">
        <v>331.90999999999997</v>
      </c>
      <c r="T2180" s="798"/>
      <c r="U2180" s="799">
        <f t="shared" ref="U2180" si="215">+ROUND(O2180*S2180,0)</f>
        <v>21531002</v>
      </c>
      <c r="V2180" s="800"/>
      <c r="W2180" s="800"/>
      <c r="X2180" s="800"/>
      <c r="Y2180" s="801"/>
      <c r="Z2180" s="226"/>
      <c r="AA2180">
        <v>331.90999999999997</v>
      </c>
    </row>
    <row r="2181" spans="2:28" ht="12" customHeight="1">
      <c r="B2181" s="4"/>
      <c r="C2181" s="263"/>
      <c r="D2181" s="793" t="s">
        <v>453</v>
      </c>
      <c r="E2181" s="793"/>
      <c r="F2181" s="793"/>
      <c r="G2181" s="793"/>
      <c r="H2181" s="793"/>
      <c r="I2181" s="793"/>
      <c r="J2181" s="793"/>
      <c r="K2181" s="793"/>
      <c r="L2181" s="793"/>
      <c r="M2181" s="793"/>
      <c r="N2181" s="793"/>
      <c r="O2181" s="828"/>
      <c r="P2181" s="828"/>
      <c r="Q2181" s="829"/>
      <c r="R2181" s="261"/>
      <c r="S2181" s="823" t="s">
        <v>756</v>
      </c>
      <c r="T2181" s="824"/>
      <c r="U2181" s="832"/>
      <c r="V2181" s="833"/>
      <c r="W2181" s="833"/>
      <c r="X2181" s="833"/>
      <c r="Y2181" s="834"/>
      <c r="Z2181" s="226"/>
      <c r="AA2181" t="s">
        <v>756</v>
      </c>
    </row>
    <row r="2182" spans="2:28" ht="12" customHeight="1">
      <c r="B2182" s="4"/>
      <c r="C2182" s="263"/>
      <c r="D2182" s="793" t="s">
        <v>454</v>
      </c>
      <c r="E2182" s="793"/>
      <c r="F2182" s="793"/>
      <c r="G2182" s="793"/>
      <c r="H2182" s="793"/>
      <c r="I2182" s="793"/>
      <c r="J2182" s="793"/>
      <c r="K2182" s="793"/>
      <c r="L2182" s="793"/>
      <c r="M2182" s="793"/>
      <c r="N2182" s="793"/>
      <c r="O2182" s="828"/>
      <c r="P2182" s="828"/>
      <c r="Q2182" s="829"/>
      <c r="R2182" s="261"/>
      <c r="S2182" s="823" t="s">
        <v>756</v>
      </c>
      <c r="T2182" s="824"/>
      <c r="U2182" s="832"/>
      <c r="V2182" s="833"/>
      <c r="W2182" s="833"/>
      <c r="X2182" s="833"/>
      <c r="Y2182" s="834"/>
      <c r="Z2182" s="226"/>
      <c r="AA2182" t="s">
        <v>756</v>
      </c>
    </row>
    <row r="2183" spans="2:28" ht="12" customHeight="1">
      <c r="B2183" s="4"/>
      <c r="C2183" s="240" t="s">
        <v>461</v>
      </c>
      <c r="D2183" s="794" t="s">
        <v>462</v>
      </c>
      <c r="E2183" s="794"/>
      <c r="F2183" s="794"/>
      <c r="G2183" s="794"/>
      <c r="H2183" s="794"/>
      <c r="I2183" s="794"/>
      <c r="J2183" s="794"/>
      <c r="K2183" s="794"/>
      <c r="L2183" s="794"/>
      <c r="M2183" s="794"/>
      <c r="N2183" s="794"/>
      <c r="O2183" s="795">
        <v>236821</v>
      </c>
      <c r="P2183" s="795"/>
      <c r="Q2183" s="796"/>
      <c r="R2183" s="238" t="s">
        <v>393</v>
      </c>
      <c r="S2183" s="797">
        <v>68.72</v>
      </c>
      <c r="T2183" s="798"/>
      <c r="U2183" s="799">
        <f t="shared" ref="U2183:U2189" si="216">+ROUND(O2183*S2183,0)</f>
        <v>16274339</v>
      </c>
      <c r="V2183" s="800"/>
      <c r="W2183" s="800"/>
      <c r="X2183" s="800"/>
      <c r="Y2183" s="801"/>
      <c r="Z2183" s="226"/>
      <c r="AA2183">
        <v>68.72</v>
      </c>
    </row>
    <row r="2184" spans="2:28" ht="12" customHeight="1">
      <c r="B2184" s="4"/>
      <c r="C2184" s="240" t="s">
        <v>463</v>
      </c>
      <c r="D2184" s="794" t="s">
        <v>464</v>
      </c>
      <c r="E2184" s="794"/>
      <c r="F2184" s="794"/>
      <c r="G2184" s="794"/>
      <c r="H2184" s="794"/>
      <c r="I2184" s="794"/>
      <c r="J2184" s="794"/>
      <c r="K2184" s="794"/>
      <c r="L2184" s="794"/>
      <c r="M2184" s="794"/>
      <c r="N2184" s="794"/>
      <c r="O2184" s="795">
        <v>361700</v>
      </c>
      <c r="P2184" s="795"/>
      <c r="Q2184" s="796"/>
      <c r="R2184" s="243" t="s">
        <v>396</v>
      </c>
      <c r="S2184" s="797">
        <v>0</v>
      </c>
      <c r="T2184" s="798"/>
      <c r="U2184" s="799">
        <f t="shared" si="216"/>
        <v>0</v>
      </c>
      <c r="V2184" s="800"/>
      <c r="W2184" s="800"/>
      <c r="X2184" s="800"/>
      <c r="Y2184" s="801"/>
      <c r="Z2184" s="226"/>
      <c r="AA2184">
        <v>0</v>
      </c>
    </row>
    <row r="2185" spans="2:28" ht="12" customHeight="1">
      <c r="B2185" s="4"/>
      <c r="C2185" s="240" t="s">
        <v>465</v>
      </c>
      <c r="D2185" s="794" t="s">
        <v>466</v>
      </c>
      <c r="E2185" s="794"/>
      <c r="F2185" s="794"/>
      <c r="G2185" s="794"/>
      <c r="H2185" s="794"/>
      <c r="I2185" s="794"/>
      <c r="J2185" s="794"/>
      <c r="K2185" s="794"/>
      <c r="L2185" s="794"/>
      <c r="M2185" s="794"/>
      <c r="N2185" s="794"/>
      <c r="O2185" s="795">
        <v>1879557</v>
      </c>
      <c r="P2185" s="795"/>
      <c r="Q2185" s="796"/>
      <c r="R2185" s="243" t="s">
        <v>467</v>
      </c>
      <c r="S2185" s="797">
        <v>1</v>
      </c>
      <c r="T2185" s="798"/>
      <c r="U2185" s="799">
        <f t="shared" si="216"/>
        <v>1879557</v>
      </c>
      <c r="V2185" s="800"/>
      <c r="W2185" s="800"/>
      <c r="X2185" s="800"/>
      <c r="Y2185" s="801"/>
      <c r="Z2185" s="226"/>
      <c r="AA2185">
        <v>1</v>
      </c>
    </row>
    <row r="2186" spans="2:28" ht="12" customHeight="1">
      <c r="B2186" s="4"/>
      <c r="C2186" s="240" t="s">
        <v>468</v>
      </c>
      <c r="D2186" s="794" t="s">
        <v>469</v>
      </c>
      <c r="E2186" s="794"/>
      <c r="F2186" s="794"/>
      <c r="G2186" s="794"/>
      <c r="H2186" s="794"/>
      <c r="I2186" s="794"/>
      <c r="J2186" s="794"/>
      <c r="K2186" s="794"/>
      <c r="L2186" s="794"/>
      <c r="M2186" s="794"/>
      <c r="N2186" s="794"/>
      <c r="O2186" s="795">
        <v>782764</v>
      </c>
      <c r="P2186" s="795"/>
      <c r="Q2186" s="796"/>
      <c r="R2186" s="238" t="s">
        <v>396</v>
      </c>
      <c r="S2186" s="797">
        <v>4</v>
      </c>
      <c r="T2186" s="798"/>
      <c r="U2186" s="799">
        <f t="shared" si="216"/>
        <v>3131056</v>
      </c>
      <c r="V2186" s="800"/>
      <c r="W2186" s="800"/>
      <c r="X2186" s="800"/>
      <c r="Y2186" s="801"/>
      <c r="Z2186" s="226"/>
      <c r="AA2186">
        <v>4</v>
      </c>
    </row>
    <row r="2187" spans="2:28" ht="12" customHeight="1">
      <c r="B2187" s="4"/>
      <c r="C2187" s="240" t="s">
        <v>470</v>
      </c>
      <c r="D2187" s="794" t="s">
        <v>471</v>
      </c>
      <c r="E2187" s="794"/>
      <c r="F2187" s="794"/>
      <c r="G2187" s="794"/>
      <c r="H2187" s="794"/>
      <c r="I2187" s="794"/>
      <c r="J2187" s="794"/>
      <c r="K2187" s="794"/>
      <c r="L2187" s="794"/>
      <c r="M2187" s="794"/>
      <c r="N2187" s="794"/>
      <c r="O2187" s="795">
        <v>3770007</v>
      </c>
      <c r="P2187" s="795"/>
      <c r="Q2187" s="796"/>
      <c r="R2187" s="238" t="s">
        <v>467</v>
      </c>
      <c r="S2187" s="797">
        <v>1</v>
      </c>
      <c r="T2187" s="798"/>
      <c r="U2187" s="799">
        <f t="shared" si="216"/>
        <v>3770007</v>
      </c>
      <c r="V2187" s="800"/>
      <c r="W2187" s="800"/>
      <c r="X2187" s="800"/>
      <c r="Y2187" s="801"/>
      <c r="Z2187" s="226"/>
      <c r="AA2187">
        <v>1</v>
      </c>
    </row>
    <row r="2188" spans="2:28" ht="12" customHeight="1">
      <c r="B2188" s="4"/>
      <c r="C2188" s="240" t="s">
        <v>478</v>
      </c>
      <c r="D2188" s="794" t="s">
        <v>479</v>
      </c>
      <c r="E2188" s="794"/>
      <c r="F2188" s="794"/>
      <c r="G2188" s="794"/>
      <c r="H2188" s="794"/>
      <c r="I2188" s="794"/>
      <c r="J2188" s="794"/>
      <c r="K2188" s="794"/>
      <c r="L2188" s="794"/>
      <c r="M2188" s="794"/>
      <c r="N2188" s="794"/>
      <c r="O2188" s="795">
        <v>2769540</v>
      </c>
      <c r="P2188" s="795"/>
      <c r="Q2188" s="796"/>
      <c r="R2188" s="238" t="s">
        <v>399</v>
      </c>
      <c r="S2188" s="797">
        <v>1</v>
      </c>
      <c r="T2188" s="798"/>
      <c r="U2188" s="799">
        <f t="shared" si="216"/>
        <v>2769540</v>
      </c>
      <c r="V2188" s="800"/>
      <c r="W2188" s="800"/>
      <c r="X2188" s="800"/>
      <c r="Y2188" s="801"/>
      <c r="Z2188" s="226"/>
      <c r="AA2188">
        <v>1</v>
      </c>
    </row>
    <row r="2189" spans="2:28" ht="12" customHeight="1">
      <c r="B2189" s="4"/>
      <c r="C2189" s="240" t="s">
        <v>486</v>
      </c>
      <c r="D2189" s="794" t="s">
        <v>487</v>
      </c>
      <c r="E2189" s="794"/>
      <c r="F2189" s="794"/>
      <c r="G2189" s="794"/>
      <c r="H2189" s="794"/>
      <c r="I2189" s="794"/>
      <c r="J2189" s="794"/>
      <c r="K2189" s="794"/>
      <c r="L2189" s="794"/>
      <c r="M2189" s="794"/>
      <c r="N2189" s="794"/>
      <c r="O2189" s="795">
        <v>5324366</v>
      </c>
      <c r="P2189" s="795"/>
      <c r="Q2189" s="796"/>
      <c r="R2189" s="238" t="s">
        <v>399</v>
      </c>
      <c r="S2189" s="797">
        <v>1</v>
      </c>
      <c r="T2189" s="798"/>
      <c r="U2189" s="799">
        <f t="shared" si="216"/>
        <v>5324366</v>
      </c>
      <c r="V2189" s="800"/>
      <c r="W2189" s="800"/>
      <c r="X2189" s="800"/>
      <c r="Y2189" s="801"/>
      <c r="Z2189" s="226"/>
      <c r="AA2189">
        <v>1</v>
      </c>
    </row>
    <row r="2190" spans="2:28" ht="12" customHeight="1">
      <c r="B2190" s="4"/>
      <c r="C2190" s="263"/>
      <c r="D2190" s="793" t="s">
        <v>492</v>
      </c>
      <c r="E2190" s="793"/>
      <c r="F2190" s="793"/>
      <c r="G2190" s="793"/>
      <c r="H2190" s="793"/>
      <c r="I2190" s="793"/>
      <c r="J2190" s="793"/>
      <c r="K2190" s="793"/>
      <c r="L2190" s="793"/>
      <c r="M2190" s="793"/>
      <c r="N2190" s="793"/>
      <c r="O2190" s="828"/>
      <c r="P2190" s="828"/>
      <c r="Q2190" s="829"/>
      <c r="R2190" s="261"/>
      <c r="S2190" s="823" t="s">
        <v>756</v>
      </c>
      <c r="T2190" s="824"/>
      <c r="U2190" s="832"/>
      <c r="V2190" s="833"/>
      <c r="W2190" s="833"/>
      <c r="X2190" s="833"/>
      <c r="Y2190" s="834"/>
      <c r="Z2190" s="226"/>
      <c r="AA2190" t="s">
        <v>756</v>
      </c>
    </row>
    <row r="2191" spans="2:28" ht="12" customHeight="1">
      <c r="B2191" s="4"/>
      <c r="C2191" s="240" t="s">
        <v>493</v>
      </c>
      <c r="D2191" s="794" t="s">
        <v>494</v>
      </c>
      <c r="E2191" s="794"/>
      <c r="F2191" s="794"/>
      <c r="G2191" s="794"/>
      <c r="H2191" s="794"/>
      <c r="I2191" s="794"/>
      <c r="J2191" s="794"/>
      <c r="K2191" s="794"/>
      <c r="L2191" s="794"/>
      <c r="M2191" s="794"/>
      <c r="N2191" s="794"/>
      <c r="O2191" s="795">
        <v>376335</v>
      </c>
      <c r="P2191" s="795"/>
      <c r="Q2191" s="796"/>
      <c r="R2191" s="234" t="s">
        <v>396</v>
      </c>
      <c r="S2191" s="797">
        <v>4</v>
      </c>
      <c r="T2191" s="798"/>
      <c r="U2191" s="799">
        <f t="shared" ref="U2191" si="217">+ROUND(O2191*S2191,0)</f>
        <v>1505340</v>
      </c>
      <c r="V2191" s="800"/>
      <c r="W2191" s="800"/>
      <c r="X2191" s="800"/>
      <c r="Y2191" s="801"/>
      <c r="Z2191" s="226"/>
      <c r="AA2191">
        <v>4</v>
      </c>
    </row>
    <row r="2192" spans="2:28" ht="12" customHeight="1">
      <c r="B2192" s="263" t="s">
        <v>495</v>
      </c>
      <c r="C2192" s="263"/>
      <c r="D2192" s="793" t="s">
        <v>496</v>
      </c>
      <c r="E2192" s="793"/>
      <c r="F2192" s="793"/>
      <c r="G2192" s="793"/>
      <c r="H2192" s="793"/>
      <c r="I2192" s="793"/>
      <c r="J2192" s="793"/>
      <c r="K2192" s="793"/>
      <c r="L2192" s="793"/>
      <c r="M2192" s="793"/>
      <c r="N2192" s="793"/>
      <c r="O2192" s="821"/>
      <c r="P2192" s="821"/>
      <c r="Q2192" s="821"/>
      <c r="R2192" s="261"/>
      <c r="S2192" s="823"/>
      <c r="T2192" s="824"/>
      <c r="U2192" s="839"/>
      <c r="V2192" s="839"/>
      <c r="W2192" s="839"/>
      <c r="X2192" s="839"/>
      <c r="Y2192" s="839"/>
      <c r="Z2192" s="226"/>
      <c r="AA2192">
        <v>0</v>
      </c>
    </row>
    <row r="2193" spans="2:27" ht="34.5" customHeight="1">
      <c r="B2193" s="241" t="s">
        <v>497</v>
      </c>
      <c r="C2193" s="241" t="s">
        <v>498</v>
      </c>
      <c r="D2193" s="840" t="s">
        <v>499</v>
      </c>
      <c r="E2193" s="840"/>
      <c r="F2193" s="840"/>
      <c r="G2193" s="840"/>
      <c r="H2193" s="840"/>
      <c r="I2193" s="840"/>
      <c r="J2193" s="840"/>
      <c r="K2193" s="840"/>
      <c r="L2193" s="840"/>
      <c r="M2193" s="840"/>
      <c r="N2193" s="840"/>
      <c r="O2193" s="795">
        <v>25850</v>
      </c>
      <c r="P2193" s="795"/>
      <c r="Q2193" s="795"/>
      <c r="R2193" s="234" t="s">
        <v>500</v>
      </c>
      <c r="S2193" s="797">
        <v>3.34</v>
      </c>
      <c r="T2193" s="798"/>
      <c r="U2193" s="842">
        <f t="shared" ref="U2193:U2230" si="218">+ROUND(O2193*S2193,0)</f>
        <v>86339</v>
      </c>
      <c r="V2193" s="842"/>
      <c r="W2193" s="842"/>
      <c r="X2193" s="842"/>
      <c r="Y2193" s="842"/>
      <c r="Z2193" s="226"/>
      <c r="AA2193">
        <v>3.34</v>
      </c>
    </row>
    <row r="2194" spans="2:27" ht="34.5" customHeight="1">
      <c r="B2194" s="241" t="s">
        <v>501</v>
      </c>
      <c r="C2194" s="241" t="s">
        <v>502</v>
      </c>
      <c r="D2194" s="840" t="s">
        <v>503</v>
      </c>
      <c r="E2194" s="840"/>
      <c r="F2194" s="840"/>
      <c r="G2194" s="840"/>
      <c r="H2194" s="840"/>
      <c r="I2194" s="840"/>
      <c r="J2194" s="840"/>
      <c r="K2194" s="840"/>
      <c r="L2194" s="840"/>
      <c r="M2194" s="840"/>
      <c r="N2194" s="840"/>
      <c r="O2194" s="795">
        <v>5700</v>
      </c>
      <c r="P2194" s="795"/>
      <c r="Q2194" s="795"/>
      <c r="R2194" s="234" t="s">
        <v>504</v>
      </c>
      <c r="S2194" s="797">
        <v>18.2</v>
      </c>
      <c r="T2194" s="798"/>
      <c r="U2194" s="842">
        <f t="shared" si="218"/>
        <v>103740</v>
      </c>
      <c r="V2194" s="842"/>
      <c r="W2194" s="842"/>
      <c r="X2194" s="842"/>
      <c r="Y2194" s="842"/>
      <c r="Z2194" s="226"/>
      <c r="AA2194">
        <v>18.2</v>
      </c>
    </row>
    <row r="2195" spans="2:27" ht="34.5" customHeight="1">
      <c r="B2195" s="241" t="s">
        <v>505</v>
      </c>
      <c r="C2195" s="241" t="s">
        <v>506</v>
      </c>
      <c r="D2195" s="840" t="s">
        <v>507</v>
      </c>
      <c r="E2195" s="840"/>
      <c r="F2195" s="840"/>
      <c r="G2195" s="840"/>
      <c r="H2195" s="840"/>
      <c r="I2195" s="840"/>
      <c r="J2195" s="840"/>
      <c r="K2195" s="840"/>
      <c r="L2195" s="840"/>
      <c r="M2195" s="840"/>
      <c r="N2195" s="840"/>
      <c r="O2195" s="795">
        <v>35900</v>
      </c>
      <c r="P2195" s="795"/>
      <c r="Q2195" s="795"/>
      <c r="R2195" s="234" t="s">
        <v>504</v>
      </c>
      <c r="S2195" s="797">
        <v>1</v>
      </c>
      <c r="T2195" s="798"/>
      <c r="U2195" s="842">
        <f t="shared" si="218"/>
        <v>35900</v>
      </c>
      <c r="V2195" s="842"/>
      <c r="W2195" s="842"/>
      <c r="X2195" s="842"/>
      <c r="Y2195" s="842"/>
      <c r="Z2195" s="226"/>
      <c r="AA2195">
        <v>1</v>
      </c>
    </row>
    <row r="2196" spans="2:27" ht="34.5" customHeight="1">
      <c r="B2196" s="241" t="s">
        <v>508</v>
      </c>
      <c r="C2196" s="241" t="s">
        <v>509</v>
      </c>
      <c r="D2196" s="840" t="s">
        <v>510</v>
      </c>
      <c r="E2196" s="840"/>
      <c r="F2196" s="840"/>
      <c r="G2196" s="840"/>
      <c r="H2196" s="840"/>
      <c r="I2196" s="840"/>
      <c r="J2196" s="840"/>
      <c r="K2196" s="840"/>
      <c r="L2196" s="840"/>
      <c r="M2196" s="840"/>
      <c r="N2196" s="840"/>
      <c r="O2196" s="795">
        <v>60900</v>
      </c>
      <c r="P2196" s="795"/>
      <c r="Q2196" s="795"/>
      <c r="R2196" s="234" t="s">
        <v>504</v>
      </c>
      <c r="S2196" s="797">
        <v>1</v>
      </c>
      <c r="T2196" s="798"/>
      <c r="U2196" s="842">
        <f t="shared" si="218"/>
        <v>60900</v>
      </c>
      <c r="V2196" s="842"/>
      <c r="W2196" s="842"/>
      <c r="X2196" s="842"/>
      <c r="Y2196" s="842"/>
      <c r="Z2196" s="226"/>
      <c r="AA2196">
        <v>1</v>
      </c>
    </row>
    <row r="2197" spans="2:27" ht="38.25" customHeight="1">
      <c r="B2197" s="241" t="s">
        <v>511</v>
      </c>
      <c r="C2197" s="241" t="s">
        <v>512</v>
      </c>
      <c r="D2197" s="840" t="s">
        <v>513</v>
      </c>
      <c r="E2197" s="840"/>
      <c r="F2197" s="840"/>
      <c r="G2197" s="840"/>
      <c r="H2197" s="840"/>
      <c r="I2197" s="840"/>
      <c r="J2197" s="840"/>
      <c r="K2197" s="840"/>
      <c r="L2197" s="840"/>
      <c r="M2197" s="840"/>
      <c r="N2197" s="840"/>
      <c r="O2197" s="795">
        <v>294109</v>
      </c>
      <c r="P2197" s="795"/>
      <c r="Q2197" s="795"/>
      <c r="R2197" s="234" t="s">
        <v>504</v>
      </c>
      <c r="S2197" s="797">
        <v>1</v>
      </c>
      <c r="T2197" s="798"/>
      <c r="U2197" s="842">
        <f t="shared" si="218"/>
        <v>294109</v>
      </c>
      <c r="V2197" s="842"/>
      <c r="W2197" s="842"/>
      <c r="X2197" s="842"/>
      <c r="Y2197" s="842"/>
      <c r="Z2197" s="226"/>
      <c r="AA2197">
        <v>1</v>
      </c>
    </row>
    <row r="2198" spans="2:27" ht="34.5" customHeight="1">
      <c r="B2198" s="241" t="s">
        <v>516</v>
      </c>
      <c r="C2198" s="241" t="s">
        <v>575</v>
      </c>
      <c r="D2198" s="840" t="s">
        <v>586</v>
      </c>
      <c r="E2198" s="840"/>
      <c r="F2198" s="840"/>
      <c r="G2198" s="840"/>
      <c r="H2198" s="840"/>
      <c r="I2198" s="840"/>
      <c r="J2198" s="840"/>
      <c r="K2198" s="840"/>
      <c r="L2198" s="840"/>
      <c r="M2198" s="840"/>
      <c r="N2198" s="840"/>
      <c r="O2198" s="795">
        <v>18000</v>
      </c>
      <c r="P2198" s="795"/>
      <c r="Q2198" s="795"/>
      <c r="R2198" s="234" t="s">
        <v>500</v>
      </c>
      <c r="S2198" s="797">
        <v>5.74</v>
      </c>
      <c r="T2198" s="798"/>
      <c r="U2198" s="842">
        <f t="shared" si="218"/>
        <v>103320</v>
      </c>
      <c r="V2198" s="842"/>
      <c r="W2198" s="842"/>
      <c r="X2198" s="842"/>
      <c r="Y2198" s="842"/>
      <c r="Z2198" s="226"/>
      <c r="AA2198">
        <v>5.74</v>
      </c>
    </row>
    <row r="2199" spans="2:27" ht="37.5" customHeight="1">
      <c r="B2199" s="241" t="s">
        <v>517</v>
      </c>
      <c r="C2199" s="241" t="s">
        <v>576</v>
      </c>
      <c r="D2199" s="840" t="s">
        <v>587</v>
      </c>
      <c r="E2199" s="840"/>
      <c r="F2199" s="840"/>
      <c r="G2199" s="840"/>
      <c r="H2199" s="840"/>
      <c r="I2199" s="840"/>
      <c r="J2199" s="840"/>
      <c r="K2199" s="840"/>
      <c r="L2199" s="840"/>
      <c r="M2199" s="840"/>
      <c r="N2199" s="840"/>
      <c r="O2199" s="795">
        <v>940000</v>
      </c>
      <c r="P2199" s="795"/>
      <c r="Q2199" s="795"/>
      <c r="R2199" s="234" t="s">
        <v>504</v>
      </c>
      <c r="S2199" s="797">
        <v>1</v>
      </c>
      <c r="T2199" s="798"/>
      <c r="U2199" s="842">
        <f t="shared" si="218"/>
        <v>940000</v>
      </c>
      <c r="V2199" s="842"/>
      <c r="W2199" s="842"/>
      <c r="X2199" s="842"/>
      <c r="Y2199" s="842"/>
      <c r="Z2199" s="226"/>
      <c r="AA2199">
        <v>1</v>
      </c>
    </row>
    <row r="2200" spans="2:27" ht="39" customHeight="1">
      <c r="B2200" s="241" t="s">
        <v>518</v>
      </c>
      <c r="C2200" s="241" t="s">
        <v>577</v>
      </c>
      <c r="D2200" s="840" t="s">
        <v>588</v>
      </c>
      <c r="E2200" s="840"/>
      <c r="F2200" s="840"/>
      <c r="G2200" s="840"/>
      <c r="H2200" s="840"/>
      <c r="I2200" s="840"/>
      <c r="J2200" s="840"/>
      <c r="K2200" s="840"/>
      <c r="L2200" s="840"/>
      <c r="M2200" s="840"/>
      <c r="N2200" s="840"/>
      <c r="O2200" s="795">
        <v>12000</v>
      </c>
      <c r="P2200" s="795"/>
      <c r="Q2200" s="795"/>
      <c r="R2200" s="234" t="s">
        <v>616</v>
      </c>
      <c r="S2200" s="797">
        <v>3.34</v>
      </c>
      <c r="T2200" s="798"/>
      <c r="U2200" s="842">
        <f t="shared" si="218"/>
        <v>40080</v>
      </c>
      <c r="V2200" s="842"/>
      <c r="W2200" s="842"/>
      <c r="X2200" s="842"/>
      <c r="Y2200" s="842"/>
      <c r="Z2200" s="226"/>
      <c r="AA2200">
        <v>3.34</v>
      </c>
    </row>
    <row r="2201" spans="2:27" ht="34.5" customHeight="1">
      <c r="B2201" s="241" t="s">
        <v>519</v>
      </c>
      <c r="C2201" s="241" t="s">
        <v>578</v>
      </c>
      <c r="D2201" s="840" t="s">
        <v>589</v>
      </c>
      <c r="E2201" s="840"/>
      <c r="F2201" s="840"/>
      <c r="G2201" s="840"/>
      <c r="H2201" s="840"/>
      <c r="I2201" s="840"/>
      <c r="J2201" s="840"/>
      <c r="K2201" s="840"/>
      <c r="L2201" s="840"/>
      <c r="M2201" s="840"/>
      <c r="N2201" s="840"/>
      <c r="O2201" s="795">
        <v>211235</v>
      </c>
      <c r="P2201" s="795"/>
      <c r="Q2201" s="795"/>
      <c r="R2201" s="234" t="s">
        <v>504</v>
      </c>
      <c r="S2201" s="797">
        <v>1</v>
      </c>
      <c r="T2201" s="798"/>
      <c r="U2201" s="842">
        <f t="shared" si="218"/>
        <v>211235</v>
      </c>
      <c r="V2201" s="842"/>
      <c r="W2201" s="842"/>
      <c r="X2201" s="842"/>
      <c r="Y2201" s="842"/>
      <c r="Z2201" s="226"/>
      <c r="AA2201">
        <v>1</v>
      </c>
    </row>
    <row r="2202" spans="2:27" ht="34.5" customHeight="1">
      <c r="B2202" s="241" t="s">
        <v>520</v>
      </c>
      <c r="C2202" s="241" t="s">
        <v>579</v>
      </c>
      <c r="D2202" s="840" t="s">
        <v>590</v>
      </c>
      <c r="E2202" s="840"/>
      <c r="F2202" s="840"/>
      <c r="G2202" s="840"/>
      <c r="H2202" s="840"/>
      <c r="I2202" s="840"/>
      <c r="J2202" s="840"/>
      <c r="K2202" s="840"/>
      <c r="L2202" s="840"/>
      <c r="M2202" s="840"/>
      <c r="N2202" s="840"/>
      <c r="O2202" s="795">
        <v>21300</v>
      </c>
      <c r="P2202" s="795"/>
      <c r="Q2202" s="795"/>
      <c r="R2202" s="234" t="s">
        <v>504</v>
      </c>
      <c r="S2202" s="797">
        <v>8</v>
      </c>
      <c r="T2202" s="798"/>
      <c r="U2202" s="842">
        <f t="shared" si="218"/>
        <v>170400</v>
      </c>
      <c r="V2202" s="842"/>
      <c r="W2202" s="842"/>
      <c r="X2202" s="842"/>
      <c r="Y2202" s="842"/>
      <c r="Z2202" s="226"/>
      <c r="AA2202">
        <v>8</v>
      </c>
    </row>
    <row r="2203" spans="2:27" ht="34.5" customHeight="1">
      <c r="B2203" s="241" t="s">
        <v>521</v>
      </c>
      <c r="C2203" s="241" t="s">
        <v>580</v>
      </c>
      <c r="D2203" s="840" t="s">
        <v>591</v>
      </c>
      <c r="E2203" s="840"/>
      <c r="F2203" s="840"/>
      <c r="G2203" s="840"/>
      <c r="H2203" s="840"/>
      <c r="I2203" s="840"/>
      <c r="J2203" s="840"/>
      <c r="K2203" s="840"/>
      <c r="L2203" s="840"/>
      <c r="M2203" s="840"/>
      <c r="N2203" s="840"/>
      <c r="O2203" s="795">
        <v>65000</v>
      </c>
      <c r="P2203" s="795"/>
      <c r="Q2203" s="795"/>
      <c r="R2203" s="234" t="s">
        <v>504</v>
      </c>
      <c r="S2203" s="797">
        <v>1</v>
      </c>
      <c r="T2203" s="798"/>
      <c r="U2203" s="842">
        <f t="shared" si="218"/>
        <v>65000</v>
      </c>
      <c r="V2203" s="842"/>
      <c r="W2203" s="842"/>
      <c r="X2203" s="842"/>
      <c r="Y2203" s="842"/>
      <c r="Z2203" s="226"/>
      <c r="AA2203">
        <v>1</v>
      </c>
    </row>
    <row r="2204" spans="2:27" ht="34.5" customHeight="1">
      <c r="B2204" s="241" t="s">
        <v>522</v>
      </c>
      <c r="C2204" s="241" t="s">
        <v>581</v>
      </c>
      <c r="D2204" s="840" t="s">
        <v>592</v>
      </c>
      <c r="E2204" s="840"/>
      <c r="F2204" s="840"/>
      <c r="G2204" s="840"/>
      <c r="H2204" s="840"/>
      <c r="I2204" s="840"/>
      <c r="J2204" s="840"/>
      <c r="K2204" s="840"/>
      <c r="L2204" s="840"/>
      <c r="M2204" s="840"/>
      <c r="N2204" s="840"/>
      <c r="O2204" s="795">
        <v>1200</v>
      </c>
      <c r="P2204" s="795"/>
      <c r="Q2204" s="795"/>
      <c r="R2204" s="234" t="s">
        <v>504</v>
      </c>
      <c r="S2204" s="797">
        <v>1000</v>
      </c>
      <c r="T2204" s="798"/>
      <c r="U2204" s="842">
        <f t="shared" si="218"/>
        <v>1200000</v>
      </c>
      <c r="V2204" s="842"/>
      <c r="W2204" s="842"/>
      <c r="X2204" s="842"/>
      <c r="Y2204" s="842"/>
      <c r="Z2204" s="226"/>
      <c r="AA2204">
        <v>1000</v>
      </c>
    </row>
    <row r="2205" spans="2:27" ht="34.5" customHeight="1">
      <c r="B2205" s="241" t="s">
        <v>523</v>
      </c>
      <c r="C2205" s="241" t="s">
        <v>582</v>
      </c>
      <c r="D2205" s="840" t="s">
        <v>593</v>
      </c>
      <c r="E2205" s="840"/>
      <c r="F2205" s="840"/>
      <c r="G2205" s="840"/>
      <c r="H2205" s="840"/>
      <c r="I2205" s="840"/>
      <c r="J2205" s="840"/>
      <c r="K2205" s="840"/>
      <c r="L2205" s="840"/>
      <c r="M2205" s="840"/>
      <c r="N2205" s="840"/>
      <c r="O2205" s="795">
        <v>12900</v>
      </c>
      <c r="P2205" s="795"/>
      <c r="Q2205" s="795"/>
      <c r="R2205" s="234" t="s">
        <v>504</v>
      </c>
      <c r="S2205" s="797">
        <v>5</v>
      </c>
      <c r="T2205" s="798"/>
      <c r="U2205" s="842">
        <f t="shared" si="218"/>
        <v>64500</v>
      </c>
      <c r="V2205" s="842"/>
      <c r="W2205" s="842"/>
      <c r="X2205" s="842"/>
      <c r="Y2205" s="842"/>
      <c r="Z2205" s="226"/>
      <c r="AA2205">
        <v>5</v>
      </c>
    </row>
    <row r="2206" spans="2:27" ht="59.25" customHeight="1">
      <c r="B2206" s="241" t="s">
        <v>524</v>
      </c>
      <c r="C2206" s="241" t="s">
        <v>583</v>
      </c>
      <c r="D2206" s="840" t="s">
        <v>594</v>
      </c>
      <c r="E2206" s="840"/>
      <c r="F2206" s="840"/>
      <c r="G2206" s="840"/>
      <c r="H2206" s="840"/>
      <c r="I2206" s="840"/>
      <c r="J2206" s="840"/>
      <c r="K2206" s="840"/>
      <c r="L2206" s="840"/>
      <c r="M2206" s="840"/>
      <c r="N2206" s="840"/>
      <c r="O2206" s="795">
        <v>8700</v>
      </c>
      <c r="P2206" s="795"/>
      <c r="Q2206" s="795"/>
      <c r="R2206" s="234" t="s">
        <v>500</v>
      </c>
      <c r="S2206" s="797">
        <v>0.9</v>
      </c>
      <c r="T2206" s="798"/>
      <c r="U2206" s="842">
        <f t="shared" si="218"/>
        <v>7830</v>
      </c>
      <c r="V2206" s="842"/>
      <c r="W2206" s="842"/>
      <c r="X2206" s="842"/>
      <c r="Y2206" s="842"/>
      <c r="Z2206" s="226"/>
      <c r="AA2206">
        <v>0.9</v>
      </c>
    </row>
    <row r="2207" spans="2:27" ht="34.5" customHeight="1">
      <c r="B2207" s="241" t="s">
        <v>525</v>
      </c>
      <c r="C2207" s="241"/>
      <c r="D2207" s="840" t="s">
        <v>595</v>
      </c>
      <c r="E2207" s="840"/>
      <c r="F2207" s="840"/>
      <c r="G2207" s="840"/>
      <c r="H2207" s="840"/>
      <c r="I2207" s="840"/>
      <c r="J2207" s="840"/>
      <c r="K2207" s="840"/>
      <c r="L2207" s="840"/>
      <c r="M2207" s="840"/>
      <c r="N2207" s="840"/>
      <c r="O2207" s="795">
        <v>79990</v>
      </c>
      <c r="P2207" s="795"/>
      <c r="Q2207" s="795"/>
      <c r="R2207" s="234" t="s">
        <v>504</v>
      </c>
      <c r="S2207" s="797">
        <v>1</v>
      </c>
      <c r="T2207" s="798"/>
      <c r="U2207" s="842">
        <f t="shared" si="218"/>
        <v>79990</v>
      </c>
      <c r="V2207" s="842"/>
      <c r="W2207" s="842"/>
      <c r="X2207" s="842"/>
      <c r="Y2207" s="842"/>
      <c r="Z2207" s="226"/>
      <c r="AA2207">
        <v>1</v>
      </c>
    </row>
    <row r="2208" spans="2:27" ht="34.5" customHeight="1">
      <c r="B2208" s="241" t="s">
        <v>526</v>
      </c>
      <c r="C2208" s="241" t="s">
        <v>584</v>
      </c>
      <c r="D2208" s="840" t="s">
        <v>596</v>
      </c>
      <c r="E2208" s="840"/>
      <c r="F2208" s="840"/>
      <c r="G2208" s="840"/>
      <c r="H2208" s="840"/>
      <c r="I2208" s="840"/>
      <c r="J2208" s="840"/>
      <c r="K2208" s="840"/>
      <c r="L2208" s="840"/>
      <c r="M2208" s="840"/>
      <c r="N2208" s="840"/>
      <c r="O2208" s="795">
        <v>1035300</v>
      </c>
      <c r="P2208" s="795"/>
      <c r="Q2208" s="795"/>
      <c r="R2208" s="264" t="s">
        <v>617</v>
      </c>
      <c r="S2208" s="797">
        <v>2</v>
      </c>
      <c r="T2208" s="798"/>
      <c r="U2208" s="842">
        <f t="shared" si="218"/>
        <v>2070600</v>
      </c>
      <c r="V2208" s="842"/>
      <c r="W2208" s="842"/>
      <c r="X2208" s="842"/>
      <c r="Y2208" s="842"/>
      <c r="Z2208" s="226"/>
      <c r="AA2208">
        <v>2</v>
      </c>
    </row>
    <row r="2209" spans="2:27" ht="34.5" customHeight="1">
      <c r="B2209" s="241" t="s">
        <v>527</v>
      </c>
      <c r="C2209" s="241" t="s">
        <v>585</v>
      </c>
      <c r="D2209" s="840" t="s">
        <v>597</v>
      </c>
      <c r="E2209" s="840"/>
      <c r="F2209" s="840"/>
      <c r="G2209" s="840"/>
      <c r="H2209" s="840"/>
      <c r="I2209" s="840"/>
      <c r="J2209" s="840"/>
      <c r="K2209" s="840"/>
      <c r="L2209" s="840"/>
      <c r="M2209" s="840"/>
      <c r="N2209" s="840"/>
      <c r="O2209" s="795">
        <v>18900</v>
      </c>
      <c r="P2209" s="795"/>
      <c r="Q2209" s="795"/>
      <c r="R2209" s="234" t="s">
        <v>618</v>
      </c>
      <c r="S2209" s="797">
        <v>1</v>
      </c>
      <c r="T2209" s="798"/>
      <c r="U2209" s="842">
        <f t="shared" si="218"/>
        <v>18900</v>
      </c>
      <c r="V2209" s="842"/>
      <c r="W2209" s="842"/>
      <c r="X2209" s="842"/>
      <c r="Y2209" s="842"/>
      <c r="Z2209" s="226"/>
      <c r="AA2209">
        <v>1</v>
      </c>
    </row>
    <row r="2210" spans="2:27" ht="12" customHeight="1">
      <c r="B2210" s="241" t="s">
        <v>530</v>
      </c>
      <c r="C2210" s="265">
        <v>14684</v>
      </c>
      <c r="D2210" s="794" t="s">
        <v>600</v>
      </c>
      <c r="E2210" s="794"/>
      <c r="F2210" s="794"/>
      <c r="G2210" s="794"/>
      <c r="H2210" s="794"/>
      <c r="I2210" s="794"/>
      <c r="J2210" s="794"/>
      <c r="K2210" s="794"/>
      <c r="L2210" s="794"/>
      <c r="M2210" s="794"/>
      <c r="N2210" s="794"/>
      <c r="O2210" s="795">
        <v>456583.48</v>
      </c>
      <c r="P2210" s="795"/>
      <c r="Q2210" s="795"/>
      <c r="R2210" s="234" t="s">
        <v>504</v>
      </c>
      <c r="S2210" s="797">
        <v>1</v>
      </c>
      <c r="T2210" s="798"/>
      <c r="U2210" s="842">
        <f t="shared" si="218"/>
        <v>456583</v>
      </c>
      <c r="V2210" s="842"/>
      <c r="W2210" s="842"/>
      <c r="X2210" s="842"/>
      <c r="Y2210" s="842"/>
      <c r="Z2210" s="226"/>
      <c r="AA2210">
        <v>1</v>
      </c>
    </row>
    <row r="2211" spans="2:27" ht="12" customHeight="1">
      <c r="B2211" s="241" t="s">
        <v>531</v>
      </c>
      <c r="C2211" s="265">
        <v>11373</v>
      </c>
      <c r="D2211" s="794" t="s">
        <v>601</v>
      </c>
      <c r="E2211" s="794"/>
      <c r="F2211" s="794"/>
      <c r="G2211" s="794"/>
      <c r="H2211" s="794"/>
      <c r="I2211" s="794"/>
      <c r="J2211" s="794"/>
      <c r="K2211" s="794"/>
      <c r="L2211" s="794"/>
      <c r="M2211" s="794"/>
      <c r="N2211" s="794"/>
      <c r="O2211" s="795">
        <v>8734.86</v>
      </c>
      <c r="P2211" s="795"/>
      <c r="Q2211" s="795"/>
      <c r="R2211" s="234" t="s">
        <v>339</v>
      </c>
      <c r="S2211" s="797">
        <v>244.59</v>
      </c>
      <c r="T2211" s="798"/>
      <c r="U2211" s="842">
        <f t="shared" si="218"/>
        <v>2136459</v>
      </c>
      <c r="V2211" s="842"/>
      <c r="W2211" s="842"/>
      <c r="X2211" s="842"/>
      <c r="Y2211" s="842"/>
      <c r="Z2211" s="226"/>
      <c r="AA2211">
        <v>244.59</v>
      </c>
    </row>
    <row r="2212" spans="2:27" ht="12" customHeight="1">
      <c r="B2212" s="241" t="s">
        <v>532</v>
      </c>
      <c r="C2212" s="265">
        <v>12506</v>
      </c>
      <c r="D2212" s="794" t="s">
        <v>602</v>
      </c>
      <c r="E2212" s="794"/>
      <c r="F2212" s="794"/>
      <c r="G2212" s="794"/>
      <c r="H2212" s="794"/>
      <c r="I2212" s="794"/>
      <c r="J2212" s="794"/>
      <c r="K2212" s="794"/>
      <c r="L2212" s="794"/>
      <c r="M2212" s="794"/>
      <c r="N2212" s="794"/>
      <c r="O2212" s="795">
        <v>906.76</v>
      </c>
      <c r="P2212" s="795"/>
      <c r="Q2212" s="795"/>
      <c r="R2212" s="234" t="s">
        <v>339</v>
      </c>
      <c r="S2212" s="797">
        <v>425.94000000000005</v>
      </c>
      <c r="T2212" s="798"/>
      <c r="U2212" s="842">
        <f t="shared" si="218"/>
        <v>386225</v>
      </c>
      <c r="V2212" s="842"/>
      <c r="W2212" s="842"/>
      <c r="X2212" s="842"/>
      <c r="Y2212" s="842"/>
      <c r="Z2212" s="226"/>
      <c r="AA2212">
        <v>425.94000000000005</v>
      </c>
    </row>
    <row r="2213" spans="2:27" ht="12" customHeight="1">
      <c r="B2213" s="241" t="s">
        <v>533</v>
      </c>
      <c r="C2213" s="265">
        <v>10093</v>
      </c>
      <c r="D2213" s="794" t="s">
        <v>603</v>
      </c>
      <c r="E2213" s="794"/>
      <c r="F2213" s="794"/>
      <c r="G2213" s="794"/>
      <c r="H2213" s="794"/>
      <c r="I2213" s="794"/>
      <c r="J2213" s="794"/>
      <c r="K2213" s="794"/>
      <c r="L2213" s="794"/>
      <c r="M2213" s="794"/>
      <c r="N2213" s="794"/>
      <c r="O2213" s="795">
        <v>50023.64</v>
      </c>
      <c r="P2213" s="795"/>
      <c r="Q2213" s="795"/>
      <c r="R2213" s="234" t="s">
        <v>620</v>
      </c>
      <c r="S2213" s="797">
        <v>276.32</v>
      </c>
      <c r="T2213" s="798"/>
      <c r="U2213" s="842">
        <f t="shared" si="218"/>
        <v>13822532</v>
      </c>
      <c r="V2213" s="842"/>
      <c r="W2213" s="842"/>
      <c r="X2213" s="842"/>
      <c r="Y2213" s="842"/>
      <c r="Z2213" s="226"/>
      <c r="AA2213">
        <v>276.32</v>
      </c>
    </row>
    <row r="2214" spans="2:27" ht="12" customHeight="1">
      <c r="B2214" s="241" t="s">
        <v>534</v>
      </c>
      <c r="C2214" s="265">
        <v>10415</v>
      </c>
      <c r="D2214" s="794" t="s">
        <v>604</v>
      </c>
      <c r="E2214" s="794"/>
      <c r="F2214" s="794"/>
      <c r="G2214" s="794"/>
      <c r="H2214" s="794"/>
      <c r="I2214" s="794"/>
      <c r="J2214" s="794"/>
      <c r="K2214" s="794"/>
      <c r="L2214" s="794"/>
      <c r="M2214" s="794"/>
      <c r="N2214" s="794"/>
      <c r="O2214" s="795">
        <v>5505.59</v>
      </c>
      <c r="P2214" s="795"/>
      <c r="Q2214" s="795"/>
      <c r="R2214" s="234" t="s">
        <v>339</v>
      </c>
      <c r="S2214" s="797">
        <v>594.84999999999991</v>
      </c>
      <c r="T2214" s="798"/>
      <c r="U2214" s="842">
        <f t="shared" si="218"/>
        <v>3275000</v>
      </c>
      <c r="V2214" s="842"/>
      <c r="W2214" s="842"/>
      <c r="X2214" s="842"/>
      <c r="Y2214" s="842"/>
      <c r="Z2214" s="226"/>
      <c r="AA2214">
        <v>594.84999999999991</v>
      </c>
    </row>
    <row r="2215" spans="2:27" ht="12" customHeight="1">
      <c r="B2215" s="241" t="s">
        <v>539</v>
      </c>
      <c r="C2215" s="265">
        <v>15221</v>
      </c>
      <c r="D2215" s="794" t="s">
        <v>609</v>
      </c>
      <c r="E2215" s="794"/>
      <c r="F2215" s="794"/>
      <c r="G2215" s="794"/>
      <c r="H2215" s="794"/>
      <c r="I2215" s="794"/>
      <c r="J2215" s="794"/>
      <c r="K2215" s="794"/>
      <c r="L2215" s="794"/>
      <c r="M2215" s="794"/>
      <c r="N2215" s="794"/>
      <c r="O2215" s="795">
        <v>1500000</v>
      </c>
      <c r="P2215" s="795"/>
      <c r="Q2215" s="795"/>
      <c r="R2215" s="234" t="s">
        <v>618</v>
      </c>
      <c r="S2215" s="797">
        <v>5</v>
      </c>
      <c r="T2215" s="798"/>
      <c r="U2215" s="842">
        <f t="shared" si="218"/>
        <v>7500000</v>
      </c>
      <c r="V2215" s="842"/>
      <c r="W2215" s="842"/>
      <c r="X2215" s="842"/>
      <c r="Y2215" s="842"/>
      <c r="Z2215" s="226"/>
      <c r="AA2215">
        <v>5</v>
      </c>
    </row>
    <row r="2216" spans="2:27" ht="12" customHeight="1">
      <c r="B2216" s="241" t="s">
        <v>544</v>
      </c>
      <c r="C2216" s="265">
        <v>16678</v>
      </c>
      <c r="D2216" s="794" t="s">
        <v>614</v>
      </c>
      <c r="E2216" s="794"/>
      <c r="F2216" s="794"/>
      <c r="G2216" s="794"/>
      <c r="H2216" s="794"/>
      <c r="I2216" s="794"/>
      <c r="J2216" s="794"/>
      <c r="K2216" s="794"/>
      <c r="L2216" s="794"/>
      <c r="M2216" s="794"/>
      <c r="N2216" s="794"/>
      <c r="O2216" s="795">
        <v>357799</v>
      </c>
      <c r="P2216" s="795"/>
      <c r="Q2216" s="795"/>
      <c r="R2216" s="234" t="s">
        <v>339</v>
      </c>
      <c r="S2216" s="871">
        <v>27.96</v>
      </c>
      <c r="T2216" s="872"/>
      <c r="U2216" s="842">
        <f t="shared" si="218"/>
        <v>10004060</v>
      </c>
      <c r="V2216" s="842"/>
      <c r="W2216" s="842"/>
      <c r="X2216" s="842"/>
      <c r="Y2216" s="842"/>
      <c r="Z2216" s="226"/>
      <c r="AA2216">
        <v>27.96</v>
      </c>
    </row>
    <row r="2217" spans="2:27" ht="12" customHeight="1">
      <c r="B2217" s="241" t="s">
        <v>545</v>
      </c>
      <c r="C2217" s="265">
        <v>16070</v>
      </c>
      <c r="D2217" s="794" t="s">
        <v>615</v>
      </c>
      <c r="E2217" s="794"/>
      <c r="F2217" s="794"/>
      <c r="G2217" s="794"/>
      <c r="H2217" s="794"/>
      <c r="I2217" s="794"/>
      <c r="J2217" s="794"/>
      <c r="K2217" s="794"/>
      <c r="L2217" s="794"/>
      <c r="M2217" s="794"/>
      <c r="N2217" s="794"/>
      <c r="O2217" s="795">
        <v>17304281.68</v>
      </c>
      <c r="P2217" s="795"/>
      <c r="Q2217" s="795"/>
      <c r="R2217" s="234" t="s">
        <v>504</v>
      </c>
      <c r="S2217" s="797">
        <v>1</v>
      </c>
      <c r="T2217" s="798"/>
      <c r="U2217" s="842">
        <f t="shared" si="218"/>
        <v>17304282</v>
      </c>
      <c r="V2217" s="842"/>
      <c r="W2217" s="842"/>
      <c r="X2217" s="842"/>
      <c r="Y2217" s="842"/>
      <c r="Z2217" s="226"/>
      <c r="AA2217">
        <v>1</v>
      </c>
    </row>
    <row r="2218" spans="2:27" ht="12" customHeight="1">
      <c r="B2218" s="241" t="s">
        <v>550</v>
      </c>
      <c r="C2218" s="270">
        <v>10242</v>
      </c>
      <c r="D2218" s="794" t="s">
        <v>667</v>
      </c>
      <c r="E2218" s="794"/>
      <c r="F2218" s="794"/>
      <c r="G2218" s="794"/>
      <c r="H2218" s="794"/>
      <c r="I2218" s="794"/>
      <c r="J2218" s="794"/>
      <c r="K2218" s="794"/>
      <c r="L2218" s="794"/>
      <c r="M2218" s="794"/>
      <c r="N2218" s="794"/>
      <c r="O2218" s="795">
        <v>341692.87</v>
      </c>
      <c r="P2218" s="795"/>
      <c r="Q2218" s="795"/>
      <c r="R2218" s="234" t="s">
        <v>390</v>
      </c>
      <c r="S2218" s="797">
        <v>1</v>
      </c>
      <c r="T2218" s="798"/>
      <c r="U2218" s="842">
        <f t="shared" si="218"/>
        <v>341693</v>
      </c>
      <c r="V2218" s="842"/>
      <c r="W2218" s="842"/>
      <c r="X2218" s="842"/>
      <c r="Y2218" s="842"/>
      <c r="Z2218" s="226"/>
      <c r="AA2218">
        <v>1</v>
      </c>
    </row>
    <row r="2219" spans="2:27" ht="12" customHeight="1">
      <c r="B2219" s="241" t="s">
        <v>557</v>
      </c>
      <c r="C2219" s="270">
        <v>12500</v>
      </c>
      <c r="D2219" s="794" t="s">
        <v>674</v>
      </c>
      <c r="E2219" s="794"/>
      <c r="F2219" s="794"/>
      <c r="G2219" s="794"/>
      <c r="H2219" s="794"/>
      <c r="I2219" s="794"/>
      <c r="J2219" s="794"/>
      <c r="K2219" s="794"/>
      <c r="L2219" s="794"/>
      <c r="M2219" s="794"/>
      <c r="N2219" s="794"/>
      <c r="O2219" s="795">
        <v>61283.13</v>
      </c>
      <c r="P2219" s="795"/>
      <c r="Q2219" s="795"/>
      <c r="R2219" s="234" t="s">
        <v>620</v>
      </c>
      <c r="S2219" s="797">
        <v>57.6</v>
      </c>
      <c r="T2219" s="798"/>
      <c r="U2219" s="842">
        <f t="shared" si="218"/>
        <v>3529908</v>
      </c>
      <c r="V2219" s="842"/>
      <c r="W2219" s="842"/>
      <c r="X2219" s="842"/>
      <c r="Y2219" s="842"/>
      <c r="Z2219" s="226"/>
      <c r="AA2219">
        <v>57.6</v>
      </c>
    </row>
    <row r="2220" spans="2:27" ht="12" customHeight="1">
      <c r="B2220" s="241" t="s">
        <v>558</v>
      </c>
      <c r="C2220" s="270">
        <v>10251</v>
      </c>
      <c r="D2220" s="794" t="s">
        <v>675</v>
      </c>
      <c r="E2220" s="794"/>
      <c r="F2220" s="794"/>
      <c r="G2220" s="794"/>
      <c r="H2220" s="794"/>
      <c r="I2220" s="794"/>
      <c r="J2220" s="794"/>
      <c r="K2220" s="794"/>
      <c r="L2220" s="794"/>
      <c r="M2220" s="794"/>
      <c r="N2220" s="794"/>
      <c r="O2220" s="795">
        <v>1031788.07</v>
      </c>
      <c r="P2220" s="795"/>
      <c r="Q2220" s="795"/>
      <c r="R2220" s="234" t="s">
        <v>618</v>
      </c>
      <c r="S2220" s="797">
        <v>1</v>
      </c>
      <c r="T2220" s="798"/>
      <c r="U2220" s="842">
        <f t="shared" si="218"/>
        <v>1031788</v>
      </c>
      <c r="V2220" s="842"/>
      <c r="W2220" s="842"/>
      <c r="X2220" s="842"/>
      <c r="Y2220" s="842"/>
      <c r="Z2220" s="226"/>
      <c r="AA2220">
        <v>1</v>
      </c>
    </row>
    <row r="2221" spans="2:27" ht="12" customHeight="1">
      <c r="B2221" s="241" t="s">
        <v>566</v>
      </c>
      <c r="C2221" s="270">
        <v>10862</v>
      </c>
      <c r="D2221" s="794" t="s">
        <v>683</v>
      </c>
      <c r="E2221" s="794"/>
      <c r="F2221" s="794"/>
      <c r="G2221" s="794"/>
      <c r="H2221" s="794"/>
      <c r="I2221" s="794"/>
      <c r="J2221" s="794"/>
      <c r="K2221" s="794"/>
      <c r="L2221" s="794"/>
      <c r="M2221" s="794"/>
      <c r="N2221" s="794"/>
      <c r="O2221" s="795">
        <v>1410.45</v>
      </c>
      <c r="P2221" s="795"/>
      <c r="Q2221" s="795"/>
      <c r="R2221" s="234" t="s">
        <v>339</v>
      </c>
      <c r="S2221" s="797">
        <v>273.95</v>
      </c>
      <c r="T2221" s="798"/>
      <c r="U2221" s="842">
        <f t="shared" si="218"/>
        <v>386393</v>
      </c>
      <c r="V2221" s="842"/>
      <c r="W2221" s="842"/>
      <c r="X2221" s="842"/>
      <c r="Y2221" s="842"/>
      <c r="Z2221" s="226"/>
      <c r="AA2221">
        <v>273.95</v>
      </c>
    </row>
    <row r="2222" spans="2:27" ht="12" customHeight="1">
      <c r="B2222" s="241" t="s">
        <v>571</v>
      </c>
      <c r="C2222" s="270">
        <v>105803</v>
      </c>
      <c r="D2222" s="794" t="s">
        <v>688</v>
      </c>
      <c r="E2222" s="794"/>
      <c r="F2222" s="794"/>
      <c r="G2222" s="794"/>
      <c r="H2222" s="794"/>
      <c r="I2222" s="794"/>
      <c r="J2222" s="794"/>
      <c r="K2222" s="794"/>
      <c r="L2222" s="794"/>
      <c r="M2222" s="794"/>
      <c r="N2222" s="794"/>
      <c r="O2222" s="795">
        <v>24173187</v>
      </c>
      <c r="P2222" s="795"/>
      <c r="Q2222" s="795"/>
      <c r="R2222" s="234" t="s">
        <v>618</v>
      </c>
      <c r="S2222" s="797">
        <v>1</v>
      </c>
      <c r="T2222" s="798"/>
      <c r="U2222" s="842">
        <f t="shared" si="218"/>
        <v>24173187</v>
      </c>
      <c r="V2222" s="842"/>
      <c r="W2222" s="842"/>
      <c r="X2222" s="842"/>
      <c r="Y2222" s="842"/>
      <c r="Z2222" s="226"/>
      <c r="AA2222">
        <v>1</v>
      </c>
    </row>
    <row r="2223" spans="2:27" ht="12" customHeight="1">
      <c r="B2223" s="241" t="s">
        <v>572</v>
      </c>
      <c r="C2223" s="270"/>
      <c r="D2223" s="794" t="s">
        <v>689</v>
      </c>
      <c r="E2223" s="794"/>
      <c r="F2223" s="794"/>
      <c r="G2223" s="794"/>
      <c r="H2223" s="794"/>
      <c r="I2223" s="794"/>
      <c r="J2223" s="794"/>
      <c r="K2223" s="794"/>
      <c r="L2223" s="794"/>
      <c r="M2223" s="794"/>
      <c r="N2223" s="794"/>
      <c r="O2223" s="795">
        <v>95857</v>
      </c>
      <c r="P2223" s="795"/>
      <c r="Q2223" s="795"/>
      <c r="R2223" s="234" t="s">
        <v>339</v>
      </c>
      <c r="S2223" s="871">
        <v>558.47</v>
      </c>
      <c r="T2223" s="872"/>
      <c r="U2223" s="842">
        <f t="shared" si="218"/>
        <v>53533259</v>
      </c>
      <c r="V2223" s="842"/>
      <c r="W2223" s="842"/>
      <c r="X2223" s="842"/>
      <c r="Y2223" s="842"/>
      <c r="Z2223" s="226"/>
      <c r="AA2223">
        <v>558.47</v>
      </c>
    </row>
    <row r="2224" spans="2:27" ht="12" customHeight="1">
      <c r="B2224" s="271" t="s">
        <v>573</v>
      </c>
      <c r="C2224" s="270">
        <v>14062</v>
      </c>
      <c r="D2224" s="794" t="s">
        <v>690</v>
      </c>
      <c r="E2224" s="794"/>
      <c r="F2224" s="794"/>
      <c r="G2224" s="794"/>
      <c r="H2224" s="794"/>
      <c r="I2224" s="794"/>
      <c r="J2224" s="794"/>
      <c r="K2224" s="794"/>
      <c r="L2224" s="794"/>
      <c r="M2224" s="794"/>
      <c r="N2224" s="794"/>
      <c r="O2224" s="795">
        <v>71507.23</v>
      </c>
      <c r="P2224" s="795"/>
      <c r="Q2224" s="795"/>
      <c r="R2224" s="273" t="s">
        <v>339</v>
      </c>
      <c r="S2224" s="797">
        <v>225.71</v>
      </c>
      <c r="T2224" s="798"/>
      <c r="U2224" s="842">
        <f t="shared" si="218"/>
        <v>16139897</v>
      </c>
      <c r="V2224" s="842"/>
      <c r="W2224" s="842"/>
      <c r="X2224" s="842"/>
      <c r="Y2224" s="842"/>
      <c r="Z2224" s="226"/>
      <c r="AA2224">
        <v>225.71</v>
      </c>
    </row>
    <row r="2225" spans="2:27" ht="12" customHeight="1">
      <c r="B2225" s="241" t="s">
        <v>574</v>
      </c>
      <c r="C2225" s="270">
        <v>106716</v>
      </c>
      <c r="D2225" s="794" t="s">
        <v>691</v>
      </c>
      <c r="E2225" s="794"/>
      <c r="F2225" s="794"/>
      <c r="G2225" s="794"/>
      <c r="H2225" s="794"/>
      <c r="I2225" s="794"/>
      <c r="J2225" s="794"/>
      <c r="K2225" s="794"/>
      <c r="L2225" s="794"/>
      <c r="M2225" s="794"/>
      <c r="N2225" s="794"/>
      <c r="O2225" s="795">
        <v>94371280</v>
      </c>
      <c r="P2225" s="795"/>
      <c r="Q2225" s="795"/>
      <c r="R2225" s="234" t="s">
        <v>618</v>
      </c>
      <c r="S2225" s="797">
        <v>1</v>
      </c>
      <c r="T2225" s="798"/>
      <c r="U2225" s="842">
        <f t="shared" si="218"/>
        <v>94371280</v>
      </c>
      <c r="V2225" s="842"/>
      <c r="W2225" s="842"/>
      <c r="X2225" s="842"/>
      <c r="Y2225" s="842"/>
      <c r="Z2225" s="226"/>
      <c r="AA2225">
        <v>1</v>
      </c>
    </row>
    <row r="2226" spans="2:27" ht="12" customHeight="1">
      <c r="B2226" s="241" t="s">
        <v>626</v>
      </c>
      <c r="C2226" s="270">
        <v>16676</v>
      </c>
      <c r="D2226" s="794" t="s">
        <v>696</v>
      </c>
      <c r="E2226" s="794"/>
      <c r="F2226" s="794"/>
      <c r="G2226" s="794"/>
      <c r="H2226" s="794"/>
      <c r="I2226" s="794"/>
      <c r="J2226" s="794"/>
      <c r="K2226" s="794"/>
      <c r="L2226" s="794"/>
      <c r="M2226" s="794"/>
      <c r="N2226" s="794"/>
      <c r="O2226" s="795">
        <v>281138</v>
      </c>
      <c r="P2226" s="795"/>
      <c r="Q2226" s="795"/>
      <c r="R2226" s="238" t="s">
        <v>339</v>
      </c>
      <c r="S2226" s="871">
        <v>197.75</v>
      </c>
      <c r="T2226" s="872"/>
      <c r="U2226" s="842">
        <f t="shared" si="218"/>
        <v>55595040</v>
      </c>
      <c r="V2226" s="842"/>
      <c r="W2226" s="842"/>
      <c r="X2226" s="842"/>
      <c r="Y2226" s="842"/>
      <c r="Z2226" s="226"/>
      <c r="AA2226">
        <v>197.75</v>
      </c>
    </row>
    <row r="2227" spans="2:27" ht="12" customHeight="1">
      <c r="B2227" s="241" t="s">
        <v>633</v>
      </c>
      <c r="C2227" s="270">
        <v>12805</v>
      </c>
      <c r="D2227" s="794" t="s">
        <v>703</v>
      </c>
      <c r="E2227" s="794"/>
      <c r="F2227" s="794"/>
      <c r="G2227" s="794"/>
      <c r="H2227" s="794"/>
      <c r="I2227" s="794"/>
      <c r="J2227" s="794"/>
      <c r="K2227" s="794"/>
      <c r="L2227" s="794"/>
      <c r="M2227" s="794"/>
      <c r="N2227" s="794"/>
      <c r="O2227" s="795">
        <v>13774.23</v>
      </c>
      <c r="P2227" s="795"/>
      <c r="Q2227" s="795"/>
      <c r="R2227" s="266" t="s">
        <v>339</v>
      </c>
      <c r="S2227" s="797">
        <v>558.47</v>
      </c>
      <c r="T2227" s="798"/>
      <c r="U2227" s="842">
        <f t="shared" si="218"/>
        <v>7692494</v>
      </c>
      <c r="V2227" s="842"/>
      <c r="W2227" s="842"/>
      <c r="X2227" s="842"/>
      <c r="Y2227" s="842"/>
      <c r="Z2227" s="226"/>
      <c r="AA2227">
        <v>558.47</v>
      </c>
    </row>
    <row r="2228" spans="2:27" ht="12" customHeight="1">
      <c r="B2228" s="241" t="s">
        <v>638</v>
      </c>
      <c r="C2228" s="270">
        <v>16634</v>
      </c>
      <c r="D2228" s="794" t="s">
        <v>708</v>
      </c>
      <c r="E2228" s="794"/>
      <c r="F2228" s="794"/>
      <c r="G2228" s="794"/>
      <c r="H2228" s="794"/>
      <c r="I2228" s="794"/>
      <c r="J2228" s="794"/>
      <c r="K2228" s="794"/>
      <c r="L2228" s="794"/>
      <c r="M2228" s="794"/>
      <c r="N2228" s="794"/>
      <c r="O2228" s="795">
        <v>42908.1</v>
      </c>
      <c r="P2228" s="795"/>
      <c r="Q2228" s="795"/>
      <c r="R2228" s="266" t="s">
        <v>339</v>
      </c>
      <c r="S2228" s="797">
        <v>558.47</v>
      </c>
      <c r="T2228" s="798"/>
      <c r="U2228" s="842">
        <f t="shared" si="218"/>
        <v>23962887</v>
      </c>
      <c r="V2228" s="842"/>
      <c r="W2228" s="842"/>
      <c r="X2228" s="842"/>
      <c r="Y2228" s="842"/>
      <c r="Z2228" s="226"/>
      <c r="AA2228">
        <v>558.47</v>
      </c>
    </row>
    <row r="2229" spans="2:27" ht="12" customHeight="1">
      <c r="B2229" s="241" t="s">
        <v>646</v>
      </c>
      <c r="C2229" s="270">
        <v>10868</v>
      </c>
      <c r="D2229" s="794" t="s">
        <v>716</v>
      </c>
      <c r="E2229" s="794"/>
      <c r="F2229" s="794"/>
      <c r="G2229" s="794"/>
      <c r="H2229" s="794"/>
      <c r="I2229" s="794"/>
      <c r="J2229" s="794"/>
      <c r="K2229" s="794"/>
      <c r="L2229" s="794"/>
      <c r="M2229" s="794"/>
      <c r="N2229" s="794"/>
      <c r="O2229" s="795">
        <v>23763.88</v>
      </c>
      <c r="P2229" s="795"/>
      <c r="Q2229" s="795"/>
      <c r="R2229" s="266" t="s">
        <v>339</v>
      </c>
      <c r="S2229" s="873">
        <v>151.74</v>
      </c>
      <c r="T2229" s="874"/>
      <c r="U2229" s="842">
        <f t="shared" si="218"/>
        <v>3605931</v>
      </c>
      <c r="V2229" s="842"/>
      <c r="W2229" s="842"/>
      <c r="X2229" s="842"/>
      <c r="Y2229" s="842"/>
      <c r="Z2229" s="226"/>
      <c r="AA2229">
        <v>151.74</v>
      </c>
    </row>
    <row r="2230" spans="2:27" ht="12" customHeight="1">
      <c r="B2230" s="241" t="s">
        <v>648</v>
      </c>
      <c r="C2230" s="270">
        <v>10803</v>
      </c>
      <c r="D2230" s="794" t="s">
        <v>718</v>
      </c>
      <c r="E2230" s="794"/>
      <c r="F2230" s="794"/>
      <c r="G2230" s="794"/>
      <c r="H2230" s="794"/>
      <c r="I2230" s="794"/>
      <c r="J2230" s="794"/>
      <c r="K2230" s="794"/>
      <c r="L2230" s="794"/>
      <c r="M2230" s="794"/>
      <c r="N2230" s="794"/>
      <c r="O2230" s="795">
        <v>139685.01999999999</v>
      </c>
      <c r="P2230" s="795"/>
      <c r="Q2230" s="795"/>
      <c r="R2230" s="266" t="s">
        <v>618</v>
      </c>
      <c r="S2230" s="797">
        <v>10</v>
      </c>
      <c r="T2230" s="798"/>
      <c r="U2230" s="842">
        <f t="shared" si="218"/>
        <v>1396850</v>
      </c>
      <c r="V2230" s="842"/>
      <c r="W2230" s="842"/>
      <c r="X2230" s="842"/>
      <c r="Y2230" s="842"/>
      <c r="Z2230" s="226"/>
      <c r="AA2230">
        <v>10</v>
      </c>
    </row>
    <row r="2231" spans="2:27" ht="12" customHeight="1" thickBot="1">
      <c r="B2231" s="4"/>
      <c r="C2231" s="303"/>
      <c r="D2231" s="227"/>
      <c r="E2231" s="227"/>
      <c r="F2231" s="227"/>
      <c r="G2231" s="227"/>
      <c r="H2231" s="227"/>
      <c r="I2231" s="227"/>
      <c r="J2231" s="227"/>
      <c r="K2231" s="227"/>
      <c r="L2231" s="227"/>
      <c r="M2231" s="227"/>
      <c r="N2231" s="227"/>
      <c r="O2231" s="324"/>
      <c r="P2231" s="324"/>
      <c r="Q2231" s="324"/>
      <c r="R2231" s="227"/>
      <c r="S2231" s="227"/>
      <c r="T2231" s="227"/>
      <c r="U2231" s="227"/>
      <c r="V2231" s="227"/>
      <c r="W2231" s="227"/>
      <c r="X2231" s="227"/>
      <c r="Y2231" s="227"/>
      <c r="Z2231" s="226"/>
      <c r="AA2231">
        <v>0</v>
      </c>
    </row>
    <row r="2232" spans="2:27" ht="12" customHeight="1" thickBot="1">
      <c r="B2232" s="4"/>
      <c r="C2232" s="303"/>
      <c r="D2232" s="848" t="s">
        <v>735</v>
      </c>
      <c r="E2232" s="849"/>
      <c r="F2232" s="849"/>
      <c r="G2232" s="849"/>
      <c r="H2232" s="849"/>
      <c r="I2232" s="849"/>
      <c r="J2232" s="849"/>
      <c r="K2232" s="849"/>
      <c r="L2232" s="849"/>
      <c r="M2232" s="849"/>
      <c r="N2232" s="849"/>
      <c r="O2232" s="849"/>
      <c r="P2232" s="849"/>
      <c r="Q2232" s="849"/>
      <c r="R2232" s="849"/>
      <c r="S2232" s="849"/>
      <c r="T2232" s="850"/>
      <c r="U2232" s="860"/>
      <c r="V2232" s="861"/>
      <c r="W2232" s="861"/>
      <c r="X2232" s="861"/>
      <c r="Y2232" s="862"/>
      <c r="Z2232" s="226"/>
    </row>
    <row r="2233" spans="2:27" ht="12" customHeight="1" thickBot="1">
      <c r="B2233" s="4"/>
      <c r="C2233" s="303"/>
      <c r="D2233" s="848" t="s">
        <v>736</v>
      </c>
      <c r="E2233" s="849"/>
      <c r="F2233" s="849"/>
      <c r="G2233" s="849"/>
      <c r="H2233" s="849"/>
      <c r="I2233" s="849"/>
      <c r="J2233" s="849"/>
      <c r="K2233" s="849"/>
      <c r="L2233" s="849"/>
      <c r="M2233" s="849"/>
      <c r="N2233" s="849"/>
      <c r="O2233" s="849"/>
      <c r="P2233" s="849"/>
      <c r="Q2233" s="849"/>
      <c r="R2233" s="849"/>
      <c r="S2233" s="849"/>
      <c r="T2233" s="850"/>
      <c r="U2233" s="851">
        <f>SUM(U2162:Y2230)</f>
        <v>492568706</v>
      </c>
      <c r="V2233" s="852"/>
      <c r="W2233" s="852"/>
      <c r="X2233" s="852"/>
      <c r="Y2233" s="853"/>
      <c r="Z2233" s="226"/>
    </row>
    <row r="2234" spans="2:27" ht="12" customHeight="1" thickBot="1">
      <c r="B2234" s="4"/>
      <c r="C2234" s="303"/>
      <c r="D2234" s="227"/>
      <c r="E2234" s="227"/>
      <c r="F2234" s="227"/>
      <c r="G2234" s="227"/>
      <c r="H2234" s="227"/>
      <c r="I2234" s="227"/>
      <c r="J2234" s="227"/>
      <c r="K2234" s="227"/>
      <c r="L2234" s="227"/>
      <c r="M2234" s="227"/>
      <c r="N2234" s="227"/>
      <c r="O2234" s="324"/>
      <c r="P2234" s="324"/>
      <c r="Q2234" s="324"/>
      <c r="R2234" s="227"/>
      <c r="S2234" s="227"/>
      <c r="T2234" s="227"/>
      <c r="U2234" s="227"/>
      <c r="V2234" s="227"/>
      <c r="W2234" s="227"/>
      <c r="X2234" s="227"/>
      <c r="Y2234" s="227"/>
      <c r="Z2234" s="226"/>
    </row>
    <row r="2235" spans="2:27" ht="12" customHeight="1" thickBot="1">
      <c r="B2235" s="4"/>
      <c r="C2235" s="303"/>
      <c r="D2235" s="854" t="s">
        <v>737</v>
      </c>
      <c r="E2235" s="855"/>
      <c r="F2235" s="855"/>
      <c r="G2235" s="855"/>
      <c r="H2235" s="855"/>
      <c r="I2235" s="855"/>
      <c r="J2235" s="855"/>
      <c r="K2235" s="855"/>
      <c r="L2235" s="855"/>
      <c r="M2235" s="855"/>
      <c r="N2235" s="856"/>
      <c r="O2235" s="325"/>
      <c r="P2235" s="326"/>
      <c r="Q2235" s="327"/>
      <c r="R2235" s="300">
        <v>0.18</v>
      </c>
      <c r="S2235" s="294"/>
      <c r="T2235" s="295"/>
      <c r="U2235" s="857">
        <f>+ROUND(R2235*$U$2233,0)</f>
        <v>88662367</v>
      </c>
      <c r="V2235" s="858"/>
      <c r="W2235" s="858"/>
      <c r="X2235" s="858"/>
      <c r="Y2235" s="859"/>
      <c r="Z2235" s="226"/>
    </row>
    <row r="2236" spans="2:27" ht="12" customHeight="1" thickBot="1">
      <c r="B2236" s="4"/>
      <c r="C2236" s="303"/>
      <c r="D2236" s="854" t="s">
        <v>738</v>
      </c>
      <c r="E2236" s="855"/>
      <c r="F2236" s="855"/>
      <c r="G2236" s="855"/>
      <c r="H2236" s="855"/>
      <c r="I2236" s="855"/>
      <c r="J2236" s="855"/>
      <c r="K2236" s="855"/>
      <c r="L2236" s="855"/>
      <c r="M2236" s="855"/>
      <c r="N2236" s="856"/>
      <c r="O2236" s="328"/>
      <c r="P2236" s="329"/>
      <c r="Q2236" s="330"/>
      <c r="R2236" s="301">
        <v>0.01</v>
      </c>
      <c r="S2236" s="298"/>
      <c r="T2236" s="299"/>
      <c r="U2236" s="857">
        <f t="shared" ref="U2236:U2237" si="219">+ROUND(R2236*$U$2233,0)</f>
        <v>4925687</v>
      </c>
      <c r="V2236" s="858"/>
      <c r="W2236" s="858"/>
      <c r="X2236" s="858"/>
      <c r="Y2236" s="859"/>
      <c r="Z2236" s="226"/>
    </row>
    <row r="2237" spans="2:27" ht="12" customHeight="1" thickBot="1">
      <c r="B2237" s="4"/>
      <c r="C2237" s="303"/>
      <c r="D2237" s="854" t="s">
        <v>739</v>
      </c>
      <c r="E2237" s="855"/>
      <c r="F2237" s="855"/>
      <c r="G2237" s="855"/>
      <c r="H2237" s="855"/>
      <c r="I2237" s="855"/>
      <c r="J2237" s="855"/>
      <c r="K2237" s="855"/>
      <c r="L2237" s="855"/>
      <c r="M2237" s="855"/>
      <c r="N2237" s="856"/>
      <c r="O2237" s="331"/>
      <c r="P2237" s="332"/>
      <c r="Q2237" s="333"/>
      <c r="R2237" s="302">
        <v>0.05</v>
      </c>
      <c r="S2237" s="296"/>
      <c r="T2237" s="297"/>
      <c r="U2237" s="866">
        <f t="shared" si="219"/>
        <v>24628435</v>
      </c>
      <c r="V2237" s="867"/>
      <c r="W2237" s="867"/>
      <c r="X2237" s="867"/>
      <c r="Y2237" s="868"/>
      <c r="Z2237" s="226"/>
    </row>
    <row r="2238" spans="2:27" ht="12" customHeight="1" thickBot="1">
      <c r="B2238" s="4"/>
      <c r="C2238" s="303"/>
      <c r="D2238" s="227"/>
      <c r="E2238" s="227"/>
      <c r="F2238" s="227"/>
      <c r="G2238" s="227"/>
      <c r="H2238" s="227"/>
      <c r="I2238" s="227"/>
      <c r="J2238" s="227"/>
      <c r="K2238" s="227"/>
      <c r="L2238" s="227"/>
      <c r="M2238" s="227"/>
      <c r="N2238" s="227"/>
      <c r="O2238" s="324"/>
      <c r="P2238" s="324"/>
      <c r="Q2238" s="324"/>
      <c r="R2238" s="227"/>
      <c r="S2238" s="227"/>
      <c r="T2238" s="227"/>
      <c r="U2238" s="227"/>
      <c r="V2238" s="227"/>
      <c r="W2238" s="227"/>
      <c r="X2238" s="227"/>
      <c r="Y2238" s="227"/>
      <c r="Z2238" s="226"/>
    </row>
    <row r="2239" spans="2:27" ht="12" customHeight="1" thickBot="1">
      <c r="B2239" s="4"/>
      <c r="C2239" s="303"/>
      <c r="D2239" s="848" t="s">
        <v>740</v>
      </c>
      <c r="E2239" s="849"/>
      <c r="F2239" s="849"/>
      <c r="G2239" s="849"/>
      <c r="H2239" s="849"/>
      <c r="I2239" s="849"/>
      <c r="J2239" s="849"/>
      <c r="K2239" s="849"/>
      <c r="L2239" s="849"/>
      <c r="M2239" s="849"/>
      <c r="N2239" s="849"/>
      <c r="O2239" s="849"/>
      <c r="P2239" s="849"/>
      <c r="Q2239" s="849"/>
      <c r="R2239" s="849"/>
      <c r="S2239" s="849"/>
      <c r="T2239" s="850"/>
      <c r="U2239" s="866">
        <f>SUM(U2235:Y2238)</f>
        <v>118216489</v>
      </c>
      <c r="V2239" s="867"/>
      <c r="W2239" s="867"/>
      <c r="X2239" s="867"/>
      <c r="Y2239" s="868"/>
      <c r="Z2239" s="226"/>
    </row>
    <row r="2240" spans="2:27" ht="12" customHeight="1" thickBot="1">
      <c r="B2240" s="4"/>
      <c r="C2240" s="303"/>
      <c r="D2240" s="848" t="s">
        <v>741</v>
      </c>
      <c r="E2240" s="849"/>
      <c r="F2240" s="849"/>
      <c r="G2240" s="849"/>
      <c r="H2240" s="849"/>
      <c r="I2240" s="849"/>
      <c r="J2240" s="849"/>
      <c r="K2240" s="849"/>
      <c r="L2240" s="849"/>
      <c r="M2240" s="849"/>
      <c r="N2240" s="849"/>
      <c r="O2240" s="849"/>
      <c r="P2240" s="849"/>
      <c r="Q2240" s="849"/>
      <c r="R2240" s="849"/>
      <c r="S2240" s="849"/>
      <c r="T2240" s="850"/>
      <c r="U2240" s="851">
        <f>+U2239+U2233</f>
        <v>610785195</v>
      </c>
      <c r="V2240" s="852"/>
      <c r="W2240" s="852"/>
      <c r="X2240" s="852"/>
      <c r="Y2240" s="853"/>
      <c r="Z2240" s="226"/>
    </row>
    <row r="2241" spans="2:26" ht="12" customHeight="1" thickBot="1">
      <c r="B2241" s="4"/>
      <c r="C2241" s="303"/>
      <c r="D2241" s="227"/>
      <c r="E2241" s="227"/>
      <c r="F2241" s="227"/>
      <c r="G2241" s="227"/>
      <c r="H2241" s="227"/>
      <c r="I2241" s="227"/>
      <c r="J2241" s="227"/>
      <c r="K2241" s="227"/>
      <c r="L2241" s="227"/>
      <c r="M2241" s="227"/>
      <c r="N2241" s="227"/>
      <c r="O2241" s="324"/>
      <c r="P2241" s="324"/>
      <c r="Q2241" s="324"/>
      <c r="R2241" s="227"/>
      <c r="S2241" s="227"/>
      <c r="T2241" s="227"/>
      <c r="U2241" s="227"/>
      <c r="V2241" s="227"/>
      <c r="W2241" s="227"/>
      <c r="X2241" s="227"/>
      <c r="Y2241" s="227"/>
      <c r="Z2241" s="226"/>
    </row>
    <row r="2242" spans="2:26" ht="12" customHeight="1" thickBot="1">
      <c r="B2242" s="4"/>
      <c r="C2242" s="303"/>
      <c r="D2242" s="863" t="s">
        <v>742</v>
      </c>
      <c r="E2242" s="864"/>
      <c r="F2242" s="864"/>
      <c r="G2242" s="864"/>
      <c r="H2242" s="864"/>
      <c r="I2242" s="864"/>
      <c r="J2242" s="864"/>
      <c r="K2242" s="864"/>
      <c r="L2242" s="864"/>
      <c r="M2242" s="864"/>
      <c r="N2242" s="865"/>
      <c r="O2242" s="334"/>
      <c r="P2242" s="324"/>
      <c r="Q2242" s="335"/>
      <c r="R2242" s="306">
        <v>4.2150259968363142E-2</v>
      </c>
      <c r="S2242" s="294"/>
      <c r="T2242" s="295"/>
      <c r="U2242" s="857">
        <f>+ROUND(R2242*$U$2233,0)</f>
        <v>20761899</v>
      </c>
      <c r="V2242" s="858"/>
      <c r="W2242" s="858"/>
      <c r="X2242" s="858"/>
      <c r="Y2242" s="859"/>
      <c r="Z2242" s="226"/>
    </row>
    <row r="2243" spans="2:26" ht="12" customHeight="1" thickBot="1">
      <c r="B2243" s="4"/>
      <c r="C2243" s="303"/>
      <c r="D2243" s="863" t="s">
        <v>743</v>
      </c>
      <c r="E2243" s="864"/>
      <c r="F2243" s="864"/>
      <c r="G2243" s="864"/>
      <c r="H2243" s="864"/>
      <c r="I2243" s="864"/>
      <c r="J2243" s="864"/>
      <c r="K2243" s="864"/>
      <c r="L2243" s="864"/>
      <c r="M2243" s="864"/>
      <c r="N2243" s="865"/>
      <c r="O2243" s="336"/>
      <c r="P2243" s="337"/>
      <c r="Q2243" s="338"/>
      <c r="R2243" s="307">
        <v>1.3361418773940233E-2</v>
      </c>
      <c r="S2243" s="298"/>
      <c r="T2243" s="299"/>
      <c r="U2243" s="857">
        <f t="shared" ref="U2243" si="220">+ROUND(R2243*$U$2233,0)</f>
        <v>6581417</v>
      </c>
      <c r="V2243" s="858"/>
      <c r="W2243" s="858"/>
      <c r="X2243" s="858"/>
      <c r="Y2243" s="859"/>
      <c r="Z2243" s="226"/>
    </row>
    <row r="2244" spans="2:26" ht="12" customHeight="1" thickBot="1">
      <c r="B2244" s="4"/>
      <c r="C2244" s="303"/>
      <c r="D2244" s="863" t="s">
        <v>744</v>
      </c>
      <c r="E2244" s="864"/>
      <c r="F2244" s="864"/>
      <c r="G2244" s="864"/>
      <c r="H2244" s="864"/>
      <c r="I2244" s="864"/>
      <c r="J2244" s="864"/>
      <c r="K2244" s="864"/>
      <c r="L2244" s="864"/>
      <c r="M2244" s="864"/>
      <c r="N2244" s="865"/>
      <c r="O2244" s="334"/>
      <c r="P2244" s="324"/>
      <c r="Q2244" s="335"/>
      <c r="R2244" s="308">
        <v>1.3578708661540624E-2</v>
      </c>
      <c r="S2244" s="296"/>
      <c r="T2244" s="297"/>
      <c r="U2244" s="857">
        <f>+ROUND(R2244*$U$2233,0)+1</f>
        <v>6688448</v>
      </c>
      <c r="V2244" s="858"/>
      <c r="W2244" s="858"/>
      <c r="X2244" s="858"/>
      <c r="Y2244" s="859"/>
      <c r="Z2244" s="226"/>
    </row>
    <row r="2245" spans="2:26" ht="12" customHeight="1" thickBot="1">
      <c r="B2245" s="4"/>
      <c r="C2245" s="303"/>
      <c r="D2245" s="863" t="s">
        <v>745</v>
      </c>
      <c r="E2245" s="864"/>
      <c r="F2245" s="864"/>
      <c r="G2245" s="864"/>
      <c r="H2245" s="864"/>
      <c r="I2245" s="864"/>
      <c r="J2245" s="864"/>
      <c r="K2245" s="864"/>
      <c r="L2245" s="864"/>
      <c r="M2245" s="864"/>
      <c r="N2245" s="865"/>
      <c r="O2245" s="334"/>
      <c r="P2245" s="324"/>
      <c r="Q2245" s="324"/>
      <c r="R2245" s="227"/>
      <c r="S2245" s="227"/>
      <c r="T2245" s="227"/>
      <c r="U2245" s="851">
        <f>+U2240+U2242+U2243+U2244</f>
        <v>644816959</v>
      </c>
      <c r="V2245" s="852"/>
      <c r="W2245" s="852"/>
      <c r="X2245" s="852"/>
      <c r="Y2245" s="853"/>
      <c r="Z2245" s="226"/>
    </row>
    <row r="2246" spans="2:26" ht="12" customHeight="1" thickBot="1">
      <c r="B2246" s="4"/>
      <c r="C2246" s="303"/>
      <c r="D2246" s="227"/>
      <c r="E2246" s="227"/>
      <c r="F2246" s="227"/>
      <c r="G2246" s="227"/>
      <c r="H2246" s="227"/>
      <c r="I2246" s="227"/>
      <c r="J2246" s="227"/>
      <c r="K2246" s="227"/>
      <c r="L2246" s="227"/>
      <c r="M2246" s="227"/>
      <c r="N2246" s="227"/>
      <c r="O2246" s="324"/>
      <c r="P2246" s="324"/>
      <c r="Q2246" s="324"/>
      <c r="R2246" s="227"/>
      <c r="S2246" s="227"/>
      <c r="T2246" s="227"/>
      <c r="U2246" s="227"/>
      <c r="V2246" s="227"/>
      <c r="W2246" s="227"/>
      <c r="X2246" s="227"/>
      <c r="Y2246" s="227"/>
      <c r="Z2246" s="226"/>
    </row>
    <row r="2247" spans="2:26" ht="12" customHeight="1" thickBot="1">
      <c r="B2247" s="4"/>
      <c r="C2247" s="303"/>
      <c r="D2247" s="863" t="s">
        <v>746</v>
      </c>
      <c r="E2247" s="864"/>
      <c r="F2247" s="864"/>
      <c r="G2247" s="864"/>
      <c r="H2247" s="864"/>
      <c r="I2247" s="864"/>
      <c r="J2247" s="864"/>
      <c r="K2247" s="864"/>
      <c r="L2247" s="864"/>
      <c r="M2247" s="864"/>
      <c r="N2247" s="865"/>
      <c r="O2247" s="334"/>
      <c r="P2247" s="324"/>
      <c r="Q2247" s="324"/>
      <c r="R2247" s="227"/>
      <c r="S2247" s="227"/>
      <c r="T2247" s="227"/>
      <c r="U2247" s="866">
        <v>0</v>
      </c>
      <c r="V2247" s="867"/>
      <c r="W2247" s="867"/>
      <c r="X2247" s="867"/>
      <c r="Y2247" s="868"/>
      <c r="Z2247" s="226"/>
    </row>
    <row r="2248" spans="2:26" ht="12" customHeight="1" thickBot="1">
      <c r="B2248" s="4"/>
      <c r="C2248" s="303"/>
      <c r="D2248" s="227"/>
      <c r="E2248" s="227"/>
      <c r="F2248" s="227"/>
      <c r="G2248" s="227"/>
      <c r="H2248" s="227"/>
      <c r="I2248" s="227"/>
      <c r="J2248" s="227"/>
      <c r="K2248" s="227"/>
      <c r="L2248" s="227"/>
      <c r="M2248" s="227"/>
      <c r="N2248" s="227"/>
      <c r="O2248" s="324"/>
      <c r="P2248" s="324"/>
      <c r="Q2248" s="324"/>
      <c r="R2248" s="227"/>
      <c r="S2248" s="227"/>
      <c r="T2248" s="227"/>
      <c r="U2248" s="227"/>
      <c r="V2248" s="227"/>
      <c r="W2248" s="227"/>
      <c r="X2248" s="227"/>
      <c r="Y2248" s="227"/>
      <c r="Z2248" s="226"/>
    </row>
    <row r="2249" spans="2:26" ht="12" customHeight="1" thickBot="1">
      <c r="B2249" s="4"/>
      <c r="C2249" s="303"/>
      <c r="D2249" s="863" t="s">
        <v>747</v>
      </c>
      <c r="E2249" s="864"/>
      <c r="F2249" s="864"/>
      <c r="G2249" s="864"/>
      <c r="H2249" s="864"/>
      <c r="I2249" s="864"/>
      <c r="J2249" s="864"/>
      <c r="K2249" s="864"/>
      <c r="L2249" s="864"/>
      <c r="M2249" s="864"/>
      <c r="N2249" s="865"/>
      <c r="O2249" s="334"/>
      <c r="P2249" s="324"/>
      <c r="Q2249" s="324"/>
      <c r="R2249" s="227"/>
      <c r="S2249" s="227"/>
      <c r="T2249" s="227"/>
      <c r="U2249" s="851">
        <f>+U2245+U2247+U2232</f>
        <v>644816959</v>
      </c>
      <c r="V2249" s="852"/>
      <c r="W2249" s="852"/>
      <c r="X2249" s="852"/>
      <c r="Y2249" s="853"/>
      <c r="Z2249" s="226"/>
    </row>
    <row r="2250" spans="2:26" ht="12" customHeight="1">
      <c r="B2250" s="4"/>
      <c r="C2250" s="232"/>
      <c r="D2250" s="227"/>
      <c r="E2250" s="227"/>
      <c r="F2250" s="227"/>
      <c r="G2250" s="227"/>
      <c r="H2250" s="227"/>
      <c r="I2250" s="227"/>
      <c r="J2250" s="227"/>
      <c r="K2250" s="227"/>
      <c r="L2250" s="227"/>
      <c r="M2250" s="227"/>
      <c r="N2250" s="227"/>
      <c r="O2250" s="324"/>
      <c r="P2250" s="324"/>
      <c r="Q2250" s="324"/>
      <c r="R2250" s="227"/>
      <c r="S2250" s="227"/>
      <c r="T2250" s="227"/>
      <c r="U2250" s="227"/>
      <c r="V2250" s="227"/>
      <c r="W2250" s="227"/>
      <c r="X2250" s="227"/>
      <c r="Y2250" s="227"/>
      <c r="Z2250" s="226"/>
    </row>
    <row r="2251" spans="2:26" ht="12" customHeight="1">
      <c r="B2251" s="4"/>
      <c r="C2251" s="232"/>
      <c r="D2251" s="227"/>
      <c r="E2251" s="227"/>
      <c r="F2251" s="227"/>
      <c r="G2251" s="227"/>
      <c r="H2251" s="227"/>
      <c r="I2251" s="227"/>
      <c r="J2251" s="227"/>
      <c r="K2251" s="227"/>
      <c r="L2251" s="227"/>
      <c r="M2251" s="227"/>
      <c r="N2251" s="227"/>
      <c r="O2251" s="324"/>
      <c r="P2251" s="324"/>
      <c r="Q2251" s="324"/>
      <c r="R2251" s="227"/>
      <c r="S2251" s="227"/>
      <c r="T2251" s="227"/>
      <c r="U2251" s="227"/>
      <c r="V2251" s="227"/>
      <c r="W2251" s="227"/>
      <c r="X2251" s="227"/>
      <c r="Y2251" s="227"/>
      <c r="Z2251" s="226"/>
    </row>
    <row r="2252" spans="2:26" ht="12" customHeight="1">
      <c r="B2252" s="4"/>
      <c r="C2252" s="232"/>
      <c r="D2252" s="227"/>
      <c r="E2252" s="227"/>
      <c r="F2252" s="227"/>
      <c r="G2252" s="227"/>
      <c r="H2252" s="227"/>
      <c r="I2252" s="227"/>
      <c r="J2252" s="227"/>
      <c r="K2252" s="227"/>
      <c r="L2252" s="227"/>
      <c r="M2252" s="227"/>
      <c r="N2252" s="227"/>
      <c r="O2252" s="324"/>
      <c r="P2252" s="324"/>
      <c r="Q2252" s="324"/>
      <c r="R2252" s="227"/>
      <c r="S2252" s="227"/>
      <c r="T2252" s="227"/>
      <c r="U2252" s="227"/>
      <c r="V2252" s="227"/>
      <c r="W2252" s="227"/>
      <c r="X2252" s="227"/>
      <c r="Y2252" s="227"/>
      <c r="Z2252" s="226"/>
    </row>
    <row r="2253" spans="2:26" ht="12" customHeight="1">
      <c r="B2253" s="4"/>
      <c r="C2253" s="232"/>
      <c r="D2253" s="227"/>
      <c r="E2253" s="227"/>
      <c r="F2253" s="227"/>
      <c r="G2253" s="227"/>
      <c r="H2253" s="227"/>
      <c r="I2253" s="227"/>
      <c r="J2253" s="227"/>
      <c r="K2253" s="227"/>
      <c r="L2253" s="227"/>
      <c r="M2253" s="227"/>
      <c r="N2253" s="227"/>
      <c r="O2253" s="324"/>
      <c r="P2253" s="324"/>
      <c r="Q2253" s="324"/>
      <c r="R2253" s="227"/>
      <c r="S2253" s="227"/>
      <c r="T2253" s="227"/>
      <c r="U2253" s="227"/>
      <c r="V2253" s="227"/>
      <c r="W2253" s="227"/>
      <c r="X2253" s="227"/>
      <c r="Y2253" s="227"/>
      <c r="Z2253" s="226"/>
    </row>
    <row r="2254" spans="2:26" ht="12" customHeight="1">
      <c r="B2254" s="4"/>
      <c r="C2254" s="232"/>
      <c r="D2254" s="227"/>
      <c r="E2254" s="227"/>
      <c r="F2254" s="227"/>
      <c r="G2254" s="227"/>
      <c r="H2254" s="227"/>
      <c r="I2254" s="227"/>
      <c r="J2254" s="227"/>
      <c r="K2254" s="227"/>
      <c r="L2254" s="227"/>
      <c r="M2254" s="227"/>
      <c r="N2254" s="227"/>
      <c r="O2254" s="324"/>
      <c r="P2254" s="324"/>
      <c r="Q2254" s="324"/>
      <c r="R2254" s="227"/>
      <c r="S2254" s="227"/>
      <c r="T2254" s="227"/>
      <c r="U2254" s="227"/>
      <c r="V2254" s="227"/>
      <c r="W2254" s="227"/>
      <c r="X2254" s="227"/>
      <c r="Y2254" s="227"/>
      <c r="Z2254" s="226"/>
    </row>
    <row r="2255" spans="2:26" ht="12" customHeight="1">
      <c r="B2255" s="4"/>
      <c r="C2255" s="232"/>
      <c r="D2255" s="227"/>
      <c r="E2255" s="227"/>
      <c r="F2255" s="227"/>
      <c r="G2255" s="227"/>
      <c r="H2255" s="227"/>
      <c r="I2255" s="227"/>
      <c r="J2255" s="227"/>
      <c r="K2255" s="227"/>
      <c r="L2255" s="227"/>
      <c r="M2255" s="227"/>
      <c r="N2255" s="227"/>
      <c r="O2255" s="324"/>
      <c r="P2255" s="324"/>
      <c r="Q2255" s="324"/>
      <c r="R2255" s="227"/>
      <c r="S2255" s="227"/>
      <c r="T2255" s="227"/>
      <c r="U2255" s="227"/>
      <c r="V2255" s="227"/>
      <c r="W2255" s="227"/>
      <c r="X2255" s="227"/>
      <c r="Y2255" s="227"/>
      <c r="Z2255" s="226"/>
    </row>
    <row r="2256" spans="2:26" ht="12" customHeight="1">
      <c r="B2256" s="4"/>
      <c r="C2256" s="232"/>
      <c r="D2256" s="227"/>
      <c r="E2256" s="227"/>
      <c r="F2256" s="227"/>
      <c r="G2256" s="227"/>
      <c r="H2256" s="227"/>
      <c r="I2256" s="227"/>
      <c r="J2256" s="227"/>
      <c r="K2256" s="227"/>
      <c r="L2256" s="227"/>
      <c r="M2256" s="227"/>
      <c r="N2256" s="227"/>
      <c r="O2256" s="324"/>
      <c r="P2256" s="324"/>
      <c r="Q2256" s="324"/>
      <c r="R2256" s="227"/>
      <c r="S2256" s="227"/>
      <c r="T2256" s="227"/>
      <c r="U2256" s="227"/>
      <c r="V2256" s="227"/>
      <c r="W2256" s="227"/>
      <c r="X2256" s="227"/>
      <c r="Y2256" s="227"/>
      <c r="Z2256" s="226"/>
    </row>
    <row r="2257" spans="2:26" ht="12" customHeight="1">
      <c r="B2257" s="4"/>
      <c r="C2257" s="232"/>
      <c r="D2257" s="227"/>
      <c r="E2257" s="227"/>
      <c r="F2257" s="227"/>
      <c r="G2257" s="227"/>
      <c r="H2257" s="227"/>
      <c r="I2257" s="227"/>
      <c r="J2257" s="227"/>
      <c r="K2257" s="227"/>
      <c r="L2257" s="227"/>
      <c r="M2257" s="227"/>
      <c r="N2257" s="227"/>
      <c r="O2257" s="324"/>
      <c r="P2257" s="324"/>
      <c r="Q2257" s="324"/>
      <c r="R2257" s="227"/>
      <c r="S2257" s="227"/>
      <c r="T2257" s="227"/>
      <c r="U2257" s="227"/>
      <c r="V2257" s="227"/>
      <c r="W2257" s="227"/>
      <c r="X2257" s="227"/>
      <c r="Y2257" s="227"/>
      <c r="Z2257" s="226"/>
    </row>
    <row r="2258" spans="2:26" ht="12" customHeight="1">
      <c r="B2258" s="4"/>
      <c r="C2258" s="232"/>
      <c r="D2258" s="227"/>
      <c r="E2258" s="227"/>
      <c r="F2258" s="227"/>
      <c r="G2258" s="227"/>
      <c r="H2258" s="227"/>
      <c r="I2258" s="227"/>
      <c r="J2258" s="227"/>
      <c r="K2258" s="227"/>
      <c r="L2258" s="227"/>
      <c r="M2258" s="227"/>
      <c r="N2258" s="227"/>
      <c r="O2258" s="324"/>
      <c r="P2258" s="324"/>
      <c r="Q2258" s="324"/>
      <c r="R2258" s="227"/>
      <c r="S2258" s="227"/>
      <c r="T2258" s="227"/>
      <c r="U2258" s="227"/>
      <c r="V2258" s="227"/>
      <c r="W2258" s="227"/>
      <c r="X2258" s="227"/>
      <c r="Y2258" s="227"/>
      <c r="Z2258" s="226"/>
    </row>
    <row r="2259" spans="2:26" ht="12" customHeight="1">
      <c r="B2259" s="4"/>
      <c r="C2259" s="232"/>
      <c r="D2259" s="227"/>
      <c r="E2259" s="227"/>
      <c r="F2259" s="227"/>
      <c r="G2259" s="227"/>
      <c r="H2259" s="227"/>
      <c r="I2259" s="227"/>
      <c r="J2259" s="227"/>
      <c r="K2259" s="227"/>
      <c r="L2259" s="227"/>
      <c r="M2259" s="227"/>
      <c r="N2259" s="227"/>
      <c r="O2259" s="324"/>
      <c r="P2259" s="324"/>
      <c r="Q2259" s="324"/>
      <c r="R2259" s="227"/>
      <c r="S2259" s="227"/>
      <c r="T2259" s="227"/>
      <c r="U2259" s="227"/>
      <c r="V2259" s="227"/>
      <c r="W2259" s="227"/>
      <c r="X2259" s="227"/>
      <c r="Y2259" s="227"/>
      <c r="Z2259" s="226"/>
    </row>
    <row r="2260" spans="2:26" ht="12" customHeight="1">
      <c r="B2260" s="4"/>
      <c r="C2260" s="232"/>
      <c r="D2260" s="227"/>
      <c r="E2260" s="227"/>
      <c r="F2260" s="227"/>
      <c r="G2260" s="227"/>
      <c r="H2260" s="227"/>
      <c r="I2260" s="227"/>
      <c r="J2260" s="227"/>
      <c r="K2260" s="227"/>
      <c r="L2260" s="227"/>
      <c r="M2260" s="227"/>
      <c r="N2260" s="227"/>
      <c r="O2260" s="324"/>
      <c r="P2260" s="324"/>
      <c r="Q2260" s="324"/>
      <c r="R2260" s="227"/>
      <c r="S2260" s="227"/>
      <c r="T2260" s="227"/>
      <c r="U2260" s="227"/>
      <c r="V2260" s="227"/>
      <c r="W2260" s="227"/>
      <c r="X2260" s="227"/>
      <c r="Y2260" s="227"/>
      <c r="Z2260" s="226"/>
    </row>
    <row r="2261" spans="2:26" ht="12" customHeight="1">
      <c r="B2261" s="4"/>
      <c r="C2261" s="232"/>
      <c r="D2261" s="227"/>
      <c r="E2261" s="227"/>
      <c r="F2261" s="227"/>
      <c r="G2261" s="227"/>
      <c r="H2261" s="227"/>
      <c r="I2261" s="227"/>
      <c r="J2261" s="227"/>
      <c r="K2261" s="227"/>
      <c r="L2261" s="227"/>
      <c r="M2261" s="227"/>
      <c r="N2261" s="227"/>
      <c r="O2261" s="324"/>
      <c r="P2261" s="324"/>
      <c r="Q2261" s="324"/>
      <c r="R2261" s="227"/>
      <c r="S2261" s="227"/>
      <c r="T2261" s="227"/>
      <c r="U2261" s="227"/>
      <c r="V2261" s="227"/>
      <c r="W2261" s="227"/>
      <c r="X2261" s="227"/>
      <c r="Y2261" s="227"/>
      <c r="Z2261" s="226"/>
    </row>
    <row r="2262" spans="2:26" ht="12" customHeight="1">
      <c r="B2262" s="4"/>
      <c r="C2262" s="232"/>
      <c r="D2262" s="227"/>
      <c r="E2262" s="227"/>
      <c r="F2262" s="227"/>
      <c r="G2262" s="227"/>
      <c r="H2262" s="227"/>
      <c r="I2262" s="227"/>
      <c r="J2262" s="227"/>
      <c r="K2262" s="227"/>
      <c r="L2262" s="227"/>
      <c r="M2262" s="227"/>
      <c r="N2262" s="227"/>
      <c r="O2262" s="324"/>
      <c r="P2262" s="324"/>
      <c r="Q2262" s="324"/>
      <c r="R2262" s="227"/>
      <c r="S2262" s="227"/>
      <c r="T2262" s="227"/>
      <c r="U2262" s="227"/>
      <c r="V2262" s="227"/>
      <c r="W2262" s="227"/>
      <c r="X2262" s="227"/>
      <c r="Y2262" s="227"/>
      <c r="Z2262" s="226"/>
    </row>
    <row r="2263" spans="2:26" ht="12" customHeight="1">
      <c r="B2263" s="4"/>
      <c r="C2263" s="232"/>
      <c r="D2263" s="227"/>
      <c r="E2263" s="227"/>
      <c r="F2263" s="227"/>
      <c r="G2263" s="227"/>
      <c r="H2263" s="227"/>
      <c r="I2263" s="227"/>
      <c r="J2263" s="227"/>
      <c r="K2263" s="227"/>
      <c r="L2263" s="227"/>
      <c r="M2263" s="227"/>
      <c r="N2263" s="227"/>
      <c r="O2263" s="324"/>
      <c r="P2263" s="324"/>
      <c r="Q2263" s="324"/>
      <c r="R2263" s="227"/>
      <c r="S2263" s="227"/>
      <c r="T2263" s="227"/>
      <c r="U2263" s="227"/>
      <c r="V2263" s="227"/>
      <c r="W2263" s="227"/>
      <c r="X2263" s="227"/>
      <c r="Y2263" s="227"/>
      <c r="Z2263" s="226"/>
    </row>
    <row r="2264" spans="2:26" ht="12" customHeight="1">
      <c r="B2264" s="4"/>
      <c r="C2264" s="232"/>
      <c r="D2264" s="227"/>
      <c r="E2264" s="227"/>
      <c r="F2264" s="227"/>
      <c r="G2264" s="227"/>
      <c r="H2264" s="227"/>
      <c r="I2264" s="227"/>
      <c r="J2264" s="227"/>
      <c r="K2264" s="227"/>
      <c r="L2264" s="227"/>
      <c r="M2264" s="227"/>
      <c r="N2264" s="227"/>
      <c r="O2264" s="324"/>
      <c r="P2264" s="324"/>
      <c r="Q2264" s="324"/>
      <c r="R2264" s="227"/>
      <c r="S2264" s="227"/>
      <c r="T2264" s="227"/>
      <c r="U2264" s="227"/>
      <c r="V2264" s="227"/>
      <c r="W2264" s="227"/>
      <c r="X2264" s="227"/>
      <c r="Y2264" s="227"/>
      <c r="Z2264" s="226"/>
    </row>
    <row r="2265" spans="2:26" ht="12" customHeight="1">
      <c r="B2265" s="4"/>
      <c r="C2265" s="232"/>
      <c r="D2265" s="227"/>
      <c r="E2265" s="227"/>
      <c r="F2265" s="227"/>
      <c r="G2265" s="227"/>
      <c r="H2265" s="227"/>
      <c r="I2265" s="227"/>
      <c r="J2265" s="227"/>
      <c r="K2265" s="227"/>
      <c r="L2265" s="227"/>
      <c r="M2265" s="227"/>
      <c r="N2265" s="227"/>
      <c r="O2265" s="324"/>
      <c r="P2265" s="324"/>
      <c r="Q2265" s="324"/>
      <c r="R2265" s="227"/>
      <c r="S2265" s="227"/>
      <c r="T2265" s="227"/>
      <c r="U2265" s="227"/>
      <c r="V2265" s="227"/>
      <c r="W2265" s="227"/>
      <c r="X2265" s="227"/>
      <c r="Y2265" s="227"/>
      <c r="Z2265" s="226"/>
    </row>
    <row r="2266" spans="2:26" ht="12" customHeight="1">
      <c r="B2266" s="4"/>
      <c r="C2266" s="232"/>
      <c r="D2266" s="227"/>
      <c r="E2266" s="227"/>
      <c r="F2266" s="227"/>
      <c r="G2266" s="227"/>
      <c r="H2266" s="227"/>
      <c r="I2266" s="227"/>
      <c r="J2266" s="227"/>
      <c r="K2266" s="227"/>
      <c r="L2266" s="227"/>
      <c r="M2266" s="227"/>
      <c r="N2266" s="227"/>
      <c r="O2266" s="324"/>
      <c r="P2266" s="324"/>
      <c r="Q2266" s="324"/>
      <c r="R2266" s="227"/>
      <c r="S2266" s="227"/>
      <c r="T2266" s="227"/>
      <c r="U2266" s="227"/>
      <c r="V2266" s="227"/>
      <c r="W2266" s="227"/>
      <c r="X2266" s="227"/>
      <c r="Y2266" s="227"/>
      <c r="Z2266" s="226"/>
    </row>
    <row r="2267" spans="2:26" ht="12" customHeight="1">
      <c r="B2267" s="4"/>
      <c r="C2267" s="232"/>
      <c r="D2267" s="227"/>
      <c r="E2267" s="227"/>
      <c r="F2267" s="227"/>
      <c r="G2267" s="227"/>
      <c r="H2267" s="227"/>
      <c r="I2267" s="227"/>
      <c r="J2267" s="227"/>
      <c r="K2267" s="227"/>
      <c r="L2267" s="227"/>
      <c r="M2267" s="227"/>
      <c r="N2267" s="227"/>
      <c r="O2267" s="324"/>
      <c r="P2267" s="324"/>
      <c r="Q2267" s="324"/>
      <c r="R2267" s="227"/>
      <c r="S2267" s="227"/>
      <c r="T2267" s="227"/>
      <c r="U2267" s="227"/>
      <c r="V2267" s="227"/>
      <c r="W2267" s="227"/>
      <c r="X2267" s="227"/>
      <c r="Y2267" s="227"/>
      <c r="Z2267" s="226"/>
    </row>
    <row r="2268" spans="2:26" ht="12" customHeight="1">
      <c r="B2268" s="4"/>
      <c r="C2268" s="232"/>
      <c r="D2268" s="227"/>
      <c r="E2268" s="227"/>
      <c r="F2268" s="227"/>
      <c r="G2268" s="227"/>
      <c r="H2268" s="227"/>
      <c r="I2268" s="227"/>
      <c r="J2268" s="227"/>
      <c r="K2268" s="227"/>
      <c r="L2268" s="227"/>
      <c r="M2268" s="227"/>
      <c r="N2268" s="227"/>
      <c r="O2268" s="324"/>
      <c r="P2268" s="324"/>
      <c r="Q2268" s="324"/>
      <c r="R2268" s="227"/>
      <c r="S2268" s="227"/>
      <c r="T2268" s="227"/>
      <c r="U2268" s="227"/>
      <c r="V2268" s="227"/>
      <c r="W2268" s="227"/>
      <c r="X2268" s="227"/>
      <c r="Y2268" s="227"/>
      <c r="Z2268" s="226"/>
    </row>
    <row r="2269" spans="2:26" ht="12" customHeight="1">
      <c r="B2269" s="4"/>
      <c r="C2269" s="232"/>
      <c r="D2269" s="227"/>
      <c r="E2269" s="227"/>
      <c r="F2269" s="227"/>
      <c r="G2269" s="227"/>
      <c r="H2269" s="227"/>
      <c r="I2269" s="227"/>
      <c r="J2269" s="227"/>
      <c r="K2269" s="227"/>
      <c r="L2269" s="227"/>
      <c r="M2269" s="227"/>
      <c r="N2269" s="227"/>
      <c r="O2269" s="324"/>
      <c r="P2269" s="324"/>
      <c r="Q2269" s="324"/>
      <c r="R2269" s="227"/>
      <c r="S2269" s="227"/>
      <c r="T2269" s="227"/>
      <c r="U2269" s="227"/>
      <c r="V2269" s="227"/>
      <c r="W2269" s="227"/>
      <c r="X2269" s="227"/>
      <c r="Y2269" s="227"/>
      <c r="Z2269" s="226"/>
    </row>
    <row r="2270" spans="2:26" ht="12" customHeight="1">
      <c r="B2270" s="4"/>
      <c r="C2270" s="232"/>
      <c r="D2270" s="227"/>
      <c r="E2270" s="227"/>
      <c r="F2270" s="227"/>
      <c r="G2270" s="227"/>
      <c r="H2270" s="227"/>
      <c r="I2270" s="227"/>
      <c r="J2270" s="227"/>
      <c r="K2270" s="227"/>
      <c r="L2270" s="227"/>
      <c r="M2270" s="227"/>
      <c r="N2270" s="227"/>
      <c r="O2270" s="324"/>
      <c r="P2270" s="324"/>
      <c r="Q2270" s="324"/>
      <c r="R2270" s="227"/>
      <c r="S2270" s="227"/>
      <c r="T2270" s="227"/>
      <c r="U2270" s="227"/>
      <c r="V2270" s="227"/>
      <c r="W2270" s="227"/>
      <c r="X2270" s="227"/>
      <c r="Y2270" s="227"/>
      <c r="Z2270" s="226"/>
    </row>
    <row r="2271" spans="2:26" ht="12" customHeight="1">
      <c r="B2271" s="4"/>
      <c r="C2271" s="232"/>
      <c r="D2271" s="227"/>
      <c r="E2271" s="227"/>
      <c r="F2271" s="227"/>
      <c r="G2271" s="227"/>
      <c r="H2271" s="227"/>
      <c r="I2271" s="227"/>
      <c r="J2271" s="227"/>
      <c r="K2271" s="227"/>
      <c r="L2271" s="227"/>
      <c r="M2271" s="227"/>
      <c r="N2271" s="227"/>
      <c r="O2271" s="324"/>
      <c r="P2271" s="324"/>
      <c r="Q2271" s="324"/>
      <c r="R2271" s="227"/>
      <c r="S2271" s="227"/>
      <c r="T2271" s="227"/>
      <c r="U2271" s="227"/>
      <c r="V2271" s="227"/>
      <c r="W2271" s="227"/>
      <c r="X2271" s="227"/>
      <c r="Y2271" s="227"/>
      <c r="Z2271" s="226"/>
    </row>
    <row r="2272" spans="2:26" ht="12" customHeight="1">
      <c r="B2272" s="4"/>
      <c r="C2272" s="232"/>
      <c r="D2272" s="227"/>
      <c r="E2272" s="227"/>
      <c r="F2272" s="227"/>
      <c r="G2272" s="227"/>
      <c r="H2272" s="227"/>
      <c r="I2272" s="227"/>
      <c r="J2272" s="227"/>
      <c r="K2272" s="227"/>
      <c r="L2272" s="227"/>
      <c r="M2272" s="227"/>
      <c r="N2272" s="227"/>
      <c r="O2272" s="324"/>
      <c r="P2272" s="324"/>
      <c r="Q2272" s="324"/>
      <c r="R2272" s="227"/>
      <c r="S2272" s="227"/>
      <c r="T2272" s="227"/>
      <c r="U2272" s="227"/>
      <c r="V2272" s="227"/>
      <c r="W2272" s="227"/>
      <c r="X2272" s="227"/>
      <c r="Y2272" s="227"/>
      <c r="Z2272" s="226"/>
    </row>
    <row r="2273" spans="2:27" ht="12" customHeight="1">
      <c r="B2273" s="4"/>
      <c r="C2273" s="232"/>
      <c r="D2273" s="227"/>
      <c r="E2273" s="227"/>
      <c r="F2273" s="227"/>
      <c r="G2273" s="227"/>
      <c r="H2273" s="227"/>
      <c r="I2273" s="227"/>
      <c r="J2273" s="227"/>
      <c r="K2273" s="227"/>
      <c r="L2273" s="227"/>
      <c r="M2273" s="227"/>
      <c r="N2273" s="227"/>
      <c r="O2273" s="324"/>
      <c r="P2273" s="324"/>
      <c r="Q2273" s="324"/>
      <c r="R2273" s="227"/>
      <c r="S2273" s="227"/>
      <c r="T2273" s="227"/>
      <c r="U2273" s="227"/>
      <c r="V2273" s="227"/>
      <c r="W2273" s="227"/>
      <c r="X2273" s="227"/>
      <c r="Y2273" s="227"/>
      <c r="Z2273" s="226"/>
    </row>
    <row r="2274" spans="2:27" ht="12" customHeight="1">
      <c r="B2274" s="4"/>
      <c r="C2274" s="232"/>
      <c r="D2274" s="227"/>
      <c r="E2274" s="227"/>
      <c r="F2274" s="227"/>
      <c r="G2274" s="227"/>
      <c r="H2274" s="227"/>
      <c r="I2274" s="227"/>
      <c r="J2274" s="227"/>
      <c r="K2274" s="227"/>
      <c r="L2274" s="227"/>
      <c r="M2274" s="227"/>
      <c r="N2274" s="227"/>
      <c r="O2274" s="324"/>
      <c r="P2274" s="324"/>
      <c r="Q2274" s="324"/>
      <c r="R2274" s="227"/>
      <c r="S2274" s="227"/>
      <c r="T2274" s="227"/>
      <c r="U2274" s="227"/>
      <c r="V2274" s="227"/>
      <c r="W2274" s="227"/>
      <c r="X2274" s="227"/>
      <c r="Y2274" s="227"/>
      <c r="Z2274" s="226"/>
    </row>
    <row r="2275" spans="2:27" ht="12" customHeight="1">
      <c r="B2275" s="4"/>
      <c r="C2275" s="232"/>
      <c r="D2275" s="227"/>
      <c r="E2275" s="227"/>
      <c r="F2275" s="227"/>
      <c r="G2275" s="227"/>
      <c r="H2275" s="227"/>
      <c r="I2275" s="227"/>
      <c r="J2275" s="227"/>
      <c r="K2275" s="227"/>
      <c r="L2275" s="227"/>
      <c r="M2275" s="227"/>
      <c r="N2275" s="227"/>
      <c r="O2275" s="324"/>
      <c r="P2275" s="324"/>
      <c r="Q2275" s="324"/>
      <c r="R2275" s="227"/>
      <c r="S2275" s="227"/>
      <c r="T2275" s="227"/>
      <c r="U2275" s="227"/>
      <c r="V2275" s="227"/>
      <c r="W2275" s="227"/>
      <c r="X2275" s="227"/>
      <c r="Y2275" s="227"/>
      <c r="Z2275" s="226"/>
    </row>
    <row r="2276" spans="2:27" ht="12" customHeight="1">
      <c r="B2276" s="4"/>
      <c r="C2276" s="232"/>
      <c r="D2276" s="227"/>
      <c r="E2276" s="227"/>
      <c r="F2276" s="227"/>
      <c r="G2276" s="227"/>
      <c r="H2276" s="227"/>
      <c r="I2276" s="227"/>
      <c r="J2276" s="227"/>
      <c r="K2276" s="227"/>
      <c r="L2276" s="227"/>
      <c r="M2276" s="227"/>
      <c r="N2276" s="227"/>
      <c r="O2276" s="324"/>
      <c r="P2276" s="324"/>
      <c r="Q2276" s="324"/>
      <c r="R2276" s="227"/>
      <c r="S2276" s="227"/>
      <c r="T2276" s="227"/>
      <c r="U2276" s="227"/>
      <c r="V2276" s="227"/>
      <c r="W2276" s="227"/>
      <c r="X2276" s="227"/>
      <c r="Y2276" s="227"/>
      <c r="Z2276" s="226"/>
    </row>
    <row r="2277" spans="2:27" ht="12" customHeight="1">
      <c r="B2277" s="4"/>
      <c r="C2277" s="232"/>
      <c r="D2277" s="227"/>
      <c r="E2277" s="227"/>
      <c r="F2277" s="227"/>
      <c r="G2277" s="227"/>
      <c r="H2277" s="227"/>
      <c r="I2277" s="227"/>
      <c r="J2277" s="227"/>
      <c r="K2277" s="227"/>
      <c r="L2277" s="227"/>
      <c r="M2277" s="227"/>
      <c r="N2277" s="227"/>
      <c r="O2277" s="324"/>
      <c r="P2277" s="324"/>
      <c r="Q2277" s="324"/>
      <c r="R2277" s="227"/>
      <c r="S2277" s="227"/>
      <c r="T2277" s="227"/>
      <c r="U2277" s="227"/>
      <c r="V2277" s="227"/>
      <c r="W2277" s="227"/>
      <c r="X2277" s="227"/>
      <c r="Y2277" s="227"/>
      <c r="Z2277" s="226"/>
    </row>
    <row r="2278" spans="2:27" ht="12" customHeight="1">
      <c r="B2278" s="4"/>
      <c r="C2278" s="232"/>
      <c r="D2278" s="227"/>
      <c r="E2278" s="227"/>
      <c r="F2278" s="227"/>
      <c r="G2278" s="227"/>
      <c r="H2278" s="227"/>
      <c r="I2278" s="227"/>
      <c r="J2278" s="227"/>
      <c r="K2278" s="227"/>
      <c r="L2278" s="227"/>
      <c r="M2278" s="227"/>
      <c r="N2278" s="227"/>
      <c r="O2278" s="324"/>
      <c r="P2278" s="324"/>
      <c r="Q2278" s="324"/>
      <c r="R2278" s="227"/>
      <c r="S2278" s="227"/>
      <c r="T2278" s="227"/>
      <c r="U2278" s="227"/>
      <c r="V2278" s="227"/>
      <c r="W2278" s="227"/>
      <c r="X2278" s="227"/>
      <c r="Y2278" s="227"/>
      <c r="Z2278" s="226"/>
    </row>
    <row r="2279" spans="2:27" ht="12" customHeight="1">
      <c r="B2279" s="4"/>
      <c r="C2279" s="232"/>
      <c r="D2279" s="227"/>
      <c r="E2279" s="227"/>
      <c r="F2279" s="227"/>
      <c r="G2279" s="227"/>
      <c r="H2279" s="227"/>
      <c r="I2279" s="227"/>
      <c r="J2279" s="227"/>
      <c r="K2279" s="227"/>
      <c r="L2279" s="227"/>
      <c r="M2279" s="227"/>
      <c r="N2279" s="227"/>
      <c r="O2279" s="324"/>
      <c r="P2279" s="324"/>
      <c r="Q2279" s="324"/>
      <c r="R2279" s="227"/>
      <c r="S2279" s="227"/>
      <c r="T2279" s="227"/>
      <c r="U2279" s="227"/>
      <c r="V2279" s="227"/>
      <c r="W2279" s="227"/>
      <c r="X2279" s="227"/>
      <c r="Y2279" s="227"/>
      <c r="Z2279" s="226"/>
    </row>
    <row r="2280" spans="2:27" ht="12" customHeight="1">
      <c r="B2280" s="4"/>
      <c r="C2280" s="232"/>
      <c r="D2280" s="227"/>
      <c r="E2280" s="227"/>
      <c r="F2280" s="227"/>
      <c r="G2280" s="227"/>
      <c r="H2280" s="227"/>
      <c r="I2280" s="227"/>
      <c r="J2280" s="227"/>
      <c r="K2280" s="227"/>
      <c r="L2280" s="227"/>
      <c r="M2280" s="227"/>
      <c r="N2280" s="227"/>
      <c r="O2280" s="324"/>
      <c r="P2280" s="324"/>
      <c r="Q2280" s="324"/>
      <c r="R2280" s="227"/>
      <c r="S2280" s="227"/>
      <c r="T2280" s="227"/>
      <c r="U2280" s="227"/>
      <c r="V2280" s="227"/>
      <c r="W2280" s="227"/>
      <c r="X2280" s="227"/>
      <c r="Y2280" s="227"/>
      <c r="Z2280" s="226"/>
    </row>
    <row r="2281" spans="2:27" ht="12" customHeight="1">
      <c r="B2281" s="4"/>
      <c r="C2281" s="812" t="s">
        <v>758</v>
      </c>
      <c r="D2281" s="813"/>
      <c r="E2281" s="813"/>
      <c r="F2281" s="813"/>
      <c r="G2281" s="813"/>
      <c r="H2281" s="813"/>
      <c r="I2281" s="813"/>
      <c r="J2281" s="813"/>
      <c r="K2281" s="813"/>
      <c r="L2281" s="813"/>
      <c r="M2281" s="813"/>
      <c r="N2281" s="813"/>
      <c r="O2281" s="813"/>
      <c r="P2281" s="813"/>
      <c r="Q2281" s="813"/>
      <c r="R2281" s="813"/>
      <c r="S2281" s="813"/>
      <c r="T2281" s="813"/>
      <c r="U2281" s="813"/>
      <c r="V2281" s="813"/>
      <c r="W2281" s="813"/>
      <c r="X2281" s="813"/>
      <c r="Y2281" s="814"/>
      <c r="Z2281" s="226"/>
    </row>
    <row r="2282" spans="2:27" ht="12" customHeight="1">
      <c r="B2282" s="4"/>
      <c r="C2282" s="233" t="s">
        <v>369</v>
      </c>
      <c r="D2282" s="870" t="s">
        <v>751</v>
      </c>
      <c r="E2282" s="870"/>
      <c r="F2282" s="870"/>
      <c r="G2282" s="870"/>
      <c r="H2282" s="870"/>
      <c r="I2282" s="870"/>
      <c r="J2282" s="870"/>
      <c r="K2282" s="870"/>
      <c r="L2282" s="870"/>
      <c r="M2282" s="870"/>
      <c r="N2282" s="870"/>
      <c r="O2282" s="815" t="s">
        <v>370</v>
      </c>
      <c r="P2282" s="816"/>
      <c r="Q2282" s="816"/>
      <c r="R2282" s="233" t="s">
        <v>201</v>
      </c>
      <c r="S2282" s="818" t="s">
        <v>371</v>
      </c>
      <c r="T2282" s="819"/>
      <c r="U2282" s="820" t="s">
        <v>372</v>
      </c>
      <c r="V2282" s="820"/>
      <c r="W2282" s="820"/>
      <c r="X2282" s="820"/>
      <c r="Y2282" s="820"/>
      <c r="Z2282" s="226"/>
    </row>
    <row r="2283" spans="2:27" ht="12" customHeight="1">
      <c r="B2283" s="4"/>
      <c r="C2283" s="288"/>
      <c r="D2283" s="802" t="s">
        <v>377</v>
      </c>
      <c r="E2283" s="802"/>
      <c r="F2283" s="802"/>
      <c r="G2283" s="802"/>
      <c r="H2283" s="802"/>
      <c r="I2283" s="802"/>
      <c r="J2283" s="802"/>
      <c r="K2283" s="802"/>
      <c r="L2283" s="802"/>
      <c r="M2283" s="802"/>
      <c r="N2283" s="802"/>
      <c r="O2283" s="319"/>
      <c r="P2283" s="320"/>
      <c r="Q2283" s="320"/>
      <c r="R2283" s="290"/>
      <c r="S2283" s="284"/>
      <c r="T2283" s="289"/>
      <c r="U2283" s="291"/>
      <c r="V2283" s="292"/>
      <c r="W2283" s="292"/>
      <c r="X2283" s="292"/>
      <c r="Y2283" s="293"/>
      <c r="Z2283" s="226"/>
    </row>
    <row r="2284" spans="2:27" ht="12" customHeight="1">
      <c r="B2284" s="4"/>
      <c r="C2284" s="258"/>
      <c r="D2284" s="793" t="s">
        <v>387</v>
      </c>
      <c r="E2284" s="793"/>
      <c r="F2284" s="793"/>
      <c r="G2284" s="793"/>
      <c r="H2284" s="793"/>
      <c r="I2284" s="793"/>
      <c r="J2284" s="793"/>
      <c r="K2284" s="793"/>
      <c r="L2284" s="793"/>
      <c r="M2284" s="793"/>
      <c r="N2284" s="793"/>
      <c r="O2284" s="821"/>
      <c r="P2284" s="821"/>
      <c r="Q2284" s="822"/>
      <c r="R2284" s="259"/>
      <c r="S2284" s="823"/>
      <c r="T2284" s="824"/>
      <c r="U2284" s="825"/>
      <c r="V2284" s="826"/>
      <c r="W2284" s="826"/>
      <c r="X2284" s="826"/>
      <c r="Y2284" s="827"/>
      <c r="Z2284" s="226"/>
      <c r="AA2284" s="304" t="s">
        <v>748</v>
      </c>
    </row>
    <row r="2285" spans="2:27" ht="12" customHeight="1">
      <c r="B2285" s="4"/>
      <c r="C2285" s="236" t="s">
        <v>388</v>
      </c>
      <c r="D2285" s="954" t="s">
        <v>389</v>
      </c>
      <c r="E2285" s="954"/>
      <c r="F2285" s="954"/>
      <c r="G2285" s="954"/>
      <c r="H2285" s="954"/>
      <c r="I2285" s="954"/>
      <c r="J2285" s="954"/>
      <c r="K2285" s="954"/>
      <c r="L2285" s="954"/>
      <c r="M2285" s="954"/>
      <c r="N2285" s="954"/>
      <c r="O2285" s="795">
        <v>42396</v>
      </c>
      <c r="P2285" s="795"/>
      <c r="Q2285" s="796"/>
      <c r="R2285" s="238" t="s">
        <v>390</v>
      </c>
      <c r="S2285" s="797">
        <v>3</v>
      </c>
      <c r="T2285" s="798"/>
      <c r="U2285" s="799">
        <f t="shared" ref="U2285" si="221">+ROUND(O2285*S2285,0)</f>
        <v>127188</v>
      </c>
      <c r="V2285" s="800"/>
      <c r="W2285" s="800"/>
      <c r="X2285" s="800"/>
      <c r="Y2285" s="801"/>
      <c r="Z2285" s="226"/>
      <c r="AA2285" s="304">
        <v>3</v>
      </c>
    </row>
    <row r="2286" spans="2:27" ht="12" customHeight="1">
      <c r="B2286" s="4"/>
      <c r="C2286" s="260"/>
      <c r="D2286" s="793" t="s">
        <v>400</v>
      </c>
      <c r="E2286" s="793"/>
      <c r="F2286" s="793"/>
      <c r="G2286" s="793"/>
      <c r="H2286" s="793"/>
      <c r="I2286" s="793"/>
      <c r="J2286" s="793"/>
      <c r="K2286" s="793"/>
      <c r="L2286" s="793"/>
      <c r="M2286" s="793"/>
      <c r="N2286" s="793"/>
      <c r="O2286" s="828"/>
      <c r="P2286" s="828"/>
      <c r="Q2286" s="829"/>
      <c r="R2286" s="261"/>
      <c r="S2286" s="823"/>
      <c r="T2286" s="824"/>
      <c r="U2286" s="832"/>
      <c r="V2286" s="833"/>
      <c r="W2286" s="833"/>
      <c r="X2286" s="833"/>
      <c r="Y2286" s="834"/>
      <c r="Z2286" s="226"/>
      <c r="AA2286" s="304" t="s">
        <v>748</v>
      </c>
    </row>
    <row r="2287" spans="2:27" ht="12" customHeight="1">
      <c r="B2287" s="4"/>
      <c r="C2287" s="260"/>
      <c r="D2287" s="793" t="s">
        <v>405</v>
      </c>
      <c r="E2287" s="793"/>
      <c r="F2287" s="793"/>
      <c r="G2287" s="793"/>
      <c r="H2287" s="793"/>
      <c r="I2287" s="793"/>
      <c r="J2287" s="793"/>
      <c r="K2287" s="793"/>
      <c r="L2287" s="793"/>
      <c r="M2287" s="793"/>
      <c r="N2287" s="793"/>
      <c r="O2287" s="821"/>
      <c r="P2287" s="821"/>
      <c r="Q2287" s="822"/>
      <c r="R2287" s="262"/>
      <c r="S2287" s="823"/>
      <c r="T2287" s="824"/>
      <c r="U2287" s="825"/>
      <c r="V2287" s="826"/>
      <c r="W2287" s="826"/>
      <c r="X2287" s="826"/>
      <c r="Y2287" s="827"/>
      <c r="Z2287" s="226"/>
      <c r="AA2287" s="304" t="s">
        <v>748</v>
      </c>
    </row>
    <row r="2288" spans="2:27" ht="12" customHeight="1">
      <c r="B2288" s="4"/>
      <c r="C2288" s="236" t="s">
        <v>406</v>
      </c>
      <c r="D2288" s="954" t="s">
        <v>407</v>
      </c>
      <c r="E2288" s="954"/>
      <c r="F2288" s="954"/>
      <c r="G2288" s="954"/>
      <c r="H2288" s="954"/>
      <c r="I2288" s="954"/>
      <c r="J2288" s="954"/>
      <c r="K2288" s="954"/>
      <c r="L2288" s="954"/>
      <c r="M2288" s="954"/>
      <c r="N2288" s="954"/>
      <c r="O2288" s="795">
        <v>98054</v>
      </c>
      <c r="P2288" s="795"/>
      <c r="Q2288" s="796"/>
      <c r="R2288" s="234" t="s">
        <v>402</v>
      </c>
      <c r="S2288" s="797">
        <v>15.66</v>
      </c>
      <c r="T2288" s="798"/>
      <c r="U2288" s="799">
        <f t="shared" ref="U2288:U2289" si="222">+ROUND(O2288*S2288,0)</f>
        <v>1535526</v>
      </c>
      <c r="V2288" s="800"/>
      <c r="W2288" s="800"/>
      <c r="X2288" s="800"/>
      <c r="Y2288" s="801"/>
      <c r="Z2288" s="226"/>
      <c r="AA2288" s="304">
        <v>15.66</v>
      </c>
    </row>
    <row r="2289" spans="2:28" ht="12" customHeight="1">
      <c r="B2289" s="4"/>
      <c r="C2289" s="236" t="s">
        <v>408</v>
      </c>
      <c r="D2289" s="954" t="s">
        <v>409</v>
      </c>
      <c r="E2289" s="954"/>
      <c r="F2289" s="954"/>
      <c r="G2289" s="954"/>
      <c r="H2289" s="954"/>
      <c r="I2289" s="954"/>
      <c r="J2289" s="954"/>
      <c r="K2289" s="954"/>
      <c r="L2289" s="954"/>
      <c r="M2289" s="954"/>
      <c r="N2289" s="954"/>
      <c r="O2289" s="795">
        <v>80392</v>
      </c>
      <c r="P2289" s="795"/>
      <c r="Q2289" s="796"/>
      <c r="R2289" s="238" t="s">
        <v>402</v>
      </c>
      <c r="S2289" s="797">
        <v>17.97</v>
      </c>
      <c r="T2289" s="798"/>
      <c r="U2289" s="799">
        <f t="shared" si="222"/>
        <v>1444644</v>
      </c>
      <c r="V2289" s="800"/>
      <c r="W2289" s="800"/>
      <c r="X2289" s="800"/>
      <c r="Y2289" s="801"/>
      <c r="Z2289" s="226"/>
      <c r="AA2289" s="304">
        <v>17.97</v>
      </c>
    </row>
    <row r="2290" spans="2:28" ht="12" customHeight="1">
      <c r="B2290" s="4"/>
      <c r="C2290" s="263"/>
      <c r="D2290" s="793" t="s">
        <v>438</v>
      </c>
      <c r="E2290" s="793"/>
      <c r="F2290" s="793"/>
      <c r="G2290" s="793"/>
      <c r="H2290" s="793"/>
      <c r="I2290" s="793"/>
      <c r="J2290" s="793"/>
      <c r="K2290" s="793"/>
      <c r="L2290" s="793"/>
      <c r="M2290" s="793"/>
      <c r="N2290" s="793"/>
      <c r="O2290" s="828"/>
      <c r="P2290" s="828"/>
      <c r="Q2290" s="829"/>
      <c r="R2290" s="261"/>
      <c r="S2290" s="823"/>
      <c r="T2290" s="824"/>
      <c r="U2290" s="832"/>
      <c r="V2290" s="833"/>
      <c r="W2290" s="833"/>
      <c r="X2290" s="833"/>
      <c r="Y2290" s="834"/>
      <c r="Z2290" s="226"/>
      <c r="AA2290" s="304" t="s">
        <v>748</v>
      </c>
    </row>
    <row r="2291" spans="2:28" ht="12" customHeight="1">
      <c r="B2291" s="4"/>
      <c r="C2291" s="240" t="s">
        <v>439</v>
      </c>
      <c r="D2291" s="954" t="s">
        <v>440</v>
      </c>
      <c r="E2291" s="954"/>
      <c r="F2291" s="954"/>
      <c r="G2291" s="954"/>
      <c r="H2291" s="954"/>
      <c r="I2291" s="954"/>
      <c r="J2291" s="954"/>
      <c r="K2291" s="954"/>
      <c r="L2291" s="954"/>
      <c r="M2291" s="954"/>
      <c r="N2291" s="954"/>
      <c r="O2291" s="795">
        <v>20894</v>
      </c>
      <c r="P2291" s="795"/>
      <c r="Q2291" s="796"/>
      <c r="R2291" s="238" t="s">
        <v>381</v>
      </c>
      <c r="S2291" s="873">
        <v>0</v>
      </c>
      <c r="T2291" s="874"/>
      <c r="U2291" s="951">
        <f t="shared" ref="U2291" si="223">+ROUND(O2291*S2291,0)</f>
        <v>0</v>
      </c>
      <c r="V2291" s="952"/>
      <c r="W2291" s="952"/>
      <c r="X2291" s="952"/>
      <c r="Y2291" s="953"/>
      <c r="Z2291" s="226"/>
      <c r="AA2291" s="304">
        <v>230</v>
      </c>
      <c r="AB2291" s="352">
        <v>0</v>
      </c>
    </row>
    <row r="2292" spans="2:28" ht="12" customHeight="1">
      <c r="B2292" s="4"/>
      <c r="C2292" s="263"/>
      <c r="D2292" s="793" t="s">
        <v>441</v>
      </c>
      <c r="E2292" s="793"/>
      <c r="F2292" s="793"/>
      <c r="G2292" s="793"/>
      <c r="H2292" s="793"/>
      <c r="I2292" s="793"/>
      <c r="J2292" s="793"/>
      <c r="K2292" s="793"/>
      <c r="L2292" s="793"/>
      <c r="M2292" s="793"/>
      <c r="N2292" s="793"/>
      <c r="O2292" s="828"/>
      <c r="P2292" s="828"/>
      <c r="Q2292" s="829"/>
      <c r="R2292" s="261"/>
      <c r="S2292" s="823"/>
      <c r="T2292" s="824"/>
      <c r="U2292" s="832"/>
      <c r="V2292" s="833"/>
      <c r="W2292" s="833"/>
      <c r="X2292" s="833"/>
      <c r="Y2292" s="834"/>
      <c r="Z2292" s="226"/>
      <c r="AA2292" s="304" t="s">
        <v>748</v>
      </c>
    </row>
    <row r="2293" spans="2:28" ht="12" customHeight="1">
      <c r="B2293" s="4"/>
      <c r="C2293" s="263"/>
      <c r="D2293" s="793" t="s">
        <v>445</v>
      </c>
      <c r="E2293" s="793"/>
      <c r="F2293" s="793"/>
      <c r="G2293" s="793"/>
      <c r="H2293" s="793"/>
      <c r="I2293" s="793"/>
      <c r="J2293" s="793"/>
      <c r="K2293" s="793"/>
      <c r="L2293" s="793"/>
      <c r="M2293" s="793"/>
      <c r="N2293" s="793"/>
      <c r="O2293" s="828"/>
      <c r="P2293" s="828"/>
      <c r="Q2293" s="829"/>
      <c r="R2293" s="261"/>
      <c r="S2293" s="823"/>
      <c r="T2293" s="824"/>
      <c r="U2293" s="832"/>
      <c r="V2293" s="833"/>
      <c r="W2293" s="833"/>
      <c r="X2293" s="833"/>
      <c r="Y2293" s="834"/>
      <c r="Z2293" s="226"/>
      <c r="AA2293" s="304" t="s">
        <v>748</v>
      </c>
    </row>
    <row r="2294" spans="2:28" ht="12" customHeight="1">
      <c r="B2294" s="4"/>
      <c r="C2294" s="240" t="s">
        <v>446</v>
      </c>
      <c r="D2294" s="954" t="s">
        <v>447</v>
      </c>
      <c r="E2294" s="954"/>
      <c r="F2294" s="954"/>
      <c r="G2294" s="954"/>
      <c r="H2294" s="954"/>
      <c r="I2294" s="954"/>
      <c r="J2294" s="954"/>
      <c r="K2294" s="954"/>
      <c r="L2294" s="954"/>
      <c r="M2294" s="954"/>
      <c r="N2294" s="954"/>
      <c r="O2294" s="795">
        <v>117657</v>
      </c>
      <c r="P2294" s="795"/>
      <c r="Q2294" s="796"/>
      <c r="R2294" s="238" t="s">
        <v>381</v>
      </c>
      <c r="S2294" s="871">
        <v>8.06</v>
      </c>
      <c r="T2294" s="872"/>
      <c r="U2294" s="799">
        <f t="shared" ref="U2294" si="224">+ROUND(O2294*S2294,0)</f>
        <v>948315</v>
      </c>
      <c r="V2294" s="800"/>
      <c r="W2294" s="800"/>
      <c r="X2294" s="800"/>
      <c r="Y2294" s="801"/>
      <c r="Z2294" s="226"/>
      <c r="AA2294" s="304">
        <v>8.06</v>
      </c>
    </row>
    <row r="2295" spans="2:28" ht="12" customHeight="1">
      <c r="B2295" s="4"/>
      <c r="C2295" s="263"/>
      <c r="D2295" s="793" t="s">
        <v>449</v>
      </c>
      <c r="E2295" s="793"/>
      <c r="F2295" s="793"/>
      <c r="G2295" s="793"/>
      <c r="H2295" s="793"/>
      <c r="I2295" s="793"/>
      <c r="J2295" s="793"/>
      <c r="K2295" s="793"/>
      <c r="L2295" s="793"/>
      <c r="M2295" s="793"/>
      <c r="N2295" s="793"/>
      <c r="O2295" s="828"/>
      <c r="P2295" s="828"/>
      <c r="Q2295" s="829"/>
      <c r="R2295" s="261"/>
      <c r="S2295" s="823"/>
      <c r="T2295" s="824"/>
      <c r="U2295" s="832"/>
      <c r="V2295" s="833"/>
      <c r="W2295" s="833"/>
      <c r="X2295" s="833"/>
      <c r="Y2295" s="834"/>
      <c r="Z2295" s="226"/>
      <c r="AA2295" s="304" t="s">
        <v>748</v>
      </c>
    </row>
    <row r="2296" spans="2:28" ht="12" customHeight="1">
      <c r="B2296" s="4"/>
      <c r="C2296" s="240" t="s">
        <v>450</v>
      </c>
      <c r="D2296" s="954" t="s">
        <v>451</v>
      </c>
      <c r="E2296" s="954"/>
      <c r="F2296" s="954"/>
      <c r="G2296" s="954"/>
      <c r="H2296" s="954"/>
      <c r="I2296" s="954"/>
      <c r="J2296" s="954"/>
      <c r="K2296" s="954"/>
      <c r="L2296" s="954"/>
      <c r="M2296" s="954"/>
      <c r="N2296" s="954"/>
      <c r="O2296" s="795">
        <v>64870</v>
      </c>
      <c r="P2296" s="795"/>
      <c r="Q2296" s="796"/>
      <c r="R2296" s="238" t="s">
        <v>452</v>
      </c>
      <c r="S2296" s="797">
        <v>47.47</v>
      </c>
      <c r="T2296" s="798"/>
      <c r="U2296" s="799">
        <f t="shared" ref="U2296" si="225">+ROUND(O2296*S2296,0)</f>
        <v>3079379</v>
      </c>
      <c r="V2296" s="800"/>
      <c r="W2296" s="800"/>
      <c r="X2296" s="800"/>
      <c r="Y2296" s="801"/>
      <c r="Z2296" s="226"/>
      <c r="AA2296" s="304">
        <v>47.47</v>
      </c>
    </row>
    <row r="2297" spans="2:28" ht="12" customHeight="1">
      <c r="B2297" s="4"/>
      <c r="C2297" s="263"/>
      <c r="D2297" s="793" t="s">
        <v>453</v>
      </c>
      <c r="E2297" s="793"/>
      <c r="F2297" s="793"/>
      <c r="G2297" s="793"/>
      <c r="H2297" s="793"/>
      <c r="I2297" s="793"/>
      <c r="J2297" s="793"/>
      <c r="K2297" s="793"/>
      <c r="L2297" s="793"/>
      <c r="M2297" s="793"/>
      <c r="N2297" s="793"/>
      <c r="O2297" s="828"/>
      <c r="P2297" s="828"/>
      <c r="Q2297" s="829"/>
      <c r="R2297" s="261"/>
      <c r="S2297" s="823"/>
      <c r="T2297" s="824"/>
      <c r="U2297" s="832"/>
      <c r="V2297" s="833"/>
      <c r="W2297" s="833"/>
      <c r="X2297" s="833"/>
      <c r="Y2297" s="834"/>
      <c r="Z2297" s="226"/>
      <c r="AA2297" s="304" t="s">
        <v>748</v>
      </c>
    </row>
    <row r="2298" spans="2:28" ht="12" customHeight="1">
      <c r="B2298" s="4"/>
      <c r="C2298" s="263"/>
      <c r="D2298" s="793" t="s">
        <v>454</v>
      </c>
      <c r="E2298" s="793"/>
      <c r="F2298" s="793"/>
      <c r="G2298" s="793"/>
      <c r="H2298" s="793"/>
      <c r="I2298" s="793"/>
      <c r="J2298" s="793"/>
      <c r="K2298" s="793"/>
      <c r="L2298" s="793"/>
      <c r="M2298" s="793"/>
      <c r="N2298" s="793"/>
      <c r="O2298" s="828"/>
      <c r="P2298" s="828"/>
      <c r="Q2298" s="829"/>
      <c r="R2298" s="261"/>
      <c r="S2298" s="823"/>
      <c r="T2298" s="824"/>
      <c r="U2298" s="832"/>
      <c r="V2298" s="833"/>
      <c r="W2298" s="833"/>
      <c r="X2298" s="833"/>
      <c r="Y2298" s="834"/>
      <c r="Z2298" s="226"/>
      <c r="AA2298" s="304" t="s">
        <v>748</v>
      </c>
    </row>
    <row r="2299" spans="2:28" ht="12" customHeight="1">
      <c r="B2299" s="4"/>
      <c r="C2299" s="240" t="s">
        <v>461</v>
      </c>
      <c r="D2299" s="954" t="s">
        <v>462</v>
      </c>
      <c r="E2299" s="954"/>
      <c r="F2299" s="954"/>
      <c r="G2299" s="954"/>
      <c r="H2299" s="954"/>
      <c r="I2299" s="954"/>
      <c r="J2299" s="954"/>
      <c r="K2299" s="954"/>
      <c r="L2299" s="954"/>
      <c r="M2299" s="954"/>
      <c r="N2299" s="954"/>
      <c r="O2299" s="795">
        <v>236821</v>
      </c>
      <c r="P2299" s="795"/>
      <c r="Q2299" s="796"/>
      <c r="R2299" s="238" t="s">
        <v>393</v>
      </c>
      <c r="S2299" s="797">
        <v>34.4</v>
      </c>
      <c r="T2299" s="798"/>
      <c r="U2299" s="799">
        <f t="shared" ref="U2299:U2300" si="226">+ROUND(O2299*S2299,0)</f>
        <v>8146642</v>
      </c>
      <c r="V2299" s="800"/>
      <c r="W2299" s="800"/>
      <c r="X2299" s="800"/>
      <c r="Y2299" s="801"/>
      <c r="Z2299" s="226"/>
      <c r="AA2299" s="304">
        <v>34.4</v>
      </c>
    </row>
    <row r="2300" spans="2:28" ht="12" customHeight="1">
      <c r="B2300" s="4"/>
      <c r="C2300" s="240" t="s">
        <v>474</v>
      </c>
      <c r="D2300" s="954" t="s">
        <v>475</v>
      </c>
      <c r="E2300" s="954"/>
      <c r="F2300" s="954"/>
      <c r="G2300" s="954"/>
      <c r="H2300" s="954"/>
      <c r="I2300" s="954"/>
      <c r="J2300" s="954"/>
      <c r="K2300" s="954"/>
      <c r="L2300" s="954"/>
      <c r="M2300" s="954"/>
      <c r="N2300" s="954"/>
      <c r="O2300" s="795">
        <v>630406</v>
      </c>
      <c r="P2300" s="795"/>
      <c r="Q2300" s="796"/>
      <c r="R2300" s="238" t="s">
        <v>396</v>
      </c>
      <c r="S2300" s="797">
        <v>4</v>
      </c>
      <c r="T2300" s="798"/>
      <c r="U2300" s="799">
        <f t="shared" si="226"/>
        <v>2521624</v>
      </c>
      <c r="V2300" s="800"/>
      <c r="W2300" s="800"/>
      <c r="X2300" s="800"/>
      <c r="Y2300" s="801"/>
      <c r="Z2300" s="226"/>
      <c r="AA2300" s="304">
        <v>4</v>
      </c>
    </row>
    <row r="2301" spans="2:28" ht="12" customHeight="1">
      <c r="B2301" s="4"/>
      <c r="C2301" s="263"/>
      <c r="D2301" s="793" t="s">
        <v>492</v>
      </c>
      <c r="E2301" s="793"/>
      <c r="F2301" s="793"/>
      <c r="G2301" s="793"/>
      <c r="H2301" s="793"/>
      <c r="I2301" s="793"/>
      <c r="J2301" s="793"/>
      <c r="K2301" s="793"/>
      <c r="L2301" s="793"/>
      <c r="M2301" s="793"/>
      <c r="N2301" s="793"/>
      <c r="O2301" s="828"/>
      <c r="P2301" s="828"/>
      <c r="Q2301" s="829"/>
      <c r="R2301" s="261"/>
      <c r="S2301" s="823"/>
      <c r="T2301" s="824"/>
      <c r="U2301" s="832"/>
      <c r="V2301" s="833"/>
      <c r="W2301" s="833"/>
      <c r="X2301" s="833"/>
      <c r="Y2301" s="834"/>
      <c r="Z2301" s="226"/>
      <c r="AA2301" s="304" t="s">
        <v>748</v>
      </c>
    </row>
    <row r="2302" spans="2:28" ht="12" customHeight="1">
      <c r="B2302" s="4"/>
      <c r="C2302" s="240" t="s">
        <v>493</v>
      </c>
      <c r="D2302" s="954" t="s">
        <v>494</v>
      </c>
      <c r="E2302" s="954"/>
      <c r="F2302" s="954"/>
      <c r="G2302" s="954"/>
      <c r="H2302" s="954"/>
      <c r="I2302" s="954"/>
      <c r="J2302" s="954"/>
      <c r="K2302" s="954"/>
      <c r="L2302" s="954"/>
      <c r="M2302" s="954"/>
      <c r="N2302" s="954"/>
      <c r="O2302" s="795">
        <v>376335</v>
      </c>
      <c r="P2302" s="795"/>
      <c r="Q2302" s="796"/>
      <c r="R2302" s="234" t="s">
        <v>396</v>
      </c>
      <c r="S2302" s="797">
        <v>2</v>
      </c>
      <c r="T2302" s="798"/>
      <c r="U2302" s="799">
        <f t="shared" ref="U2302" si="227">+ROUND(O2302*S2302,0)</f>
        <v>752670</v>
      </c>
      <c r="V2302" s="800"/>
      <c r="W2302" s="800"/>
      <c r="X2302" s="800"/>
      <c r="Y2302" s="801"/>
      <c r="Z2302" s="226"/>
      <c r="AA2302" s="304">
        <v>2</v>
      </c>
    </row>
    <row r="2303" spans="2:28" ht="12" customHeight="1">
      <c r="B2303" s="263" t="s">
        <v>495</v>
      </c>
      <c r="C2303" s="263"/>
      <c r="D2303" s="793" t="s">
        <v>496</v>
      </c>
      <c r="E2303" s="793"/>
      <c r="F2303" s="793"/>
      <c r="G2303" s="793"/>
      <c r="H2303" s="793"/>
      <c r="I2303" s="793"/>
      <c r="J2303" s="793"/>
      <c r="K2303" s="793"/>
      <c r="L2303" s="793"/>
      <c r="M2303" s="793"/>
      <c r="N2303" s="793"/>
      <c r="O2303" s="821"/>
      <c r="P2303" s="821"/>
      <c r="Q2303" s="821"/>
      <c r="R2303" s="261"/>
      <c r="S2303" s="823"/>
      <c r="T2303" s="824"/>
      <c r="U2303" s="839"/>
      <c r="V2303" s="839"/>
      <c r="W2303" s="839"/>
      <c r="X2303" s="839"/>
      <c r="Y2303" s="839"/>
      <c r="Z2303" s="226"/>
      <c r="AA2303" s="304" t="s">
        <v>748</v>
      </c>
    </row>
    <row r="2304" spans="2:28" ht="27" customHeight="1">
      <c r="B2304" s="241" t="s">
        <v>497</v>
      </c>
      <c r="C2304" s="241" t="s">
        <v>498</v>
      </c>
      <c r="D2304" s="840" t="s">
        <v>499</v>
      </c>
      <c r="E2304" s="840"/>
      <c r="F2304" s="840"/>
      <c r="G2304" s="840"/>
      <c r="H2304" s="840"/>
      <c r="I2304" s="840"/>
      <c r="J2304" s="840"/>
      <c r="K2304" s="840"/>
      <c r="L2304" s="840"/>
      <c r="M2304" s="840"/>
      <c r="N2304" s="840"/>
      <c r="O2304" s="795">
        <v>25850</v>
      </c>
      <c r="P2304" s="795"/>
      <c r="Q2304" s="795"/>
      <c r="R2304" s="234" t="s">
        <v>500</v>
      </c>
      <c r="S2304" s="797">
        <v>1.6600000000000001</v>
      </c>
      <c r="T2304" s="798"/>
      <c r="U2304" s="842">
        <f t="shared" ref="U2304:U2333" si="228">+ROUND(O2304*S2304,0)</f>
        <v>42911</v>
      </c>
      <c r="V2304" s="842"/>
      <c r="W2304" s="842"/>
      <c r="X2304" s="842"/>
      <c r="Y2304" s="842"/>
      <c r="Z2304" s="226"/>
      <c r="AA2304" s="304">
        <v>1.6600000000000001</v>
      </c>
    </row>
    <row r="2305" spans="2:27" ht="27" customHeight="1">
      <c r="B2305" s="241" t="s">
        <v>501</v>
      </c>
      <c r="C2305" s="241" t="s">
        <v>502</v>
      </c>
      <c r="D2305" s="840" t="s">
        <v>503</v>
      </c>
      <c r="E2305" s="840"/>
      <c r="F2305" s="840"/>
      <c r="G2305" s="840"/>
      <c r="H2305" s="840"/>
      <c r="I2305" s="840"/>
      <c r="J2305" s="840"/>
      <c r="K2305" s="840"/>
      <c r="L2305" s="840"/>
      <c r="M2305" s="840"/>
      <c r="N2305" s="840"/>
      <c r="O2305" s="795">
        <v>5700</v>
      </c>
      <c r="P2305" s="795"/>
      <c r="Q2305" s="795"/>
      <c r="R2305" s="234" t="s">
        <v>504</v>
      </c>
      <c r="S2305" s="797">
        <v>9.1</v>
      </c>
      <c r="T2305" s="798"/>
      <c r="U2305" s="842">
        <f t="shared" si="228"/>
        <v>51870</v>
      </c>
      <c r="V2305" s="842"/>
      <c r="W2305" s="842"/>
      <c r="X2305" s="842"/>
      <c r="Y2305" s="842"/>
      <c r="Z2305" s="226"/>
      <c r="AA2305" s="304">
        <v>9.1</v>
      </c>
    </row>
    <row r="2306" spans="2:27" ht="27" customHeight="1">
      <c r="B2306" s="241" t="s">
        <v>505</v>
      </c>
      <c r="C2306" s="241" t="s">
        <v>506</v>
      </c>
      <c r="D2306" s="840" t="s">
        <v>507</v>
      </c>
      <c r="E2306" s="840"/>
      <c r="F2306" s="840"/>
      <c r="G2306" s="840"/>
      <c r="H2306" s="840"/>
      <c r="I2306" s="840"/>
      <c r="J2306" s="840"/>
      <c r="K2306" s="840"/>
      <c r="L2306" s="840"/>
      <c r="M2306" s="840"/>
      <c r="N2306" s="840"/>
      <c r="O2306" s="795">
        <v>35900</v>
      </c>
      <c r="P2306" s="795"/>
      <c r="Q2306" s="795"/>
      <c r="R2306" s="234" t="s">
        <v>504</v>
      </c>
      <c r="S2306" s="797">
        <v>1</v>
      </c>
      <c r="T2306" s="798"/>
      <c r="U2306" s="842">
        <f t="shared" si="228"/>
        <v>35900</v>
      </c>
      <c r="V2306" s="842"/>
      <c r="W2306" s="842"/>
      <c r="X2306" s="842"/>
      <c r="Y2306" s="842"/>
      <c r="Z2306" s="226"/>
      <c r="AA2306" s="304">
        <v>1</v>
      </c>
    </row>
    <row r="2307" spans="2:27" ht="27" customHeight="1">
      <c r="B2307" s="241" t="s">
        <v>508</v>
      </c>
      <c r="C2307" s="241" t="s">
        <v>509</v>
      </c>
      <c r="D2307" s="840" t="s">
        <v>510</v>
      </c>
      <c r="E2307" s="840"/>
      <c r="F2307" s="840"/>
      <c r="G2307" s="840"/>
      <c r="H2307" s="840"/>
      <c r="I2307" s="840"/>
      <c r="J2307" s="840"/>
      <c r="K2307" s="840"/>
      <c r="L2307" s="840"/>
      <c r="M2307" s="840"/>
      <c r="N2307" s="840"/>
      <c r="O2307" s="795">
        <v>60900</v>
      </c>
      <c r="P2307" s="795"/>
      <c r="Q2307" s="795"/>
      <c r="R2307" s="234" t="s">
        <v>504</v>
      </c>
      <c r="S2307" s="797">
        <v>1</v>
      </c>
      <c r="T2307" s="798"/>
      <c r="U2307" s="842">
        <f t="shared" si="228"/>
        <v>60900</v>
      </c>
      <c r="V2307" s="842"/>
      <c r="W2307" s="842"/>
      <c r="X2307" s="842"/>
      <c r="Y2307" s="842"/>
      <c r="Z2307" s="226"/>
      <c r="AA2307" s="304">
        <v>1</v>
      </c>
    </row>
    <row r="2308" spans="2:27" ht="39" customHeight="1">
      <c r="B2308" s="241" t="s">
        <v>511</v>
      </c>
      <c r="C2308" s="241" t="s">
        <v>512</v>
      </c>
      <c r="D2308" s="840" t="s">
        <v>513</v>
      </c>
      <c r="E2308" s="840"/>
      <c r="F2308" s="840"/>
      <c r="G2308" s="840"/>
      <c r="H2308" s="840"/>
      <c r="I2308" s="840"/>
      <c r="J2308" s="840"/>
      <c r="K2308" s="840"/>
      <c r="L2308" s="840"/>
      <c r="M2308" s="840"/>
      <c r="N2308" s="840"/>
      <c r="O2308" s="795">
        <v>294109</v>
      </c>
      <c r="P2308" s="795"/>
      <c r="Q2308" s="795"/>
      <c r="R2308" s="234" t="s">
        <v>504</v>
      </c>
      <c r="S2308" s="797">
        <v>1</v>
      </c>
      <c r="T2308" s="798"/>
      <c r="U2308" s="842">
        <f t="shared" si="228"/>
        <v>294109</v>
      </c>
      <c r="V2308" s="842"/>
      <c r="W2308" s="842"/>
      <c r="X2308" s="842"/>
      <c r="Y2308" s="842"/>
      <c r="Z2308" s="226"/>
      <c r="AA2308" s="304">
        <v>1</v>
      </c>
    </row>
    <row r="2309" spans="2:27" ht="27" customHeight="1">
      <c r="B2309" s="241" t="s">
        <v>516</v>
      </c>
      <c r="C2309" s="241" t="s">
        <v>575</v>
      </c>
      <c r="D2309" s="840" t="s">
        <v>586</v>
      </c>
      <c r="E2309" s="840"/>
      <c r="F2309" s="840"/>
      <c r="G2309" s="840"/>
      <c r="H2309" s="840"/>
      <c r="I2309" s="840"/>
      <c r="J2309" s="840"/>
      <c r="K2309" s="840"/>
      <c r="L2309" s="840"/>
      <c r="M2309" s="840"/>
      <c r="N2309" s="840"/>
      <c r="O2309" s="795">
        <v>18000</v>
      </c>
      <c r="P2309" s="795"/>
      <c r="Q2309" s="795"/>
      <c r="R2309" s="234" t="s">
        <v>500</v>
      </c>
      <c r="S2309" s="797">
        <v>2.86</v>
      </c>
      <c r="T2309" s="798"/>
      <c r="U2309" s="842">
        <f t="shared" si="228"/>
        <v>51480</v>
      </c>
      <c r="V2309" s="842"/>
      <c r="W2309" s="842"/>
      <c r="X2309" s="842"/>
      <c r="Y2309" s="842"/>
      <c r="Z2309" s="226"/>
      <c r="AA2309" s="304">
        <v>2.86</v>
      </c>
    </row>
    <row r="2310" spans="2:27" ht="38.25" customHeight="1">
      <c r="B2310" s="241" t="s">
        <v>517</v>
      </c>
      <c r="C2310" s="241" t="s">
        <v>576</v>
      </c>
      <c r="D2310" s="840" t="s">
        <v>587</v>
      </c>
      <c r="E2310" s="840"/>
      <c r="F2310" s="840"/>
      <c r="G2310" s="840"/>
      <c r="H2310" s="840"/>
      <c r="I2310" s="840"/>
      <c r="J2310" s="840"/>
      <c r="K2310" s="840"/>
      <c r="L2310" s="840"/>
      <c r="M2310" s="840"/>
      <c r="N2310" s="840"/>
      <c r="O2310" s="795">
        <v>940000</v>
      </c>
      <c r="P2310" s="795"/>
      <c r="Q2310" s="795"/>
      <c r="R2310" s="234" t="s">
        <v>504</v>
      </c>
      <c r="S2310" s="797">
        <v>1</v>
      </c>
      <c r="T2310" s="798"/>
      <c r="U2310" s="842">
        <f t="shared" si="228"/>
        <v>940000</v>
      </c>
      <c r="V2310" s="842"/>
      <c r="W2310" s="842"/>
      <c r="X2310" s="842"/>
      <c r="Y2310" s="842"/>
      <c r="Z2310" s="226"/>
      <c r="AA2310" s="304">
        <v>1</v>
      </c>
    </row>
    <row r="2311" spans="2:27" ht="38.25" customHeight="1">
      <c r="B2311" s="241" t="s">
        <v>518</v>
      </c>
      <c r="C2311" s="241" t="s">
        <v>577</v>
      </c>
      <c r="D2311" s="840" t="s">
        <v>588</v>
      </c>
      <c r="E2311" s="840"/>
      <c r="F2311" s="840"/>
      <c r="G2311" s="840"/>
      <c r="H2311" s="840"/>
      <c r="I2311" s="840"/>
      <c r="J2311" s="840"/>
      <c r="K2311" s="840"/>
      <c r="L2311" s="840"/>
      <c r="M2311" s="840"/>
      <c r="N2311" s="840"/>
      <c r="O2311" s="795">
        <v>12000</v>
      </c>
      <c r="P2311" s="795"/>
      <c r="Q2311" s="795"/>
      <c r="R2311" s="234" t="s">
        <v>616</v>
      </c>
      <c r="S2311" s="797">
        <v>1.6600000000000001</v>
      </c>
      <c r="T2311" s="798"/>
      <c r="U2311" s="842">
        <f t="shared" si="228"/>
        <v>19920</v>
      </c>
      <c r="V2311" s="842"/>
      <c r="W2311" s="842"/>
      <c r="X2311" s="842"/>
      <c r="Y2311" s="842"/>
      <c r="Z2311" s="226"/>
      <c r="AA2311" s="304">
        <v>1.6600000000000001</v>
      </c>
    </row>
    <row r="2312" spans="2:27" ht="27" customHeight="1">
      <c r="B2312" s="241" t="s">
        <v>519</v>
      </c>
      <c r="C2312" s="241" t="s">
        <v>578</v>
      </c>
      <c r="D2312" s="840" t="s">
        <v>589</v>
      </c>
      <c r="E2312" s="840"/>
      <c r="F2312" s="840"/>
      <c r="G2312" s="840"/>
      <c r="H2312" s="840"/>
      <c r="I2312" s="840"/>
      <c r="J2312" s="840"/>
      <c r="K2312" s="840"/>
      <c r="L2312" s="840"/>
      <c r="M2312" s="840"/>
      <c r="N2312" s="840"/>
      <c r="O2312" s="795">
        <v>211235</v>
      </c>
      <c r="P2312" s="795"/>
      <c r="Q2312" s="795"/>
      <c r="R2312" s="234" t="s">
        <v>504</v>
      </c>
      <c r="S2312" s="797">
        <v>1</v>
      </c>
      <c r="T2312" s="798"/>
      <c r="U2312" s="842">
        <f t="shared" si="228"/>
        <v>211235</v>
      </c>
      <c r="V2312" s="842"/>
      <c r="W2312" s="842"/>
      <c r="X2312" s="842"/>
      <c r="Y2312" s="842"/>
      <c r="Z2312" s="226"/>
      <c r="AA2312" s="304">
        <v>1</v>
      </c>
    </row>
    <row r="2313" spans="2:27" ht="27" customHeight="1">
      <c r="B2313" s="241" t="s">
        <v>520</v>
      </c>
      <c r="C2313" s="241" t="s">
        <v>579</v>
      </c>
      <c r="D2313" s="840" t="s">
        <v>590</v>
      </c>
      <c r="E2313" s="840"/>
      <c r="F2313" s="840"/>
      <c r="G2313" s="840"/>
      <c r="H2313" s="840"/>
      <c r="I2313" s="840"/>
      <c r="J2313" s="840"/>
      <c r="K2313" s="840"/>
      <c r="L2313" s="840"/>
      <c r="M2313" s="840"/>
      <c r="N2313" s="840"/>
      <c r="O2313" s="795">
        <v>21300</v>
      </c>
      <c r="P2313" s="795"/>
      <c r="Q2313" s="795"/>
      <c r="R2313" s="234" t="s">
        <v>504</v>
      </c>
      <c r="S2313" s="797">
        <v>8</v>
      </c>
      <c r="T2313" s="798"/>
      <c r="U2313" s="842">
        <f t="shared" si="228"/>
        <v>170400</v>
      </c>
      <c r="V2313" s="842"/>
      <c r="W2313" s="842"/>
      <c r="X2313" s="842"/>
      <c r="Y2313" s="842"/>
      <c r="Z2313" s="226"/>
      <c r="AA2313" s="304">
        <v>8</v>
      </c>
    </row>
    <row r="2314" spans="2:27" ht="27" customHeight="1">
      <c r="B2314" s="241" t="s">
        <v>521</v>
      </c>
      <c r="C2314" s="241" t="s">
        <v>580</v>
      </c>
      <c r="D2314" s="840" t="s">
        <v>591</v>
      </c>
      <c r="E2314" s="840"/>
      <c r="F2314" s="840"/>
      <c r="G2314" s="840"/>
      <c r="H2314" s="840"/>
      <c r="I2314" s="840"/>
      <c r="J2314" s="840"/>
      <c r="K2314" s="840"/>
      <c r="L2314" s="840"/>
      <c r="M2314" s="840"/>
      <c r="N2314" s="840"/>
      <c r="O2314" s="795">
        <v>65000</v>
      </c>
      <c r="P2314" s="795"/>
      <c r="Q2314" s="795"/>
      <c r="R2314" s="234" t="s">
        <v>504</v>
      </c>
      <c r="S2314" s="797">
        <v>1</v>
      </c>
      <c r="T2314" s="798"/>
      <c r="U2314" s="842">
        <f t="shared" si="228"/>
        <v>65000</v>
      </c>
      <c r="V2314" s="842"/>
      <c r="W2314" s="842"/>
      <c r="X2314" s="842"/>
      <c r="Y2314" s="842"/>
      <c r="Z2314" s="226"/>
      <c r="AA2314" s="304">
        <v>1</v>
      </c>
    </row>
    <row r="2315" spans="2:27" ht="27" customHeight="1">
      <c r="B2315" s="241" t="s">
        <v>522</v>
      </c>
      <c r="C2315" s="241" t="s">
        <v>581</v>
      </c>
      <c r="D2315" s="840" t="s">
        <v>592</v>
      </c>
      <c r="E2315" s="840"/>
      <c r="F2315" s="840"/>
      <c r="G2315" s="840"/>
      <c r="H2315" s="840"/>
      <c r="I2315" s="840"/>
      <c r="J2315" s="840"/>
      <c r="K2315" s="840"/>
      <c r="L2315" s="840"/>
      <c r="M2315" s="840"/>
      <c r="N2315" s="840"/>
      <c r="O2315" s="795">
        <v>1200</v>
      </c>
      <c r="P2315" s="795"/>
      <c r="Q2315" s="795"/>
      <c r="R2315" s="234" t="s">
        <v>504</v>
      </c>
      <c r="S2315" s="797">
        <v>500</v>
      </c>
      <c r="T2315" s="798"/>
      <c r="U2315" s="842">
        <f t="shared" si="228"/>
        <v>600000</v>
      </c>
      <c r="V2315" s="842"/>
      <c r="W2315" s="842"/>
      <c r="X2315" s="842"/>
      <c r="Y2315" s="842"/>
      <c r="Z2315" s="226"/>
      <c r="AA2315" s="304">
        <v>500</v>
      </c>
    </row>
    <row r="2316" spans="2:27" ht="27" customHeight="1">
      <c r="B2316" s="241" t="s">
        <v>523</v>
      </c>
      <c r="C2316" s="241" t="s">
        <v>582</v>
      </c>
      <c r="D2316" s="840" t="s">
        <v>593</v>
      </c>
      <c r="E2316" s="840"/>
      <c r="F2316" s="840"/>
      <c r="G2316" s="840"/>
      <c r="H2316" s="840"/>
      <c r="I2316" s="840"/>
      <c r="J2316" s="840"/>
      <c r="K2316" s="840"/>
      <c r="L2316" s="840"/>
      <c r="M2316" s="840"/>
      <c r="N2316" s="840"/>
      <c r="O2316" s="795">
        <v>12900</v>
      </c>
      <c r="P2316" s="795"/>
      <c r="Q2316" s="795"/>
      <c r="R2316" s="234" t="s">
        <v>504</v>
      </c>
      <c r="S2316" s="797">
        <v>3</v>
      </c>
      <c r="T2316" s="798"/>
      <c r="U2316" s="842">
        <f t="shared" si="228"/>
        <v>38700</v>
      </c>
      <c r="V2316" s="842"/>
      <c r="W2316" s="842"/>
      <c r="X2316" s="842"/>
      <c r="Y2316" s="842"/>
      <c r="Z2316" s="226"/>
      <c r="AA2316" s="304">
        <v>3</v>
      </c>
    </row>
    <row r="2317" spans="2:27" ht="56.25" customHeight="1">
      <c r="B2317" s="241" t="s">
        <v>524</v>
      </c>
      <c r="C2317" s="241" t="s">
        <v>583</v>
      </c>
      <c r="D2317" s="840" t="s">
        <v>594</v>
      </c>
      <c r="E2317" s="840"/>
      <c r="F2317" s="840"/>
      <c r="G2317" s="840"/>
      <c r="H2317" s="840"/>
      <c r="I2317" s="840"/>
      <c r="J2317" s="840"/>
      <c r="K2317" s="840"/>
      <c r="L2317" s="840"/>
      <c r="M2317" s="840"/>
      <c r="N2317" s="840"/>
      <c r="O2317" s="795">
        <v>8700</v>
      </c>
      <c r="P2317" s="795"/>
      <c r="Q2317" s="795"/>
      <c r="R2317" s="234" t="s">
        <v>500</v>
      </c>
      <c r="S2317" s="797">
        <v>0.18</v>
      </c>
      <c r="T2317" s="798"/>
      <c r="U2317" s="842">
        <f t="shared" si="228"/>
        <v>1566</v>
      </c>
      <c r="V2317" s="842"/>
      <c r="W2317" s="842"/>
      <c r="X2317" s="842"/>
      <c r="Y2317" s="842"/>
      <c r="Z2317" s="226"/>
      <c r="AA2317" s="304">
        <v>0.18</v>
      </c>
    </row>
    <row r="2318" spans="2:27" ht="27" customHeight="1">
      <c r="B2318" s="241" t="s">
        <v>525</v>
      </c>
      <c r="C2318" s="241"/>
      <c r="D2318" s="840" t="s">
        <v>595</v>
      </c>
      <c r="E2318" s="840"/>
      <c r="F2318" s="840"/>
      <c r="G2318" s="840"/>
      <c r="H2318" s="840"/>
      <c r="I2318" s="840"/>
      <c r="J2318" s="840"/>
      <c r="K2318" s="840"/>
      <c r="L2318" s="840"/>
      <c r="M2318" s="840"/>
      <c r="N2318" s="840"/>
      <c r="O2318" s="795">
        <v>79990</v>
      </c>
      <c r="P2318" s="795"/>
      <c r="Q2318" s="795"/>
      <c r="R2318" s="234" t="s">
        <v>504</v>
      </c>
      <c r="S2318" s="797">
        <v>1</v>
      </c>
      <c r="T2318" s="798"/>
      <c r="U2318" s="842">
        <f t="shared" si="228"/>
        <v>79990</v>
      </c>
      <c r="V2318" s="842"/>
      <c r="W2318" s="842"/>
      <c r="X2318" s="842"/>
      <c r="Y2318" s="842"/>
      <c r="Z2318" s="226"/>
      <c r="AA2318" s="304">
        <v>1</v>
      </c>
    </row>
    <row r="2319" spans="2:27" ht="27" customHeight="1">
      <c r="B2319" s="241" t="s">
        <v>526</v>
      </c>
      <c r="C2319" s="241" t="s">
        <v>584</v>
      </c>
      <c r="D2319" s="840" t="s">
        <v>596</v>
      </c>
      <c r="E2319" s="840"/>
      <c r="F2319" s="840"/>
      <c r="G2319" s="840"/>
      <c r="H2319" s="840"/>
      <c r="I2319" s="840"/>
      <c r="J2319" s="840"/>
      <c r="K2319" s="840"/>
      <c r="L2319" s="840"/>
      <c r="M2319" s="840"/>
      <c r="N2319" s="840"/>
      <c r="O2319" s="795">
        <v>1035300</v>
      </c>
      <c r="P2319" s="795"/>
      <c r="Q2319" s="795"/>
      <c r="R2319" s="264" t="s">
        <v>617</v>
      </c>
      <c r="S2319" s="797">
        <v>2</v>
      </c>
      <c r="T2319" s="798"/>
      <c r="U2319" s="842">
        <f t="shared" si="228"/>
        <v>2070600</v>
      </c>
      <c r="V2319" s="842"/>
      <c r="W2319" s="842"/>
      <c r="X2319" s="842"/>
      <c r="Y2319" s="842"/>
      <c r="Z2319" s="226"/>
      <c r="AA2319" s="304">
        <v>2</v>
      </c>
    </row>
    <row r="2320" spans="2:27" ht="27" customHeight="1">
      <c r="B2320" s="241" t="s">
        <v>527</v>
      </c>
      <c r="C2320" s="241" t="s">
        <v>585</v>
      </c>
      <c r="D2320" s="840" t="s">
        <v>597</v>
      </c>
      <c r="E2320" s="840"/>
      <c r="F2320" s="840"/>
      <c r="G2320" s="840"/>
      <c r="H2320" s="840"/>
      <c r="I2320" s="840"/>
      <c r="J2320" s="840"/>
      <c r="K2320" s="840"/>
      <c r="L2320" s="840"/>
      <c r="M2320" s="840"/>
      <c r="N2320" s="840"/>
      <c r="O2320" s="795">
        <v>18900</v>
      </c>
      <c r="P2320" s="795"/>
      <c r="Q2320" s="795"/>
      <c r="R2320" s="234" t="s">
        <v>618</v>
      </c>
      <c r="S2320" s="797">
        <v>1</v>
      </c>
      <c r="T2320" s="798"/>
      <c r="U2320" s="842">
        <f t="shared" si="228"/>
        <v>18900</v>
      </c>
      <c r="V2320" s="842"/>
      <c r="W2320" s="842"/>
      <c r="X2320" s="842"/>
      <c r="Y2320" s="842"/>
      <c r="Z2320" s="226"/>
      <c r="AA2320" s="304">
        <v>1</v>
      </c>
    </row>
    <row r="2321" spans="2:33" ht="12" customHeight="1">
      <c r="B2321" s="241" t="s">
        <v>530</v>
      </c>
      <c r="C2321" s="265">
        <v>14684</v>
      </c>
      <c r="D2321" s="954" t="s">
        <v>600</v>
      </c>
      <c r="E2321" s="954"/>
      <c r="F2321" s="954"/>
      <c r="G2321" s="954"/>
      <c r="H2321" s="954"/>
      <c r="I2321" s="954"/>
      <c r="J2321" s="954"/>
      <c r="K2321" s="954"/>
      <c r="L2321" s="954"/>
      <c r="M2321" s="954"/>
      <c r="N2321" s="954"/>
      <c r="O2321" s="795">
        <v>456583.48</v>
      </c>
      <c r="P2321" s="795"/>
      <c r="Q2321" s="795"/>
      <c r="R2321" s="234" t="s">
        <v>504</v>
      </c>
      <c r="S2321" s="797">
        <v>1</v>
      </c>
      <c r="T2321" s="798"/>
      <c r="U2321" s="842">
        <f t="shared" si="228"/>
        <v>456583</v>
      </c>
      <c r="V2321" s="842"/>
      <c r="W2321" s="842"/>
      <c r="X2321" s="842"/>
      <c r="Y2321" s="842"/>
      <c r="Z2321" s="226"/>
      <c r="AA2321" s="304">
        <v>1</v>
      </c>
    </row>
    <row r="2322" spans="2:33" ht="12" customHeight="1">
      <c r="B2322" s="241" t="s">
        <v>531</v>
      </c>
      <c r="C2322" s="265">
        <v>11373</v>
      </c>
      <c r="D2322" s="954" t="s">
        <v>601</v>
      </c>
      <c r="E2322" s="954"/>
      <c r="F2322" s="954"/>
      <c r="G2322" s="954"/>
      <c r="H2322" s="954"/>
      <c r="I2322" s="954"/>
      <c r="J2322" s="954"/>
      <c r="K2322" s="954"/>
      <c r="L2322" s="954"/>
      <c r="M2322" s="954"/>
      <c r="N2322" s="954"/>
      <c r="O2322" s="795">
        <v>8734.86</v>
      </c>
      <c r="P2322" s="795"/>
      <c r="Q2322" s="795"/>
      <c r="R2322" s="234" t="s">
        <v>339</v>
      </c>
      <c r="S2322" s="797">
        <v>93.63</v>
      </c>
      <c r="T2322" s="798"/>
      <c r="U2322" s="842">
        <f t="shared" si="228"/>
        <v>817845</v>
      </c>
      <c r="V2322" s="842"/>
      <c r="W2322" s="842"/>
      <c r="X2322" s="842"/>
      <c r="Y2322" s="842"/>
      <c r="Z2322" s="226"/>
      <c r="AA2322" s="304">
        <v>93.63</v>
      </c>
    </row>
    <row r="2323" spans="2:33" ht="12" customHeight="1">
      <c r="B2323" s="241" t="s">
        <v>532</v>
      </c>
      <c r="C2323" s="265">
        <v>12506</v>
      </c>
      <c r="D2323" s="954" t="s">
        <v>602</v>
      </c>
      <c r="E2323" s="954"/>
      <c r="F2323" s="954"/>
      <c r="G2323" s="954"/>
      <c r="H2323" s="954"/>
      <c r="I2323" s="954"/>
      <c r="J2323" s="954"/>
      <c r="K2323" s="954"/>
      <c r="L2323" s="954"/>
      <c r="M2323" s="954"/>
      <c r="N2323" s="954"/>
      <c r="O2323" s="795">
        <v>906.76</v>
      </c>
      <c r="P2323" s="795"/>
      <c r="Q2323" s="795"/>
      <c r="R2323" s="234" t="s">
        <v>339</v>
      </c>
      <c r="S2323" s="797">
        <v>93.63</v>
      </c>
      <c r="T2323" s="798"/>
      <c r="U2323" s="842">
        <f t="shared" si="228"/>
        <v>84900</v>
      </c>
      <c r="V2323" s="842"/>
      <c r="W2323" s="842"/>
      <c r="X2323" s="842"/>
      <c r="Y2323" s="842"/>
      <c r="Z2323" s="226"/>
      <c r="AA2323" s="304">
        <v>93.63</v>
      </c>
    </row>
    <row r="2324" spans="2:33" ht="12" customHeight="1">
      <c r="B2324" s="241" t="s">
        <v>533</v>
      </c>
      <c r="C2324" s="265">
        <v>10093</v>
      </c>
      <c r="D2324" s="954" t="s">
        <v>603</v>
      </c>
      <c r="E2324" s="954"/>
      <c r="F2324" s="954"/>
      <c r="G2324" s="954"/>
      <c r="H2324" s="954"/>
      <c r="I2324" s="954"/>
      <c r="J2324" s="954"/>
      <c r="K2324" s="954"/>
      <c r="L2324" s="954"/>
      <c r="M2324" s="954"/>
      <c r="N2324" s="954"/>
      <c r="O2324" s="795">
        <v>50023.64</v>
      </c>
      <c r="P2324" s="795"/>
      <c r="Q2324" s="795"/>
      <c r="R2324" s="234" t="s">
        <v>620</v>
      </c>
      <c r="S2324" s="797">
        <v>55.86</v>
      </c>
      <c r="T2324" s="798"/>
      <c r="U2324" s="842">
        <f t="shared" si="228"/>
        <v>2794321</v>
      </c>
      <c r="V2324" s="842"/>
      <c r="W2324" s="842"/>
      <c r="X2324" s="842"/>
      <c r="Y2324" s="842"/>
      <c r="Z2324" s="226"/>
      <c r="AA2324" s="304">
        <v>55.86</v>
      </c>
    </row>
    <row r="2325" spans="2:33" ht="12" customHeight="1">
      <c r="B2325" s="241" t="s">
        <v>534</v>
      </c>
      <c r="C2325" s="265">
        <v>10415</v>
      </c>
      <c r="D2325" s="954" t="s">
        <v>604</v>
      </c>
      <c r="E2325" s="954"/>
      <c r="F2325" s="954"/>
      <c r="G2325" s="954"/>
      <c r="H2325" s="954"/>
      <c r="I2325" s="954"/>
      <c r="J2325" s="954"/>
      <c r="K2325" s="954"/>
      <c r="L2325" s="954"/>
      <c r="M2325" s="954"/>
      <c r="N2325" s="954"/>
      <c r="O2325" s="795">
        <v>5505.59</v>
      </c>
      <c r="P2325" s="795"/>
      <c r="Q2325" s="795"/>
      <c r="R2325" s="234" t="s">
        <v>339</v>
      </c>
      <c r="S2325" s="797">
        <v>89.85</v>
      </c>
      <c r="T2325" s="798"/>
      <c r="U2325" s="842">
        <f t="shared" si="228"/>
        <v>494677</v>
      </c>
      <c r="V2325" s="842"/>
      <c r="W2325" s="842"/>
      <c r="X2325" s="842"/>
      <c r="Y2325" s="842"/>
      <c r="Z2325" s="226"/>
      <c r="AA2325" s="304">
        <v>89.85</v>
      </c>
    </row>
    <row r="2326" spans="2:33" ht="12" customHeight="1">
      <c r="B2326" s="241" t="s">
        <v>537</v>
      </c>
      <c r="C2326" s="265">
        <v>10250</v>
      </c>
      <c r="D2326" s="954" t="s">
        <v>607</v>
      </c>
      <c r="E2326" s="954"/>
      <c r="F2326" s="954"/>
      <c r="G2326" s="954"/>
      <c r="H2326" s="954"/>
      <c r="I2326" s="954"/>
      <c r="J2326" s="954"/>
      <c r="K2326" s="954"/>
      <c r="L2326" s="954"/>
      <c r="M2326" s="954"/>
      <c r="N2326" s="954"/>
      <c r="O2326" s="795">
        <v>590067.14</v>
      </c>
      <c r="P2326" s="795"/>
      <c r="Q2326" s="795"/>
      <c r="R2326" s="234" t="s">
        <v>504</v>
      </c>
      <c r="S2326" s="797">
        <v>1</v>
      </c>
      <c r="T2326" s="798"/>
      <c r="U2326" s="842">
        <f t="shared" si="228"/>
        <v>590067</v>
      </c>
      <c r="V2326" s="842"/>
      <c r="W2326" s="842"/>
      <c r="X2326" s="842"/>
      <c r="Y2326" s="842"/>
      <c r="Z2326" s="226"/>
      <c r="AA2326" s="304">
        <v>1</v>
      </c>
    </row>
    <row r="2327" spans="2:33" ht="12" customHeight="1">
      <c r="B2327" s="241" t="s">
        <v>539</v>
      </c>
      <c r="C2327" s="265">
        <v>15221</v>
      </c>
      <c r="D2327" s="954" t="s">
        <v>609</v>
      </c>
      <c r="E2327" s="954"/>
      <c r="F2327" s="954"/>
      <c r="G2327" s="954"/>
      <c r="H2327" s="954"/>
      <c r="I2327" s="954"/>
      <c r="J2327" s="954"/>
      <c r="K2327" s="954"/>
      <c r="L2327" s="954"/>
      <c r="M2327" s="954"/>
      <c r="N2327" s="954"/>
      <c r="O2327" s="795">
        <v>1500000</v>
      </c>
      <c r="P2327" s="795"/>
      <c r="Q2327" s="795"/>
      <c r="R2327" s="234" t="s">
        <v>618</v>
      </c>
      <c r="S2327" s="797">
        <v>1</v>
      </c>
      <c r="T2327" s="798"/>
      <c r="U2327" s="842">
        <f t="shared" si="228"/>
        <v>1500000</v>
      </c>
      <c r="V2327" s="842"/>
      <c r="W2327" s="842"/>
      <c r="X2327" s="842"/>
      <c r="Y2327" s="842"/>
      <c r="Z2327" s="226"/>
      <c r="AA2327" s="304">
        <v>1</v>
      </c>
    </row>
    <row r="2328" spans="2:33" ht="12" customHeight="1">
      <c r="B2328" s="241" t="s">
        <v>540</v>
      </c>
      <c r="C2328" s="265">
        <v>16668</v>
      </c>
      <c r="D2328" s="955" t="s">
        <v>610</v>
      </c>
      <c r="E2328" s="954"/>
      <c r="F2328" s="954"/>
      <c r="G2328" s="954"/>
      <c r="H2328" s="954"/>
      <c r="I2328" s="954"/>
      <c r="J2328" s="954"/>
      <c r="K2328" s="954"/>
      <c r="L2328" s="954"/>
      <c r="M2328" s="954"/>
      <c r="N2328" s="954"/>
      <c r="O2328" s="795">
        <v>379266</v>
      </c>
      <c r="P2328" s="795"/>
      <c r="Q2328" s="795"/>
      <c r="R2328" s="234" t="s">
        <v>339</v>
      </c>
      <c r="S2328" s="871">
        <v>73.87</v>
      </c>
      <c r="T2328" s="872"/>
      <c r="U2328" s="842">
        <f t="shared" si="228"/>
        <v>28016379</v>
      </c>
      <c r="V2328" s="842"/>
      <c r="W2328" s="842"/>
      <c r="X2328" s="842"/>
      <c r="Y2328" s="842"/>
      <c r="Z2328" s="226"/>
      <c r="AA2328" s="304"/>
    </row>
    <row r="2329" spans="2:33" ht="12" customHeight="1">
      <c r="B2329" s="362" t="s">
        <v>565</v>
      </c>
      <c r="C2329" s="363">
        <v>12981</v>
      </c>
      <c r="D2329" s="956" t="s">
        <v>682</v>
      </c>
      <c r="E2329" s="956"/>
      <c r="F2329" s="956"/>
      <c r="G2329" s="956"/>
      <c r="H2329" s="956"/>
      <c r="I2329" s="956"/>
      <c r="J2329" s="956"/>
      <c r="K2329" s="956"/>
      <c r="L2329" s="956"/>
      <c r="M2329" s="956"/>
      <c r="N2329" s="956"/>
      <c r="O2329" s="957">
        <v>30148.81</v>
      </c>
      <c r="P2329" s="957"/>
      <c r="Q2329" s="957"/>
      <c r="R2329" s="364" t="s">
        <v>618</v>
      </c>
      <c r="S2329" s="958">
        <v>2</v>
      </c>
      <c r="T2329" s="959"/>
      <c r="U2329" s="960">
        <f t="shared" si="228"/>
        <v>60298</v>
      </c>
      <c r="V2329" s="960"/>
      <c r="W2329" s="960"/>
      <c r="X2329" s="960"/>
      <c r="Y2329" s="960"/>
      <c r="Z2329" s="226"/>
      <c r="AA2329" s="304">
        <v>2</v>
      </c>
    </row>
    <row r="2330" spans="2:33" ht="12" customHeight="1">
      <c r="B2330" s="241" t="s">
        <v>566</v>
      </c>
      <c r="C2330" s="270">
        <v>10862</v>
      </c>
      <c r="D2330" s="954" t="s">
        <v>683</v>
      </c>
      <c r="E2330" s="954"/>
      <c r="F2330" s="954"/>
      <c r="G2330" s="954"/>
      <c r="H2330" s="954"/>
      <c r="I2330" s="954"/>
      <c r="J2330" s="954"/>
      <c r="K2330" s="954"/>
      <c r="L2330" s="954"/>
      <c r="M2330" s="954"/>
      <c r="N2330" s="954"/>
      <c r="O2330" s="795">
        <v>1410.45</v>
      </c>
      <c r="P2330" s="795"/>
      <c r="Q2330" s="795"/>
      <c r="R2330" s="234" t="s">
        <v>339</v>
      </c>
      <c r="S2330" s="797">
        <v>93.63</v>
      </c>
      <c r="T2330" s="798"/>
      <c r="U2330" s="842">
        <f t="shared" si="228"/>
        <v>132060</v>
      </c>
      <c r="V2330" s="842"/>
      <c r="W2330" s="842"/>
      <c r="X2330" s="842"/>
      <c r="Y2330" s="842"/>
      <c r="Z2330" s="226"/>
      <c r="AA2330" s="304">
        <v>93.63</v>
      </c>
    </row>
    <row r="2331" spans="2:33" ht="12" customHeight="1">
      <c r="B2331" s="271" t="s">
        <v>573</v>
      </c>
      <c r="C2331" s="270">
        <v>14062</v>
      </c>
      <c r="D2331" s="954" t="s">
        <v>690</v>
      </c>
      <c r="E2331" s="954"/>
      <c r="F2331" s="954"/>
      <c r="G2331" s="954"/>
      <c r="H2331" s="954"/>
      <c r="I2331" s="954"/>
      <c r="J2331" s="954"/>
      <c r="K2331" s="954"/>
      <c r="L2331" s="954"/>
      <c r="M2331" s="954"/>
      <c r="N2331" s="954"/>
      <c r="O2331" s="795">
        <v>71507.23</v>
      </c>
      <c r="P2331" s="795"/>
      <c r="Q2331" s="795"/>
      <c r="R2331" s="273" t="s">
        <v>339</v>
      </c>
      <c r="S2331" s="873">
        <v>82.5</v>
      </c>
      <c r="T2331" s="874"/>
      <c r="U2331" s="842">
        <f t="shared" si="228"/>
        <v>5899346</v>
      </c>
      <c r="V2331" s="842"/>
      <c r="W2331" s="842"/>
      <c r="X2331" s="842"/>
      <c r="Y2331" s="842"/>
      <c r="Z2331" s="226"/>
      <c r="AA2331" s="304">
        <v>82.5</v>
      </c>
      <c r="AB2331">
        <f>8.9*8.3</f>
        <v>73.87</v>
      </c>
      <c r="AC2331">
        <v>379266</v>
      </c>
    </row>
    <row r="2332" spans="2:33" ht="12" customHeight="1">
      <c r="B2332" s="241" t="s">
        <v>622</v>
      </c>
      <c r="C2332" s="270">
        <v>106052</v>
      </c>
      <c r="D2332" s="954" t="s">
        <v>692</v>
      </c>
      <c r="E2332" s="954"/>
      <c r="F2332" s="954"/>
      <c r="G2332" s="954"/>
      <c r="H2332" s="954"/>
      <c r="I2332" s="954"/>
      <c r="J2332" s="954"/>
      <c r="K2332" s="954"/>
      <c r="L2332" s="954"/>
      <c r="M2332" s="954"/>
      <c r="N2332" s="954"/>
      <c r="O2332" s="795">
        <v>79800000</v>
      </c>
      <c r="P2332" s="795"/>
      <c r="Q2332" s="795"/>
      <c r="R2332" s="234" t="s">
        <v>618</v>
      </c>
      <c r="S2332" s="797">
        <v>1</v>
      </c>
      <c r="T2332" s="798"/>
      <c r="U2332" s="842">
        <f t="shared" si="228"/>
        <v>79800000</v>
      </c>
      <c r="V2332" s="842"/>
      <c r="W2332" s="842"/>
      <c r="X2332" s="842"/>
      <c r="Y2332" s="842"/>
      <c r="Z2332" s="226"/>
      <c r="AA2332" s="304">
        <v>1</v>
      </c>
      <c r="AC2332" s="842">
        <f>+AB2331*AC2331</f>
        <v>28016379.420000002</v>
      </c>
      <c r="AD2332" s="842"/>
      <c r="AE2332" s="842"/>
      <c r="AF2332" s="842"/>
      <c r="AG2332" s="842"/>
    </row>
    <row r="2333" spans="2:33" ht="12" customHeight="1">
      <c r="B2333" s="241" t="s">
        <v>630</v>
      </c>
      <c r="C2333" s="270">
        <v>10127</v>
      </c>
      <c r="D2333" s="954" t="s">
        <v>700</v>
      </c>
      <c r="E2333" s="954"/>
      <c r="F2333" s="954"/>
      <c r="G2333" s="954"/>
      <c r="H2333" s="954"/>
      <c r="I2333" s="954"/>
      <c r="J2333" s="954"/>
      <c r="K2333" s="954"/>
      <c r="L2333" s="954"/>
      <c r="M2333" s="954"/>
      <c r="N2333" s="954"/>
      <c r="O2333" s="795">
        <v>5953.06</v>
      </c>
      <c r="P2333" s="795"/>
      <c r="Q2333" s="795"/>
      <c r="R2333" s="266" t="s">
        <v>619</v>
      </c>
      <c r="S2333" s="797">
        <v>34.4</v>
      </c>
      <c r="T2333" s="798"/>
      <c r="U2333" s="842">
        <f t="shared" si="228"/>
        <v>204785</v>
      </c>
      <c r="V2333" s="842"/>
      <c r="W2333" s="842"/>
      <c r="X2333" s="842"/>
      <c r="Y2333" s="842"/>
      <c r="Z2333" s="226"/>
      <c r="AA2333" s="304">
        <v>34.4</v>
      </c>
    </row>
    <row r="2334" spans="2:33" ht="12" customHeight="1" thickBot="1">
      <c r="B2334" s="4"/>
      <c r="C2334" s="303"/>
      <c r="D2334" s="227"/>
      <c r="E2334" s="227"/>
      <c r="F2334" s="227"/>
      <c r="G2334" s="227"/>
      <c r="H2334" s="227"/>
      <c r="I2334" s="227"/>
      <c r="J2334" s="227"/>
      <c r="K2334" s="227"/>
      <c r="L2334" s="227"/>
      <c r="M2334" s="227"/>
      <c r="N2334" s="227"/>
      <c r="O2334" s="324"/>
      <c r="P2334" s="324"/>
      <c r="Q2334" s="324"/>
      <c r="R2334" s="227"/>
      <c r="S2334" s="227"/>
      <c r="T2334" s="227"/>
      <c r="U2334" s="227"/>
      <c r="V2334" s="227"/>
      <c r="W2334" s="227"/>
      <c r="X2334" s="227"/>
      <c r="Y2334" s="227"/>
      <c r="Z2334" s="226"/>
    </row>
    <row r="2335" spans="2:33" ht="12" customHeight="1" thickBot="1">
      <c r="B2335" s="4"/>
      <c r="C2335" s="303"/>
      <c r="D2335" s="848" t="s">
        <v>735</v>
      </c>
      <c r="E2335" s="849"/>
      <c r="F2335" s="849"/>
      <c r="G2335" s="849"/>
      <c r="H2335" s="849"/>
      <c r="I2335" s="849"/>
      <c r="J2335" s="849"/>
      <c r="K2335" s="849"/>
      <c r="L2335" s="849"/>
      <c r="M2335" s="849"/>
      <c r="N2335" s="849"/>
      <c r="O2335" s="849"/>
      <c r="P2335" s="849"/>
      <c r="Q2335" s="849"/>
      <c r="R2335" s="849"/>
      <c r="S2335" s="849"/>
      <c r="T2335" s="850"/>
      <c r="U2335" s="860"/>
      <c r="V2335" s="861"/>
      <c r="W2335" s="861"/>
      <c r="X2335" s="861"/>
      <c r="Y2335" s="862"/>
      <c r="Z2335" s="226"/>
    </row>
    <row r="2336" spans="2:33" ht="12" customHeight="1" thickBot="1">
      <c r="B2336" s="4"/>
      <c r="C2336" s="303"/>
      <c r="D2336" s="848" t="s">
        <v>736</v>
      </c>
      <c r="E2336" s="849"/>
      <c r="F2336" s="849"/>
      <c r="G2336" s="849"/>
      <c r="H2336" s="849"/>
      <c r="I2336" s="849"/>
      <c r="J2336" s="849"/>
      <c r="K2336" s="849"/>
      <c r="L2336" s="849"/>
      <c r="M2336" s="849"/>
      <c r="N2336" s="849"/>
      <c r="O2336" s="849"/>
      <c r="P2336" s="849"/>
      <c r="Q2336" s="849"/>
      <c r="R2336" s="849"/>
      <c r="S2336" s="849"/>
      <c r="T2336" s="850"/>
      <c r="U2336" s="851">
        <f>SUM(U2284:Y2333)</f>
        <v>144160730</v>
      </c>
      <c r="V2336" s="852"/>
      <c r="W2336" s="852"/>
      <c r="X2336" s="852"/>
      <c r="Y2336" s="853"/>
      <c r="Z2336" s="226"/>
    </row>
    <row r="2337" spans="2:26" ht="12" customHeight="1" thickBot="1">
      <c r="B2337" s="4"/>
      <c r="C2337" s="303"/>
      <c r="D2337" s="227"/>
      <c r="E2337" s="227"/>
      <c r="F2337" s="227"/>
      <c r="G2337" s="227"/>
      <c r="H2337" s="227"/>
      <c r="I2337" s="227"/>
      <c r="J2337" s="227"/>
      <c r="K2337" s="227"/>
      <c r="L2337" s="227"/>
      <c r="M2337" s="227"/>
      <c r="N2337" s="227"/>
      <c r="O2337" s="324"/>
      <c r="P2337" s="324"/>
      <c r="Q2337" s="324"/>
      <c r="R2337" s="227"/>
      <c r="S2337" s="227"/>
      <c r="T2337" s="227"/>
      <c r="U2337" s="227"/>
      <c r="V2337" s="227"/>
      <c r="W2337" s="227"/>
      <c r="X2337" s="227"/>
      <c r="Y2337" s="227"/>
      <c r="Z2337" s="226"/>
    </row>
    <row r="2338" spans="2:26" ht="12" customHeight="1" thickBot="1">
      <c r="B2338" s="4"/>
      <c r="C2338" s="303"/>
      <c r="D2338" s="854" t="s">
        <v>737</v>
      </c>
      <c r="E2338" s="855"/>
      <c r="F2338" s="855"/>
      <c r="G2338" s="855"/>
      <c r="H2338" s="855"/>
      <c r="I2338" s="855"/>
      <c r="J2338" s="855"/>
      <c r="K2338" s="855"/>
      <c r="L2338" s="855"/>
      <c r="M2338" s="855"/>
      <c r="N2338" s="856"/>
      <c r="O2338" s="325"/>
      <c r="P2338" s="326"/>
      <c r="Q2338" s="327"/>
      <c r="R2338" s="300">
        <v>0.18</v>
      </c>
      <c r="S2338" s="294"/>
      <c r="T2338" s="295"/>
      <c r="U2338" s="857">
        <f>+ROUND(R2338*$U$2336,0)</f>
        <v>25948931</v>
      </c>
      <c r="V2338" s="858"/>
      <c r="W2338" s="858"/>
      <c r="X2338" s="858"/>
      <c r="Y2338" s="859"/>
      <c r="Z2338" s="226"/>
    </row>
    <row r="2339" spans="2:26" ht="12" customHeight="1" thickBot="1">
      <c r="B2339" s="4"/>
      <c r="C2339" s="303"/>
      <c r="D2339" s="854" t="s">
        <v>738</v>
      </c>
      <c r="E2339" s="855"/>
      <c r="F2339" s="855"/>
      <c r="G2339" s="855"/>
      <c r="H2339" s="855"/>
      <c r="I2339" s="855"/>
      <c r="J2339" s="855"/>
      <c r="K2339" s="855"/>
      <c r="L2339" s="855"/>
      <c r="M2339" s="855"/>
      <c r="N2339" s="856"/>
      <c r="O2339" s="328"/>
      <c r="P2339" s="329"/>
      <c r="Q2339" s="330"/>
      <c r="R2339" s="301">
        <v>0.01</v>
      </c>
      <c r="S2339" s="298"/>
      <c r="T2339" s="299"/>
      <c r="U2339" s="857">
        <f t="shared" ref="U2339:U2340" si="229">+ROUND(R2339*$U$2336,0)</f>
        <v>1441607</v>
      </c>
      <c r="V2339" s="858"/>
      <c r="W2339" s="858"/>
      <c r="X2339" s="858"/>
      <c r="Y2339" s="859"/>
      <c r="Z2339" s="226"/>
    </row>
    <row r="2340" spans="2:26" ht="12" customHeight="1" thickBot="1">
      <c r="B2340" s="4"/>
      <c r="C2340" s="303"/>
      <c r="D2340" s="854" t="s">
        <v>739</v>
      </c>
      <c r="E2340" s="855"/>
      <c r="F2340" s="855"/>
      <c r="G2340" s="855"/>
      <c r="H2340" s="855"/>
      <c r="I2340" s="855"/>
      <c r="J2340" s="855"/>
      <c r="K2340" s="855"/>
      <c r="L2340" s="855"/>
      <c r="M2340" s="855"/>
      <c r="N2340" s="856"/>
      <c r="O2340" s="331"/>
      <c r="P2340" s="332"/>
      <c r="Q2340" s="333"/>
      <c r="R2340" s="302">
        <v>0.05</v>
      </c>
      <c r="S2340" s="296"/>
      <c r="T2340" s="297"/>
      <c r="U2340" s="866">
        <f t="shared" si="229"/>
        <v>7208037</v>
      </c>
      <c r="V2340" s="867"/>
      <c r="W2340" s="867"/>
      <c r="X2340" s="867"/>
      <c r="Y2340" s="868"/>
      <c r="Z2340" s="226"/>
    </row>
    <row r="2341" spans="2:26" ht="12" customHeight="1" thickBot="1">
      <c r="B2341" s="4"/>
      <c r="C2341" s="303"/>
      <c r="D2341" s="227"/>
      <c r="E2341" s="227"/>
      <c r="F2341" s="227"/>
      <c r="G2341" s="227"/>
      <c r="H2341" s="227"/>
      <c r="I2341" s="227"/>
      <c r="J2341" s="227"/>
      <c r="K2341" s="227"/>
      <c r="L2341" s="227"/>
      <c r="M2341" s="227"/>
      <c r="N2341" s="227"/>
      <c r="O2341" s="324"/>
      <c r="P2341" s="324"/>
      <c r="Q2341" s="324"/>
      <c r="R2341" s="227"/>
      <c r="S2341" s="227"/>
      <c r="T2341" s="227"/>
      <c r="U2341" s="227"/>
      <c r="V2341" s="227"/>
      <c r="W2341" s="227"/>
      <c r="X2341" s="227"/>
      <c r="Y2341" s="227"/>
      <c r="Z2341" s="226"/>
    </row>
    <row r="2342" spans="2:26" ht="12" customHeight="1" thickBot="1">
      <c r="B2342" s="4"/>
      <c r="C2342" s="303"/>
      <c r="D2342" s="848" t="s">
        <v>740</v>
      </c>
      <c r="E2342" s="849"/>
      <c r="F2342" s="849"/>
      <c r="G2342" s="849"/>
      <c r="H2342" s="849"/>
      <c r="I2342" s="849"/>
      <c r="J2342" s="849"/>
      <c r="K2342" s="849"/>
      <c r="L2342" s="849"/>
      <c r="M2342" s="849"/>
      <c r="N2342" s="849"/>
      <c r="O2342" s="849"/>
      <c r="P2342" s="849"/>
      <c r="Q2342" s="849"/>
      <c r="R2342" s="849"/>
      <c r="S2342" s="849"/>
      <c r="T2342" s="850"/>
      <c r="U2342" s="866">
        <f>SUM(U2338:Y2341)</f>
        <v>34598575</v>
      </c>
      <c r="V2342" s="867"/>
      <c r="W2342" s="867"/>
      <c r="X2342" s="867"/>
      <c r="Y2342" s="868"/>
      <c r="Z2342" s="226"/>
    </row>
    <row r="2343" spans="2:26" ht="12" customHeight="1" thickBot="1">
      <c r="B2343" s="4"/>
      <c r="C2343" s="303"/>
      <c r="D2343" s="848" t="s">
        <v>741</v>
      </c>
      <c r="E2343" s="849"/>
      <c r="F2343" s="849"/>
      <c r="G2343" s="849"/>
      <c r="H2343" s="849"/>
      <c r="I2343" s="849"/>
      <c r="J2343" s="849"/>
      <c r="K2343" s="849"/>
      <c r="L2343" s="849"/>
      <c r="M2343" s="849"/>
      <c r="N2343" s="849"/>
      <c r="O2343" s="849"/>
      <c r="P2343" s="849"/>
      <c r="Q2343" s="849"/>
      <c r="R2343" s="849"/>
      <c r="S2343" s="849"/>
      <c r="T2343" s="850"/>
      <c r="U2343" s="851">
        <f>+U2342+U2336</f>
        <v>178759305</v>
      </c>
      <c r="V2343" s="852"/>
      <c r="W2343" s="852"/>
      <c r="X2343" s="852"/>
      <c r="Y2343" s="853"/>
      <c r="Z2343" s="226"/>
    </row>
    <row r="2344" spans="2:26" ht="12" customHeight="1" thickBot="1">
      <c r="B2344" s="4"/>
      <c r="C2344" s="303"/>
      <c r="D2344" s="227"/>
      <c r="E2344" s="227"/>
      <c r="F2344" s="227"/>
      <c r="G2344" s="227"/>
      <c r="H2344" s="227"/>
      <c r="I2344" s="227"/>
      <c r="J2344" s="227"/>
      <c r="K2344" s="227"/>
      <c r="L2344" s="227"/>
      <c r="M2344" s="227"/>
      <c r="N2344" s="227"/>
      <c r="O2344" s="324"/>
      <c r="P2344" s="324"/>
      <c r="Q2344" s="324"/>
      <c r="R2344" s="227"/>
      <c r="S2344" s="227"/>
      <c r="T2344" s="227"/>
      <c r="U2344" s="227"/>
      <c r="V2344" s="227"/>
      <c r="W2344" s="227"/>
      <c r="X2344" s="227"/>
      <c r="Y2344" s="227"/>
      <c r="Z2344" s="226"/>
    </row>
    <row r="2345" spans="2:26" ht="12" customHeight="1" thickBot="1">
      <c r="B2345" s="4"/>
      <c r="C2345" s="303"/>
      <c r="D2345" s="863" t="s">
        <v>742</v>
      </c>
      <c r="E2345" s="864"/>
      <c r="F2345" s="864"/>
      <c r="G2345" s="864"/>
      <c r="H2345" s="864"/>
      <c r="I2345" s="864"/>
      <c r="J2345" s="864"/>
      <c r="K2345" s="864"/>
      <c r="L2345" s="864"/>
      <c r="M2345" s="864"/>
      <c r="N2345" s="865"/>
      <c r="O2345" s="334"/>
      <c r="P2345" s="324"/>
      <c r="Q2345" s="335"/>
      <c r="R2345" s="306">
        <v>4.2150259968363142E-2</v>
      </c>
      <c r="S2345" s="294"/>
      <c r="T2345" s="295"/>
      <c r="U2345" s="857">
        <f>+ROUND(R2345*$U$2336,0)</f>
        <v>6076412</v>
      </c>
      <c r="V2345" s="858"/>
      <c r="W2345" s="858"/>
      <c r="X2345" s="858"/>
      <c r="Y2345" s="859"/>
      <c r="Z2345" s="226"/>
    </row>
    <row r="2346" spans="2:26" ht="12" customHeight="1" thickBot="1">
      <c r="B2346" s="4"/>
      <c r="C2346" s="303"/>
      <c r="D2346" s="863" t="s">
        <v>743</v>
      </c>
      <c r="E2346" s="864"/>
      <c r="F2346" s="864"/>
      <c r="G2346" s="864"/>
      <c r="H2346" s="864"/>
      <c r="I2346" s="864"/>
      <c r="J2346" s="864"/>
      <c r="K2346" s="864"/>
      <c r="L2346" s="864"/>
      <c r="M2346" s="864"/>
      <c r="N2346" s="865"/>
      <c r="O2346" s="336"/>
      <c r="P2346" s="337"/>
      <c r="Q2346" s="338"/>
      <c r="R2346" s="307">
        <v>1.3361418773940233E-2</v>
      </c>
      <c r="S2346" s="298"/>
      <c r="T2346" s="299"/>
      <c r="U2346" s="857">
        <f t="shared" ref="U2346" si="230">+ROUND(R2346*$U$2336,0)</f>
        <v>1926192</v>
      </c>
      <c r="V2346" s="858"/>
      <c r="W2346" s="858"/>
      <c r="X2346" s="858"/>
      <c r="Y2346" s="859"/>
      <c r="Z2346" s="226"/>
    </row>
    <row r="2347" spans="2:26" ht="12" customHeight="1" thickBot="1">
      <c r="B2347" s="4"/>
      <c r="C2347" s="303"/>
      <c r="D2347" s="863" t="s">
        <v>744</v>
      </c>
      <c r="E2347" s="864"/>
      <c r="F2347" s="864"/>
      <c r="G2347" s="864"/>
      <c r="H2347" s="864"/>
      <c r="I2347" s="864"/>
      <c r="J2347" s="864"/>
      <c r="K2347" s="864"/>
      <c r="L2347" s="864"/>
      <c r="M2347" s="864"/>
      <c r="N2347" s="865"/>
      <c r="O2347" s="334"/>
      <c r="P2347" s="324"/>
      <c r="Q2347" s="335"/>
      <c r="R2347" s="308">
        <v>1.3578708661540624E-2</v>
      </c>
      <c r="S2347" s="296"/>
      <c r="T2347" s="297"/>
      <c r="U2347" s="857">
        <f>+ROUND(R2347*$U$2336,0)</f>
        <v>1957517</v>
      </c>
      <c r="V2347" s="858"/>
      <c r="W2347" s="858"/>
      <c r="X2347" s="858"/>
      <c r="Y2347" s="859"/>
      <c r="Z2347" s="226"/>
    </row>
    <row r="2348" spans="2:26" ht="12" customHeight="1" thickBot="1">
      <c r="B2348" s="4"/>
      <c r="C2348" s="303"/>
      <c r="D2348" s="863" t="s">
        <v>745</v>
      </c>
      <c r="E2348" s="864"/>
      <c r="F2348" s="864"/>
      <c r="G2348" s="864"/>
      <c r="H2348" s="864"/>
      <c r="I2348" s="864"/>
      <c r="J2348" s="864"/>
      <c r="K2348" s="864"/>
      <c r="L2348" s="864"/>
      <c r="M2348" s="864"/>
      <c r="N2348" s="865"/>
      <c r="O2348" s="334"/>
      <c r="P2348" s="324"/>
      <c r="Q2348" s="324"/>
      <c r="R2348" s="227"/>
      <c r="S2348" s="227"/>
      <c r="T2348" s="227"/>
      <c r="U2348" s="851">
        <f>+U2343+U2345+U2346+U2347</f>
        <v>188719426</v>
      </c>
      <c r="V2348" s="852"/>
      <c r="W2348" s="852"/>
      <c r="X2348" s="852"/>
      <c r="Y2348" s="853"/>
      <c r="Z2348" s="226"/>
    </row>
    <row r="2349" spans="2:26" ht="12" customHeight="1" thickBot="1">
      <c r="B2349" s="4"/>
      <c r="C2349" s="303"/>
      <c r="D2349" s="227"/>
      <c r="E2349" s="227"/>
      <c r="F2349" s="227"/>
      <c r="G2349" s="227"/>
      <c r="H2349" s="227"/>
      <c r="I2349" s="227"/>
      <c r="J2349" s="227"/>
      <c r="K2349" s="227"/>
      <c r="L2349" s="227"/>
      <c r="M2349" s="227"/>
      <c r="N2349" s="227"/>
      <c r="O2349" s="324"/>
      <c r="P2349" s="324"/>
      <c r="Q2349" s="324"/>
      <c r="R2349" s="227"/>
      <c r="S2349" s="227"/>
      <c r="T2349" s="227"/>
      <c r="U2349" s="227"/>
      <c r="V2349" s="227"/>
      <c r="W2349" s="227"/>
      <c r="X2349" s="227"/>
      <c r="Y2349" s="227"/>
      <c r="Z2349" s="226"/>
    </row>
    <row r="2350" spans="2:26" ht="12" customHeight="1" thickBot="1">
      <c r="B2350" s="4"/>
      <c r="C2350" s="303"/>
      <c r="D2350" s="863" t="s">
        <v>746</v>
      </c>
      <c r="E2350" s="864"/>
      <c r="F2350" s="864"/>
      <c r="G2350" s="864"/>
      <c r="H2350" s="864"/>
      <c r="I2350" s="864"/>
      <c r="J2350" s="864"/>
      <c r="K2350" s="864"/>
      <c r="L2350" s="864"/>
      <c r="M2350" s="864"/>
      <c r="N2350" s="865"/>
      <c r="O2350" s="334"/>
      <c r="P2350" s="324"/>
      <c r="Q2350" s="324"/>
      <c r="R2350" s="227"/>
      <c r="S2350" s="227"/>
      <c r="T2350" s="227"/>
      <c r="U2350" s="866">
        <v>0</v>
      </c>
      <c r="V2350" s="867"/>
      <c r="W2350" s="867"/>
      <c r="X2350" s="867"/>
      <c r="Y2350" s="868"/>
      <c r="Z2350" s="226"/>
    </row>
    <row r="2351" spans="2:26" ht="12" customHeight="1" thickBot="1">
      <c r="B2351" s="4"/>
      <c r="C2351" s="303"/>
      <c r="D2351" s="227"/>
      <c r="E2351" s="227"/>
      <c r="F2351" s="227"/>
      <c r="G2351" s="227"/>
      <c r="H2351" s="227"/>
      <c r="I2351" s="227"/>
      <c r="J2351" s="227"/>
      <c r="K2351" s="227"/>
      <c r="L2351" s="227"/>
      <c r="M2351" s="227"/>
      <c r="N2351" s="227"/>
      <c r="O2351" s="324"/>
      <c r="P2351" s="324"/>
      <c r="Q2351" s="324"/>
      <c r="R2351" s="227"/>
      <c r="S2351" s="227"/>
      <c r="T2351" s="227"/>
      <c r="U2351" s="227"/>
      <c r="V2351" s="227"/>
      <c r="W2351" s="227"/>
      <c r="X2351" s="227"/>
      <c r="Y2351" s="227"/>
      <c r="Z2351" s="226"/>
    </row>
    <row r="2352" spans="2:26" ht="12" customHeight="1" thickBot="1">
      <c r="B2352" s="4"/>
      <c r="C2352" s="303"/>
      <c r="D2352" s="863" t="s">
        <v>747</v>
      </c>
      <c r="E2352" s="864"/>
      <c r="F2352" s="864"/>
      <c r="G2352" s="864"/>
      <c r="H2352" s="864"/>
      <c r="I2352" s="864"/>
      <c r="J2352" s="864"/>
      <c r="K2352" s="864"/>
      <c r="L2352" s="864"/>
      <c r="M2352" s="864"/>
      <c r="N2352" s="865"/>
      <c r="O2352" s="334"/>
      <c r="P2352" s="324"/>
      <c r="Q2352" s="324"/>
      <c r="R2352" s="227"/>
      <c r="S2352" s="227"/>
      <c r="T2352" s="227"/>
      <c r="U2352" s="851">
        <f>+U2348+U2350+U2335</f>
        <v>188719426</v>
      </c>
      <c r="V2352" s="852"/>
      <c r="W2352" s="852"/>
      <c r="X2352" s="852"/>
      <c r="Y2352" s="853"/>
      <c r="Z2352" s="226"/>
    </row>
    <row r="2353" spans="2:27" ht="12" customHeight="1">
      <c r="B2353" s="4"/>
      <c r="C2353" s="232"/>
      <c r="D2353" s="227"/>
      <c r="E2353" s="227"/>
      <c r="F2353" s="227"/>
      <c r="G2353" s="227"/>
      <c r="H2353" s="227"/>
      <c r="I2353" s="227"/>
      <c r="J2353" s="227"/>
      <c r="K2353" s="227"/>
      <c r="L2353" s="227"/>
      <c r="M2353" s="227"/>
      <c r="N2353" s="227"/>
      <c r="O2353" s="324"/>
      <c r="P2353" s="324"/>
      <c r="Q2353" s="324"/>
      <c r="R2353" s="227"/>
      <c r="S2353" s="227"/>
      <c r="T2353" s="227"/>
      <c r="U2353" s="227"/>
      <c r="V2353" s="227"/>
      <c r="W2353" s="227"/>
      <c r="X2353" s="227"/>
      <c r="Y2353" s="227"/>
      <c r="Z2353" s="226"/>
    </row>
    <row r="2354" spans="2:27" ht="12" customHeight="1">
      <c r="B2354" s="4"/>
      <c r="C2354" s="812" t="s">
        <v>850</v>
      </c>
      <c r="D2354" s="813"/>
      <c r="E2354" s="813"/>
      <c r="F2354" s="813"/>
      <c r="G2354" s="813"/>
      <c r="H2354" s="813"/>
      <c r="I2354" s="813"/>
      <c r="J2354" s="813"/>
      <c r="K2354" s="813"/>
      <c r="L2354" s="813"/>
      <c r="M2354" s="813"/>
      <c r="N2354" s="813"/>
      <c r="O2354" s="813"/>
      <c r="P2354" s="813"/>
      <c r="Q2354" s="813"/>
      <c r="R2354" s="813"/>
      <c r="S2354" s="813"/>
      <c r="T2354" s="813"/>
      <c r="U2354" s="813"/>
      <c r="V2354" s="813"/>
      <c r="W2354" s="813"/>
      <c r="X2354" s="813"/>
      <c r="Y2354" s="814"/>
      <c r="Z2354" s="226"/>
    </row>
    <row r="2355" spans="2:27" ht="12" customHeight="1">
      <c r="B2355" s="4"/>
      <c r="C2355" s="233" t="s">
        <v>369</v>
      </c>
      <c r="D2355" s="870" t="s">
        <v>751</v>
      </c>
      <c r="E2355" s="870"/>
      <c r="F2355" s="870"/>
      <c r="G2355" s="870"/>
      <c r="H2355" s="870"/>
      <c r="I2355" s="870"/>
      <c r="J2355" s="870"/>
      <c r="K2355" s="870"/>
      <c r="L2355" s="870"/>
      <c r="M2355" s="870"/>
      <c r="N2355" s="870"/>
      <c r="O2355" s="815" t="s">
        <v>370</v>
      </c>
      <c r="P2355" s="816"/>
      <c r="Q2355" s="816"/>
      <c r="R2355" s="233" t="s">
        <v>201</v>
      </c>
      <c r="S2355" s="818" t="s">
        <v>371</v>
      </c>
      <c r="T2355" s="819"/>
      <c r="U2355" s="820" t="s">
        <v>372</v>
      </c>
      <c r="V2355" s="820"/>
      <c r="W2355" s="820"/>
      <c r="X2355" s="820"/>
      <c r="Y2355" s="820"/>
      <c r="Z2355" s="226"/>
    </row>
    <row r="2356" spans="2:27" ht="12" customHeight="1">
      <c r="B2356" s="4"/>
      <c r="C2356" s="288"/>
      <c r="D2356" s="802" t="s">
        <v>377</v>
      </c>
      <c r="E2356" s="802"/>
      <c r="F2356" s="802"/>
      <c r="G2356" s="802"/>
      <c r="H2356" s="802"/>
      <c r="I2356" s="802"/>
      <c r="J2356" s="802"/>
      <c r="K2356" s="802"/>
      <c r="L2356" s="802"/>
      <c r="M2356" s="802"/>
      <c r="N2356" s="802"/>
      <c r="O2356" s="319"/>
      <c r="P2356" s="320"/>
      <c r="Q2356" s="320"/>
      <c r="R2356" s="290"/>
      <c r="S2356" s="284"/>
      <c r="T2356" s="289"/>
      <c r="U2356" s="291"/>
      <c r="V2356" s="292"/>
      <c r="W2356" s="292"/>
      <c r="X2356" s="292"/>
      <c r="Y2356" s="293"/>
      <c r="Z2356" s="226"/>
    </row>
    <row r="2357" spans="2:27" ht="12" customHeight="1">
      <c r="B2357" s="4"/>
      <c r="C2357" s="235"/>
      <c r="D2357" s="793" t="s">
        <v>378</v>
      </c>
      <c r="E2357" s="793"/>
      <c r="F2357" s="793"/>
      <c r="G2357" s="793"/>
      <c r="H2357" s="793"/>
      <c r="I2357" s="793"/>
      <c r="J2357" s="793"/>
      <c r="K2357" s="793"/>
      <c r="L2357" s="793"/>
      <c r="M2357" s="793"/>
      <c r="N2357" s="793"/>
      <c r="O2357" s="321"/>
      <c r="P2357" s="322"/>
      <c r="Q2357" s="323"/>
      <c r="R2357" s="246"/>
      <c r="S2357" s="244"/>
      <c r="T2357" s="244"/>
      <c r="U2357" s="244"/>
      <c r="V2357" s="244"/>
      <c r="W2357" s="244"/>
      <c r="X2357" s="244"/>
      <c r="Y2357" s="245"/>
      <c r="Z2357" s="226"/>
    </row>
    <row r="2358" spans="2:27" ht="12" customHeight="1">
      <c r="B2358" s="4"/>
      <c r="C2358" s="236" t="s">
        <v>379</v>
      </c>
      <c r="D2358" s="794" t="s">
        <v>380</v>
      </c>
      <c r="E2358" s="794"/>
      <c r="F2358" s="794"/>
      <c r="G2358" s="794"/>
      <c r="H2358" s="794"/>
      <c r="I2358" s="794"/>
      <c r="J2358" s="794"/>
      <c r="K2358" s="794"/>
      <c r="L2358" s="794"/>
      <c r="M2358" s="794"/>
      <c r="N2358" s="794"/>
      <c r="O2358" s="795">
        <v>26875</v>
      </c>
      <c r="P2358" s="795"/>
      <c r="Q2358" s="796"/>
      <c r="R2358" s="234" t="s">
        <v>381</v>
      </c>
      <c r="S2358" s="797">
        <v>132.08000000000001</v>
      </c>
      <c r="T2358" s="798"/>
      <c r="U2358" s="799">
        <f>+ROUND(O2358*S2358,0)</f>
        <v>3549650</v>
      </c>
      <c r="V2358" s="800"/>
      <c r="W2358" s="800"/>
      <c r="X2358" s="800"/>
      <c r="Y2358" s="801"/>
      <c r="Z2358" s="226"/>
      <c r="AA2358">
        <v>132.08000000000001</v>
      </c>
    </row>
    <row r="2359" spans="2:27" ht="12" customHeight="1">
      <c r="B2359" s="4"/>
      <c r="C2359" s="236" t="s">
        <v>382</v>
      </c>
      <c r="D2359" s="794" t="s">
        <v>383</v>
      </c>
      <c r="E2359" s="794"/>
      <c r="F2359" s="794"/>
      <c r="G2359" s="794"/>
      <c r="H2359" s="794"/>
      <c r="I2359" s="794"/>
      <c r="J2359" s="794"/>
      <c r="K2359" s="794"/>
      <c r="L2359" s="794"/>
      <c r="M2359" s="794"/>
      <c r="N2359" s="794"/>
      <c r="O2359" s="795">
        <v>14160</v>
      </c>
      <c r="P2359" s="795"/>
      <c r="Q2359" s="796"/>
      <c r="R2359" s="234" t="s">
        <v>384</v>
      </c>
      <c r="S2359" s="797">
        <v>56.75</v>
      </c>
      <c r="T2359" s="798"/>
      <c r="U2359" s="799">
        <f t="shared" ref="U2359" si="231">+ROUND(O2359*S2359,0)</f>
        <v>803580</v>
      </c>
      <c r="V2359" s="800"/>
      <c r="W2359" s="800"/>
      <c r="X2359" s="800"/>
      <c r="Y2359" s="801"/>
      <c r="Z2359" s="226"/>
      <c r="AA2359">
        <v>56.75</v>
      </c>
    </row>
    <row r="2360" spans="2:27" ht="12" customHeight="1">
      <c r="B2360" s="4"/>
      <c r="C2360" s="258"/>
      <c r="D2360" s="793" t="s">
        <v>387</v>
      </c>
      <c r="E2360" s="793"/>
      <c r="F2360" s="793"/>
      <c r="G2360" s="793"/>
      <c r="H2360" s="793"/>
      <c r="I2360" s="793"/>
      <c r="J2360" s="793"/>
      <c r="K2360" s="793"/>
      <c r="L2360" s="793"/>
      <c r="M2360" s="793"/>
      <c r="N2360" s="793"/>
      <c r="O2360" s="821"/>
      <c r="P2360" s="821"/>
      <c r="Q2360" s="822"/>
      <c r="R2360" s="259"/>
      <c r="S2360" s="823"/>
      <c r="T2360" s="824"/>
      <c r="U2360" s="825"/>
      <c r="V2360" s="826"/>
      <c r="W2360" s="826"/>
      <c r="X2360" s="826"/>
      <c r="Y2360" s="827"/>
      <c r="Z2360" s="226"/>
      <c r="AA2360">
        <v>0</v>
      </c>
    </row>
    <row r="2361" spans="2:27" ht="12" customHeight="1">
      <c r="B2361" s="4"/>
      <c r="C2361" s="236" t="s">
        <v>388</v>
      </c>
      <c r="D2361" s="794" t="s">
        <v>389</v>
      </c>
      <c r="E2361" s="794"/>
      <c r="F2361" s="794"/>
      <c r="G2361" s="794"/>
      <c r="H2361" s="794"/>
      <c r="I2361" s="794"/>
      <c r="J2361" s="794"/>
      <c r="K2361" s="794"/>
      <c r="L2361" s="794"/>
      <c r="M2361" s="794"/>
      <c r="N2361" s="794"/>
      <c r="O2361" s="795">
        <v>42396</v>
      </c>
      <c r="P2361" s="795"/>
      <c r="Q2361" s="796"/>
      <c r="R2361" s="238" t="s">
        <v>390</v>
      </c>
      <c r="S2361" s="797">
        <v>3</v>
      </c>
      <c r="T2361" s="798"/>
      <c r="U2361" s="799">
        <f t="shared" ref="U2361" si="232">+ROUND(O2361*S2361,0)</f>
        <v>127188</v>
      </c>
      <c r="V2361" s="800"/>
      <c r="W2361" s="800"/>
      <c r="X2361" s="800"/>
      <c r="Y2361" s="801"/>
      <c r="Z2361" s="226"/>
      <c r="AA2361">
        <v>3</v>
      </c>
    </row>
    <row r="2362" spans="2:27" ht="12" customHeight="1">
      <c r="B2362" s="4"/>
      <c r="C2362" s="260"/>
      <c r="D2362" s="793" t="s">
        <v>400</v>
      </c>
      <c r="E2362" s="793"/>
      <c r="F2362" s="793"/>
      <c r="G2362" s="793"/>
      <c r="H2362" s="793"/>
      <c r="I2362" s="793"/>
      <c r="J2362" s="793"/>
      <c r="K2362" s="793"/>
      <c r="L2362" s="793"/>
      <c r="M2362" s="793"/>
      <c r="N2362" s="793"/>
      <c r="O2362" s="828"/>
      <c r="P2362" s="828"/>
      <c r="Q2362" s="829"/>
      <c r="R2362" s="261"/>
      <c r="S2362" s="823"/>
      <c r="T2362" s="824"/>
      <c r="U2362" s="832"/>
      <c r="V2362" s="833"/>
      <c r="W2362" s="833"/>
      <c r="X2362" s="833"/>
      <c r="Y2362" s="834"/>
      <c r="Z2362" s="226"/>
      <c r="AA2362">
        <v>0</v>
      </c>
    </row>
    <row r="2363" spans="2:27" ht="12" customHeight="1">
      <c r="B2363" s="4"/>
      <c r="C2363" s="260"/>
      <c r="D2363" s="793" t="s">
        <v>405</v>
      </c>
      <c r="E2363" s="793"/>
      <c r="F2363" s="793"/>
      <c r="G2363" s="793"/>
      <c r="H2363" s="793"/>
      <c r="I2363" s="793"/>
      <c r="J2363" s="793"/>
      <c r="K2363" s="793"/>
      <c r="L2363" s="793"/>
      <c r="M2363" s="793"/>
      <c r="N2363" s="793"/>
      <c r="O2363" s="821"/>
      <c r="P2363" s="821"/>
      <c r="Q2363" s="822"/>
      <c r="R2363" s="262"/>
      <c r="S2363" s="823"/>
      <c r="T2363" s="824"/>
      <c r="U2363" s="825"/>
      <c r="V2363" s="826"/>
      <c r="W2363" s="826"/>
      <c r="X2363" s="826"/>
      <c r="Y2363" s="827"/>
      <c r="Z2363" s="226"/>
      <c r="AA2363">
        <v>0</v>
      </c>
    </row>
    <row r="2364" spans="2:27" ht="12" customHeight="1">
      <c r="B2364" s="4"/>
      <c r="C2364" s="236" t="s">
        <v>406</v>
      </c>
      <c r="D2364" s="794" t="s">
        <v>407</v>
      </c>
      <c r="E2364" s="794"/>
      <c r="F2364" s="794"/>
      <c r="G2364" s="794"/>
      <c r="H2364" s="794"/>
      <c r="I2364" s="794"/>
      <c r="J2364" s="794"/>
      <c r="K2364" s="794"/>
      <c r="L2364" s="794"/>
      <c r="M2364" s="794"/>
      <c r="N2364" s="794"/>
      <c r="O2364" s="795">
        <v>98054</v>
      </c>
      <c r="P2364" s="795"/>
      <c r="Q2364" s="796"/>
      <c r="R2364" s="234" t="s">
        <v>402</v>
      </c>
      <c r="S2364" s="797">
        <v>14.773999999999999</v>
      </c>
      <c r="T2364" s="798"/>
      <c r="U2364" s="799">
        <f t="shared" ref="U2364:U2365" si="233">+ROUND(O2364*S2364,0)</f>
        <v>1448650</v>
      </c>
      <c r="V2364" s="800"/>
      <c r="W2364" s="800"/>
      <c r="X2364" s="800"/>
      <c r="Y2364" s="801"/>
      <c r="Z2364" s="226"/>
      <c r="AA2364">
        <v>14.773999999999999</v>
      </c>
    </row>
    <row r="2365" spans="2:27" ht="12" customHeight="1">
      <c r="B2365" s="4"/>
      <c r="C2365" s="236" t="s">
        <v>408</v>
      </c>
      <c r="D2365" s="794" t="s">
        <v>409</v>
      </c>
      <c r="E2365" s="794"/>
      <c r="F2365" s="794"/>
      <c r="G2365" s="794"/>
      <c r="H2365" s="794"/>
      <c r="I2365" s="794"/>
      <c r="J2365" s="794"/>
      <c r="K2365" s="794"/>
      <c r="L2365" s="794"/>
      <c r="M2365" s="794"/>
      <c r="N2365" s="794"/>
      <c r="O2365" s="795">
        <v>80392</v>
      </c>
      <c r="P2365" s="795"/>
      <c r="Q2365" s="796"/>
      <c r="R2365" s="238" t="s">
        <v>402</v>
      </c>
      <c r="S2365" s="797">
        <v>14.773999999999999</v>
      </c>
      <c r="T2365" s="798"/>
      <c r="U2365" s="799">
        <f t="shared" si="233"/>
        <v>1187711</v>
      </c>
      <c r="V2365" s="800"/>
      <c r="W2365" s="800"/>
      <c r="X2365" s="800"/>
      <c r="Y2365" s="801"/>
      <c r="Z2365" s="226"/>
      <c r="AA2365">
        <v>14.773999999999999</v>
      </c>
    </row>
    <row r="2366" spans="2:27" ht="12" customHeight="1">
      <c r="B2366" s="4"/>
      <c r="C2366" s="263"/>
      <c r="D2366" s="793" t="s">
        <v>422</v>
      </c>
      <c r="E2366" s="793"/>
      <c r="F2366" s="793"/>
      <c r="G2366" s="793"/>
      <c r="H2366" s="793"/>
      <c r="I2366" s="793"/>
      <c r="J2366" s="793"/>
      <c r="K2366" s="793"/>
      <c r="L2366" s="793"/>
      <c r="M2366" s="793"/>
      <c r="N2366" s="793"/>
      <c r="O2366" s="828"/>
      <c r="P2366" s="828"/>
      <c r="Q2366" s="829"/>
      <c r="R2366" s="261"/>
      <c r="S2366" s="823"/>
      <c r="T2366" s="824"/>
      <c r="U2366" s="832"/>
      <c r="V2366" s="833"/>
      <c r="W2366" s="833"/>
      <c r="X2366" s="833"/>
      <c r="Y2366" s="834"/>
      <c r="Z2366" s="226"/>
      <c r="AA2366">
        <v>0</v>
      </c>
    </row>
    <row r="2367" spans="2:27" ht="12" customHeight="1">
      <c r="B2367" s="4"/>
      <c r="C2367" s="263"/>
      <c r="D2367" s="793" t="s">
        <v>425</v>
      </c>
      <c r="E2367" s="793"/>
      <c r="F2367" s="793"/>
      <c r="G2367" s="793"/>
      <c r="H2367" s="793"/>
      <c r="I2367" s="793"/>
      <c r="J2367" s="793"/>
      <c r="K2367" s="793"/>
      <c r="L2367" s="793"/>
      <c r="M2367" s="793"/>
      <c r="N2367" s="793"/>
      <c r="O2367" s="828"/>
      <c r="P2367" s="828"/>
      <c r="Q2367" s="829"/>
      <c r="R2367" s="261"/>
      <c r="S2367" s="823"/>
      <c r="T2367" s="824"/>
      <c r="U2367" s="832"/>
      <c r="V2367" s="833"/>
      <c r="W2367" s="833"/>
      <c r="X2367" s="833"/>
      <c r="Y2367" s="834"/>
      <c r="Z2367" s="226"/>
      <c r="AA2367">
        <v>0</v>
      </c>
    </row>
    <row r="2368" spans="2:27" ht="12" customHeight="1">
      <c r="B2368" s="4"/>
      <c r="C2368" s="240" t="s">
        <v>434</v>
      </c>
      <c r="D2368" s="794" t="s">
        <v>435</v>
      </c>
      <c r="E2368" s="794"/>
      <c r="F2368" s="794"/>
      <c r="G2368" s="794"/>
      <c r="H2368" s="794"/>
      <c r="I2368" s="794"/>
      <c r="J2368" s="794"/>
      <c r="K2368" s="794"/>
      <c r="L2368" s="794"/>
      <c r="M2368" s="794"/>
      <c r="N2368" s="794"/>
      <c r="O2368" s="795">
        <v>158089</v>
      </c>
      <c r="P2368" s="795"/>
      <c r="Q2368" s="796"/>
      <c r="R2368" s="238" t="s">
        <v>390</v>
      </c>
      <c r="S2368" s="797">
        <v>1</v>
      </c>
      <c r="T2368" s="798"/>
      <c r="U2368" s="799">
        <f t="shared" ref="U2368" si="234">+ROUND(O2368*S2368,0)</f>
        <v>158089</v>
      </c>
      <c r="V2368" s="800"/>
      <c r="W2368" s="800"/>
      <c r="X2368" s="800"/>
      <c r="Y2368" s="801"/>
      <c r="Z2368" s="226"/>
      <c r="AA2368">
        <v>1</v>
      </c>
    </row>
    <row r="2369" spans="2:27" ht="12" customHeight="1">
      <c r="B2369" s="4"/>
      <c r="C2369" s="263"/>
      <c r="D2369" s="793" t="s">
        <v>438</v>
      </c>
      <c r="E2369" s="793"/>
      <c r="F2369" s="793"/>
      <c r="G2369" s="793"/>
      <c r="H2369" s="793"/>
      <c r="I2369" s="793"/>
      <c r="J2369" s="793"/>
      <c r="K2369" s="793"/>
      <c r="L2369" s="793"/>
      <c r="M2369" s="793"/>
      <c r="N2369" s="793"/>
      <c r="O2369" s="828"/>
      <c r="P2369" s="828"/>
      <c r="Q2369" s="829"/>
      <c r="R2369" s="261"/>
      <c r="S2369" s="823"/>
      <c r="T2369" s="824"/>
      <c r="U2369" s="832"/>
      <c r="V2369" s="833"/>
      <c r="W2369" s="833"/>
      <c r="X2369" s="833"/>
      <c r="Y2369" s="834"/>
      <c r="Z2369" s="226"/>
      <c r="AA2369">
        <v>0</v>
      </c>
    </row>
    <row r="2370" spans="2:27" ht="12" customHeight="1">
      <c r="B2370" s="4"/>
      <c r="C2370" s="240" t="s">
        <v>439</v>
      </c>
      <c r="D2370" s="794" t="s">
        <v>440</v>
      </c>
      <c r="E2370" s="794"/>
      <c r="F2370" s="794"/>
      <c r="G2370" s="794"/>
      <c r="H2370" s="794"/>
      <c r="I2370" s="794"/>
      <c r="J2370" s="794"/>
      <c r="K2370" s="794"/>
      <c r="L2370" s="794"/>
      <c r="M2370" s="794"/>
      <c r="N2370" s="794"/>
      <c r="O2370" s="795">
        <v>20894</v>
      </c>
      <c r="P2370" s="795"/>
      <c r="Q2370" s="796"/>
      <c r="R2370" s="238" t="s">
        <v>381</v>
      </c>
      <c r="S2370" s="871">
        <v>369.48</v>
      </c>
      <c r="T2370" s="872"/>
      <c r="U2370" s="799">
        <f t="shared" ref="U2370" si="235">+ROUND(O2370*S2370,0)</f>
        <v>7719915</v>
      </c>
      <c r="V2370" s="800"/>
      <c r="W2370" s="800"/>
      <c r="X2370" s="800"/>
      <c r="Y2370" s="801"/>
      <c r="Z2370" s="226"/>
      <c r="AA2370">
        <v>369.48</v>
      </c>
    </row>
    <row r="2371" spans="2:27" ht="12" customHeight="1">
      <c r="B2371" s="4"/>
      <c r="C2371" s="263"/>
      <c r="D2371" s="793" t="s">
        <v>441</v>
      </c>
      <c r="E2371" s="793"/>
      <c r="F2371" s="793"/>
      <c r="G2371" s="793"/>
      <c r="H2371" s="793"/>
      <c r="I2371" s="793"/>
      <c r="J2371" s="793"/>
      <c r="K2371" s="793"/>
      <c r="L2371" s="793"/>
      <c r="M2371" s="793"/>
      <c r="N2371" s="793"/>
      <c r="O2371" s="828"/>
      <c r="P2371" s="828"/>
      <c r="Q2371" s="829"/>
      <c r="R2371" s="261"/>
      <c r="S2371" s="823"/>
      <c r="T2371" s="824"/>
      <c r="U2371" s="832"/>
      <c r="V2371" s="833"/>
      <c r="W2371" s="833"/>
      <c r="X2371" s="833"/>
      <c r="Y2371" s="834"/>
      <c r="Z2371" s="226"/>
      <c r="AA2371">
        <v>0</v>
      </c>
    </row>
    <row r="2372" spans="2:27" ht="12" customHeight="1">
      <c r="B2372" s="4"/>
      <c r="C2372" s="263"/>
      <c r="D2372" s="793" t="s">
        <v>442</v>
      </c>
      <c r="E2372" s="793"/>
      <c r="F2372" s="793"/>
      <c r="G2372" s="793"/>
      <c r="H2372" s="793"/>
      <c r="I2372" s="793"/>
      <c r="J2372" s="793"/>
      <c r="K2372" s="793"/>
      <c r="L2372" s="793"/>
      <c r="M2372" s="793"/>
      <c r="N2372" s="793"/>
      <c r="O2372" s="828"/>
      <c r="P2372" s="828"/>
      <c r="Q2372" s="829"/>
      <c r="R2372" s="261"/>
      <c r="S2372" s="823"/>
      <c r="T2372" s="824"/>
      <c r="U2372" s="832"/>
      <c r="V2372" s="833"/>
      <c r="W2372" s="833"/>
      <c r="X2372" s="833"/>
      <c r="Y2372" s="834"/>
      <c r="Z2372" s="226"/>
      <c r="AA2372">
        <v>0</v>
      </c>
    </row>
    <row r="2373" spans="2:27" ht="12" customHeight="1">
      <c r="B2373" s="4"/>
      <c r="C2373" s="240" t="s">
        <v>443</v>
      </c>
      <c r="D2373" s="794" t="s">
        <v>444</v>
      </c>
      <c r="E2373" s="794"/>
      <c r="F2373" s="794"/>
      <c r="G2373" s="794"/>
      <c r="H2373" s="794"/>
      <c r="I2373" s="794"/>
      <c r="J2373" s="794"/>
      <c r="K2373" s="794"/>
      <c r="L2373" s="794"/>
      <c r="M2373" s="794"/>
      <c r="N2373" s="794"/>
      <c r="O2373" s="795">
        <v>129007</v>
      </c>
      <c r="P2373" s="795"/>
      <c r="Q2373" s="796"/>
      <c r="R2373" s="243" t="s">
        <v>381</v>
      </c>
      <c r="S2373" s="871">
        <v>29.47</v>
      </c>
      <c r="T2373" s="872"/>
      <c r="U2373" s="799">
        <f t="shared" ref="U2373" si="236">+ROUND(O2373*S2373,0)</f>
        <v>3801836</v>
      </c>
      <c r="V2373" s="800"/>
      <c r="W2373" s="800"/>
      <c r="X2373" s="800"/>
      <c r="Y2373" s="801"/>
      <c r="Z2373" s="226"/>
      <c r="AA2373">
        <v>29.47</v>
      </c>
    </row>
    <row r="2374" spans="2:27" ht="12" customHeight="1">
      <c r="B2374" s="4"/>
      <c r="C2374" s="263"/>
      <c r="D2374" s="793" t="s">
        <v>445</v>
      </c>
      <c r="E2374" s="793"/>
      <c r="F2374" s="793"/>
      <c r="G2374" s="793"/>
      <c r="H2374" s="793"/>
      <c r="I2374" s="793"/>
      <c r="J2374" s="793"/>
      <c r="K2374" s="793"/>
      <c r="L2374" s="793"/>
      <c r="M2374" s="793"/>
      <c r="N2374" s="793"/>
      <c r="O2374" s="828"/>
      <c r="P2374" s="828"/>
      <c r="Q2374" s="829"/>
      <c r="R2374" s="261"/>
      <c r="S2374" s="823"/>
      <c r="T2374" s="824"/>
      <c r="U2374" s="832"/>
      <c r="V2374" s="833"/>
      <c r="W2374" s="833"/>
      <c r="X2374" s="833"/>
      <c r="Y2374" s="834"/>
      <c r="Z2374" s="226"/>
      <c r="AA2374">
        <v>0</v>
      </c>
    </row>
    <row r="2375" spans="2:27" ht="12" customHeight="1">
      <c r="B2375" s="4"/>
      <c r="C2375" s="240" t="s">
        <v>446</v>
      </c>
      <c r="D2375" s="794" t="s">
        <v>447</v>
      </c>
      <c r="E2375" s="794"/>
      <c r="F2375" s="794"/>
      <c r="G2375" s="794"/>
      <c r="H2375" s="794"/>
      <c r="I2375" s="794"/>
      <c r="J2375" s="794"/>
      <c r="K2375" s="794"/>
      <c r="L2375" s="794"/>
      <c r="M2375" s="794"/>
      <c r="N2375" s="794"/>
      <c r="O2375" s="795">
        <v>117657</v>
      </c>
      <c r="P2375" s="795"/>
      <c r="Q2375" s="796"/>
      <c r="R2375" s="238" t="s">
        <v>381</v>
      </c>
      <c r="S2375" s="871">
        <v>20.87</v>
      </c>
      <c r="T2375" s="872"/>
      <c r="U2375" s="799">
        <f t="shared" ref="U2375" si="237">+ROUND(O2375*S2375,0)</f>
        <v>2455502</v>
      </c>
      <c r="V2375" s="800"/>
      <c r="W2375" s="800"/>
      <c r="X2375" s="800"/>
      <c r="Y2375" s="801"/>
      <c r="Z2375" s="226"/>
      <c r="AA2375">
        <v>20.87</v>
      </c>
    </row>
    <row r="2376" spans="2:27" ht="12" customHeight="1">
      <c r="B2376" s="4"/>
      <c r="C2376" s="263"/>
      <c r="D2376" s="793" t="s">
        <v>449</v>
      </c>
      <c r="E2376" s="793"/>
      <c r="F2376" s="793"/>
      <c r="G2376" s="793"/>
      <c r="H2376" s="793"/>
      <c r="I2376" s="793"/>
      <c r="J2376" s="793"/>
      <c r="K2376" s="793"/>
      <c r="L2376" s="793"/>
      <c r="M2376" s="793"/>
      <c r="N2376" s="793"/>
      <c r="O2376" s="828"/>
      <c r="P2376" s="828"/>
      <c r="Q2376" s="829"/>
      <c r="R2376" s="261"/>
      <c r="S2376" s="823"/>
      <c r="T2376" s="824"/>
      <c r="U2376" s="832"/>
      <c r="V2376" s="833"/>
      <c r="W2376" s="833"/>
      <c r="X2376" s="833"/>
      <c r="Y2376" s="834"/>
      <c r="Z2376" s="226"/>
      <c r="AA2376">
        <v>0</v>
      </c>
    </row>
    <row r="2377" spans="2:27" ht="12" customHeight="1">
      <c r="B2377" s="4"/>
      <c r="C2377" s="240" t="s">
        <v>450</v>
      </c>
      <c r="D2377" s="794" t="s">
        <v>451</v>
      </c>
      <c r="E2377" s="794"/>
      <c r="F2377" s="794"/>
      <c r="G2377" s="794"/>
      <c r="H2377" s="794"/>
      <c r="I2377" s="794"/>
      <c r="J2377" s="794"/>
      <c r="K2377" s="794"/>
      <c r="L2377" s="794"/>
      <c r="M2377" s="794"/>
      <c r="N2377" s="794"/>
      <c r="O2377" s="795">
        <v>64870</v>
      </c>
      <c r="P2377" s="795"/>
      <c r="Q2377" s="796"/>
      <c r="R2377" s="238" t="s">
        <v>452</v>
      </c>
      <c r="S2377" s="797">
        <v>142.84</v>
      </c>
      <c r="T2377" s="798"/>
      <c r="U2377" s="799">
        <f t="shared" ref="U2377" si="238">+ROUND(O2377*S2377,0)</f>
        <v>9266031</v>
      </c>
      <c r="V2377" s="800"/>
      <c r="W2377" s="800"/>
      <c r="X2377" s="800"/>
      <c r="Y2377" s="801"/>
      <c r="Z2377" s="226"/>
      <c r="AA2377">
        <v>142.84</v>
      </c>
    </row>
    <row r="2378" spans="2:27" ht="12" customHeight="1">
      <c r="B2378" s="4"/>
      <c r="C2378" s="263"/>
      <c r="D2378" s="793" t="s">
        <v>453</v>
      </c>
      <c r="E2378" s="793"/>
      <c r="F2378" s="793"/>
      <c r="G2378" s="793"/>
      <c r="H2378" s="793"/>
      <c r="I2378" s="793"/>
      <c r="J2378" s="793"/>
      <c r="K2378" s="793"/>
      <c r="L2378" s="793"/>
      <c r="M2378" s="793"/>
      <c r="N2378" s="793"/>
      <c r="O2378" s="828"/>
      <c r="P2378" s="828"/>
      <c r="Q2378" s="829"/>
      <c r="R2378" s="261"/>
      <c r="S2378" s="823"/>
      <c r="T2378" s="824"/>
      <c r="U2378" s="832"/>
      <c r="V2378" s="833"/>
      <c r="W2378" s="833"/>
      <c r="X2378" s="833"/>
      <c r="Y2378" s="834"/>
      <c r="Z2378" s="226"/>
      <c r="AA2378">
        <v>0</v>
      </c>
    </row>
    <row r="2379" spans="2:27" ht="12" customHeight="1">
      <c r="B2379" s="4"/>
      <c r="C2379" s="263"/>
      <c r="D2379" s="793" t="s">
        <v>454</v>
      </c>
      <c r="E2379" s="793"/>
      <c r="F2379" s="793"/>
      <c r="G2379" s="793"/>
      <c r="H2379" s="793"/>
      <c r="I2379" s="793"/>
      <c r="J2379" s="793"/>
      <c r="K2379" s="793"/>
      <c r="L2379" s="793"/>
      <c r="M2379" s="793"/>
      <c r="N2379" s="793"/>
      <c r="O2379" s="828"/>
      <c r="P2379" s="828"/>
      <c r="Q2379" s="829"/>
      <c r="R2379" s="261"/>
      <c r="S2379" s="823"/>
      <c r="T2379" s="824"/>
      <c r="U2379" s="832"/>
      <c r="V2379" s="833"/>
      <c r="W2379" s="833"/>
      <c r="X2379" s="833"/>
      <c r="Y2379" s="834"/>
      <c r="Z2379" s="226"/>
      <c r="AA2379">
        <v>0</v>
      </c>
    </row>
    <row r="2380" spans="2:27" ht="12" customHeight="1">
      <c r="B2380" s="4"/>
      <c r="C2380" s="240" t="s">
        <v>461</v>
      </c>
      <c r="D2380" s="794" t="s">
        <v>462</v>
      </c>
      <c r="E2380" s="794"/>
      <c r="F2380" s="794"/>
      <c r="G2380" s="794"/>
      <c r="H2380" s="794"/>
      <c r="I2380" s="794"/>
      <c r="J2380" s="794"/>
      <c r="K2380" s="794"/>
      <c r="L2380" s="794"/>
      <c r="M2380" s="794"/>
      <c r="N2380" s="794"/>
      <c r="O2380" s="795">
        <v>236821</v>
      </c>
      <c r="P2380" s="795"/>
      <c r="Q2380" s="796"/>
      <c r="R2380" s="238" t="s">
        <v>393</v>
      </c>
      <c r="S2380" s="797">
        <v>34.4</v>
      </c>
      <c r="T2380" s="798"/>
      <c r="U2380" s="799">
        <f t="shared" ref="U2380:U2381" si="239">+ROUND(O2380*S2380,0)</f>
        <v>8146642</v>
      </c>
      <c r="V2380" s="800"/>
      <c r="W2380" s="800"/>
      <c r="X2380" s="800"/>
      <c r="Y2380" s="801"/>
      <c r="Z2380" s="226"/>
      <c r="AA2380">
        <v>34.4</v>
      </c>
    </row>
    <row r="2381" spans="2:27" ht="12" customHeight="1">
      <c r="B2381" s="4"/>
      <c r="C2381" s="240" t="s">
        <v>476</v>
      </c>
      <c r="D2381" s="794" t="s">
        <v>477</v>
      </c>
      <c r="E2381" s="794"/>
      <c r="F2381" s="794"/>
      <c r="G2381" s="794"/>
      <c r="H2381" s="794"/>
      <c r="I2381" s="794"/>
      <c r="J2381" s="794"/>
      <c r="K2381" s="794"/>
      <c r="L2381" s="794"/>
      <c r="M2381" s="794"/>
      <c r="N2381" s="794"/>
      <c r="O2381" s="795">
        <v>325178</v>
      </c>
      <c r="P2381" s="795"/>
      <c r="Q2381" s="796"/>
      <c r="R2381" s="238" t="s">
        <v>396</v>
      </c>
      <c r="S2381" s="797">
        <v>2</v>
      </c>
      <c r="T2381" s="798"/>
      <c r="U2381" s="799">
        <f t="shared" si="239"/>
        <v>650356</v>
      </c>
      <c r="V2381" s="800"/>
      <c r="W2381" s="800"/>
      <c r="X2381" s="800"/>
      <c r="Y2381" s="801"/>
      <c r="Z2381" s="226"/>
      <c r="AA2381">
        <v>2</v>
      </c>
    </row>
    <row r="2382" spans="2:27" ht="12" customHeight="1">
      <c r="B2382" s="4"/>
      <c r="C2382" s="263"/>
      <c r="D2382" s="793" t="s">
        <v>492</v>
      </c>
      <c r="E2382" s="793"/>
      <c r="F2382" s="793"/>
      <c r="G2382" s="793"/>
      <c r="H2382" s="793"/>
      <c r="I2382" s="793"/>
      <c r="J2382" s="793"/>
      <c r="K2382" s="793"/>
      <c r="L2382" s="793"/>
      <c r="M2382" s="793"/>
      <c r="N2382" s="793"/>
      <c r="O2382" s="828"/>
      <c r="P2382" s="828"/>
      <c r="Q2382" s="829"/>
      <c r="R2382" s="261"/>
      <c r="S2382" s="823"/>
      <c r="T2382" s="824"/>
      <c r="U2382" s="832"/>
      <c r="V2382" s="833"/>
      <c r="W2382" s="833"/>
      <c r="X2382" s="833"/>
      <c r="Y2382" s="834"/>
      <c r="Z2382" s="226"/>
      <c r="AA2382">
        <v>0</v>
      </c>
    </row>
    <row r="2383" spans="2:27" ht="12" customHeight="1">
      <c r="B2383" s="4"/>
      <c r="C2383" s="240" t="s">
        <v>493</v>
      </c>
      <c r="D2383" s="794" t="s">
        <v>494</v>
      </c>
      <c r="E2383" s="794"/>
      <c r="F2383" s="794"/>
      <c r="G2383" s="794"/>
      <c r="H2383" s="794"/>
      <c r="I2383" s="794"/>
      <c r="J2383" s="794"/>
      <c r="K2383" s="794"/>
      <c r="L2383" s="794"/>
      <c r="M2383" s="794"/>
      <c r="N2383" s="794"/>
      <c r="O2383" s="795">
        <v>376335</v>
      </c>
      <c r="P2383" s="795"/>
      <c r="Q2383" s="796"/>
      <c r="R2383" s="234" t="s">
        <v>396</v>
      </c>
      <c r="S2383" s="797">
        <v>4</v>
      </c>
      <c r="T2383" s="798"/>
      <c r="U2383" s="799">
        <f t="shared" ref="U2383" si="240">+ROUND(O2383*S2383,0)</f>
        <v>1505340</v>
      </c>
      <c r="V2383" s="800"/>
      <c r="W2383" s="800"/>
      <c r="X2383" s="800"/>
      <c r="Y2383" s="801"/>
      <c r="Z2383" s="226"/>
      <c r="AA2383">
        <v>4</v>
      </c>
    </row>
    <row r="2384" spans="2:27" ht="12" customHeight="1">
      <c r="B2384" s="263" t="s">
        <v>495</v>
      </c>
      <c r="C2384" s="263"/>
      <c r="D2384" s="793" t="s">
        <v>496</v>
      </c>
      <c r="E2384" s="793"/>
      <c r="F2384" s="793"/>
      <c r="G2384" s="793"/>
      <c r="H2384" s="793"/>
      <c r="I2384" s="793"/>
      <c r="J2384" s="793"/>
      <c r="K2384" s="793"/>
      <c r="L2384" s="793"/>
      <c r="M2384" s="793"/>
      <c r="N2384" s="793"/>
      <c r="O2384" s="821"/>
      <c r="P2384" s="821"/>
      <c r="Q2384" s="821"/>
      <c r="R2384" s="261"/>
      <c r="S2384" s="823"/>
      <c r="T2384" s="824"/>
      <c r="U2384" s="839"/>
      <c r="V2384" s="839"/>
      <c r="W2384" s="839"/>
      <c r="X2384" s="839"/>
      <c r="Y2384" s="839"/>
      <c r="Z2384" s="226"/>
      <c r="AA2384">
        <v>0</v>
      </c>
    </row>
    <row r="2385" spans="2:27" ht="27" customHeight="1">
      <c r="B2385" s="241" t="s">
        <v>497</v>
      </c>
      <c r="C2385" s="241" t="s">
        <v>498</v>
      </c>
      <c r="D2385" s="840" t="s">
        <v>499</v>
      </c>
      <c r="E2385" s="840"/>
      <c r="F2385" s="840"/>
      <c r="G2385" s="840"/>
      <c r="H2385" s="840"/>
      <c r="I2385" s="840"/>
      <c r="J2385" s="840"/>
      <c r="K2385" s="840"/>
      <c r="L2385" s="840"/>
      <c r="M2385" s="840"/>
      <c r="N2385" s="840"/>
      <c r="O2385" s="795">
        <v>25850</v>
      </c>
      <c r="P2385" s="795"/>
      <c r="Q2385" s="795"/>
      <c r="R2385" s="234" t="s">
        <v>500</v>
      </c>
      <c r="S2385" s="797">
        <v>1.77</v>
      </c>
      <c r="T2385" s="798"/>
      <c r="U2385" s="842">
        <f t="shared" ref="U2385:U2420" si="241">+ROUND(O2385*S2385,0)</f>
        <v>45755</v>
      </c>
      <c r="V2385" s="842"/>
      <c r="W2385" s="842"/>
      <c r="X2385" s="842"/>
      <c r="Y2385" s="842"/>
      <c r="Z2385" s="226"/>
      <c r="AA2385">
        <v>1.77</v>
      </c>
    </row>
    <row r="2386" spans="2:27" ht="27" customHeight="1">
      <c r="B2386" s="241" t="s">
        <v>501</v>
      </c>
      <c r="C2386" s="241" t="s">
        <v>502</v>
      </c>
      <c r="D2386" s="840" t="s">
        <v>503</v>
      </c>
      <c r="E2386" s="840"/>
      <c r="F2386" s="840"/>
      <c r="G2386" s="840"/>
      <c r="H2386" s="840"/>
      <c r="I2386" s="840"/>
      <c r="J2386" s="840"/>
      <c r="K2386" s="840"/>
      <c r="L2386" s="840"/>
      <c r="M2386" s="840"/>
      <c r="N2386" s="840"/>
      <c r="O2386" s="795">
        <v>5700</v>
      </c>
      <c r="P2386" s="795"/>
      <c r="Q2386" s="795"/>
      <c r="R2386" s="234" t="s">
        <v>504</v>
      </c>
      <c r="S2386" s="797">
        <v>9.65</v>
      </c>
      <c r="T2386" s="798"/>
      <c r="U2386" s="842">
        <f t="shared" si="241"/>
        <v>55005</v>
      </c>
      <c r="V2386" s="842"/>
      <c r="W2386" s="842"/>
      <c r="X2386" s="842"/>
      <c r="Y2386" s="842"/>
      <c r="Z2386" s="226"/>
      <c r="AA2386">
        <v>9.65</v>
      </c>
    </row>
    <row r="2387" spans="2:27" ht="27" customHeight="1">
      <c r="B2387" s="241" t="s">
        <v>505</v>
      </c>
      <c r="C2387" s="241" t="s">
        <v>506</v>
      </c>
      <c r="D2387" s="840" t="s">
        <v>507</v>
      </c>
      <c r="E2387" s="840"/>
      <c r="F2387" s="840"/>
      <c r="G2387" s="840"/>
      <c r="H2387" s="840"/>
      <c r="I2387" s="840"/>
      <c r="J2387" s="840"/>
      <c r="K2387" s="840"/>
      <c r="L2387" s="840"/>
      <c r="M2387" s="840"/>
      <c r="N2387" s="840"/>
      <c r="O2387" s="795">
        <v>35900</v>
      </c>
      <c r="P2387" s="795"/>
      <c r="Q2387" s="795"/>
      <c r="R2387" s="234" t="s">
        <v>504</v>
      </c>
      <c r="S2387" s="797">
        <v>1</v>
      </c>
      <c r="T2387" s="798"/>
      <c r="U2387" s="842">
        <f t="shared" si="241"/>
        <v>35900</v>
      </c>
      <c r="V2387" s="842"/>
      <c r="W2387" s="842"/>
      <c r="X2387" s="842"/>
      <c r="Y2387" s="842"/>
      <c r="Z2387" s="226"/>
      <c r="AA2387">
        <v>1</v>
      </c>
    </row>
    <row r="2388" spans="2:27" ht="27" customHeight="1">
      <c r="B2388" s="241" t="s">
        <v>508</v>
      </c>
      <c r="C2388" s="241" t="s">
        <v>509</v>
      </c>
      <c r="D2388" s="840" t="s">
        <v>510</v>
      </c>
      <c r="E2388" s="840"/>
      <c r="F2388" s="840"/>
      <c r="G2388" s="840"/>
      <c r="H2388" s="840"/>
      <c r="I2388" s="840"/>
      <c r="J2388" s="840"/>
      <c r="K2388" s="840"/>
      <c r="L2388" s="840"/>
      <c r="M2388" s="840"/>
      <c r="N2388" s="840"/>
      <c r="O2388" s="795">
        <v>60900</v>
      </c>
      <c r="P2388" s="795"/>
      <c r="Q2388" s="795"/>
      <c r="R2388" s="234" t="s">
        <v>504</v>
      </c>
      <c r="S2388" s="797">
        <v>1</v>
      </c>
      <c r="T2388" s="798"/>
      <c r="U2388" s="842">
        <f t="shared" si="241"/>
        <v>60900</v>
      </c>
      <c r="V2388" s="842"/>
      <c r="W2388" s="842"/>
      <c r="X2388" s="842"/>
      <c r="Y2388" s="842"/>
      <c r="Z2388" s="226"/>
      <c r="AA2388">
        <v>1</v>
      </c>
    </row>
    <row r="2389" spans="2:27" ht="38.25" customHeight="1">
      <c r="B2389" s="241" t="s">
        <v>511</v>
      </c>
      <c r="C2389" s="241" t="s">
        <v>512</v>
      </c>
      <c r="D2389" s="840" t="s">
        <v>513</v>
      </c>
      <c r="E2389" s="840"/>
      <c r="F2389" s="840"/>
      <c r="G2389" s="840"/>
      <c r="H2389" s="840"/>
      <c r="I2389" s="840"/>
      <c r="J2389" s="840"/>
      <c r="K2389" s="840"/>
      <c r="L2389" s="840"/>
      <c r="M2389" s="840"/>
      <c r="N2389" s="840"/>
      <c r="O2389" s="795">
        <v>294109</v>
      </c>
      <c r="P2389" s="795"/>
      <c r="Q2389" s="795"/>
      <c r="R2389" s="234" t="s">
        <v>504</v>
      </c>
      <c r="S2389" s="797">
        <v>1</v>
      </c>
      <c r="T2389" s="798"/>
      <c r="U2389" s="842">
        <f t="shared" si="241"/>
        <v>294109</v>
      </c>
      <c r="V2389" s="842"/>
      <c r="W2389" s="842"/>
      <c r="X2389" s="842"/>
      <c r="Y2389" s="842"/>
      <c r="Z2389" s="226"/>
      <c r="AA2389">
        <v>1</v>
      </c>
    </row>
    <row r="2390" spans="2:27" ht="27" customHeight="1">
      <c r="B2390" s="241" t="s">
        <v>516</v>
      </c>
      <c r="C2390" s="241" t="s">
        <v>575</v>
      </c>
      <c r="D2390" s="840" t="s">
        <v>586</v>
      </c>
      <c r="E2390" s="840"/>
      <c r="F2390" s="840"/>
      <c r="G2390" s="840"/>
      <c r="H2390" s="840"/>
      <c r="I2390" s="840"/>
      <c r="J2390" s="840"/>
      <c r="K2390" s="840"/>
      <c r="L2390" s="840"/>
      <c r="M2390" s="840"/>
      <c r="N2390" s="840"/>
      <c r="O2390" s="795">
        <v>18000</v>
      </c>
      <c r="P2390" s="795"/>
      <c r="Q2390" s="795"/>
      <c r="R2390" s="234" t="s">
        <v>500</v>
      </c>
      <c r="S2390" s="797">
        <v>3.04</v>
      </c>
      <c r="T2390" s="798"/>
      <c r="U2390" s="842">
        <f t="shared" si="241"/>
        <v>54720</v>
      </c>
      <c r="V2390" s="842"/>
      <c r="W2390" s="842"/>
      <c r="X2390" s="842"/>
      <c r="Y2390" s="842"/>
      <c r="Z2390" s="226"/>
      <c r="AA2390">
        <v>3.04</v>
      </c>
    </row>
    <row r="2391" spans="2:27" ht="40.5" customHeight="1">
      <c r="B2391" s="241" t="s">
        <v>517</v>
      </c>
      <c r="C2391" s="241" t="s">
        <v>576</v>
      </c>
      <c r="D2391" s="840" t="s">
        <v>587</v>
      </c>
      <c r="E2391" s="840"/>
      <c r="F2391" s="840"/>
      <c r="G2391" s="840"/>
      <c r="H2391" s="840"/>
      <c r="I2391" s="840"/>
      <c r="J2391" s="840"/>
      <c r="K2391" s="840"/>
      <c r="L2391" s="840"/>
      <c r="M2391" s="840"/>
      <c r="N2391" s="840"/>
      <c r="O2391" s="795">
        <v>940000</v>
      </c>
      <c r="P2391" s="795"/>
      <c r="Q2391" s="795"/>
      <c r="R2391" s="234" t="s">
        <v>504</v>
      </c>
      <c r="S2391" s="797">
        <v>1</v>
      </c>
      <c r="T2391" s="798"/>
      <c r="U2391" s="842">
        <f t="shared" si="241"/>
        <v>940000</v>
      </c>
      <c r="V2391" s="842"/>
      <c r="W2391" s="842"/>
      <c r="X2391" s="842"/>
      <c r="Y2391" s="842"/>
      <c r="Z2391" s="226"/>
      <c r="AA2391">
        <v>1</v>
      </c>
    </row>
    <row r="2392" spans="2:27" ht="40.5" customHeight="1">
      <c r="B2392" s="241" t="s">
        <v>518</v>
      </c>
      <c r="C2392" s="241" t="s">
        <v>577</v>
      </c>
      <c r="D2392" s="840" t="s">
        <v>588</v>
      </c>
      <c r="E2392" s="840"/>
      <c r="F2392" s="840"/>
      <c r="G2392" s="840"/>
      <c r="H2392" s="840"/>
      <c r="I2392" s="840"/>
      <c r="J2392" s="840"/>
      <c r="K2392" s="840"/>
      <c r="L2392" s="840"/>
      <c r="M2392" s="840"/>
      <c r="N2392" s="840"/>
      <c r="O2392" s="795">
        <v>12000</v>
      </c>
      <c r="P2392" s="795"/>
      <c r="Q2392" s="795"/>
      <c r="R2392" s="234" t="s">
        <v>616</v>
      </c>
      <c r="S2392" s="797">
        <v>1.77</v>
      </c>
      <c r="T2392" s="798"/>
      <c r="U2392" s="842">
        <f t="shared" si="241"/>
        <v>21240</v>
      </c>
      <c r="V2392" s="842"/>
      <c r="W2392" s="842"/>
      <c r="X2392" s="842"/>
      <c r="Y2392" s="842"/>
      <c r="Z2392" s="226"/>
      <c r="AA2392">
        <v>1.77</v>
      </c>
    </row>
    <row r="2393" spans="2:27" ht="27" customHeight="1">
      <c r="B2393" s="241" t="s">
        <v>519</v>
      </c>
      <c r="C2393" s="241" t="s">
        <v>578</v>
      </c>
      <c r="D2393" s="840" t="s">
        <v>589</v>
      </c>
      <c r="E2393" s="840"/>
      <c r="F2393" s="840"/>
      <c r="G2393" s="840"/>
      <c r="H2393" s="840"/>
      <c r="I2393" s="840"/>
      <c r="J2393" s="840"/>
      <c r="K2393" s="840"/>
      <c r="L2393" s="840"/>
      <c r="M2393" s="840"/>
      <c r="N2393" s="840"/>
      <c r="O2393" s="795">
        <v>211235</v>
      </c>
      <c r="P2393" s="795"/>
      <c r="Q2393" s="795"/>
      <c r="R2393" s="234" t="s">
        <v>504</v>
      </c>
      <c r="S2393" s="797">
        <v>1</v>
      </c>
      <c r="T2393" s="798"/>
      <c r="U2393" s="842">
        <f t="shared" si="241"/>
        <v>211235</v>
      </c>
      <c r="V2393" s="842"/>
      <c r="W2393" s="842"/>
      <c r="X2393" s="842"/>
      <c r="Y2393" s="842"/>
      <c r="Z2393" s="226"/>
      <c r="AA2393">
        <v>1</v>
      </c>
    </row>
    <row r="2394" spans="2:27" ht="27" customHeight="1">
      <c r="B2394" s="241" t="s">
        <v>520</v>
      </c>
      <c r="C2394" s="241" t="s">
        <v>579</v>
      </c>
      <c r="D2394" s="840" t="s">
        <v>590</v>
      </c>
      <c r="E2394" s="840"/>
      <c r="F2394" s="840"/>
      <c r="G2394" s="840"/>
      <c r="H2394" s="840"/>
      <c r="I2394" s="840"/>
      <c r="J2394" s="840"/>
      <c r="K2394" s="840"/>
      <c r="L2394" s="840"/>
      <c r="M2394" s="840"/>
      <c r="N2394" s="840"/>
      <c r="O2394" s="795">
        <v>21300</v>
      </c>
      <c r="P2394" s="795"/>
      <c r="Q2394" s="795"/>
      <c r="R2394" s="234" t="s">
        <v>504</v>
      </c>
      <c r="S2394" s="797">
        <v>8</v>
      </c>
      <c r="T2394" s="798"/>
      <c r="U2394" s="842">
        <f t="shared" si="241"/>
        <v>170400</v>
      </c>
      <c r="V2394" s="842"/>
      <c r="W2394" s="842"/>
      <c r="X2394" s="842"/>
      <c r="Y2394" s="842"/>
      <c r="Z2394" s="226"/>
      <c r="AA2394">
        <v>8</v>
      </c>
    </row>
    <row r="2395" spans="2:27" ht="27" customHeight="1">
      <c r="B2395" s="241" t="s">
        <v>521</v>
      </c>
      <c r="C2395" s="241" t="s">
        <v>580</v>
      </c>
      <c r="D2395" s="840" t="s">
        <v>591</v>
      </c>
      <c r="E2395" s="840"/>
      <c r="F2395" s="840"/>
      <c r="G2395" s="840"/>
      <c r="H2395" s="840"/>
      <c r="I2395" s="840"/>
      <c r="J2395" s="840"/>
      <c r="K2395" s="840"/>
      <c r="L2395" s="840"/>
      <c r="M2395" s="840"/>
      <c r="N2395" s="840"/>
      <c r="O2395" s="795">
        <v>65000</v>
      </c>
      <c r="P2395" s="795"/>
      <c r="Q2395" s="795"/>
      <c r="R2395" s="234" t="s">
        <v>504</v>
      </c>
      <c r="S2395" s="797">
        <v>1</v>
      </c>
      <c r="T2395" s="798"/>
      <c r="U2395" s="842">
        <f t="shared" si="241"/>
        <v>65000</v>
      </c>
      <c r="V2395" s="842"/>
      <c r="W2395" s="842"/>
      <c r="X2395" s="842"/>
      <c r="Y2395" s="842"/>
      <c r="Z2395" s="226"/>
      <c r="AA2395">
        <v>1</v>
      </c>
    </row>
    <row r="2396" spans="2:27" ht="27" customHeight="1">
      <c r="B2396" s="241" t="s">
        <v>522</v>
      </c>
      <c r="C2396" s="241" t="s">
        <v>581</v>
      </c>
      <c r="D2396" s="840" t="s">
        <v>592</v>
      </c>
      <c r="E2396" s="840"/>
      <c r="F2396" s="840"/>
      <c r="G2396" s="840"/>
      <c r="H2396" s="840"/>
      <c r="I2396" s="840"/>
      <c r="J2396" s="840"/>
      <c r="K2396" s="840"/>
      <c r="L2396" s="840"/>
      <c r="M2396" s="840"/>
      <c r="N2396" s="840"/>
      <c r="O2396" s="795">
        <v>1200</v>
      </c>
      <c r="P2396" s="795"/>
      <c r="Q2396" s="795"/>
      <c r="R2396" s="234" t="s">
        <v>504</v>
      </c>
      <c r="S2396" s="797">
        <v>530</v>
      </c>
      <c r="T2396" s="798"/>
      <c r="U2396" s="842">
        <f t="shared" si="241"/>
        <v>636000</v>
      </c>
      <c r="V2396" s="842"/>
      <c r="W2396" s="842"/>
      <c r="X2396" s="842"/>
      <c r="Y2396" s="842"/>
      <c r="Z2396" s="226"/>
      <c r="AA2396">
        <v>530</v>
      </c>
    </row>
    <row r="2397" spans="2:27" ht="27" customHeight="1">
      <c r="B2397" s="241" t="s">
        <v>523</v>
      </c>
      <c r="C2397" s="241" t="s">
        <v>582</v>
      </c>
      <c r="D2397" s="840" t="s">
        <v>593</v>
      </c>
      <c r="E2397" s="840"/>
      <c r="F2397" s="840"/>
      <c r="G2397" s="840"/>
      <c r="H2397" s="840"/>
      <c r="I2397" s="840"/>
      <c r="J2397" s="840"/>
      <c r="K2397" s="840"/>
      <c r="L2397" s="840"/>
      <c r="M2397" s="840"/>
      <c r="N2397" s="840"/>
      <c r="O2397" s="795">
        <v>12900</v>
      </c>
      <c r="P2397" s="795"/>
      <c r="Q2397" s="795"/>
      <c r="R2397" s="234" t="s">
        <v>504</v>
      </c>
      <c r="S2397" s="797">
        <v>3</v>
      </c>
      <c r="T2397" s="798"/>
      <c r="U2397" s="842">
        <f t="shared" si="241"/>
        <v>38700</v>
      </c>
      <c r="V2397" s="842"/>
      <c r="W2397" s="842"/>
      <c r="X2397" s="842"/>
      <c r="Y2397" s="842"/>
      <c r="Z2397" s="226"/>
      <c r="AA2397">
        <v>3</v>
      </c>
    </row>
    <row r="2398" spans="2:27" ht="51.75" customHeight="1">
      <c r="B2398" s="241" t="s">
        <v>524</v>
      </c>
      <c r="C2398" s="241" t="s">
        <v>583</v>
      </c>
      <c r="D2398" s="840" t="s">
        <v>594</v>
      </c>
      <c r="E2398" s="840"/>
      <c r="F2398" s="840"/>
      <c r="G2398" s="840"/>
      <c r="H2398" s="840"/>
      <c r="I2398" s="840"/>
      <c r="J2398" s="840"/>
      <c r="K2398" s="840"/>
      <c r="L2398" s="840"/>
      <c r="M2398" s="840"/>
      <c r="N2398" s="840"/>
      <c r="O2398" s="795">
        <v>8700</v>
      </c>
      <c r="P2398" s="795"/>
      <c r="Q2398" s="795"/>
      <c r="R2398" s="234" t="s">
        <v>500</v>
      </c>
      <c r="S2398" s="797">
        <v>0.18</v>
      </c>
      <c r="T2398" s="798"/>
      <c r="U2398" s="842">
        <f t="shared" si="241"/>
        <v>1566</v>
      </c>
      <c r="V2398" s="842"/>
      <c r="W2398" s="842"/>
      <c r="X2398" s="842"/>
      <c r="Y2398" s="842"/>
      <c r="Z2398" s="226"/>
      <c r="AA2398">
        <v>0.18</v>
      </c>
    </row>
    <row r="2399" spans="2:27" ht="27" customHeight="1">
      <c r="B2399" s="241" t="s">
        <v>525</v>
      </c>
      <c r="C2399" s="241"/>
      <c r="D2399" s="840" t="s">
        <v>595</v>
      </c>
      <c r="E2399" s="840"/>
      <c r="F2399" s="840"/>
      <c r="G2399" s="840"/>
      <c r="H2399" s="840"/>
      <c r="I2399" s="840"/>
      <c r="J2399" s="840"/>
      <c r="K2399" s="840"/>
      <c r="L2399" s="840"/>
      <c r="M2399" s="840"/>
      <c r="N2399" s="840"/>
      <c r="O2399" s="795">
        <v>79990</v>
      </c>
      <c r="P2399" s="795"/>
      <c r="Q2399" s="795"/>
      <c r="R2399" s="234" t="s">
        <v>504</v>
      </c>
      <c r="S2399" s="797">
        <v>1</v>
      </c>
      <c r="T2399" s="798"/>
      <c r="U2399" s="842">
        <f t="shared" si="241"/>
        <v>79990</v>
      </c>
      <c r="V2399" s="842"/>
      <c r="W2399" s="842"/>
      <c r="X2399" s="842"/>
      <c r="Y2399" s="842"/>
      <c r="Z2399" s="226"/>
      <c r="AA2399">
        <v>1</v>
      </c>
    </row>
    <row r="2400" spans="2:27" ht="27" customHeight="1">
      <c r="B2400" s="241" t="s">
        <v>526</v>
      </c>
      <c r="C2400" s="241" t="s">
        <v>584</v>
      </c>
      <c r="D2400" s="840" t="s">
        <v>596</v>
      </c>
      <c r="E2400" s="840"/>
      <c r="F2400" s="840"/>
      <c r="G2400" s="840"/>
      <c r="H2400" s="840"/>
      <c r="I2400" s="840"/>
      <c r="J2400" s="840"/>
      <c r="K2400" s="840"/>
      <c r="L2400" s="840"/>
      <c r="M2400" s="840"/>
      <c r="N2400" s="840"/>
      <c r="O2400" s="795">
        <v>1035300</v>
      </c>
      <c r="P2400" s="795"/>
      <c r="Q2400" s="795"/>
      <c r="R2400" s="264" t="s">
        <v>617</v>
      </c>
      <c r="S2400" s="797">
        <v>2</v>
      </c>
      <c r="T2400" s="798"/>
      <c r="U2400" s="842">
        <f t="shared" si="241"/>
        <v>2070600</v>
      </c>
      <c r="V2400" s="842"/>
      <c r="W2400" s="842"/>
      <c r="X2400" s="842"/>
      <c r="Y2400" s="842"/>
      <c r="Z2400" s="226"/>
      <c r="AA2400">
        <v>2</v>
      </c>
    </row>
    <row r="2401" spans="2:27" ht="27" customHeight="1">
      <c r="B2401" s="241" t="s">
        <v>527</v>
      </c>
      <c r="C2401" s="241" t="s">
        <v>585</v>
      </c>
      <c r="D2401" s="840" t="s">
        <v>597</v>
      </c>
      <c r="E2401" s="840"/>
      <c r="F2401" s="840"/>
      <c r="G2401" s="840"/>
      <c r="H2401" s="840"/>
      <c r="I2401" s="840"/>
      <c r="J2401" s="840"/>
      <c r="K2401" s="840"/>
      <c r="L2401" s="840"/>
      <c r="M2401" s="840"/>
      <c r="N2401" s="840"/>
      <c r="O2401" s="795">
        <v>18900</v>
      </c>
      <c r="P2401" s="795"/>
      <c r="Q2401" s="795"/>
      <c r="R2401" s="234" t="s">
        <v>618</v>
      </c>
      <c r="S2401" s="797">
        <v>1</v>
      </c>
      <c r="T2401" s="798"/>
      <c r="U2401" s="842">
        <f t="shared" si="241"/>
        <v>18900</v>
      </c>
      <c r="V2401" s="842"/>
      <c r="W2401" s="842"/>
      <c r="X2401" s="842"/>
      <c r="Y2401" s="842"/>
      <c r="Z2401" s="226"/>
      <c r="AA2401">
        <v>1</v>
      </c>
    </row>
    <row r="2402" spans="2:27" ht="12" customHeight="1">
      <c r="B2402" s="241" t="s">
        <v>530</v>
      </c>
      <c r="C2402" s="265">
        <v>14684</v>
      </c>
      <c r="D2402" s="794" t="s">
        <v>600</v>
      </c>
      <c r="E2402" s="794"/>
      <c r="F2402" s="794"/>
      <c r="G2402" s="794"/>
      <c r="H2402" s="794"/>
      <c r="I2402" s="794"/>
      <c r="J2402" s="794"/>
      <c r="K2402" s="794"/>
      <c r="L2402" s="794"/>
      <c r="M2402" s="794"/>
      <c r="N2402" s="794"/>
      <c r="O2402" s="795">
        <v>456583.48</v>
      </c>
      <c r="P2402" s="795"/>
      <c r="Q2402" s="795"/>
      <c r="R2402" s="234" t="s">
        <v>504</v>
      </c>
      <c r="S2402" s="797">
        <v>1</v>
      </c>
      <c r="T2402" s="798"/>
      <c r="U2402" s="842">
        <f t="shared" si="241"/>
        <v>456583</v>
      </c>
      <c r="V2402" s="842"/>
      <c r="W2402" s="842"/>
      <c r="X2402" s="842"/>
      <c r="Y2402" s="842"/>
      <c r="Z2402" s="226"/>
      <c r="AA2402">
        <v>1</v>
      </c>
    </row>
    <row r="2403" spans="2:27" ht="12" customHeight="1">
      <c r="B2403" s="241" t="s">
        <v>532</v>
      </c>
      <c r="C2403" s="265">
        <v>12506</v>
      </c>
      <c r="D2403" s="794" t="s">
        <v>602</v>
      </c>
      <c r="E2403" s="794"/>
      <c r="F2403" s="794"/>
      <c r="G2403" s="794"/>
      <c r="H2403" s="794"/>
      <c r="I2403" s="794"/>
      <c r="J2403" s="794"/>
      <c r="K2403" s="794"/>
      <c r="L2403" s="794"/>
      <c r="M2403" s="794"/>
      <c r="N2403" s="794"/>
      <c r="O2403" s="795">
        <v>906.76</v>
      </c>
      <c r="P2403" s="795"/>
      <c r="Q2403" s="795"/>
      <c r="R2403" s="234" t="s">
        <v>339</v>
      </c>
      <c r="S2403" s="797">
        <v>173.9</v>
      </c>
      <c r="T2403" s="798"/>
      <c r="U2403" s="842">
        <f t="shared" si="241"/>
        <v>157686</v>
      </c>
      <c r="V2403" s="842"/>
      <c r="W2403" s="842"/>
      <c r="X2403" s="842"/>
      <c r="Y2403" s="842"/>
      <c r="Z2403" s="226"/>
      <c r="AA2403">
        <v>173.9</v>
      </c>
    </row>
    <row r="2404" spans="2:27" ht="12" customHeight="1">
      <c r="B2404" s="241" t="s">
        <v>533</v>
      </c>
      <c r="C2404" s="265">
        <v>10093</v>
      </c>
      <c r="D2404" s="794" t="s">
        <v>603</v>
      </c>
      <c r="E2404" s="794"/>
      <c r="F2404" s="794"/>
      <c r="G2404" s="794"/>
      <c r="H2404" s="794"/>
      <c r="I2404" s="794"/>
      <c r="J2404" s="794"/>
      <c r="K2404" s="794"/>
      <c r="L2404" s="794"/>
      <c r="M2404" s="794"/>
      <c r="N2404" s="794"/>
      <c r="O2404" s="795">
        <v>50023.64</v>
      </c>
      <c r="P2404" s="795"/>
      <c r="Q2404" s="795"/>
      <c r="R2404" s="234" t="s">
        <v>620</v>
      </c>
      <c r="S2404" s="797">
        <v>85.21</v>
      </c>
      <c r="T2404" s="798"/>
      <c r="U2404" s="842">
        <f t="shared" si="241"/>
        <v>4262514</v>
      </c>
      <c r="V2404" s="842"/>
      <c r="W2404" s="842"/>
      <c r="X2404" s="842"/>
      <c r="Y2404" s="842"/>
      <c r="Z2404" s="226"/>
      <c r="AA2404">
        <v>85.21</v>
      </c>
    </row>
    <row r="2405" spans="2:27" ht="12" customHeight="1">
      <c r="B2405" s="241" t="s">
        <v>534</v>
      </c>
      <c r="C2405" s="265">
        <v>10415</v>
      </c>
      <c r="D2405" s="794" t="s">
        <v>604</v>
      </c>
      <c r="E2405" s="794"/>
      <c r="F2405" s="794"/>
      <c r="G2405" s="794"/>
      <c r="H2405" s="794"/>
      <c r="I2405" s="794"/>
      <c r="J2405" s="794"/>
      <c r="K2405" s="794"/>
      <c r="L2405" s="794"/>
      <c r="M2405" s="794"/>
      <c r="N2405" s="794"/>
      <c r="O2405" s="795">
        <v>5505.59</v>
      </c>
      <c r="P2405" s="795"/>
      <c r="Q2405" s="795"/>
      <c r="R2405" s="234" t="s">
        <v>339</v>
      </c>
      <c r="S2405" s="797">
        <v>84.55</v>
      </c>
      <c r="T2405" s="798"/>
      <c r="U2405" s="842">
        <f t="shared" si="241"/>
        <v>465498</v>
      </c>
      <c r="V2405" s="842"/>
      <c r="W2405" s="842"/>
      <c r="X2405" s="842"/>
      <c r="Y2405" s="842"/>
      <c r="Z2405" s="226"/>
      <c r="AA2405">
        <v>84.55</v>
      </c>
    </row>
    <row r="2406" spans="2:27" ht="12" customHeight="1">
      <c r="B2406" s="241" t="s">
        <v>537</v>
      </c>
      <c r="C2406" s="265">
        <v>10250</v>
      </c>
      <c r="D2406" s="794" t="s">
        <v>607</v>
      </c>
      <c r="E2406" s="794"/>
      <c r="F2406" s="794"/>
      <c r="G2406" s="794"/>
      <c r="H2406" s="794"/>
      <c r="I2406" s="794"/>
      <c r="J2406" s="794"/>
      <c r="K2406" s="794"/>
      <c r="L2406" s="794"/>
      <c r="M2406" s="794"/>
      <c r="N2406" s="794"/>
      <c r="O2406" s="795">
        <v>590067.14</v>
      </c>
      <c r="P2406" s="795"/>
      <c r="Q2406" s="795"/>
      <c r="R2406" s="234" t="s">
        <v>504</v>
      </c>
      <c r="S2406" s="797">
        <v>3</v>
      </c>
      <c r="T2406" s="798"/>
      <c r="U2406" s="842">
        <f t="shared" si="241"/>
        <v>1770201</v>
      </c>
      <c r="V2406" s="842"/>
      <c r="W2406" s="842"/>
      <c r="X2406" s="842"/>
      <c r="Y2406" s="842"/>
      <c r="Z2406" s="226"/>
      <c r="AA2406">
        <v>3</v>
      </c>
    </row>
    <row r="2407" spans="2:27" ht="12" customHeight="1">
      <c r="B2407" s="241" t="s">
        <v>539</v>
      </c>
      <c r="C2407" s="265">
        <v>15221</v>
      </c>
      <c r="D2407" s="794" t="s">
        <v>609</v>
      </c>
      <c r="E2407" s="794"/>
      <c r="F2407" s="794"/>
      <c r="G2407" s="794"/>
      <c r="H2407" s="794"/>
      <c r="I2407" s="794"/>
      <c r="J2407" s="794"/>
      <c r="K2407" s="794"/>
      <c r="L2407" s="794"/>
      <c r="M2407" s="794"/>
      <c r="N2407" s="794"/>
      <c r="O2407" s="795">
        <v>1500000</v>
      </c>
      <c r="P2407" s="795"/>
      <c r="Q2407" s="795"/>
      <c r="R2407" s="234" t="s">
        <v>618</v>
      </c>
      <c r="S2407" s="797">
        <v>1</v>
      </c>
      <c r="T2407" s="798"/>
      <c r="U2407" s="842">
        <f t="shared" si="241"/>
        <v>1500000</v>
      </c>
      <c r="V2407" s="842"/>
      <c r="W2407" s="842"/>
      <c r="X2407" s="842"/>
      <c r="Y2407" s="842"/>
      <c r="Z2407" s="226"/>
      <c r="AA2407">
        <v>1</v>
      </c>
    </row>
    <row r="2408" spans="2:27" ht="12" customHeight="1">
      <c r="B2408" s="241" t="s">
        <v>540</v>
      </c>
      <c r="C2408" s="265">
        <v>16668</v>
      </c>
      <c r="D2408" s="794" t="s">
        <v>610</v>
      </c>
      <c r="E2408" s="794"/>
      <c r="F2408" s="794"/>
      <c r="G2408" s="794"/>
      <c r="H2408" s="794"/>
      <c r="I2408" s="794"/>
      <c r="J2408" s="794"/>
      <c r="K2408" s="794"/>
      <c r="L2408" s="794"/>
      <c r="M2408" s="794"/>
      <c r="N2408" s="794"/>
      <c r="O2408" s="795">
        <v>379266</v>
      </c>
      <c r="P2408" s="795"/>
      <c r="Q2408" s="795"/>
      <c r="R2408" s="234" t="s">
        <v>339</v>
      </c>
      <c r="S2408" s="871">
        <v>73.87</v>
      </c>
      <c r="T2408" s="872"/>
      <c r="U2408" s="842">
        <f t="shared" si="241"/>
        <v>28016379</v>
      </c>
      <c r="V2408" s="842"/>
      <c r="W2408" s="842"/>
      <c r="X2408" s="842"/>
      <c r="Y2408" s="842"/>
      <c r="Z2408" s="226"/>
      <c r="AA2408">
        <v>73.87</v>
      </c>
    </row>
    <row r="2409" spans="2:27" ht="12" customHeight="1">
      <c r="B2409" s="241" t="s">
        <v>566</v>
      </c>
      <c r="C2409" s="270">
        <v>10862</v>
      </c>
      <c r="D2409" s="794" t="s">
        <v>683</v>
      </c>
      <c r="E2409" s="794"/>
      <c r="F2409" s="794"/>
      <c r="G2409" s="794"/>
      <c r="H2409" s="794"/>
      <c r="I2409" s="794"/>
      <c r="J2409" s="794"/>
      <c r="K2409" s="794"/>
      <c r="L2409" s="794"/>
      <c r="M2409" s="794"/>
      <c r="N2409" s="794"/>
      <c r="O2409" s="795">
        <v>1410.45</v>
      </c>
      <c r="P2409" s="795"/>
      <c r="Q2409" s="795"/>
      <c r="R2409" s="234" t="s">
        <v>339</v>
      </c>
      <c r="S2409" s="797">
        <v>173.9</v>
      </c>
      <c r="T2409" s="798"/>
      <c r="U2409" s="842">
        <f t="shared" si="241"/>
        <v>245277</v>
      </c>
      <c r="V2409" s="842"/>
      <c r="W2409" s="842"/>
      <c r="X2409" s="842"/>
      <c r="Y2409" s="842"/>
      <c r="Z2409" s="226"/>
      <c r="AA2409">
        <v>173.9</v>
      </c>
    </row>
    <row r="2410" spans="2:27" ht="12" customHeight="1">
      <c r="B2410" s="271" t="s">
        <v>573</v>
      </c>
      <c r="C2410" s="270">
        <v>14062</v>
      </c>
      <c r="D2410" s="794" t="s">
        <v>690</v>
      </c>
      <c r="E2410" s="794"/>
      <c r="F2410" s="794"/>
      <c r="G2410" s="794"/>
      <c r="H2410" s="794"/>
      <c r="I2410" s="794"/>
      <c r="J2410" s="794"/>
      <c r="K2410" s="794"/>
      <c r="L2410" s="794"/>
      <c r="M2410" s="794"/>
      <c r="N2410" s="794"/>
      <c r="O2410" s="795">
        <v>71507.23</v>
      </c>
      <c r="P2410" s="795"/>
      <c r="Q2410" s="795"/>
      <c r="R2410" s="273" t="s">
        <v>339</v>
      </c>
      <c r="S2410" s="797">
        <v>73.87</v>
      </c>
      <c r="T2410" s="798"/>
      <c r="U2410" s="842">
        <f t="shared" si="241"/>
        <v>5282239</v>
      </c>
      <c r="V2410" s="842"/>
      <c r="W2410" s="842"/>
      <c r="X2410" s="842"/>
      <c r="Y2410" s="842"/>
      <c r="Z2410" s="226"/>
      <c r="AA2410">
        <v>73.87</v>
      </c>
    </row>
    <row r="2411" spans="2:27" ht="12" customHeight="1">
      <c r="B2411" s="241" t="s">
        <v>622</v>
      </c>
      <c r="C2411" s="270">
        <v>106052</v>
      </c>
      <c r="D2411" s="794" t="s">
        <v>692</v>
      </c>
      <c r="E2411" s="794"/>
      <c r="F2411" s="794"/>
      <c r="G2411" s="794"/>
      <c r="H2411" s="794"/>
      <c r="I2411" s="794"/>
      <c r="J2411" s="794"/>
      <c r="K2411" s="794"/>
      <c r="L2411" s="794"/>
      <c r="M2411" s="794"/>
      <c r="N2411" s="794"/>
      <c r="O2411" s="795">
        <v>79800000</v>
      </c>
      <c r="P2411" s="795"/>
      <c r="Q2411" s="795"/>
      <c r="R2411" s="234" t="s">
        <v>618</v>
      </c>
      <c r="S2411" s="797">
        <v>1</v>
      </c>
      <c r="T2411" s="798"/>
      <c r="U2411" s="842">
        <f t="shared" si="241"/>
        <v>79800000</v>
      </c>
      <c r="V2411" s="842"/>
      <c r="W2411" s="842"/>
      <c r="X2411" s="842"/>
      <c r="Y2411" s="842"/>
      <c r="Z2411" s="226"/>
      <c r="AA2411">
        <v>1</v>
      </c>
    </row>
    <row r="2412" spans="2:27" ht="12" customHeight="1">
      <c r="B2412" s="241" t="s">
        <v>627</v>
      </c>
      <c r="C2412" s="270">
        <v>10342</v>
      </c>
      <c r="D2412" s="794" t="s">
        <v>697</v>
      </c>
      <c r="E2412" s="794"/>
      <c r="F2412" s="794"/>
      <c r="G2412" s="794"/>
      <c r="H2412" s="794"/>
      <c r="I2412" s="794"/>
      <c r="J2412" s="794"/>
      <c r="K2412" s="794"/>
      <c r="L2412" s="794"/>
      <c r="M2412" s="794"/>
      <c r="N2412" s="794"/>
      <c r="O2412" s="795">
        <v>5374.53</v>
      </c>
      <c r="P2412" s="795"/>
      <c r="Q2412" s="795"/>
      <c r="R2412" s="267" t="s">
        <v>618</v>
      </c>
      <c r="S2412" s="797">
        <v>35</v>
      </c>
      <c r="T2412" s="798"/>
      <c r="U2412" s="842">
        <f t="shared" si="241"/>
        <v>188109</v>
      </c>
      <c r="V2412" s="842"/>
      <c r="W2412" s="842"/>
      <c r="X2412" s="842"/>
      <c r="Y2412" s="842"/>
      <c r="Z2412" s="226"/>
      <c r="AA2412">
        <v>35</v>
      </c>
    </row>
    <row r="2413" spans="2:27" ht="12" customHeight="1">
      <c r="B2413" s="241" t="s">
        <v>629</v>
      </c>
      <c r="C2413" s="270">
        <v>10918</v>
      </c>
      <c r="D2413" s="794" t="s">
        <v>699</v>
      </c>
      <c r="E2413" s="794"/>
      <c r="F2413" s="794"/>
      <c r="G2413" s="794"/>
      <c r="H2413" s="794"/>
      <c r="I2413" s="794"/>
      <c r="J2413" s="794"/>
      <c r="K2413" s="794"/>
      <c r="L2413" s="794"/>
      <c r="M2413" s="794"/>
      <c r="N2413" s="794"/>
      <c r="O2413" s="795">
        <v>13105.45</v>
      </c>
      <c r="P2413" s="795"/>
      <c r="Q2413" s="795"/>
      <c r="R2413" s="267" t="s">
        <v>619</v>
      </c>
      <c r="S2413" s="797">
        <v>19.3</v>
      </c>
      <c r="T2413" s="798"/>
      <c r="U2413" s="842">
        <f t="shared" si="241"/>
        <v>252935</v>
      </c>
      <c r="V2413" s="842"/>
      <c r="W2413" s="842"/>
      <c r="X2413" s="842"/>
      <c r="Y2413" s="842"/>
      <c r="Z2413" s="226"/>
      <c r="AA2413">
        <v>19.3</v>
      </c>
    </row>
    <row r="2414" spans="2:27" ht="12" customHeight="1">
      <c r="B2414" s="241" t="s">
        <v>635</v>
      </c>
      <c r="C2414" s="270">
        <v>16518</v>
      </c>
      <c r="D2414" s="794" t="s">
        <v>705</v>
      </c>
      <c r="E2414" s="794"/>
      <c r="F2414" s="794"/>
      <c r="G2414" s="794"/>
      <c r="H2414" s="794"/>
      <c r="I2414" s="794"/>
      <c r="J2414" s="794"/>
      <c r="K2414" s="794"/>
      <c r="L2414" s="794"/>
      <c r="M2414" s="794"/>
      <c r="N2414" s="794"/>
      <c r="O2414" s="795">
        <v>127898.14</v>
      </c>
      <c r="P2414" s="795"/>
      <c r="Q2414" s="795"/>
      <c r="R2414" s="266" t="s">
        <v>618</v>
      </c>
      <c r="S2414" s="797">
        <v>1</v>
      </c>
      <c r="T2414" s="798"/>
      <c r="U2414" s="842">
        <f t="shared" si="241"/>
        <v>127898</v>
      </c>
      <c r="V2414" s="842"/>
      <c r="W2414" s="842"/>
      <c r="X2414" s="842"/>
      <c r="Y2414" s="842"/>
      <c r="Z2414" s="226"/>
      <c r="AA2414">
        <v>1</v>
      </c>
    </row>
    <row r="2415" spans="2:27" ht="12" customHeight="1">
      <c r="B2415" s="241" t="s">
        <v>639</v>
      </c>
      <c r="C2415" s="270">
        <v>12064</v>
      </c>
      <c r="D2415" s="794" t="s">
        <v>709</v>
      </c>
      <c r="E2415" s="794"/>
      <c r="F2415" s="794"/>
      <c r="G2415" s="794"/>
      <c r="H2415" s="794"/>
      <c r="I2415" s="794"/>
      <c r="J2415" s="794"/>
      <c r="K2415" s="794"/>
      <c r="L2415" s="794"/>
      <c r="M2415" s="794"/>
      <c r="N2415" s="794"/>
      <c r="O2415" s="795">
        <v>65039.38</v>
      </c>
      <c r="P2415" s="795"/>
      <c r="Q2415" s="795"/>
      <c r="R2415" s="266" t="s">
        <v>619</v>
      </c>
      <c r="S2415" s="797">
        <v>44.3</v>
      </c>
      <c r="T2415" s="798"/>
      <c r="U2415" s="842">
        <f t="shared" si="241"/>
        <v>2881245</v>
      </c>
      <c r="V2415" s="842"/>
      <c r="W2415" s="842"/>
      <c r="X2415" s="842"/>
      <c r="Y2415" s="842"/>
      <c r="Z2415" s="226"/>
      <c r="AA2415">
        <v>44.3</v>
      </c>
    </row>
    <row r="2416" spans="2:27" ht="12" customHeight="1">
      <c r="B2416" s="241" t="s">
        <v>642</v>
      </c>
      <c r="C2416" s="270">
        <v>10206</v>
      </c>
      <c r="D2416" s="794" t="s">
        <v>712</v>
      </c>
      <c r="E2416" s="794"/>
      <c r="F2416" s="794"/>
      <c r="G2416" s="794"/>
      <c r="H2416" s="794"/>
      <c r="I2416" s="794"/>
      <c r="J2416" s="794"/>
      <c r="K2416" s="794"/>
      <c r="L2416" s="794"/>
      <c r="M2416" s="794"/>
      <c r="N2416" s="794"/>
      <c r="O2416" s="795">
        <v>6477.85</v>
      </c>
      <c r="P2416" s="795"/>
      <c r="Q2416" s="795"/>
      <c r="R2416" s="266" t="s">
        <v>619</v>
      </c>
      <c r="S2416" s="797">
        <v>39.9</v>
      </c>
      <c r="T2416" s="798"/>
      <c r="U2416" s="842">
        <f t="shared" si="241"/>
        <v>258466</v>
      </c>
      <c r="V2416" s="842"/>
      <c r="W2416" s="842"/>
      <c r="X2416" s="842"/>
      <c r="Y2416" s="842"/>
      <c r="Z2416" s="226"/>
      <c r="AA2416">
        <v>39.9</v>
      </c>
    </row>
    <row r="2417" spans="2:27" ht="12" customHeight="1">
      <c r="B2417" s="241" t="s">
        <v>645</v>
      </c>
      <c r="C2417" s="270">
        <v>14665</v>
      </c>
      <c r="D2417" s="794" t="s">
        <v>715</v>
      </c>
      <c r="E2417" s="794"/>
      <c r="F2417" s="794"/>
      <c r="G2417" s="794"/>
      <c r="H2417" s="794"/>
      <c r="I2417" s="794"/>
      <c r="J2417" s="794"/>
      <c r="K2417" s="794"/>
      <c r="L2417" s="794"/>
      <c r="M2417" s="794"/>
      <c r="N2417" s="794"/>
      <c r="O2417" s="795">
        <v>37492.04</v>
      </c>
      <c r="P2417" s="795"/>
      <c r="Q2417" s="795"/>
      <c r="R2417" s="266" t="s">
        <v>619</v>
      </c>
      <c r="S2417" s="797">
        <v>9.5</v>
      </c>
      <c r="T2417" s="798"/>
      <c r="U2417" s="842">
        <f t="shared" si="241"/>
        <v>356174</v>
      </c>
      <c r="V2417" s="842"/>
      <c r="W2417" s="842"/>
      <c r="X2417" s="842"/>
      <c r="Y2417" s="842"/>
      <c r="Z2417" s="226"/>
      <c r="AA2417">
        <v>9.5</v>
      </c>
    </row>
    <row r="2418" spans="2:27" ht="12" customHeight="1">
      <c r="B2418" s="241" t="s">
        <v>652</v>
      </c>
      <c r="C2418" s="270">
        <v>11542</v>
      </c>
      <c r="D2418" s="794" t="s">
        <v>722</v>
      </c>
      <c r="E2418" s="794"/>
      <c r="F2418" s="794"/>
      <c r="G2418" s="794"/>
      <c r="H2418" s="794"/>
      <c r="I2418" s="794"/>
      <c r="J2418" s="794"/>
      <c r="K2418" s="794"/>
      <c r="L2418" s="794"/>
      <c r="M2418" s="794"/>
      <c r="N2418" s="794"/>
      <c r="O2418" s="795">
        <v>223823.68</v>
      </c>
      <c r="P2418" s="795"/>
      <c r="Q2418" s="795"/>
      <c r="R2418" s="268" t="s">
        <v>619</v>
      </c>
      <c r="S2418" s="797">
        <v>50.06</v>
      </c>
      <c r="T2418" s="798"/>
      <c r="U2418" s="842">
        <f t="shared" si="241"/>
        <v>11204613</v>
      </c>
      <c r="V2418" s="842"/>
      <c r="W2418" s="842"/>
      <c r="X2418" s="842"/>
      <c r="Y2418" s="842"/>
      <c r="Z2418" s="226"/>
      <c r="AA2418">
        <v>50.06</v>
      </c>
    </row>
    <row r="2419" spans="2:27" ht="12" customHeight="1">
      <c r="B2419" s="272" t="s">
        <v>658</v>
      </c>
      <c r="C2419" s="270">
        <v>13738</v>
      </c>
      <c r="D2419" s="794" t="s">
        <v>728</v>
      </c>
      <c r="E2419" s="794"/>
      <c r="F2419" s="794"/>
      <c r="G2419" s="794"/>
      <c r="H2419" s="794"/>
      <c r="I2419" s="794"/>
      <c r="J2419" s="794"/>
      <c r="K2419" s="794"/>
      <c r="L2419" s="794"/>
      <c r="M2419" s="794"/>
      <c r="N2419" s="794"/>
      <c r="O2419" s="795">
        <v>582157.02</v>
      </c>
      <c r="P2419" s="795"/>
      <c r="Q2419" s="795"/>
      <c r="R2419" s="269" t="s">
        <v>620</v>
      </c>
      <c r="S2419" s="797">
        <v>4.33</v>
      </c>
      <c r="T2419" s="798"/>
      <c r="U2419" s="842">
        <f t="shared" si="241"/>
        <v>2520740</v>
      </c>
      <c r="V2419" s="842"/>
      <c r="W2419" s="842"/>
      <c r="X2419" s="842"/>
      <c r="Y2419" s="842"/>
      <c r="Z2419" s="226"/>
      <c r="AA2419">
        <v>4.33</v>
      </c>
    </row>
    <row r="2420" spans="2:27" ht="12" customHeight="1">
      <c r="B2420" s="272" t="s">
        <v>659</v>
      </c>
      <c r="C2420" s="270">
        <v>13743</v>
      </c>
      <c r="D2420" s="794" t="s">
        <v>729</v>
      </c>
      <c r="E2420" s="794"/>
      <c r="F2420" s="794"/>
      <c r="G2420" s="794"/>
      <c r="H2420" s="794"/>
      <c r="I2420" s="794"/>
      <c r="J2420" s="794"/>
      <c r="K2420" s="794"/>
      <c r="L2420" s="794"/>
      <c r="M2420" s="794"/>
      <c r="N2420" s="794"/>
      <c r="O2420" s="795">
        <v>1307.21</v>
      </c>
      <c r="P2420" s="795"/>
      <c r="Q2420" s="795"/>
      <c r="R2420" s="269" t="s">
        <v>339</v>
      </c>
      <c r="S2420" s="797">
        <v>81</v>
      </c>
      <c r="T2420" s="798"/>
      <c r="U2420" s="842">
        <f t="shared" si="241"/>
        <v>105884</v>
      </c>
      <c r="V2420" s="842"/>
      <c r="W2420" s="842"/>
      <c r="X2420" s="842"/>
      <c r="Y2420" s="842"/>
      <c r="Z2420" s="226"/>
      <c r="AA2420">
        <v>81</v>
      </c>
    </row>
    <row r="2421" spans="2:27" ht="12" customHeight="1" thickBot="1">
      <c r="B2421" s="4"/>
      <c r="C2421" s="303"/>
      <c r="D2421" s="227"/>
      <c r="E2421" s="227"/>
      <c r="F2421" s="227"/>
      <c r="G2421" s="227"/>
      <c r="H2421" s="227"/>
      <c r="I2421" s="227"/>
      <c r="J2421" s="227"/>
      <c r="K2421" s="227"/>
      <c r="L2421" s="227"/>
      <c r="M2421" s="227"/>
      <c r="N2421" s="227"/>
      <c r="O2421" s="324"/>
      <c r="P2421" s="324"/>
      <c r="Q2421" s="324"/>
      <c r="R2421" s="227"/>
      <c r="S2421" s="227"/>
      <c r="T2421" s="227"/>
      <c r="U2421" s="227"/>
      <c r="V2421" s="227"/>
      <c r="W2421" s="227"/>
      <c r="X2421" s="227"/>
      <c r="Y2421" s="227"/>
      <c r="Z2421" s="226"/>
    </row>
    <row r="2422" spans="2:27" ht="12" customHeight="1" thickBot="1">
      <c r="B2422" s="4"/>
      <c r="C2422" s="303"/>
      <c r="D2422" s="848" t="s">
        <v>735</v>
      </c>
      <c r="E2422" s="849"/>
      <c r="F2422" s="849"/>
      <c r="G2422" s="849"/>
      <c r="H2422" s="849"/>
      <c r="I2422" s="849"/>
      <c r="J2422" s="849"/>
      <c r="K2422" s="849"/>
      <c r="L2422" s="849"/>
      <c r="M2422" s="849"/>
      <c r="N2422" s="849"/>
      <c r="O2422" s="849"/>
      <c r="P2422" s="849"/>
      <c r="Q2422" s="849"/>
      <c r="R2422" s="849"/>
      <c r="S2422" s="849"/>
      <c r="T2422" s="850"/>
      <c r="U2422" s="860"/>
      <c r="V2422" s="861"/>
      <c r="W2422" s="861"/>
      <c r="X2422" s="861"/>
      <c r="Y2422" s="862"/>
      <c r="Z2422" s="226"/>
    </row>
    <row r="2423" spans="2:27" ht="12" customHeight="1" thickBot="1">
      <c r="B2423" s="4"/>
      <c r="C2423" s="303"/>
      <c r="D2423" s="848" t="s">
        <v>736</v>
      </c>
      <c r="E2423" s="849"/>
      <c r="F2423" s="849"/>
      <c r="G2423" s="849"/>
      <c r="H2423" s="849"/>
      <c r="I2423" s="849"/>
      <c r="J2423" s="849"/>
      <c r="K2423" s="849"/>
      <c r="L2423" s="849"/>
      <c r="M2423" s="849"/>
      <c r="N2423" s="849"/>
      <c r="O2423" s="849"/>
      <c r="P2423" s="849"/>
      <c r="Q2423" s="849"/>
      <c r="R2423" s="849"/>
      <c r="S2423" s="849"/>
      <c r="T2423" s="850"/>
      <c r="U2423" s="851">
        <f>SUM(U2358:Y2420)</f>
        <v>185472951</v>
      </c>
      <c r="V2423" s="852"/>
      <c r="W2423" s="852"/>
      <c r="X2423" s="852"/>
      <c r="Y2423" s="853"/>
      <c r="Z2423" s="226"/>
    </row>
    <row r="2424" spans="2:27" ht="12" customHeight="1" thickBot="1">
      <c r="B2424" s="4"/>
      <c r="C2424" s="303"/>
      <c r="D2424" s="227"/>
      <c r="E2424" s="227"/>
      <c r="F2424" s="227"/>
      <c r="G2424" s="227"/>
      <c r="H2424" s="227"/>
      <c r="I2424" s="227"/>
      <c r="J2424" s="227"/>
      <c r="K2424" s="227"/>
      <c r="L2424" s="227"/>
      <c r="M2424" s="227"/>
      <c r="N2424" s="227"/>
      <c r="O2424" s="324"/>
      <c r="P2424" s="324"/>
      <c r="Q2424" s="324"/>
      <c r="R2424" s="227"/>
      <c r="S2424" s="227"/>
      <c r="T2424" s="227"/>
      <c r="U2424" s="227"/>
      <c r="V2424" s="227"/>
      <c r="W2424" s="227"/>
      <c r="X2424" s="227"/>
      <c r="Y2424" s="227"/>
      <c r="Z2424" s="226"/>
    </row>
    <row r="2425" spans="2:27" ht="12" customHeight="1" thickBot="1">
      <c r="B2425" s="4"/>
      <c r="C2425" s="303"/>
      <c r="D2425" s="854" t="s">
        <v>737</v>
      </c>
      <c r="E2425" s="855"/>
      <c r="F2425" s="855"/>
      <c r="G2425" s="855"/>
      <c r="H2425" s="855"/>
      <c r="I2425" s="855"/>
      <c r="J2425" s="855"/>
      <c r="K2425" s="855"/>
      <c r="L2425" s="855"/>
      <c r="M2425" s="855"/>
      <c r="N2425" s="856"/>
      <c r="O2425" s="325"/>
      <c r="P2425" s="326"/>
      <c r="Q2425" s="327"/>
      <c r="R2425" s="300">
        <v>0.18</v>
      </c>
      <c r="S2425" s="294"/>
      <c r="T2425" s="295"/>
      <c r="U2425" s="857">
        <f>+ROUND(R2425*$U$2423,0)</f>
        <v>33385131</v>
      </c>
      <c r="V2425" s="858"/>
      <c r="W2425" s="858"/>
      <c r="X2425" s="858"/>
      <c r="Y2425" s="859"/>
      <c r="Z2425" s="226"/>
    </row>
    <row r="2426" spans="2:27" ht="12" customHeight="1" thickBot="1">
      <c r="B2426" s="4"/>
      <c r="C2426" s="303"/>
      <c r="D2426" s="854" t="s">
        <v>738</v>
      </c>
      <c r="E2426" s="855"/>
      <c r="F2426" s="855"/>
      <c r="G2426" s="855"/>
      <c r="H2426" s="855"/>
      <c r="I2426" s="855"/>
      <c r="J2426" s="855"/>
      <c r="K2426" s="855"/>
      <c r="L2426" s="855"/>
      <c r="M2426" s="855"/>
      <c r="N2426" s="856"/>
      <c r="O2426" s="328"/>
      <c r="P2426" s="329"/>
      <c r="Q2426" s="330"/>
      <c r="R2426" s="301">
        <v>0.01</v>
      </c>
      <c r="S2426" s="298"/>
      <c r="T2426" s="299"/>
      <c r="U2426" s="857">
        <f t="shared" ref="U2426:U2427" si="242">+ROUND(R2426*$U$2423,0)</f>
        <v>1854730</v>
      </c>
      <c r="V2426" s="858"/>
      <c r="W2426" s="858"/>
      <c r="X2426" s="858"/>
      <c r="Y2426" s="859"/>
      <c r="Z2426" s="226"/>
    </row>
    <row r="2427" spans="2:27" ht="12" customHeight="1" thickBot="1">
      <c r="B2427" s="4"/>
      <c r="C2427" s="303"/>
      <c r="D2427" s="854" t="s">
        <v>739</v>
      </c>
      <c r="E2427" s="855"/>
      <c r="F2427" s="855"/>
      <c r="G2427" s="855"/>
      <c r="H2427" s="855"/>
      <c r="I2427" s="855"/>
      <c r="J2427" s="855"/>
      <c r="K2427" s="855"/>
      <c r="L2427" s="855"/>
      <c r="M2427" s="855"/>
      <c r="N2427" s="856"/>
      <c r="O2427" s="331"/>
      <c r="P2427" s="332"/>
      <c r="Q2427" s="333"/>
      <c r="R2427" s="302">
        <v>0.05</v>
      </c>
      <c r="S2427" s="296"/>
      <c r="T2427" s="297"/>
      <c r="U2427" s="866">
        <f t="shared" si="242"/>
        <v>9273648</v>
      </c>
      <c r="V2427" s="867"/>
      <c r="W2427" s="867"/>
      <c r="X2427" s="867"/>
      <c r="Y2427" s="868"/>
      <c r="Z2427" s="226"/>
    </row>
    <row r="2428" spans="2:27" ht="12" customHeight="1" thickBot="1">
      <c r="B2428" s="4"/>
      <c r="C2428" s="303"/>
      <c r="D2428" s="227"/>
      <c r="E2428" s="227"/>
      <c r="F2428" s="227"/>
      <c r="G2428" s="227"/>
      <c r="H2428" s="227"/>
      <c r="I2428" s="227"/>
      <c r="J2428" s="227"/>
      <c r="K2428" s="227"/>
      <c r="L2428" s="227"/>
      <c r="M2428" s="227"/>
      <c r="N2428" s="227"/>
      <c r="O2428" s="324"/>
      <c r="P2428" s="324"/>
      <c r="Q2428" s="324"/>
      <c r="R2428" s="227"/>
      <c r="S2428" s="227"/>
      <c r="T2428" s="227"/>
      <c r="U2428" s="227"/>
      <c r="V2428" s="227"/>
      <c r="W2428" s="227"/>
      <c r="X2428" s="227"/>
      <c r="Y2428" s="227"/>
      <c r="Z2428" s="226"/>
    </row>
    <row r="2429" spans="2:27" ht="12" customHeight="1" thickBot="1">
      <c r="B2429" s="4"/>
      <c r="C2429" s="303"/>
      <c r="D2429" s="848" t="s">
        <v>740</v>
      </c>
      <c r="E2429" s="849"/>
      <c r="F2429" s="849"/>
      <c r="G2429" s="849"/>
      <c r="H2429" s="849"/>
      <c r="I2429" s="849"/>
      <c r="J2429" s="849"/>
      <c r="K2429" s="849"/>
      <c r="L2429" s="849"/>
      <c r="M2429" s="849"/>
      <c r="N2429" s="849"/>
      <c r="O2429" s="849"/>
      <c r="P2429" s="849"/>
      <c r="Q2429" s="849"/>
      <c r="R2429" s="849"/>
      <c r="S2429" s="849"/>
      <c r="T2429" s="850"/>
      <c r="U2429" s="866">
        <f>SUM(U2425:Y2428)</f>
        <v>44513509</v>
      </c>
      <c r="V2429" s="867"/>
      <c r="W2429" s="867"/>
      <c r="X2429" s="867"/>
      <c r="Y2429" s="868"/>
      <c r="Z2429" s="226"/>
    </row>
    <row r="2430" spans="2:27" ht="12" customHeight="1" thickBot="1">
      <c r="B2430" s="4"/>
      <c r="C2430" s="303"/>
      <c r="D2430" s="848" t="s">
        <v>741</v>
      </c>
      <c r="E2430" s="849"/>
      <c r="F2430" s="849"/>
      <c r="G2430" s="849"/>
      <c r="H2430" s="849"/>
      <c r="I2430" s="849"/>
      <c r="J2430" s="849"/>
      <c r="K2430" s="849"/>
      <c r="L2430" s="849"/>
      <c r="M2430" s="849"/>
      <c r="N2430" s="849"/>
      <c r="O2430" s="849"/>
      <c r="P2430" s="849"/>
      <c r="Q2430" s="849"/>
      <c r="R2430" s="849"/>
      <c r="S2430" s="849"/>
      <c r="T2430" s="850"/>
      <c r="U2430" s="851">
        <f>+U2429+U2423</f>
        <v>229986460</v>
      </c>
      <c r="V2430" s="852"/>
      <c r="W2430" s="852"/>
      <c r="X2430" s="852"/>
      <c r="Y2430" s="853"/>
      <c r="Z2430" s="226"/>
    </row>
    <row r="2431" spans="2:27" ht="12" customHeight="1" thickBot="1">
      <c r="B2431" s="4"/>
      <c r="C2431" s="303"/>
      <c r="D2431" s="227"/>
      <c r="E2431" s="227"/>
      <c r="F2431" s="227"/>
      <c r="G2431" s="227"/>
      <c r="H2431" s="227"/>
      <c r="I2431" s="227"/>
      <c r="J2431" s="227"/>
      <c r="K2431" s="227"/>
      <c r="L2431" s="227"/>
      <c r="M2431" s="227"/>
      <c r="N2431" s="227"/>
      <c r="O2431" s="324"/>
      <c r="P2431" s="324"/>
      <c r="Q2431" s="324"/>
      <c r="R2431" s="227"/>
      <c r="S2431" s="227"/>
      <c r="T2431" s="227"/>
      <c r="U2431" s="227"/>
      <c r="V2431" s="227"/>
      <c r="W2431" s="227"/>
      <c r="X2431" s="227"/>
      <c r="Y2431" s="227"/>
      <c r="Z2431" s="226"/>
    </row>
    <row r="2432" spans="2:27" ht="12" customHeight="1" thickBot="1">
      <c r="B2432" s="4"/>
      <c r="C2432" s="303"/>
      <c r="D2432" s="863" t="s">
        <v>742</v>
      </c>
      <c r="E2432" s="864"/>
      <c r="F2432" s="864"/>
      <c r="G2432" s="864"/>
      <c r="H2432" s="864"/>
      <c r="I2432" s="864"/>
      <c r="J2432" s="864"/>
      <c r="K2432" s="864"/>
      <c r="L2432" s="864"/>
      <c r="M2432" s="864"/>
      <c r="N2432" s="865"/>
      <c r="O2432" s="334"/>
      <c r="P2432" s="324"/>
      <c r="Q2432" s="335"/>
      <c r="R2432" s="306">
        <v>4.2150259968363142E-2</v>
      </c>
      <c r="S2432" s="294"/>
      <c r="T2432" s="295"/>
      <c r="U2432" s="857">
        <f>+ROUND(R2432*$U$2423,0)</f>
        <v>7817733</v>
      </c>
      <c r="V2432" s="858"/>
      <c r="W2432" s="858"/>
      <c r="X2432" s="858"/>
      <c r="Y2432" s="859"/>
      <c r="Z2432" s="226"/>
    </row>
    <row r="2433" spans="2:26" ht="12" customHeight="1" thickBot="1">
      <c r="B2433" s="4"/>
      <c r="C2433" s="303"/>
      <c r="D2433" s="863" t="s">
        <v>743</v>
      </c>
      <c r="E2433" s="864"/>
      <c r="F2433" s="864"/>
      <c r="G2433" s="864"/>
      <c r="H2433" s="864"/>
      <c r="I2433" s="864"/>
      <c r="J2433" s="864"/>
      <c r="K2433" s="864"/>
      <c r="L2433" s="864"/>
      <c r="M2433" s="864"/>
      <c r="N2433" s="865"/>
      <c r="O2433" s="336"/>
      <c r="P2433" s="337"/>
      <c r="Q2433" s="338"/>
      <c r="R2433" s="307">
        <v>1.3361418773940233E-2</v>
      </c>
      <c r="S2433" s="298"/>
      <c r="T2433" s="299"/>
      <c r="U2433" s="857">
        <f t="shared" ref="U2433" si="243">+ROUND(R2433*$U$2423,0)</f>
        <v>2478182</v>
      </c>
      <c r="V2433" s="858"/>
      <c r="W2433" s="858"/>
      <c r="X2433" s="858"/>
      <c r="Y2433" s="859"/>
      <c r="Z2433" s="226"/>
    </row>
    <row r="2434" spans="2:26" ht="12" customHeight="1" thickBot="1">
      <c r="B2434" s="4"/>
      <c r="C2434" s="303"/>
      <c r="D2434" s="863" t="s">
        <v>744</v>
      </c>
      <c r="E2434" s="864"/>
      <c r="F2434" s="864"/>
      <c r="G2434" s="864"/>
      <c r="H2434" s="864"/>
      <c r="I2434" s="864"/>
      <c r="J2434" s="864"/>
      <c r="K2434" s="864"/>
      <c r="L2434" s="864"/>
      <c r="M2434" s="864"/>
      <c r="N2434" s="865"/>
      <c r="O2434" s="334"/>
      <c r="P2434" s="324"/>
      <c r="Q2434" s="335"/>
      <c r="R2434" s="308">
        <v>1.3578708661540624E-2</v>
      </c>
      <c r="S2434" s="296"/>
      <c r="T2434" s="297"/>
      <c r="U2434" s="857">
        <f>+ROUND(R2434*$U$2423,0)+1</f>
        <v>2518484</v>
      </c>
      <c r="V2434" s="858"/>
      <c r="W2434" s="858"/>
      <c r="X2434" s="858"/>
      <c r="Y2434" s="859"/>
      <c r="Z2434" s="226"/>
    </row>
    <row r="2435" spans="2:26" ht="12" customHeight="1" thickBot="1">
      <c r="B2435" s="4"/>
      <c r="C2435" s="303"/>
      <c r="D2435" s="863" t="s">
        <v>745</v>
      </c>
      <c r="E2435" s="864"/>
      <c r="F2435" s="864"/>
      <c r="G2435" s="864"/>
      <c r="H2435" s="864"/>
      <c r="I2435" s="864"/>
      <c r="J2435" s="864"/>
      <c r="K2435" s="864"/>
      <c r="L2435" s="864"/>
      <c r="M2435" s="864"/>
      <c r="N2435" s="865"/>
      <c r="O2435" s="334"/>
      <c r="P2435" s="324"/>
      <c r="Q2435" s="324"/>
      <c r="R2435" s="227"/>
      <c r="S2435" s="227"/>
      <c r="T2435" s="227"/>
      <c r="U2435" s="851">
        <f>+U2430+U2432+U2433+U2434</f>
        <v>242800859</v>
      </c>
      <c r="V2435" s="852"/>
      <c r="W2435" s="852"/>
      <c r="X2435" s="852"/>
      <c r="Y2435" s="853"/>
      <c r="Z2435" s="226"/>
    </row>
    <row r="2436" spans="2:26" ht="12" customHeight="1" thickBot="1">
      <c r="B2436" s="4"/>
      <c r="C2436" s="303"/>
      <c r="D2436" s="227"/>
      <c r="E2436" s="227"/>
      <c r="F2436" s="227"/>
      <c r="G2436" s="227"/>
      <c r="H2436" s="227"/>
      <c r="I2436" s="227"/>
      <c r="J2436" s="227"/>
      <c r="K2436" s="227"/>
      <c r="L2436" s="227"/>
      <c r="M2436" s="227"/>
      <c r="N2436" s="227"/>
      <c r="O2436" s="324"/>
      <c r="P2436" s="324"/>
      <c r="Q2436" s="324"/>
      <c r="R2436" s="227"/>
      <c r="S2436" s="227"/>
      <c r="T2436" s="227"/>
      <c r="U2436" s="227"/>
      <c r="V2436" s="227"/>
      <c r="W2436" s="227"/>
      <c r="X2436" s="227"/>
      <c r="Y2436" s="227"/>
      <c r="Z2436" s="226"/>
    </row>
    <row r="2437" spans="2:26" ht="12" customHeight="1" thickBot="1">
      <c r="B2437" s="4"/>
      <c r="C2437" s="303"/>
      <c r="D2437" s="863" t="s">
        <v>746</v>
      </c>
      <c r="E2437" s="864"/>
      <c r="F2437" s="864"/>
      <c r="G2437" s="864"/>
      <c r="H2437" s="864"/>
      <c r="I2437" s="864"/>
      <c r="J2437" s="864"/>
      <c r="K2437" s="864"/>
      <c r="L2437" s="864"/>
      <c r="M2437" s="864"/>
      <c r="N2437" s="865"/>
      <c r="O2437" s="334"/>
      <c r="P2437" s="324"/>
      <c r="Q2437" s="324"/>
      <c r="R2437" s="227"/>
      <c r="S2437" s="227"/>
      <c r="T2437" s="227"/>
      <c r="U2437" s="866">
        <v>0</v>
      </c>
      <c r="V2437" s="867"/>
      <c r="W2437" s="867"/>
      <c r="X2437" s="867"/>
      <c r="Y2437" s="868"/>
      <c r="Z2437" s="226"/>
    </row>
    <row r="2438" spans="2:26" ht="12" customHeight="1" thickBot="1">
      <c r="B2438" s="4"/>
      <c r="C2438" s="303"/>
      <c r="D2438" s="227"/>
      <c r="E2438" s="227"/>
      <c r="F2438" s="227"/>
      <c r="G2438" s="227"/>
      <c r="H2438" s="227"/>
      <c r="I2438" s="227"/>
      <c r="J2438" s="227"/>
      <c r="K2438" s="227"/>
      <c r="L2438" s="227"/>
      <c r="M2438" s="227"/>
      <c r="N2438" s="227"/>
      <c r="O2438" s="324"/>
      <c r="P2438" s="324"/>
      <c r="Q2438" s="324"/>
      <c r="R2438" s="227"/>
      <c r="S2438" s="227"/>
      <c r="T2438" s="227"/>
      <c r="U2438" s="227"/>
      <c r="V2438" s="227"/>
      <c r="W2438" s="227"/>
      <c r="X2438" s="227"/>
      <c r="Y2438" s="227"/>
      <c r="Z2438" s="226"/>
    </row>
    <row r="2439" spans="2:26" ht="12" customHeight="1" thickBot="1">
      <c r="B2439" s="4"/>
      <c r="C2439" s="303"/>
      <c r="D2439" s="863" t="s">
        <v>747</v>
      </c>
      <c r="E2439" s="864"/>
      <c r="F2439" s="864"/>
      <c r="G2439" s="864"/>
      <c r="H2439" s="864"/>
      <c r="I2439" s="864"/>
      <c r="J2439" s="864"/>
      <c r="K2439" s="864"/>
      <c r="L2439" s="864"/>
      <c r="M2439" s="864"/>
      <c r="N2439" s="865"/>
      <c r="O2439" s="334"/>
      <c r="P2439" s="324"/>
      <c r="Q2439" s="324"/>
      <c r="R2439" s="227"/>
      <c r="S2439" s="227"/>
      <c r="T2439" s="227"/>
      <c r="U2439" s="851">
        <f>+U2435+U2437+U2422</f>
        <v>242800859</v>
      </c>
      <c r="V2439" s="852"/>
      <c r="W2439" s="852"/>
      <c r="X2439" s="852"/>
      <c r="Y2439" s="853"/>
      <c r="Z2439" s="226"/>
    </row>
    <row r="2440" spans="2:26" ht="12" customHeight="1">
      <c r="B2440" s="4"/>
      <c r="C2440" s="232"/>
      <c r="D2440" s="227"/>
      <c r="E2440" s="227"/>
      <c r="F2440" s="227"/>
      <c r="G2440" s="227"/>
      <c r="H2440" s="227"/>
      <c r="I2440" s="227"/>
      <c r="J2440" s="227"/>
      <c r="K2440" s="227"/>
      <c r="L2440" s="227"/>
      <c r="M2440" s="227"/>
      <c r="N2440" s="227"/>
      <c r="O2440" s="324"/>
      <c r="P2440" s="324"/>
      <c r="Q2440" s="324"/>
      <c r="R2440" s="227"/>
      <c r="S2440" s="227"/>
      <c r="T2440" s="227"/>
      <c r="U2440" s="227"/>
      <c r="V2440" s="227"/>
      <c r="W2440" s="227"/>
      <c r="X2440" s="227"/>
      <c r="Y2440" s="227"/>
      <c r="Z2440" s="226"/>
    </row>
    <row r="2441" spans="2:26" ht="12" customHeight="1">
      <c r="B2441" s="4"/>
      <c r="C2441" s="232"/>
      <c r="D2441" s="227"/>
      <c r="E2441" s="227"/>
      <c r="F2441" s="227"/>
      <c r="G2441" s="227"/>
      <c r="H2441" s="227"/>
      <c r="I2441" s="227"/>
      <c r="J2441" s="227"/>
      <c r="K2441" s="227"/>
      <c r="L2441" s="227"/>
      <c r="M2441" s="227"/>
      <c r="N2441" s="227"/>
      <c r="O2441" s="324"/>
      <c r="P2441" s="324"/>
      <c r="Q2441" s="324"/>
      <c r="R2441" s="227"/>
      <c r="S2441" s="227"/>
      <c r="T2441" s="227"/>
      <c r="U2441" s="227"/>
      <c r="V2441" s="227"/>
      <c r="W2441" s="227"/>
      <c r="X2441" s="227"/>
      <c r="Y2441" s="227"/>
      <c r="Z2441" s="226"/>
    </row>
    <row r="2442" spans="2:26" ht="12" customHeight="1">
      <c r="B2442" s="4"/>
      <c r="C2442" s="232"/>
      <c r="D2442" s="227"/>
      <c r="E2442" s="227"/>
      <c r="F2442" s="227"/>
      <c r="G2442" s="227"/>
      <c r="H2442" s="227"/>
      <c r="I2442" s="227"/>
      <c r="J2442" s="227"/>
      <c r="K2442" s="227"/>
      <c r="L2442" s="227"/>
      <c r="M2442" s="227"/>
      <c r="N2442" s="227"/>
      <c r="O2442" s="324"/>
      <c r="P2442" s="324"/>
      <c r="Q2442" s="324"/>
      <c r="R2442" s="227"/>
      <c r="S2442" s="227"/>
      <c r="T2442" s="227"/>
      <c r="U2442" s="227"/>
      <c r="V2442" s="227"/>
      <c r="W2442" s="227"/>
      <c r="X2442" s="227"/>
      <c r="Y2442" s="227"/>
      <c r="Z2442" s="226"/>
    </row>
    <row r="2443" spans="2:26" ht="12" customHeight="1">
      <c r="B2443" s="4"/>
      <c r="C2443" s="232"/>
      <c r="D2443" s="227"/>
      <c r="E2443" s="227"/>
      <c r="F2443" s="227"/>
      <c r="G2443" s="227"/>
      <c r="H2443" s="227"/>
      <c r="I2443" s="227"/>
      <c r="J2443" s="227"/>
      <c r="K2443" s="227"/>
      <c r="L2443" s="227"/>
      <c r="M2443" s="227"/>
      <c r="N2443" s="227"/>
      <c r="O2443" s="324"/>
      <c r="P2443" s="324"/>
      <c r="Q2443" s="324"/>
      <c r="R2443" s="227"/>
      <c r="S2443" s="227"/>
      <c r="T2443" s="227"/>
      <c r="U2443" s="227"/>
      <c r="V2443" s="227"/>
      <c r="W2443" s="227"/>
      <c r="X2443" s="227"/>
      <c r="Y2443" s="227"/>
      <c r="Z2443" s="226"/>
    </row>
    <row r="2444" spans="2:26" ht="12" customHeight="1">
      <c r="B2444" s="4"/>
      <c r="C2444" s="232"/>
      <c r="D2444" s="227"/>
      <c r="E2444" s="227"/>
      <c r="F2444" s="227"/>
      <c r="G2444" s="227"/>
      <c r="H2444" s="227"/>
      <c r="I2444" s="227"/>
      <c r="J2444" s="227"/>
      <c r="K2444" s="227"/>
      <c r="L2444" s="227"/>
      <c r="M2444" s="227"/>
      <c r="N2444" s="227"/>
      <c r="O2444" s="324"/>
      <c r="P2444" s="324"/>
      <c r="Q2444" s="324"/>
      <c r="R2444" s="227"/>
      <c r="S2444" s="227"/>
      <c r="T2444" s="227"/>
      <c r="U2444" s="227"/>
      <c r="V2444" s="227"/>
      <c r="W2444" s="227"/>
      <c r="X2444" s="227"/>
      <c r="Y2444" s="227"/>
      <c r="Z2444" s="226"/>
    </row>
    <row r="2445" spans="2:26" ht="12" customHeight="1">
      <c r="B2445" s="4"/>
      <c r="C2445" s="232"/>
      <c r="D2445" s="227"/>
      <c r="E2445" s="227"/>
      <c r="F2445" s="227"/>
      <c r="G2445" s="227"/>
      <c r="H2445" s="227"/>
      <c r="I2445" s="227"/>
      <c r="J2445" s="227"/>
      <c r="K2445" s="227"/>
      <c r="L2445" s="227"/>
      <c r="M2445" s="227"/>
      <c r="N2445" s="227"/>
      <c r="O2445" s="324"/>
      <c r="P2445" s="324"/>
      <c r="Q2445" s="324"/>
      <c r="R2445" s="227"/>
      <c r="S2445" s="227"/>
      <c r="T2445" s="227"/>
      <c r="U2445" s="227"/>
      <c r="V2445" s="227"/>
      <c r="W2445" s="227"/>
      <c r="X2445" s="227"/>
      <c r="Y2445" s="227"/>
      <c r="Z2445" s="226"/>
    </row>
    <row r="2446" spans="2:26" ht="12" customHeight="1">
      <c r="B2446" s="4"/>
      <c r="C2446" s="232"/>
      <c r="D2446" s="227"/>
      <c r="E2446" s="227"/>
      <c r="F2446" s="227"/>
      <c r="G2446" s="227"/>
      <c r="H2446" s="227"/>
      <c r="I2446" s="227"/>
      <c r="J2446" s="227"/>
      <c r="K2446" s="227"/>
      <c r="L2446" s="227"/>
      <c r="M2446" s="227"/>
      <c r="N2446" s="227"/>
      <c r="O2446" s="324"/>
      <c r="P2446" s="324"/>
      <c r="Q2446" s="324"/>
      <c r="R2446" s="227"/>
      <c r="S2446" s="227"/>
      <c r="T2446" s="227"/>
      <c r="U2446" s="227"/>
      <c r="V2446" s="227"/>
      <c r="W2446" s="227"/>
      <c r="X2446" s="227"/>
      <c r="Y2446" s="227"/>
      <c r="Z2446" s="226"/>
    </row>
    <row r="2447" spans="2:26" ht="12" customHeight="1">
      <c r="B2447" s="4"/>
      <c r="C2447" s="232"/>
      <c r="D2447" s="227"/>
      <c r="E2447" s="227"/>
      <c r="F2447" s="227"/>
      <c r="G2447" s="227"/>
      <c r="H2447" s="227"/>
      <c r="I2447" s="227"/>
      <c r="J2447" s="227"/>
      <c r="K2447" s="227"/>
      <c r="L2447" s="227"/>
      <c r="M2447" s="227"/>
      <c r="N2447" s="227"/>
      <c r="O2447" s="324"/>
      <c r="P2447" s="324"/>
      <c r="Q2447" s="324"/>
      <c r="R2447" s="227"/>
      <c r="S2447" s="227"/>
      <c r="T2447" s="227"/>
      <c r="U2447" s="227"/>
      <c r="V2447" s="227"/>
      <c r="W2447" s="227"/>
      <c r="X2447" s="227"/>
      <c r="Y2447" s="227"/>
      <c r="Z2447" s="226"/>
    </row>
    <row r="2448" spans="2:26" ht="12" customHeight="1">
      <c r="B2448" s="4"/>
      <c r="C2448" s="232"/>
      <c r="D2448" s="227"/>
      <c r="E2448" s="227"/>
      <c r="F2448" s="227"/>
      <c r="G2448" s="227"/>
      <c r="H2448" s="227"/>
      <c r="I2448" s="227"/>
      <c r="J2448" s="227"/>
      <c r="K2448" s="227"/>
      <c r="L2448" s="227"/>
      <c r="M2448" s="227"/>
      <c r="N2448" s="227"/>
      <c r="O2448" s="324"/>
      <c r="P2448" s="324"/>
      <c r="Q2448" s="324"/>
      <c r="R2448" s="227"/>
      <c r="S2448" s="227"/>
      <c r="T2448" s="227"/>
      <c r="U2448" s="227"/>
      <c r="V2448" s="227"/>
      <c r="W2448" s="227"/>
      <c r="X2448" s="227"/>
      <c r="Y2448" s="227"/>
      <c r="Z2448" s="226"/>
    </row>
    <row r="2449" spans="2:26" ht="12" customHeight="1">
      <c r="B2449" s="4"/>
      <c r="C2449" s="232"/>
      <c r="D2449" s="227"/>
      <c r="E2449" s="227"/>
      <c r="F2449" s="227"/>
      <c r="G2449" s="227"/>
      <c r="H2449" s="227"/>
      <c r="I2449" s="227"/>
      <c r="J2449" s="227"/>
      <c r="K2449" s="227"/>
      <c r="L2449" s="227"/>
      <c r="M2449" s="227"/>
      <c r="N2449" s="227"/>
      <c r="O2449" s="324"/>
      <c r="P2449" s="324"/>
      <c r="Q2449" s="324"/>
      <c r="R2449" s="227"/>
      <c r="S2449" s="227"/>
      <c r="T2449" s="227"/>
      <c r="U2449" s="227"/>
      <c r="V2449" s="227"/>
      <c r="W2449" s="227"/>
      <c r="X2449" s="227"/>
      <c r="Y2449" s="227"/>
      <c r="Z2449" s="226"/>
    </row>
    <row r="2450" spans="2:26" ht="12" customHeight="1">
      <c r="B2450" s="4"/>
      <c r="C2450" s="232"/>
      <c r="D2450" s="227"/>
      <c r="E2450" s="227"/>
      <c r="F2450" s="227"/>
      <c r="G2450" s="227"/>
      <c r="H2450" s="227"/>
      <c r="I2450" s="227"/>
      <c r="J2450" s="227"/>
      <c r="K2450" s="227"/>
      <c r="L2450" s="227"/>
      <c r="M2450" s="227"/>
      <c r="N2450" s="227"/>
      <c r="O2450" s="324"/>
      <c r="P2450" s="324"/>
      <c r="Q2450" s="324"/>
      <c r="R2450" s="227"/>
      <c r="S2450" s="227"/>
      <c r="T2450" s="227"/>
      <c r="U2450" s="227"/>
      <c r="V2450" s="227"/>
      <c r="W2450" s="227"/>
      <c r="X2450" s="227"/>
      <c r="Y2450" s="227"/>
      <c r="Z2450" s="226"/>
    </row>
    <row r="2451" spans="2:26" ht="12" customHeight="1">
      <c r="B2451" s="4"/>
      <c r="C2451" s="232"/>
      <c r="D2451" s="227"/>
      <c r="E2451" s="227"/>
      <c r="F2451" s="227"/>
      <c r="G2451" s="227"/>
      <c r="H2451" s="227"/>
      <c r="I2451" s="227"/>
      <c r="J2451" s="227"/>
      <c r="K2451" s="227"/>
      <c r="L2451" s="227"/>
      <c r="M2451" s="227"/>
      <c r="N2451" s="227"/>
      <c r="O2451" s="324"/>
      <c r="P2451" s="324"/>
      <c r="Q2451" s="324"/>
      <c r="R2451" s="227"/>
      <c r="S2451" s="227"/>
      <c r="T2451" s="227"/>
      <c r="U2451" s="227"/>
      <c r="V2451" s="227"/>
      <c r="W2451" s="227"/>
      <c r="X2451" s="227"/>
      <c r="Y2451" s="227"/>
      <c r="Z2451" s="226"/>
    </row>
    <row r="2452" spans="2:26" ht="12" customHeight="1">
      <c r="B2452" s="4"/>
      <c r="C2452" s="232"/>
      <c r="D2452" s="227"/>
      <c r="E2452" s="227"/>
      <c r="F2452" s="227"/>
      <c r="G2452" s="227"/>
      <c r="H2452" s="227"/>
      <c r="I2452" s="227"/>
      <c r="J2452" s="227"/>
      <c r="K2452" s="227"/>
      <c r="L2452" s="227"/>
      <c r="M2452" s="227"/>
      <c r="N2452" s="227"/>
      <c r="O2452" s="324"/>
      <c r="P2452" s="324"/>
      <c r="Q2452" s="324"/>
      <c r="R2452" s="227"/>
      <c r="S2452" s="227"/>
      <c r="T2452" s="227"/>
      <c r="U2452" s="227"/>
      <c r="V2452" s="227"/>
      <c r="W2452" s="227"/>
      <c r="X2452" s="227"/>
      <c r="Y2452" s="227"/>
      <c r="Z2452" s="226"/>
    </row>
    <row r="2453" spans="2:26" ht="12" customHeight="1">
      <c r="B2453" s="4"/>
      <c r="C2453" s="232"/>
      <c r="D2453" s="227"/>
      <c r="E2453" s="227"/>
      <c r="F2453" s="227"/>
      <c r="G2453" s="227"/>
      <c r="H2453" s="227"/>
      <c r="I2453" s="227"/>
      <c r="J2453" s="227"/>
      <c r="K2453" s="227"/>
      <c r="L2453" s="227"/>
      <c r="M2453" s="227"/>
      <c r="N2453" s="227"/>
      <c r="O2453" s="324"/>
      <c r="P2453" s="324"/>
      <c r="Q2453" s="324"/>
      <c r="R2453" s="227"/>
      <c r="S2453" s="227"/>
      <c r="T2453" s="227"/>
      <c r="U2453" s="227"/>
      <c r="V2453" s="227"/>
      <c r="W2453" s="227"/>
      <c r="X2453" s="227"/>
      <c r="Y2453" s="227"/>
      <c r="Z2453" s="226"/>
    </row>
    <row r="2454" spans="2:26" ht="12" customHeight="1">
      <c r="B2454" s="4"/>
      <c r="C2454" s="232"/>
      <c r="D2454" s="227"/>
      <c r="E2454" s="227"/>
      <c r="F2454" s="227"/>
      <c r="G2454" s="227"/>
      <c r="H2454" s="227"/>
      <c r="I2454" s="227"/>
      <c r="J2454" s="227"/>
      <c r="K2454" s="227"/>
      <c r="L2454" s="227"/>
      <c r="M2454" s="227"/>
      <c r="N2454" s="227"/>
      <c r="O2454" s="324"/>
      <c r="P2454" s="324"/>
      <c r="Q2454" s="324"/>
      <c r="R2454" s="227"/>
      <c r="S2454" s="227"/>
      <c r="T2454" s="227"/>
      <c r="U2454" s="227"/>
      <c r="V2454" s="227"/>
      <c r="W2454" s="227"/>
      <c r="X2454" s="227"/>
      <c r="Y2454" s="227"/>
      <c r="Z2454" s="226"/>
    </row>
    <row r="2455" spans="2:26" ht="12" customHeight="1">
      <c r="B2455" s="4"/>
      <c r="C2455" s="232"/>
      <c r="D2455" s="227"/>
      <c r="E2455" s="227"/>
      <c r="F2455" s="227"/>
      <c r="G2455" s="227"/>
      <c r="H2455" s="227"/>
      <c r="I2455" s="227"/>
      <c r="J2455" s="227"/>
      <c r="K2455" s="227"/>
      <c r="L2455" s="227"/>
      <c r="M2455" s="227"/>
      <c r="N2455" s="227"/>
      <c r="O2455" s="324"/>
      <c r="P2455" s="324"/>
      <c r="Q2455" s="324"/>
      <c r="R2455" s="227"/>
      <c r="S2455" s="227"/>
      <c r="T2455" s="227"/>
      <c r="U2455" s="227"/>
      <c r="V2455" s="227"/>
      <c r="W2455" s="227"/>
      <c r="X2455" s="227"/>
      <c r="Y2455" s="227"/>
      <c r="Z2455" s="226"/>
    </row>
    <row r="2456" spans="2:26" ht="12" customHeight="1">
      <c r="B2456" s="4"/>
      <c r="C2456" s="232"/>
      <c r="D2456" s="227"/>
      <c r="E2456" s="227"/>
      <c r="F2456" s="227"/>
      <c r="G2456" s="227"/>
      <c r="H2456" s="227"/>
      <c r="I2456" s="227"/>
      <c r="J2456" s="227"/>
      <c r="K2456" s="227"/>
      <c r="L2456" s="227"/>
      <c r="M2456" s="227"/>
      <c r="N2456" s="227"/>
      <c r="O2456" s="324"/>
      <c r="P2456" s="324"/>
      <c r="Q2456" s="324"/>
      <c r="R2456" s="227"/>
      <c r="S2456" s="227"/>
      <c r="T2456" s="227"/>
      <c r="U2456" s="227"/>
      <c r="V2456" s="227"/>
      <c r="W2456" s="227"/>
      <c r="X2456" s="227"/>
      <c r="Y2456" s="227"/>
      <c r="Z2456" s="226"/>
    </row>
    <row r="2457" spans="2:26" ht="12" customHeight="1">
      <c r="B2457" s="4"/>
      <c r="C2457" s="232"/>
      <c r="D2457" s="227"/>
      <c r="E2457" s="227"/>
      <c r="F2457" s="227"/>
      <c r="G2457" s="227"/>
      <c r="H2457" s="227"/>
      <c r="I2457" s="227"/>
      <c r="J2457" s="227"/>
      <c r="K2457" s="227"/>
      <c r="L2457" s="227"/>
      <c r="M2457" s="227"/>
      <c r="N2457" s="227"/>
      <c r="O2457" s="324"/>
      <c r="P2457" s="324"/>
      <c r="Q2457" s="324"/>
      <c r="R2457" s="227"/>
      <c r="S2457" s="227"/>
      <c r="T2457" s="227"/>
      <c r="U2457" s="227"/>
      <c r="V2457" s="227"/>
      <c r="W2457" s="227"/>
      <c r="X2457" s="227"/>
      <c r="Y2457" s="227"/>
      <c r="Z2457" s="226"/>
    </row>
    <row r="2458" spans="2:26" ht="12" customHeight="1">
      <c r="B2458" s="4"/>
      <c r="C2458" s="232"/>
      <c r="D2458" s="227"/>
      <c r="E2458" s="227"/>
      <c r="F2458" s="227"/>
      <c r="G2458" s="227"/>
      <c r="H2458" s="227"/>
      <c r="I2458" s="227"/>
      <c r="J2458" s="227"/>
      <c r="K2458" s="227"/>
      <c r="L2458" s="227"/>
      <c r="M2458" s="227"/>
      <c r="N2458" s="227"/>
      <c r="O2458" s="324"/>
      <c r="P2458" s="324"/>
      <c r="Q2458" s="324"/>
      <c r="R2458" s="227"/>
      <c r="S2458" s="227"/>
      <c r="T2458" s="227"/>
      <c r="U2458" s="227"/>
      <c r="V2458" s="227"/>
      <c r="W2458" s="227"/>
      <c r="X2458" s="227"/>
      <c r="Y2458" s="227"/>
      <c r="Z2458" s="226"/>
    </row>
    <row r="2459" spans="2:26" ht="12" customHeight="1">
      <c r="B2459" s="4"/>
      <c r="C2459" s="232"/>
      <c r="D2459" s="227"/>
      <c r="E2459" s="227"/>
      <c r="F2459" s="227"/>
      <c r="G2459" s="227"/>
      <c r="H2459" s="227"/>
      <c r="I2459" s="227"/>
      <c r="J2459" s="227"/>
      <c r="K2459" s="227"/>
      <c r="L2459" s="227"/>
      <c r="M2459" s="227"/>
      <c r="N2459" s="227"/>
      <c r="O2459" s="324"/>
      <c r="P2459" s="324"/>
      <c r="Q2459" s="324"/>
      <c r="R2459" s="227"/>
      <c r="S2459" s="227"/>
      <c r="T2459" s="227"/>
      <c r="U2459" s="227"/>
      <c r="V2459" s="227"/>
      <c r="W2459" s="227"/>
      <c r="X2459" s="227"/>
      <c r="Y2459" s="227"/>
      <c r="Z2459" s="226"/>
    </row>
    <row r="2460" spans="2:26" ht="12" customHeight="1">
      <c r="B2460" s="4"/>
      <c r="C2460" s="232"/>
      <c r="D2460" s="227"/>
      <c r="E2460" s="227"/>
      <c r="F2460" s="227"/>
      <c r="G2460" s="227"/>
      <c r="H2460" s="227"/>
      <c r="I2460" s="227"/>
      <c r="J2460" s="227"/>
      <c r="K2460" s="227"/>
      <c r="L2460" s="227"/>
      <c r="M2460" s="227"/>
      <c r="N2460" s="227"/>
      <c r="O2460" s="324"/>
      <c r="P2460" s="324"/>
      <c r="Q2460" s="324"/>
      <c r="R2460" s="227"/>
      <c r="S2460" s="227"/>
      <c r="T2460" s="227"/>
      <c r="U2460" s="227"/>
      <c r="V2460" s="227"/>
      <c r="W2460" s="227"/>
      <c r="X2460" s="227"/>
      <c r="Y2460" s="227"/>
      <c r="Z2460" s="226"/>
    </row>
    <row r="2461" spans="2:26" ht="12" customHeight="1">
      <c r="B2461" s="4"/>
      <c r="C2461" s="232"/>
      <c r="D2461" s="227"/>
      <c r="E2461" s="227"/>
      <c r="F2461" s="227"/>
      <c r="G2461" s="227"/>
      <c r="H2461" s="227"/>
      <c r="I2461" s="227"/>
      <c r="J2461" s="227"/>
      <c r="K2461" s="227"/>
      <c r="L2461" s="227"/>
      <c r="M2461" s="227"/>
      <c r="N2461" s="227"/>
      <c r="O2461" s="324"/>
      <c r="P2461" s="324"/>
      <c r="Q2461" s="324"/>
      <c r="R2461" s="227"/>
      <c r="S2461" s="227"/>
      <c r="T2461" s="227"/>
      <c r="U2461" s="227"/>
      <c r="V2461" s="227"/>
      <c r="W2461" s="227"/>
      <c r="X2461" s="227"/>
      <c r="Y2461" s="227"/>
      <c r="Z2461" s="226"/>
    </row>
    <row r="2462" spans="2:26" ht="12" customHeight="1">
      <c r="B2462" s="4"/>
      <c r="C2462" s="232"/>
      <c r="D2462" s="227"/>
      <c r="E2462" s="227"/>
      <c r="F2462" s="227"/>
      <c r="G2462" s="227"/>
      <c r="H2462" s="227"/>
      <c r="I2462" s="227"/>
      <c r="J2462" s="227"/>
      <c r="K2462" s="227"/>
      <c r="L2462" s="227"/>
      <c r="M2462" s="227"/>
      <c r="N2462" s="227"/>
      <c r="O2462" s="324"/>
      <c r="P2462" s="324"/>
      <c r="Q2462" s="324"/>
      <c r="R2462" s="227"/>
      <c r="S2462" s="227"/>
      <c r="T2462" s="227"/>
      <c r="U2462" s="227"/>
      <c r="V2462" s="227"/>
      <c r="W2462" s="227"/>
      <c r="X2462" s="227"/>
      <c r="Y2462" s="227"/>
      <c r="Z2462" s="226"/>
    </row>
    <row r="2463" spans="2:26" ht="12" customHeight="1">
      <c r="B2463" s="4"/>
      <c r="C2463" s="232"/>
      <c r="D2463" s="227"/>
      <c r="E2463" s="227"/>
      <c r="F2463" s="227"/>
      <c r="G2463" s="227"/>
      <c r="H2463" s="227"/>
      <c r="I2463" s="227"/>
      <c r="J2463" s="227"/>
      <c r="K2463" s="227"/>
      <c r="L2463" s="227"/>
      <c r="M2463" s="227"/>
      <c r="N2463" s="227"/>
      <c r="O2463" s="324"/>
      <c r="P2463" s="324"/>
      <c r="Q2463" s="324"/>
      <c r="R2463" s="227"/>
      <c r="S2463" s="227"/>
      <c r="T2463" s="227"/>
      <c r="U2463" s="227"/>
      <c r="V2463" s="227"/>
      <c r="W2463" s="227"/>
      <c r="X2463" s="227"/>
      <c r="Y2463" s="227"/>
      <c r="Z2463" s="226"/>
    </row>
    <row r="2464" spans="2:26" ht="12" customHeight="1">
      <c r="B2464" s="4"/>
      <c r="C2464" s="232"/>
      <c r="D2464" s="227"/>
      <c r="E2464" s="227"/>
      <c r="F2464" s="227"/>
      <c r="G2464" s="227"/>
      <c r="H2464" s="227"/>
      <c r="I2464" s="227"/>
      <c r="J2464" s="227"/>
      <c r="K2464" s="227"/>
      <c r="L2464" s="227"/>
      <c r="M2464" s="227"/>
      <c r="N2464" s="227"/>
      <c r="O2464" s="324"/>
      <c r="P2464" s="324"/>
      <c r="Q2464" s="324"/>
      <c r="R2464" s="227"/>
      <c r="S2464" s="227"/>
      <c r="T2464" s="227"/>
      <c r="U2464" s="227"/>
      <c r="V2464" s="227"/>
      <c r="W2464" s="227"/>
      <c r="X2464" s="227"/>
      <c r="Y2464" s="227"/>
      <c r="Z2464" s="226"/>
    </row>
    <row r="2465" spans="2:26" ht="12" customHeight="1">
      <c r="B2465" s="4"/>
      <c r="C2465" s="232"/>
      <c r="D2465" s="227"/>
      <c r="E2465" s="227"/>
      <c r="F2465" s="227"/>
      <c r="G2465" s="227"/>
      <c r="H2465" s="227"/>
      <c r="I2465" s="227"/>
      <c r="J2465" s="227"/>
      <c r="K2465" s="227"/>
      <c r="L2465" s="227"/>
      <c r="M2465" s="227"/>
      <c r="N2465" s="227"/>
      <c r="O2465" s="324"/>
      <c r="P2465" s="324"/>
      <c r="Q2465" s="324"/>
      <c r="R2465" s="227"/>
      <c r="S2465" s="227"/>
      <c r="T2465" s="227"/>
      <c r="U2465" s="227"/>
      <c r="V2465" s="227"/>
      <c r="W2465" s="227"/>
      <c r="X2465" s="227"/>
      <c r="Y2465" s="227"/>
      <c r="Z2465" s="226"/>
    </row>
    <row r="2466" spans="2:26" ht="12" customHeight="1">
      <c r="B2466" s="4"/>
      <c r="C2466" s="232"/>
      <c r="D2466" s="227"/>
      <c r="E2466" s="227"/>
      <c r="F2466" s="227"/>
      <c r="G2466" s="227"/>
      <c r="H2466" s="227"/>
      <c r="I2466" s="227"/>
      <c r="J2466" s="227"/>
      <c r="K2466" s="227"/>
      <c r="L2466" s="227"/>
      <c r="M2466" s="227"/>
      <c r="N2466" s="227"/>
      <c r="O2466" s="324"/>
      <c r="P2466" s="324"/>
      <c r="Q2466" s="324"/>
      <c r="R2466" s="227"/>
      <c r="S2466" s="227"/>
      <c r="T2466" s="227"/>
      <c r="U2466" s="227"/>
      <c r="V2466" s="227"/>
      <c r="W2466" s="227"/>
      <c r="X2466" s="227"/>
      <c r="Y2466" s="227"/>
      <c r="Z2466" s="226"/>
    </row>
    <row r="2467" spans="2:26" ht="12" customHeight="1">
      <c r="B2467" s="4"/>
      <c r="C2467" s="232"/>
      <c r="D2467" s="227"/>
      <c r="E2467" s="227"/>
      <c r="F2467" s="227"/>
      <c r="G2467" s="227"/>
      <c r="H2467" s="227"/>
      <c r="I2467" s="227"/>
      <c r="J2467" s="227"/>
      <c r="K2467" s="227"/>
      <c r="L2467" s="227"/>
      <c r="M2467" s="227"/>
      <c r="N2467" s="227"/>
      <c r="O2467" s="324"/>
      <c r="P2467" s="324"/>
      <c r="Q2467" s="324"/>
      <c r="R2467" s="227"/>
      <c r="S2467" s="227"/>
      <c r="T2467" s="227"/>
      <c r="U2467" s="227"/>
      <c r="V2467" s="227"/>
      <c r="W2467" s="227"/>
      <c r="X2467" s="227"/>
      <c r="Y2467" s="227"/>
      <c r="Z2467" s="226"/>
    </row>
    <row r="2468" spans="2:26" ht="12" customHeight="1">
      <c r="B2468" s="4"/>
      <c r="C2468" s="232"/>
      <c r="D2468" s="227"/>
      <c r="E2468" s="227"/>
      <c r="F2468" s="227"/>
      <c r="G2468" s="227"/>
      <c r="H2468" s="227"/>
      <c r="I2468" s="227"/>
      <c r="J2468" s="227"/>
      <c r="K2468" s="227"/>
      <c r="L2468" s="227"/>
      <c r="M2468" s="227"/>
      <c r="N2468" s="227"/>
      <c r="O2468" s="324"/>
      <c r="P2468" s="324"/>
      <c r="Q2468" s="324"/>
      <c r="R2468" s="227"/>
      <c r="S2468" s="227"/>
      <c r="T2468" s="227"/>
      <c r="U2468" s="227"/>
      <c r="V2468" s="227"/>
      <c r="W2468" s="227"/>
      <c r="X2468" s="227"/>
      <c r="Y2468" s="227"/>
      <c r="Z2468" s="226"/>
    </row>
    <row r="2469" spans="2:26" ht="12" customHeight="1">
      <c r="B2469" s="4"/>
      <c r="C2469" s="232"/>
      <c r="D2469" s="227"/>
      <c r="E2469" s="227"/>
      <c r="F2469" s="227"/>
      <c r="G2469" s="227"/>
      <c r="H2469" s="227"/>
      <c r="I2469" s="227"/>
      <c r="J2469" s="227"/>
      <c r="K2469" s="227"/>
      <c r="L2469" s="227"/>
      <c r="M2469" s="227"/>
      <c r="N2469" s="227"/>
      <c r="O2469" s="324"/>
      <c r="P2469" s="324"/>
      <c r="Q2469" s="324"/>
      <c r="R2469" s="227"/>
      <c r="S2469" s="227"/>
      <c r="T2469" s="227"/>
      <c r="U2469" s="227"/>
      <c r="V2469" s="227"/>
      <c r="W2469" s="227"/>
      <c r="X2469" s="227"/>
      <c r="Y2469" s="227"/>
      <c r="Z2469" s="226"/>
    </row>
    <row r="2470" spans="2:26" ht="12" customHeight="1">
      <c r="B2470" s="4"/>
      <c r="C2470" s="232"/>
      <c r="D2470" s="227"/>
      <c r="E2470" s="227"/>
      <c r="F2470" s="227"/>
      <c r="G2470" s="227"/>
      <c r="H2470" s="227"/>
      <c r="I2470" s="227"/>
      <c r="J2470" s="227"/>
      <c r="K2470" s="227"/>
      <c r="L2470" s="227"/>
      <c r="M2470" s="227"/>
      <c r="N2470" s="227"/>
      <c r="O2470" s="324"/>
      <c r="P2470" s="324"/>
      <c r="Q2470" s="324"/>
      <c r="R2470" s="227"/>
      <c r="S2470" s="227"/>
      <c r="T2470" s="227"/>
      <c r="U2470" s="227"/>
      <c r="V2470" s="227"/>
      <c r="W2470" s="227"/>
      <c r="X2470" s="227"/>
      <c r="Y2470" s="227"/>
      <c r="Z2470" s="226"/>
    </row>
    <row r="2471" spans="2:26" ht="12" customHeight="1">
      <c r="B2471" s="4"/>
      <c r="C2471" s="232"/>
      <c r="D2471" s="227"/>
      <c r="E2471" s="227"/>
      <c r="F2471" s="227"/>
      <c r="G2471" s="227"/>
      <c r="H2471" s="227"/>
      <c r="I2471" s="227"/>
      <c r="J2471" s="227"/>
      <c r="K2471" s="227"/>
      <c r="L2471" s="227"/>
      <c r="M2471" s="227"/>
      <c r="N2471" s="227"/>
      <c r="O2471" s="324"/>
      <c r="P2471" s="324"/>
      <c r="Q2471" s="324"/>
      <c r="R2471" s="227"/>
      <c r="S2471" s="227"/>
      <c r="T2471" s="227"/>
      <c r="U2471" s="227"/>
      <c r="V2471" s="227"/>
      <c r="W2471" s="227"/>
      <c r="X2471" s="227"/>
      <c r="Y2471" s="227"/>
      <c r="Z2471" s="226"/>
    </row>
    <row r="2472" spans="2:26" ht="12" customHeight="1">
      <c r="B2472" s="4"/>
      <c r="C2472" s="232"/>
      <c r="D2472" s="227"/>
      <c r="E2472" s="227"/>
      <c r="F2472" s="227"/>
      <c r="G2472" s="227"/>
      <c r="H2472" s="227"/>
      <c r="I2472" s="227"/>
      <c r="J2472" s="227"/>
      <c r="K2472" s="227"/>
      <c r="L2472" s="227"/>
      <c r="M2472" s="227"/>
      <c r="N2472" s="227"/>
      <c r="O2472" s="324"/>
      <c r="P2472" s="324"/>
      <c r="Q2472" s="324"/>
      <c r="R2472" s="227"/>
      <c r="S2472" s="227"/>
      <c r="T2472" s="227"/>
      <c r="U2472" s="227"/>
      <c r="V2472" s="227"/>
      <c r="W2472" s="227"/>
      <c r="X2472" s="227"/>
      <c r="Y2472" s="227"/>
      <c r="Z2472" s="226"/>
    </row>
    <row r="2473" spans="2:26" ht="12" customHeight="1">
      <c r="B2473" s="4"/>
      <c r="C2473" s="232"/>
      <c r="D2473" s="227"/>
      <c r="E2473" s="227"/>
      <c r="F2473" s="227"/>
      <c r="G2473" s="227"/>
      <c r="H2473" s="227"/>
      <c r="I2473" s="227"/>
      <c r="J2473" s="227"/>
      <c r="K2473" s="227"/>
      <c r="L2473" s="227"/>
      <c r="M2473" s="227"/>
      <c r="N2473" s="227"/>
      <c r="O2473" s="324"/>
      <c r="P2473" s="324"/>
      <c r="Q2473" s="324"/>
      <c r="R2473" s="227"/>
      <c r="S2473" s="227"/>
      <c r="T2473" s="227"/>
      <c r="U2473" s="227"/>
      <c r="V2473" s="227"/>
      <c r="W2473" s="227"/>
      <c r="X2473" s="227"/>
      <c r="Y2473" s="227"/>
      <c r="Z2473" s="226"/>
    </row>
    <row r="2474" spans="2:26" ht="12" customHeight="1">
      <c r="B2474" s="4"/>
      <c r="C2474" s="232"/>
      <c r="D2474" s="227"/>
      <c r="E2474" s="227"/>
      <c r="F2474" s="227"/>
      <c r="G2474" s="227"/>
      <c r="H2474" s="227"/>
      <c r="I2474" s="227"/>
      <c r="J2474" s="227"/>
      <c r="K2474" s="227"/>
      <c r="L2474" s="227"/>
      <c r="M2474" s="227"/>
      <c r="N2474" s="227"/>
      <c r="O2474" s="324"/>
      <c r="P2474" s="324"/>
      <c r="Q2474" s="324"/>
      <c r="R2474" s="227"/>
      <c r="S2474" s="227"/>
      <c r="T2474" s="227"/>
      <c r="U2474" s="227"/>
      <c r="V2474" s="227"/>
      <c r="W2474" s="227"/>
      <c r="X2474" s="227"/>
      <c r="Y2474" s="227"/>
      <c r="Z2474" s="226"/>
    </row>
    <row r="2475" spans="2:26" ht="12" customHeight="1">
      <c r="B2475" s="4"/>
      <c r="C2475" s="232"/>
      <c r="D2475" s="227"/>
      <c r="E2475" s="227"/>
      <c r="F2475" s="227"/>
      <c r="G2475" s="227"/>
      <c r="H2475" s="227"/>
      <c r="I2475" s="227"/>
      <c r="J2475" s="227"/>
      <c r="K2475" s="227"/>
      <c r="L2475" s="227"/>
      <c r="M2475" s="227"/>
      <c r="N2475" s="227"/>
      <c r="O2475" s="324"/>
      <c r="P2475" s="324"/>
      <c r="Q2475" s="324"/>
      <c r="R2475" s="227"/>
      <c r="S2475" s="227"/>
      <c r="T2475" s="227"/>
      <c r="U2475" s="227"/>
      <c r="V2475" s="227"/>
      <c r="W2475" s="227"/>
      <c r="X2475" s="227"/>
      <c r="Y2475" s="227"/>
      <c r="Z2475" s="226"/>
    </row>
    <row r="2476" spans="2:26" ht="12" customHeight="1">
      <c r="B2476" s="4"/>
      <c r="C2476" s="232"/>
      <c r="D2476" s="227"/>
      <c r="E2476" s="227"/>
      <c r="F2476" s="227"/>
      <c r="G2476" s="227"/>
      <c r="H2476" s="227"/>
      <c r="I2476" s="227"/>
      <c r="J2476" s="227"/>
      <c r="K2476" s="227"/>
      <c r="L2476" s="227"/>
      <c r="M2476" s="227"/>
      <c r="N2476" s="227"/>
      <c r="O2476" s="324"/>
      <c r="P2476" s="324"/>
      <c r="Q2476" s="324"/>
      <c r="R2476" s="227"/>
      <c r="S2476" s="227"/>
      <c r="T2476" s="227"/>
      <c r="U2476" s="227"/>
      <c r="V2476" s="227"/>
      <c r="W2476" s="227"/>
      <c r="X2476" s="227"/>
      <c r="Y2476" s="227"/>
      <c r="Z2476" s="226"/>
    </row>
    <row r="2477" spans="2:26" ht="12" customHeight="1">
      <c r="B2477" s="4"/>
      <c r="C2477" s="232"/>
      <c r="D2477" s="227"/>
      <c r="E2477" s="227"/>
      <c r="F2477" s="227"/>
      <c r="G2477" s="227"/>
      <c r="H2477" s="227"/>
      <c r="I2477" s="227"/>
      <c r="J2477" s="227"/>
      <c r="K2477" s="227"/>
      <c r="L2477" s="227"/>
      <c r="M2477" s="227"/>
      <c r="N2477" s="227"/>
      <c r="O2477" s="324"/>
      <c r="P2477" s="324"/>
      <c r="Q2477" s="324"/>
      <c r="R2477" s="227"/>
      <c r="S2477" s="227"/>
      <c r="T2477" s="227"/>
      <c r="U2477" s="227"/>
      <c r="V2477" s="227"/>
      <c r="W2477" s="227"/>
      <c r="X2477" s="227"/>
      <c r="Y2477" s="227"/>
      <c r="Z2477" s="226"/>
    </row>
    <row r="2478" spans="2:26" ht="12" customHeight="1">
      <c r="B2478" s="4"/>
      <c r="C2478" s="232"/>
      <c r="D2478" s="227"/>
      <c r="E2478" s="227"/>
      <c r="F2478" s="227"/>
      <c r="G2478" s="227"/>
      <c r="H2478" s="227"/>
      <c r="I2478" s="227"/>
      <c r="J2478" s="227"/>
      <c r="K2478" s="227"/>
      <c r="L2478" s="227"/>
      <c r="M2478" s="227"/>
      <c r="N2478" s="227"/>
      <c r="O2478" s="324"/>
      <c r="P2478" s="324"/>
      <c r="Q2478" s="324"/>
      <c r="R2478" s="227"/>
      <c r="S2478" s="227"/>
      <c r="T2478" s="227"/>
      <c r="U2478" s="227"/>
      <c r="V2478" s="227"/>
      <c r="W2478" s="227"/>
      <c r="X2478" s="227"/>
      <c r="Y2478" s="227"/>
      <c r="Z2478" s="226"/>
    </row>
    <row r="2479" spans="2:26" ht="12" customHeight="1">
      <c r="B2479" s="4"/>
      <c r="C2479" s="232"/>
      <c r="D2479" s="227"/>
      <c r="E2479" s="227"/>
      <c r="F2479" s="227"/>
      <c r="G2479" s="227"/>
      <c r="H2479" s="227"/>
      <c r="I2479" s="227"/>
      <c r="J2479" s="227"/>
      <c r="K2479" s="227"/>
      <c r="L2479" s="227"/>
      <c r="M2479" s="227"/>
      <c r="N2479" s="227"/>
      <c r="O2479" s="324"/>
      <c r="P2479" s="324"/>
      <c r="Q2479" s="324"/>
      <c r="R2479" s="227"/>
      <c r="S2479" s="227"/>
      <c r="T2479" s="227"/>
      <c r="U2479" s="227"/>
      <c r="V2479" s="227"/>
      <c r="W2479" s="227"/>
      <c r="X2479" s="227"/>
      <c r="Y2479" s="227"/>
      <c r="Z2479" s="226"/>
    </row>
    <row r="2480" spans="2:26" ht="12" customHeight="1">
      <c r="B2480" s="4"/>
      <c r="C2480" s="232"/>
      <c r="D2480" s="227"/>
      <c r="E2480" s="227"/>
      <c r="F2480" s="227"/>
      <c r="G2480" s="227"/>
      <c r="H2480" s="227"/>
      <c r="I2480" s="227"/>
      <c r="J2480" s="227"/>
      <c r="K2480" s="227"/>
      <c r="L2480" s="227"/>
      <c r="M2480" s="227"/>
      <c r="N2480" s="227"/>
      <c r="O2480" s="324"/>
      <c r="P2480" s="324"/>
      <c r="Q2480" s="324"/>
      <c r="R2480" s="227"/>
      <c r="S2480" s="227"/>
      <c r="T2480" s="227"/>
      <c r="U2480" s="227"/>
      <c r="V2480" s="227"/>
      <c r="W2480" s="227"/>
      <c r="X2480" s="227"/>
      <c r="Y2480" s="227"/>
      <c r="Z2480" s="226"/>
    </row>
    <row r="2481" spans="2:27" ht="12" customHeight="1">
      <c r="B2481" s="4"/>
      <c r="C2481" s="232"/>
      <c r="D2481" s="227"/>
      <c r="E2481" s="227"/>
      <c r="F2481" s="227"/>
      <c r="G2481" s="227"/>
      <c r="H2481" s="227"/>
      <c r="I2481" s="227"/>
      <c r="J2481" s="227"/>
      <c r="K2481" s="227"/>
      <c r="L2481" s="227"/>
      <c r="M2481" s="227"/>
      <c r="N2481" s="227"/>
      <c r="O2481" s="324"/>
      <c r="P2481" s="324"/>
      <c r="Q2481" s="324"/>
      <c r="R2481" s="227"/>
      <c r="S2481" s="227"/>
      <c r="T2481" s="227"/>
      <c r="U2481" s="227"/>
      <c r="V2481" s="227"/>
      <c r="W2481" s="227"/>
      <c r="X2481" s="227"/>
      <c r="Y2481" s="227"/>
      <c r="Z2481" s="226"/>
    </row>
    <row r="2482" spans="2:27" ht="12" customHeight="1">
      <c r="B2482" s="4"/>
      <c r="C2482" s="232"/>
      <c r="D2482" s="227"/>
      <c r="E2482" s="227"/>
      <c r="F2482" s="227"/>
      <c r="G2482" s="227"/>
      <c r="H2482" s="227"/>
      <c r="I2482" s="227"/>
      <c r="J2482" s="227"/>
      <c r="K2482" s="227"/>
      <c r="L2482" s="227"/>
      <c r="M2482" s="227"/>
      <c r="N2482" s="227"/>
      <c r="O2482" s="324"/>
      <c r="P2482" s="324"/>
      <c r="Q2482" s="324"/>
      <c r="R2482" s="227"/>
      <c r="S2482" s="227"/>
      <c r="T2482" s="227"/>
      <c r="U2482" s="227"/>
      <c r="V2482" s="227"/>
      <c r="W2482" s="227"/>
      <c r="X2482" s="227"/>
      <c r="Y2482" s="227"/>
      <c r="Z2482" s="226"/>
    </row>
    <row r="2483" spans="2:27" ht="12" customHeight="1">
      <c r="B2483" s="4"/>
      <c r="C2483" s="232"/>
      <c r="D2483" s="227"/>
      <c r="E2483" s="227"/>
      <c r="F2483" s="227"/>
      <c r="G2483" s="227"/>
      <c r="H2483" s="227"/>
      <c r="I2483" s="227"/>
      <c r="J2483" s="227"/>
      <c r="K2483" s="227"/>
      <c r="L2483" s="227"/>
      <c r="M2483" s="227"/>
      <c r="N2483" s="227"/>
      <c r="O2483" s="324"/>
      <c r="P2483" s="324"/>
      <c r="Q2483" s="324"/>
      <c r="R2483" s="227"/>
      <c r="S2483" s="227"/>
      <c r="T2483" s="227"/>
      <c r="U2483" s="227"/>
      <c r="V2483" s="227"/>
      <c r="W2483" s="227"/>
      <c r="X2483" s="227"/>
      <c r="Y2483" s="227"/>
      <c r="Z2483" s="226"/>
    </row>
    <row r="2484" spans="2:27" ht="12" customHeight="1">
      <c r="B2484" s="4"/>
      <c r="C2484" s="232"/>
      <c r="D2484" s="227"/>
      <c r="E2484" s="227"/>
      <c r="F2484" s="227"/>
      <c r="G2484" s="227"/>
      <c r="H2484" s="227"/>
      <c r="I2484" s="227"/>
      <c r="J2484" s="227"/>
      <c r="K2484" s="227"/>
      <c r="L2484" s="227"/>
      <c r="M2484" s="227"/>
      <c r="N2484" s="227"/>
      <c r="O2484" s="324"/>
      <c r="P2484" s="324"/>
      <c r="Q2484" s="324"/>
      <c r="R2484" s="227"/>
      <c r="S2484" s="227"/>
      <c r="T2484" s="227"/>
      <c r="U2484" s="227"/>
      <c r="V2484" s="227"/>
      <c r="W2484" s="227"/>
      <c r="X2484" s="227"/>
      <c r="Y2484" s="227"/>
      <c r="Z2484" s="226"/>
    </row>
    <row r="2485" spans="2:27" ht="12" customHeight="1">
      <c r="B2485" s="4"/>
      <c r="C2485" s="232"/>
      <c r="D2485" s="227"/>
      <c r="E2485" s="227"/>
      <c r="F2485" s="227"/>
      <c r="G2485" s="227"/>
      <c r="H2485" s="227"/>
      <c r="I2485" s="227"/>
      <c r="J2485" s="227"/>
      <c r="K2485" s="227"/>
      <c r="L2485" s="227"/>
      <c r="M2485" s="227"/>
      <c r="N2485" s="227"/>
      <c r="O2485" s="324"/>
      <c r="P2485" s="324"/>
      <c r="Q2485" s="324"/>
      <c r="R2485" s="227"/>
      <c r="S2485" s="227"/>
      <c r="T2485" s="227"/>
      <c r="U2485" s="227"/>
      <c r="V2485" s="227"/>
      <c r="W2485" s="227"/>
      <c r="X2485" s="227"/>
      <c r="Y2485" s="227"/>
      <c r="Z2485" s="226"/>
    </row>
    <row r="2486" spans="2:27" ht="12" customHeight="1">
      <c r="B2486" s="4"/>
      <c r="C2486" s="812" t="s">
        <v>853</v>
      </c>
      <c r="D2486" s="813"/>
      <c r="E2486" s="813"/>
      <c r="F2486" s="813"/>
      <c r="G2486" s="813"/>
      <c r="H2486" s="813"/>
      <c r="I2486" s="813"/>
      <c r="J2486" s="813"/>
      <c r="K2486" s="813"/>
      <c r="L2486" s="813"/>
      <c r="M2486" s="813"/>
      <c r="N2486" s="813"/>
      <c r="O2486" s="813"/>
      <c r="P2486" s="813"/>
      <c r="Q2486" s="813"/>
      <c r="R2486" s="813"/>
      <c r="S2486" s="813"/>
      <c r="T2486" s="813"/>
      <c r="U2486" s="813"/>
      <c r="V2486" s="813"/>
      <c r="W2486" s="813"/>
      <c r="X2486" s="813"/>
      <c r="Y2486" s="814"/>
      <c r="Z2486" s="226"/>
    </row>
    <row r="2487" spans="2:27" ht="12" customHeight="1">
      <c r="B2487" s="4"/>
      <c r="C2487" s="233" t="s">
        <v>369</v>
      </c>
      <c r="D2487" s="870" t="s">
        <v>751</v>
      </c>
      <c r="E2487" s="870"/>
      <c r="F2487" s="870"/>
      <c r="G2487" s="870"/>
      <c r="H2487" s="870"/>
      <c r="I2487" s="870"/>
      <c r="J2487" s="870"/>
      <c r="K2487" s="870"/>
      <c r="L2487" s="870"/>
      <c r="M2487" s="870"/>
      <c r="N2487" s="870"/>
      <c r="O2487" s="815" t="s">
        <v>370</v>
      </c>
      <c r="P2487" s="816"/>
      <c r="Q2487" s="816"/>
      <c r="R2487" s="233" t="s">
        <v>201</v>
      </c>
      <c r="S2487" s="818" t="s">
        <v>371</v>
      </c>
      <c r="T2487" s="819"/>
      <c r="U2487" s="820" t="s">
        <v>372</v>
      </c>
      <c r="V2487" s="820"/>
      <c r="W2487" s="820"/>
      <c r="X2487" s="820"/>
      <c r="Y2487" s="820"/>
      <c r="Z2487" s="226"/>
    </row>
    <row r="2488" spans="2:27" ht="12" customHeight="1">
      <c r="B2488" s="4"/>
      <c r="C2488" s="288"/>
      <c r="D2488" s="802" t="s">
        <v>377</v>
      </c>
      <c r="E2488" s="802"/>
      <c r="F2488" s="802"/>
      <c r="G2488" s="802"/>
      <c r="H2488" s="802"/>
      <c r="I2488" s="802"/>
      <c r="J2488" s="802"/>
      <c r="K2488" s="802"/>
      <c r="L2488" s="802"/>
      <c r="M2488" s="802"/>
      <c r="N2488" s="802"/>
      <c r="O2488" s="319"/>
      <c r="P2488" s="320"/>
      <c r="Q2488" s="320"/>
      <c r="R2488" s="290"/>
      <c r="S2488" s="284"/>
      <c r="T2488" s="289"/>
      <c r="U2488" s="291"/>
      <c r="V2488" s="292"/>
      <c r="W2488" s="292"/>
      <c r="X2488" s="292"/>
      <c r="Y2488" s="293"/>
      <c r="Z2488" s="226"/>
    </row>
    <row r="2489" spans="2:27" ht="12" customHeight="1">
      <c r="B2489" s="4"/>
      <c r="C2489" s="235"/>
      <c r="D2489" s="793" t="s">
        <v>378</v>
      </c>
      <c r="E2489" s="793"/>
      <c r="F2489" s="793"/>
      <c r="G2489" s="793"/>
      <c r="H2489" s="793"/>
      <c r="I2489" s="793"/>
      <c r="J2489" s="793"/>
      <c r="K2489" s="793"/>
      <c r="L2489" s="793"/>
      <c r="M2489" s="793"/>
      <c r="N2489" s="793"/>
      <c r="O2489" s="321"/>
      <c r="P2489" s="322"/>
      <c r="Q2489" s="323"/>
      <c r="R2489" s="246"/>
      <c r="S2489" s="244"/>
      <c r="T2489" s="244"/>
      <c r="U2489" s="244"/>
      <c r="V2489" s="244"/>
      <c r="W2489" s="244"/>
      <c r="X2489" s="244"/>
      <c r="Y2489" s="245"/>
      <c r="Z2489" s="226"/>
    </row>
    <row r="2490" spans="2:27" ht="12" customHeight="1">
      <c r="B2490" s="4"/>
      <c r="C2490" s="236" t="s">
        <v>382</v>
      </c>
      <c r="D2490" s="794" t="s">
        <v>383</v>
      </c>
      <c r="E2490" s="794"/>
      <c r="F2490" s="794"/>
      <c r="G2490" s="794"/>
      <c r="H2490" s="794"/>
      <c r="I2490" s="794"/>
      <c r="J2490" s="794"/>
      <c r="K2490" s="794"/>
      <c r="L2490" s="794"/>
      <c r="M2490" s="794"/>
      <c r="N2490" s="794"/>
      <c r="O2490" s="795">
        <v>14160</v>
      </c>
      <c r="P2490" s="795"/>
      <c r="Q2490" s="796"/>
      <c r="R2490" s="234" t="s">
        <v>384</v>
      </c>
      <c r="S2490" s="797">
        <v>29.25</v>
      </c>
      <c r="T2490" s="798"/>
      <c r="U2490" s="799">
        <f t="shared" ref="U2490" si="244">+ROUND(O2490*S2490,0)</f>
        <v>414180</v>
      </c>
      <c r="V2490" s="800"/>
      <c r="W2490" s="800"/>
      <c r="X2490" s="800"/>
      <c r="Y2490" s="801"/>
      <c r="Z2490" s="226"/>
      <c r="AA2490">
        <v>29.25</v>
      </c>
    </row>
    <row r="2491" spans="2:27" ht="12" customHeight="1">
      <c r="B2491" s="4"/>
      <c r="C2491" s="258"/>
      <c r="D2491" s="793" t="s">
        <v>387</v>
      </c>
      <c r="E2491" s="793"/>
      <c r="F2491" s="793"/>
      <c r="G2491" s="793"/>
      <c r="H2491" s="793"/>
      <c r="I2491" s="793"/>
      <c r="J2491" s="793"/>
      <c r="K2491" s="793"/>
      <c r="L2491" s="793"/>
      <c r="M2491" s="793"/>
      <c r="N2491" s="793"/>
      <c r="O2491" s="821"/>
      <c r="P2491" s="821"/>
      <c r="Q2491" s="822"/>
      <c r="R2491" s="259"/>
      <c r="S2491" s="823"/>
      <c r="T2491" s="824"/>
      <c r="U2491" s="825"/>
      <c r="V2491" s="826"/>
      <c r="W2491" s="826"/>
      <c r="X2491" s="826"/>
      <c r="Y2491" s="827"/>
      <c r="Z2491" s="226"/>
      <c r="AA2491">
        <v>0</v>
      </c>
    </row>
    <row r="2492" spans="2:27" ht="12" customHeight="1">
      <c r="B2492" s="4"/>
      <c r="C2492" s="236" t="s">
        <v>388</v>
      </c>
      <c r="D2492" s="794" t="s">
        <v>389</v>
      </c>
      <c r="E2492" s="794"/>
      <c r="F2492" s="794"/>
      <c r="G2492" s="794"/>
      <c r="H2492" s="794"/>
      <c r="I2492" s="794"/>
      <c r="J2492" s="794"/>
      <c r="K2492" s="794"/>
      <c r="L2492" s="794"/>
      <c r="M2492" s="794"/>
      <c r="N2492" s="794"/>
      <c r="O2492" s="795">
        <v>42396</v>
      </c>
      <c r="P2492" s="795"/>
      <c r="Q2492" s="796"/>
      <c r="R2492" s="238" t="s">
        <v>390</v>
      </c>
      <c r="S2492" s="797">
        <v>2</v>
      </c>
      <c r="T2492" s="798"/>
      <c r="U2492" s="799">
        <f t="shared" ref="U2492:U2493" si="245">+ROUND(O2492*S2492,0)</f>
        <v>84792</v>
      </c>
      <c r="V2492" s="800"/>
      <c r="W2492" s="800"/>
      <c r="X2492" s="800"/>
      <c r="Y2492" s="801"/>
      <c r="Z2492" s="226"/>
      <c r="AA2492">
        <v>2</v>
      </c>
    </row>
    <row r="2493" spans="2:27" ht="12" customHeight="1">
      <c r="B2493" s="4"/>
      <c r="C2493" s="236" t="s">
        <v>397</v>
      </c>
      <c r="D2493" s="794" t="s">
        <v>398</v>
      </c>
      <c r="E2493" s="794"/>
      <c r="F2493" s="794"/>
      <c r="G2493" s="794"/>
      <c r="H2493" s="794"/>
      <c r="I2493" s="794"/>
      <c r="J2493" s="794"/>
      <c r="K2493" s="794"/>
      <c r="L2493" s="794"/>
      <c r="M2493" s="794"/>
      <c r="N2493" s="794"/>
      <c r="O2493" s="795">
        <v>77581</v>
      </c>
      <c r="P2493" s="795"/>
      <c r="Q2493" s="796"/>
      <c r="R2493" s="238" t="s">
        <v>399</v>
      </c>
      <c r="S2493" s="797">
        <v>2</v>
      </c>
      <c r="T2493" s="798"/>
      <c r="U2493" s="799">
        <f t="shared" si="245"/>
        <v>155162</v>
      </c>
      <c r="V2493" s="800"/>
      <c r="W2493" s="800"/>
      <c r="X2493" s="800"/>
      <c r="Y2493" s="801"/>
      <c r="Z2493" s="226"/>
      <c r="AA2493">
        <v>2</v>
      </c>
    </row>
    <row r="2494" spans="2:27" ht="12" customHeight="1">
      <c r="B2494" s="4"/>
      <c r="C2494" s="260"/>
      <c r="D2494" s="793" t="s">
        <v>400</v>
      </c>
      <c r="E2494" s="793"/>
      <c r="F2494" s="793"/>
      <c r="G2494" s="793"/>
      <c r="H2494" s="793"/>
      <c r="I2494" s="793"/>
      <c r="J2494" s="793"/>
      <c r="K2494" s="793"/>
      <c r="L2494" s="793"/>
      <c r="M2494" s="793"/>
      <c r="N2494" s="793"/>
      <c r="O2494" s="828"/>
      <c r="P2494" s="828"/>
      <c r="Q2494" s="829"/>
      <c r="R2494" s="261"/>
      <c r="S2494" s="823"/>
      <c r="T2494" s="824"/>
      <c r="U2494" s="832"/>
      <c r="V2494" s="833"/>
      <c r="W2494" s="833"/>
      <c r="X2494" s="833"/>
      <c r="Y2494" s="834"/>
      <c r="Z2494" s="226"/>
      <c r="AA2494">
        <v>0</v>
      </c>
    </row>
    <row r="2495" spans="2:27" ht="12" customHeight="1">
      <c r="B2495" s="4"/>
      <c r="C2495" s="260"/>
      <c r="D2495" s="793" t="s">
        <v>405</v>
      </c>
      <c r="E2495" s="793"/>
      <c r="F2495" s="793"/>
      <c r="G2495" s="793"/>
      <c r="H2495" s="793"/>
      <c r="I2495" s="793"/>
      <c r="J2495" s="793"/>
      <c r="K2495" s="793"/>
      <c r="L2495" s="793"/>
      <c r="M2495" s="793"/>
      <c r="N2495" s="793"/>
      <c r="O2495" s="821"/>
      <c r="P2495" s="821"/>
      <c r="Q2495" s="822"/>
      <c r="R2495" s="262"/>
      <c r="S2495" s="823"/>
      <c r="T2495" s="824"/>
      <c r="U2495" s="825"/>
      <c r="V2495" s="826"/>
      <c r="W2495" s="826"/>
      <c r="X2495" s="826"/>
      <c r="Y2495" s="827"/>
      <c r="Z2495" s="226"/>
      <c r="AA2495">
        <v>0</v>
      </c>
    </row>
    <row r="2496" spans="2:27" ht="12" customHeight="1">
      <c r="B2496" s="4"/>
      <c r="C2496" s="236" t="s">
        <v>406</v>
      </c>
      <c r="D2496" s="794" t="s">
        <v>407</v>
      </c>
      <c r="E2496" s="794"/>
      <c r="F2496" s="794"/>
      <c r="G2496" s="794"/>
      <c r="H2496" s="794"/>
      <c r="I2496" s="794"/>
      <c r="J2496" s="794"/>
      <c r="K2496" s="794"/>
      <c r="L2496" s="794"/>
      <c r="M2496" s="794"/>
      <c r="N2496" s="794"/>
      <c r="O2496" s="795">
        <v>98054</v>
      </c>
      <c r="P2496" s="795"/>
      <c r="Q2496" s="796"/>
      <c r="R2496" s="234" t="s">
        <v>402</v>
      </c>
      <c r="S2496" s="797">
        <v>35.879999999999995</v>
      </c>
      <c r="T2496" s="798"/>
      <c r="U2496" s="799">
        <f t="shared" ref="U2496:U2497" si="246">+ROUND(O2496*S2496,0)</f>
        <v>3518178</v>
      </c>
      <c r="V2496" s="800"/>
      <c r="W2496" s="800"/>
      <c r="X2496" s="800"/>
      <c r="Y2496" s="801"/>
      <c r="Z2496" s="226"/>
      <c r="AA2496">
        <v>35.879999999999995</v>
      </c>
    </row>
    <row r="2497" spans="2:28" ht="12" customHeight="1">
      <c r="B2497" s="4"/>
      <c r="C2497" s="236" t="s">
        <v>408</v>
      </c>
      <c r="D2497" s="794" t="s">
        <v>409</v>
      </c>
      <c r="E2497" s="794"/>
      <c r="F2497" s="794"/>
      <c r="G2497" s="794"/>
      <c r="H2497" s="794"/>
      <c r="I2497" s="794"/>
      <c r="J2497" s="794"/>
      <c r="K2497" s="794"/>
      <c r="L2497" s="794"/>
      <c r="M2497" s="794"/>
      <c r="N2497" s="794"/>
      <c r="O2497" s="795">
        <v>80392</v>
      </c>
      <c r="P2497" s="795"/>
      <c r="Q2497" s="796"/>
      <c r="R2497" s="238" t="s">
        <v>402</v>
      </c>
      <c r="S2497" s="797">
        <v>37.019999999999996</v>
      </c>
      <c r="T2497" s="798"/>
      <c r="U2497" s="799">
        <f t="shared" si="246"/>
        <v>2976112</v>
      </c>
      <c r="V2497" s="800"/>
      <c r="W2497" s="800"/>
      <c r="X2497" s="800"/>
      <c r="Y2497" s="801"/>
      <c r="Z2497" s="226"/>
      <c r="AA2497">
        <v>37.019999999999996</v>
      </c>
    </row>
    <row r="2498" spans="2:28" ht="12" customHeight="1">
      <c r="B2498" s="4"/>
      <c r="C2498" s="263"/>
      <c r="D2498" s="793" t="s">
        <v>422</v>
      </c>
      <c r="E2498" s="793"/>
      <c r="F2498" s="793"/>
      <c r="G2498" s="793"/>
      <c r="H2498" s="793"/>
      <c r="I2498" s="793"/>
      <c r="J2498" s="793"/>
      <c r="K2498" s="793"/>
      <c r="L2498" s="793"/>
      <c r="M2498" s="793"/>
      <c r="N2498" s="793"/>
      <c r="O2498" s="828"/>
      <c r="P2498" s="828"/>
      <c r="Q2498" s="829"/>
      <c r="R2498" s="261"/>
      <c r="S2498" s="823"/>
      <c r="T2498" s="824"/>
      <c r="U2498" s="832"/>
      <c r="V2498" s="833"/>
      <c r="W2498" s="833"/>
      <c r="X2498" s="833"/>
      <c r="Y2498" s="834"/>
      <c r="Z2498" s="226"/>
      <c r="AA2498">
        <v>0</v>
      </c>
    </row>
    <row r="2499" spans="2:28" ht="12" customHeight="1">
      <c r="B2499" s="4"/>
      <c r="C2499" s="263"/>
      <c r="D2499" s="793" t="s">
        <v>425</v>
      </c>
      <c r="E2499" s="793"/>
      <c r="F2499" s="793"/>
      <c r="G2499" s="793"/>
      <c r="H2499" s="793"/>
      <c r="I2499" s="793"/>
      <c r="J2499" s="793"/>
      <c r="K2499" s="793"/>
      <c r="L2499" s="793"/>
      <c r="M2499" s="793"/>
      <c r="N2499" s="793"/>
      <c r="O2499" s="828"/>
      <c r="P2499" s="828"/>
      <c r="Q2499" s="829"/>
      <c r="R2499" s="261"/>
      <c r="S2499" s="823"/>
      <c r="T2499" s="824"/>
      <c r="U2499" s="832"/>
      <c r="V2499" s="833"/>
      <c r="W2499" s="833"/>
      <c r="X2499" s="833"/>
      <c r="Y2499" s="834"/>
      <c r="Z2499" s="226"/>
      <c r="AA2499">
        <v>0</v>
      </c>
    </row>
    <row r="2500" spans="2:28" ht="12" customHeight="1">
      <c r="B2500" s="4"/>
      <c r="C2500" s="240" t="s">
        <v>436</v>
      </c>
      <c r="D2500" s="794" t="s">
        <v>437</v>
      </c>
      <c r="E2500" s="794"/>
      <c r="F2500" s="794"/>
      <c r="G2500" s="794"/>
      <c r="H2500" s="794"/>
      <c r="I2500" s="794"/>
      <c r="J2500" s="794"/>
      <c r="K2500" s="794"/>
      <c r="L2500" s="794"/>
      <c r="M2500" s="794"/>
      <c r="N2500" s="794"/>
      <c r="O2500" s="795">
        <v>454590</v>
      </c>
      <c r="P2500" s="795"/>
      <c r="Q2500" s="796"/>
      <c r="R2500" s="238" t="s">
        <v>399</v>
      </c>
      <c r="S2500" s="797">
        <v>1</v>
      </c>
      <c r="T2500" s="798"/>
      <c r="U2500" s="799">
        <f t="shared" ref="U2500" si="247">+ROUND(O2500*S2500,0)</f>
        <v>454590</v>
      </c>
      <c r="V2500" s="800"/>
      <c r="W2500" s="800"/>
      <c r="X2500" s="800"/>
      <c r="Y2500" s="801"/>
      <c r="Z2500" s="226"/>
      <c r="AA2500">
        <v>1</v>
      </c>
    </row>
    <row r="2501" spans="2:28" ht="12" customHeight="1">
      <c r="B2501" s="4"/>
      <c r="C2501" s="263"/>
      <c r="D2501" s="793" t="s">
        <v>438</v>
      </c>
      <c r="E2501" s="793"/>
      <c r="F2501" s="793"/>
      <c r="G2501" s="793"/>
      <c r="H2501" s="793"/>
      <c r="I2501" s="793"/>
      <c r="J2501" s="793"/>
      <c r="K2501" s="793"/>
      <c r="L2501" s="793"/>
      <c r="M2501" s="793"/>
      <c r="N2501" s="793"/>
      <c r="O2501" s="828"/>
      <c r="P2501" s="828"/>
      <c r="Q2501" s="829"/>
      <c r="R2501" s="261"/>
      <c r="S2501" s="823"/>
      <c r="T2501" s="824"/>
      <c r="U2501" s="832"/>
      <c r="V2501" s="833"/>
      <c r="W2501" s="833"/>
      <c r="X2501" s="833"/>
      <c r="Y2501" s="834"/>
      <c r="Z2501" s="226"/>
      <c r="AA2501">
        <v>0</v>
      </c>
    </row>
    <row r="2502" spans="2:28" ht="12" customHeight="1">
      <c r="B2502" s="4"/>
      <c r="C2502" s="240" t="s">
        <v>439</v>
      </c>
      <c r="D2502" s="794" t="s">
        <v>440</v>
      </c>
      <c r="E2502" s="794"/>
      <c r="F2502" s="794"/>
      <c r="G2502" s="794"/>
      <c r="H2502" s="794"/>
      <c r="I2502" s="794"/>
      <c r="J2502" s="794"/>
      <c r="K2502" s="794"/>
      <c r="L2502" s="794"/>
      <c r="M2502" s="794"/>
      <c r="N2502" s="794"/>
      <c r="O2502" s="795">
        <v>20894</v>
      </c>
      <c r="P2502" s="795"/>
      <c r="Q2502" s="796"/>
      <c r="R2502" s="238" t="s">
        <v>381</v>
      </c>
      <c r="S2502" s="873">
        <v>100</v>
      </c>
      <c r="T2502" s="874"/>
      <c r="U2502" s="951">
        <f t="shared" ref="U2502" si="248">+ROUND(O2502*S2502,0)</f>
        <v>2089400</v>
      </c>
      <c r="V2502" s="952"/>
      <c r="W2502" s="952"/>
      <c r="X2502" s="952"/>
      <c r="Y2502" s="953"/>
      <c r="Z2502" s="226"/>
      <c r="AA2502">
        <v>150</v>
      </c>
      <c r="AB2502" s="352">
        <v>100</v>
      </c>
    </row>
    <row r="2503" spans="2:28" ht="12" customHeight="1">
      <c r="B2503" s="4"/>
      <c r="C2503" s="263"/>
      <c r="D2503" s="793" t="s">
        <v>441</v>
      </c>
      <c r="E2503" s="793"/>
      <c r="F2503" s="793"/>
      <c r="G2503" s="793"/>
      <c r="H2503" s="793"/>
      <c r="I2503" s="793"/>
      <c r="J2503" s="793"/>
      <c r="K2503" s="793"/>
      <c r="L2503" s="793"/>
      <c r="M2503" s="793"/>
      <c r="N2503" s="793"/>
      <c r="O2503" s="828"/>
      <c r="P2503" s="828"/>
      <c r="Q2503" s="829"/>
      <c r="R2503" s="261"/>
      <c r="S2503" s="823"/>
      <c r="T2503" s="824"/>
      <c r="U2503" s="832"/>
      <c r="V2503" s="833"/>
      <c r="W2503" s="833"/>
      <c r="X2503" s="833"/>
      <c r="Y2503" s="834"/>
      <c r="Z2503" s="226"/>
      <c r="AA2503">
        <v>0</v>
      </c>
    </row>
    <row r="2504" spans="2:28" ht="12" customHeight="1">
      <c r="B2504" s="4"/>
      <c r="C2504" s="263"/>
      <c r="D2504" s="793" t="s">
        <v>445</v>
      </c>
      <c r="E2504" s="793"/>
      <c r="F2504" s="793"/>
      <c r="G2504" s="793"/>
      <c r="H2504" s="793"/>
      <c r="I2504" s="793"/>
      <c r="J2504" s="793"/>
      <c r="K2504" s="793"/>
      <c r="L2504" s="793"/>
      <c r="M2504" s="793"/>
      <c r="N2504" s="793"/>
      <c r="O2504" s="828"/>
      <c r="P2504" s="828"/>
      <c r="Q2504" s="829"/>
      <c r="R2504" s="261"/>
      <c r="S2504" s="823"/>
      <c r="T2504" s="824"/>
      <c r="U2504" s="832"/>
      <c r="V2504" s="833"/>
      <c r="W2504" s="833"/>
      <c r="X2504" s="833"/>
      <c r="Y2504" s="834"/>
      <c r="Z2504" s="226"/>
      <c r="AA2504">
        <v>0</v>
      </c>
    </row>
    <row r="2505" spans="2:28" ht="12" customHeight="1">
      <c r="B2505" s="4"/>
      <c r="C2505" s="240" t="s">
        <v>446</v>
      </c>
      <c r="D2505" s="794" t="s">
        <v>447</v>
      </c>
      <c r="E2505" s="794"/>
      <c r="F2505" s="794"/>
      <c r="G2505" s="794"/>
      <c r="H2505" s="794"/>
      <c r="I2505" s="794"/>
      <c r="J2505" s="794"/>
      <c r="K2505" s="794"/>
      <c r="L2505" s="794"/>
      <c r="M2505" s="794"/>
      <c r="N2505" s="794"/>
      <c r="O2505" s="795">
        <v>117657</v>
      </c>
      <c r="P2505" s="795"/>
      <c r="Q2505" s="796"/>
      <c r="R2505" s="238" t="s">
        <v>381</v>
      </c>
      <c r="S2505" s="871">
        <v>32.049999999999997</v>
      </c>
      <c r="T2505" s="872"/>
      <c r="U2505" s="799">
        <f t="shared" ref="U2505" si="249">+ROUND(O2505*S2505,0)</f>
        <v>3770907</v>
      </c>
      <c r="V2505" s="800"/>
      <c r="W2505" s="800"/>
      <c r="X2505" s="800"/>
      <c r="Y2505" s="801"/>
      <c r="Z2505" s="226"/>
      <c r="AA2505">
        <v>32.049999999999997</v>
      </c>
    </row>
    <row r="2506" spans="2:28" ht="12" customHeight="1">
      <c r="B2506" s="4"/>
      <c r="C2506" s="263"/>
      <c r="D2506" s="793" t="s">
        <v>449</v>
      </c>
      <c r="E2506" s="793"/>
      <c r="F2506" s="793"/>
      <c r="G2506" s="793"/>
      <c r="H2506" s="793"/>
      <c r="I2506" s="793"/>
      <c r="J2506" s="793"/>
      <c r="K2506" s="793"/>
      <c r="L2506" s="793"/>
      <c r="M2506" s="793"/>
      <c r="N2506" s="793"/>
      <c r="O2506" s="828"/>
      <c r="P2506" s="828"/>
      <c r="Q2506" s="829"/>
      <c r="R2506" s="261"/>
      <c r="S2506" s="823"/>
      <c r="T2506" s="824"/>
      <c r="U2506" s="832"/>
      <c r="V2506" s="833"/>
      <c r="W2506" s="833"/>
      <c r="X2506" s="833"/>
      <c r="Y2506" s="834"/>
      <c r="Z2506" s="226"/>
      <c r="AA2506">
        <v>0</v>
      </c>
    </row>
    <row r="2507" spans="2:28" ht="12" customHeight="1">
      <c r="B2507" s="4"/>
      <c r="C2507" s="240" t="s">
        <v>450</v>
      </c>
      <c r="D2507" s="794" t="s">
        <v>451</v>
      </c>
      <c r="E2507" s="794"/>
      <c r="F2507" s="794"/>
      <c r="G2507" s="794"/>
      <c r="H2507" s="794"/>
      <c r="I2507" s="794"/>
      <c r="J2507" s="794"/>
      <c r="K2507" s="794"/>
      <c r="L2507" s="794"/>
      <c r="M2507" s="794"/>
      <c r="N2507" s="794"/>
      <c r="O2507" s="795">
        <v>64870</v>
      </c>
      <c r="P2507" s="795"/>
      <c r="Q2507" s="796"/>
      <c r="R2507" s="238" t="s">
        <v>452</v>
      </c>
      <c r="S2507" s="797">
        <v>105.3</v>
      </c>
      <c r="T2507" s="798"/>
      <c r="U2507" s="799">
        <f t="shared" ref="U2507" si="250">+ROUND(O2507*S2507,0)</f>
        <v>6830811</v>
      </c>
      <c r="V2507" s="800"/>
      <c r="W2507" s="800"/>
      <c r="X2507" s="800"/>
      <c r="Y2507" s="801"/>
      <c r="Z2507" s="226"/>
      <c r="AA2507">
        <v>105.3</v>
      </c>
    </row>
    <row r="2508" spans="2:28" ht="12" customHeight="1">
      <c r="B2508" s="4"/>
      <c r="C2508" s="263"/>
      <c r="D2508" s="793" t="s">
        <v>453</v>
      </c>
      <c r="E2508" s="793"/>
      <c r="F2508" s="793"/>
      <c r="G2508" s="793"/>
      <c r="H2508" s="793"/>
      <c r="I2508" s="793"/>
      <c r="J2508" s="793"/>
      <c r="K2508" s="793"/>
      <c r="L2508" s="793"/>
      <c r="M2508" s="793"/>
      <c r="N2508" s="793"/>
      <c r="O2508" s="828"/>
      <c r="P2508" s="828"/>
      <c r="Q2508" s="829"/>
      <c r="R2508" s="261"/>
      <c r="S2508" s="823"/>
      <c r="T2508" s="824"/>
      <c r="U2508" s="832"/>
      <c r="V2508" s="833"/>
      <c r="W2508" s="833"/>
      <c r="X2508" s="833"/>
      <c r="Y2508" s="834"/>
      <c r="Z2508" s="226"/>
      <c r="AA2508">
        <v>0</v>
      </c>
    </row>
    <row r="2509" spans="2:28" ht="12" customHeight="1">
      <c r="B2509" s="4"/>
      <c r="C2509" s="263"/>
      <c r="D2509" s="793" t="s">
        <v>454</v>
      </c>
      <c r="E2509" s="793"/>
      <c r="F2509" s="793"/>
      <c r="G2509" s="793"/>
      <c r="H2509" s="793"/>
      <c r="I2509" s="793"/>
      <c r="J2509" s="793"/>
      <c r="K2509" s="793"/>
      <c r="L2509" s="793"/>
      <c r="M2509" s="793"/>
      <c r="N2509" s="793"/>
      <c r="O2509" s="828"/>
      <c r="P2509" s="828"/>
      <c r="Q2509" s="829"/>
      <c r="R2509" s="261"/>
      <c r="S2509" s="823"/>
      <c r="T2509" s="824"/>
      <c r="U2509" s="832"/>
      <c r="V2509" s="833"/>
      <c r="W2509" s="833"/>
      <c r="X2509" s="833"/>
      <c r="Y2509" s="834"/>
      <c r="Z2509" s="226"/>
      <c r="AA2509">
        <v>0</v>
      </c>
    </row>
    <row r="2510" spans="2:28" ht="12" customHeight="1">
      <c r="B2510" s="4"/>
      <c r="C2510" s="240" t="s">
        <v>461</v>
      </c>
      <c r="D2510" s="794" t="s">
        <v>462</v>
      </c>
      <c r="E2510" s="794"/>
      <c r="F2510" s="794"/>
      <c r="G2510" s="794"/>
      <c r="H2510" s="794"/>
      <c r="I2510" s="794"/>
      <c r="J2510" s="794"/>
      <c r="K2510" s="794"/>
      <c r="L2510" s="794"/>
      <c r="M2510" s="794"/>
      <c r="N2510" s="794"/>
      <c r="O2510" s="795">
        <v>236821</v>
      </c>
      <c r="P2510" s="795"/>
      <c r="Q2510" s="796"/>
      <c r="R2510" s="238" t="s">
        <v>393</v>
      </c>
      <c r="S2510" s="797">
        <v>48.6</v>
      </c>
      <c r="T2510" s="798"/>
      <c r="U2510" s="799">
        <f t="shared" ref="U2510:U2515" si="251">+ROUND(O2510*S2510,0)</f>
        <v>11509501</v>
      </c>
      <c r="V2510" s="800"/>
      <c r="W2510" s="800"/>
      <c r="X2510" s="800"/>
      <c r="Y2510" s="801"/>
      <c r="Z2510" s="226"/>
      <c r="AA2510">
        <v>48.6</v>
      </c>
    </row>
    <row r="2511" spans="2:28" ht="12" customHeight="1">
      <c r="B2511" s="4"/>
      <c r="C2511" s="240" t="s">
        <v>474</v>
      </c>
      <c r="D2511" s="794" t="s">
        <v>475</v>
      </c>
      <c r="E2511" s="794"/>
      <c r="F2511" s="794"/>
      <c r="G2511" s="794"/>
      <c r="H2511" s="794"/>
      <c r="I2511" s="794"/>
      <c r="J2511" s="794"/>
      <c r="K2511" s="794"/>
      <c r="L2511" s="794"/>
      <c r="M2511" s="794"/>
      <c r="N2511" s="794"/>
      <c r="O2511" s="795">
        <v>630406</v>
      </c>
      <c r="P2511" s="795"/>
      <c r="Q2511" s="796"/>
      <c r="R2511" s="238" t="s">
        <v>396</v>
      </c>
      <c r="S2511" s="797">
        <v>2</v>
      </c>
      <c r="T2511" s="798"/>
      <c r="U2511" s="799">
        <f t="shared" si="251"/>
        <v>1260812</v>
      </c>
      <c r="V2511" s="800"/>
      <c r="W2511" s="800"/>
      <c r="X2511" s="800"/>
      <c r="Y2511" s="801"/>
      <c r="Z2511" s="226"/>
      <c r="AA2511">
        <v>2</v>
      </c>
    </row>
    <row r="2512" spans="2:28" ht="12" customHeight="1">
      <c r="B2512" s="4"/>
      <c r="C2512" s="240" t="s">
        <v>484</v>
      </c>
      <c r="D2512" s="794" t="s">
        <v>485</v>
      </c>
      <c r="E2512" s="794"/>
      <c r="F2512" s="794"/>
      <c r="G2512" s="794"/>
      <c r="H2512" s="794"/>
      <c r="I2512" s="794"/>
      <c r="J2512" s="794"/>
      <c r="K2512" s="794"/>
      <c r="L2512" s="794"/>
      <c r="M2512" s="794"/>
      <c r="N2512" s="794"/>
      <c r="O2512" s="795">
        <v>5514272</v>
      </c>
      <c r="P2512" s="795"/>
      <c r="Q2512" s="796"/>
      <c r="R2512" s="234" t="s">
        <v>399</v>
      </c>
      <c r="S2512" s="797">
        <v>1</v>
      </c>
      <c r="T2512" s="798"/>
      <c r="U2512" s="799">
        <f t="shared" si="251"/>
        <v>5514272</v>
      </c>
      <c r="V2512" s="800"/>
      <c r="W2512" s="800"/>
      <c r="X2512" s="800"/>
      <c r="Y2512" s="801"/>
      <c r="Z2512" s="226"/>
      <c r="AA2512">
        <v>1</v>
      </c>
    </row>
    <row r="2513" spans="2:27" ht="12" customHeight="1">
      <c r="B2513" s="4"/>
      <c r="C2513" s="240" t="s">
        <v>486</v>
      </c>
      <c r="D2513" s="794" t="s">
        <v>487</v>
      </c>
      <c r="E2513" s="794"/>
      <c r="F2513" s="794"/>
      <c r="G2513" s="794"/>
      <c r="H2513" s="794"/>
      <c r="I2513" s="794"/>
      <c r="J2513" s="794"/>
      <c r="K2513" s="794"/>
      <c r="L2513" s="794"/>
      <c r="M2513" s="794"/>
      <c r="N2513" s="794"/>
      <c r="O2513" s="795">
        <v>5324366</v>
      </c>
      <c r="P2513" s="795"/>
      <c r="Q2513" s="796"/>
      <c r="R2513" s="238" t="s">
        <v>399</v>
      </c>
      <c r="S2513" s="797">
        <v>1</v>
      </c>
      <c r="T2513" s="798"/>
      <c r="U2513" s="799">
        <f t="shared" si="251"/>
        <v>5324366</v>
      </c>
      <c r="V2513" s="800"/>
      <c r="W2513" s="800"/>
      <c r="X2513" s="800"/>
      <c r="Y2513" s="801"/>
      <c r="Z2513" s="226"/>
      <c r="AA2513">
        <v>1</v>
      </c>
    </row>
    <row r="2514" spans="2:27" ht="12" customHeight="1">
      <c r="B2514" s="4"/>
      <c r="C2514" s="240" t="s">
        <v>488</v>
      </c>
      <c r="D2514" s="794" t="s">
        <v>489</v>
      </c>
      <c r="E2514" s="794"/>
      <c r="F2514" s="794"/>
      <c r="G2514" s="794"/>
      <c r="H2514" s="794"/>
      <c r="I2514" s="794"/>
      <c r="J2514" s="794"/>
      <c r="K2514" s="794"/>
      <c r="L2514" s="794"/>
      <c r="M2514" s="794"/>
      <c r="N2514" s="794"/>
      <c r="O2514" s="795">
        <v>6316192</v>
      </c>
      <c r="P2514" s="795"/>
      <c r="Q2514" s="796"/>
      <c r="R2514" s="234" t="s">
        <v>399</v>
      </c>
      <c r="S2514" s="797">
        <v>1</v>
      </c>
      <c r="T2514" s="798"/>
      <c r="U2514" s="799">
        <f t="shared" si="251"/>
        <v>6316192</v>
      </c>
      <c r="V2514" s="800"/>
      <c r="W2514" s="800"/>
      <c r="X2514" s="800"/>
      <c r="Y2514" s="801"/>
      <c r="Z2514" s="226"/>
      <c r="AA2514">
        <v>1</v>
      </c>
    </row>
    <row r="2515" spans="2:27" ht="12" customHeight="1">
      <c r="B2515" s="4"/>
      <c r="C2515" s="240" t="s">
        <v>490</v>
      </c>
      <c r="D2515" s="794" t="s">
        <v>491</v>
      </c>
      <c r="E2515" s="794"/>
      <c r="F2515" s="794"/>
      <c r="G2515" s="794"/>
      <c r="H2515" s="794"/>
      <c r="I2515" s="794"/>
      <c r="J2515" s="794"/>
      <c r="K2515" s="794"/>
      <c r="L2515" s="794"/>
      <c r="M2515" s="794"/>
      <c r="N2515" s="794"/>
      <c r="O2515" s="795">
        <v>1258507</v>
      </c>
      <c r="P2515" s="795"/>
      <c r="Q2515" s="796"/>
      <c r="R2515" s="234" t="s">
        <v>399</v>
      </c>
      <c r="S2515" s="797">
        <v>1</v>
      </c>
      <c r="T2515" s="798"/>
      <c r="U2515" s="799">
        <f t="shared" si="251"/>
        <v>1258507</v>
      </c>
      <c r="V2515" s="800"/>
      <c r="W2515" s="800"/>
      <c r="X2515" s="800"/>
      <c r="Y2515" s="801"/>
      <c r="Z2515" s="226"/>
      <c r="AA2515">
        <v>1</v>
      </c>
    </row>
    <row r="2516" spans="2:27" ht="12" customHeight="1">
      <c r="B2516" s="4"/>
      <c r="C2516" s="263"/>
      <c r="D2516" s="793" t="s">
        <v>492</v>
      </c>
      <c r="E2516" s="793"/>
      <c r="F2516" s="793"/>
      <c r="G2516" s="793"/>
      <c r="H2516" s="793"/>
      <c r="I2516" s="793"/>
      <c r="J2516" s="793"/>
      <c r="K2516" s="793"/>
      <c r="L2516" s="793"/>
      <c r="M2516" s="793"/>
      <c r="N2516" s="793"/>
      <c r="O2516" s="828"/>
      <c r="P2516" s="828"/>
      <c r="Q2516" s="829"/>
      <c r="R2516" s="261"/>
      <c r="S2516" s="823"/>
      <c r="T2516" s="824"/>
      <c r="U2516" s="832"/>
      <c r="V2516" s="833"/>
      <c r="W2516" s="833"/>
      <c r="X2516" s="833"/>
      <c r="Y2516" s="834"/>
      <c r="Z2516" s="226"/>
      <c r="AA2516">
        <v>0</v>
      </c>
    </row>
    <row r="2517" spans="2:27" ht="12" customHeight="1">
      <c r="B2517" s="4"/>
      <c r="C2517" s="240" t="s">
        <v>493</v>
      </c>
      <c r="D2517" s="794" t="s">
        <v>494</v>
      </c>
      <c r="E2517" s="794"/>
      <c r="F2517" s="794"/>
      <c r="G2517" s="794"/>
      <c r="H2517" s="794"/>
      <c r="I2517" s="794"/>
      <c r="J2517" s="794"/>
      <c r="K2517" s="794"/>
      <c r="L2517" s="794"/>
      <c r="M2517" s="794"/>
      <c r="N2517" s="794"/>
      <c r="O2517" s="795">
        <v>376335</v>
      </c>
      <c r="P2517" s="795"/>
      <c r="Q2517" s="796"/>
      <c r="R2517" s="234" t="s">
        <v>396</v>
      </c>
      <c r="S2517" s="797">
        <v>4</v>
      </c>
      <c r="T2517" s="798"/>
      <c r="U2517" s="799">
        <f t="shared" ref="U2517" si="252">+ROUND(O2517*S2517,0)</f>
        <v>1505340</v>
      </c>
      <c r="V2517" s="800"/>
      <c r="W2517" s="800"/>
      <c r="X2517" s="800"/>
      <c r="Y2517" s="801"/>
      <c r="Z2517" s="226"/>
      <c r="AA2517">
        <v>4</v>
      </c>
    </row>
    <row r="2518" spans="2:27" ht="12" customHeight="1">
      <c r="B2518" s="263" t="s">
        <v>495</v>
      </c>
      <c r="C2518" s="263"/>
      <c r="D2518" s="793" t="s">
        <v>496</v>
      </c>
      <c r="E2518" s="793"/>
      <c r="F2518" s="793"/>
      <c r="G2518" s="793"/>
      <c r="H2518" s="793"/>
      <c r="I2518" s="793"/>
      <c r="J2518" s="793"/>
      <c r="K2518" s="793"/>
      <c r="L2518" s="793"/>
      <c r="M2518" s="793"/>
      <c r="N2518" s="793"/>
      <c r="O2518" s="821"/>
      <c r="P2518" s="821"/>
      <c r="Q2518" s="821"/>
      <c r="R2518" s="261"/>
      <c r="S2518" s="823"/>
      <c r="T2518" s="824"/>
      <c r="U2518" s="839"/>
      <c r="V2518" s="839"/>
      <c r="W2518" s="839"/>
      <c r="X2518" s="839"/>
      <c r="Y2518" s="839"/>
      <c r="Z2518" s="226"/>
      <c r="AA2518">
        <v>0</v>
      </c>
    </row>
    <row r="2519" spans="2:27" ht="28.5" customHeight="1">
      <c r="B2519" s="241" t="s">
        <v>497</v>
      </c>
      <c r="C2519" s="241" t="s">
        <v>498</v>
      </c>
      <c r="D2519" s="840" t="s">
        <v>499</v>
      </c>
      <c r="E2519" s="840"/>
      <c r="F2519" s="840"/>
      <c r="G2519" s="840"/>
      <c r="H2519" s="840"/>
      <c r="I2519" s="840"/>
      <c r="J2519" s="840"/>
      <c r="K2519" s="840"/>
      <c r="L2519" s="840"/>
      <c r="M2519" s="840"/>
      <c r="N2519" s="840"/>
      <c r="O2519" s="795">
        <v>25850</v>
      </c>
      <c r="P2519" s="795"/>
      <c r="Q2519" s="795"/>
      <c r="R2519" s="234" t="s">
        <v>500</v>
      </c>
      <c r="S2519" s="797">
        <v>2.4</v>
      </c>
      <c r="T2519" s="798"/>
      <c r="U2519" s="842">
        <f t="shared" ref="U2519:U2549" si="253">+ROUND(O2519*S2519,0)</f>
        <v>62040</v>
      </c>
      <c r="V2519" s="842"/>
      <c r="W2519" s="842"/>
      <c r="X2519" s="842"/>
      <c r="Y2519" s="842"/>
      <c r="Z2519" s="226"/>
      <c r="AA2519">
        <v>2.4</v>
      </c>
    </row>
    <row r="2520" spans="2:27" ht="28.5" customHeight="1">
      <c r="B2520" s="241" t="s">
        <v>501</v>
      </c>
      <c r="C2520" s="241" t="s">
        <v>502</v>
      </c>
      <c r="D2520" s="840" t="s">
        <v>503</v>
      </c>
      <c r="E2520" s="840"/>
      <c r="F2520" s="840"/>
      <c r="G2520" s="840"/>
      <c r="H2520" s="840"/>
      <c r="I2520" s="840"/>
      <c r="J2520" s="840"/>
      <c r="K2520" s="840"/>
      <c r="L2520" s="840"/>
      <c r="M2520" s="840"/>
      <c r="N2520" s="840"/>
      <c r="O2520" s="795">
        <v>5700</v>
      </c>
      <c r="P2520" s="795"/>
      <c r="Q2520" s="795"/>
      <c r="R2520" s="234" t="s">
        <v>504</v>
      </c>
      <c r="S2520" s="797">
        <v>13.100000000000001</v>
      </c>
      <c r="T2520" s="798"/>
      <c r="U2520" s="842">
        <f t="shared" si="253"/>
        <v>74670</v>
      </c>
      <c r="V2520" s="842"/>
      <c r="W2520" s="842"/>
      <c r="X2520" s="842"/>
      <c r="Y2520" s="842"/>
      <c r="Z2520" s="226"/>
      <c r="AA2520">
        <v>13.100000000000001</v>
      </c>
    </row>
    <row r="2521" spans="2:27" ht="28.5" customHeight="1">
      <c r="B2521" s="241" t="s">
        <v>505</v>
      </c>
      <c r="C2521" s="241" t="s">
        <v>506</v>
      </c>
      <c r="D2521" s="840" t="s">
        <v>507</v>
      </c>
      <c r="E2521" s="840"/>
      <c r="F2521" s="840"/>
      <c r="G2521" s="840"/>
      <c r="H2521" s="840"/>
      <c r="I2521" s="840"/>
      <c r="J2521" s="840"/>
      <c r="K2521" s="840"/>
      <c r="L2521" s="840"/>
      <c r="M2521" s="840"/>
      <c r="N2521" s="840"/>
      <c r="O2521" s="795">
        <v>35900</v>
      </c>
      <c r="P2521" s="795"/>
      <c r="Q2521" s="795"/>
      <c r="R2521" s="234" t="s">
        <v>504</v>
      </c>
      <c r="S2521" s="797">
        <v>1</v>
      </c>
      <c r="T2521" s="798"/>
      <c r="U2521" s="842">
        <f t="shared" si="253"/>
        <v>35900</v>
      </c>
      <c r="V2521" s="842"/>
      <c r="W2521" s="842"/>
      <c r="X2521" s="842"/>
      <c r="Y2521" s="842"/>
      <c r="Z2521" s="226"/>
      <c r="AA2521">
        <v>1</v>
      </c>
    </row>
    <row r="2522" spans="2:27" ht="28.5" customHeight="1">
      <c r="B2522" s="241" t="s">
        <v>508</v>
      </c>
      <c r="C2522" s="241" t="s">
        <v>509</v>
      </c>
      <c r="D2522" s="840" t="s">
        <v>510</v>
      </c>
      <c r="E2522" s="840"/>
      <c r="F2522" s="840"/>
      <c r="G2522" s="840"/>
      <c r="H2522" s="840"/>
      <c r="I2522" s="840"/>
      <c r="J2522" s="840"/>
      <c r="K2522" s="840"/>
      <c r="L2522" s="840"/>
      <c r="M2522" s="840"/>
      <c r="N2522" s="840"/>
      <c r="O2522" s="795">
        <v>60900</v>
      </c>
      <c r="P2522" s="795"/>
      <c r="Q2522" s="795"/>
      <c r="R2522" s="234" t="s">
        <v>504</v>
      </c>
      <c r="S2522" s="797">
        <v>1</v>
      </c>
      <c r="T2522" s="798"/>
      <c r="U2522" s="842">
        <f t="shared" si="253"/>
        <v>60900</v>
      </c>
      <c r="V2522" s="842"/>
      <c r="W2522" s="842"/>
      <c r="X2522" s="842"/>
      <c r="Y2522" s="842"/>
      <c r="Z2522" s="226"/>
      <c r="AA2522">
        <v>1</v>
      </c>
    </row>
    <row r="2523" spans="2:27" ht="43.5" customHeight="1">
      <c r="B2523" s="241" t="s">
        <v>511</v>
      </c>
      <c r="C2523" s="241" t="s">
        <v>512</v>
      </c>
      <c r="D2523" s="840" t="s">
        <v>513</v>
      </c>
      <c r="E2523" s="840"/>
      <c r="F2523" s="840"/>
      <c r="G2523" s="840"/>
      <c r="H2523" s="840"/>
      <c r="I2523" s="840"/>
      <c r="J2523" s="840"/>
      <c r="K2523" s="840"/>
      <c r="L2523" s="840"/>
      <c r="M2523" s="840"/>
      <c r="N2523" s="840"/>
      <c r="O2523" s="795">
        <v>294109</v>
      </c>
      <c r="P2523" s="795"/>
      <c r="Q2523" s="795"/>
      <c r="R2523" s="234" t="s">
        <v>504</v>
      </c>
      <c r="S2523" s="797">
        <v>1</v>
      </c>
      <c r="T2523" s="798"/>
      <c r="U2523" s="842">
        <f t="shared" si="253"/>
        <v>294109</v>
      </c>
      <c r="V2523" s="842"/>
      <c r="W2523" s="842"/>
      <c r="X2523" s="842"/>
      <c r="Y2523" s="842"/>
      <c r="Z2523" s="226"/>
      <c r="AA2523">
        <v>1</v>
      </c>
    </row>
    <row r="2524" spans="2:27" ht="28.5" customHeight="1">
      <c r="B2524" s="241" t="s">
        <v>516</v>
      </c>
      <c r="C2524" s="241" t="s">
        <v>575</v>
      </c>
      <c r="D2524" s="840" t="s">
        <v>586</v>
      </c>
      <c r="E2524" s="840"/>
      <c r="F2524" s="840"/>
      <c r="G2524" s="840"/>
      <c r="H2524" s="840"/>
      <c r="I2524" s="840"/>
      <c r="J2524" s="840"/>
      <c r="K2524" s="840"/>
      <c r="L2524" s="840"/>
      <c r="M2524" s="840"/>
      <c r="N2524" s="840"/>
      <c r="O2524" s="795">
        <v>18000</v>
      </c>
      <c r="P2524" s="795"/>
      <c r="Q2524" s="795"/>
      <c r="R2524" s="234" t="s">
        <v>500</v>
      </c>
      <c r="S2524" s="797">
        <v>1.49</v>
      </c>
      <c r="T2524" s="798"/>
      <c r="U2524" s="842">
        <f t="shared" si="253"/>
        <v>26820</v>
      </c>
      <c r="V2524" s="842"/>
      <c r="W2524" s="842"/>
      <c r="X2524" s="842"/>
      <c r="Y2524" s="842"/>
      <c r="Z2524" s="226"/>
      <c r="AA2524">
        <v>1.49</v>
      </c>
    </row>
    <row r="2525" spans="2:27" ht="38.25" customHeight="1">
      <c r="B2525" s="241" t="s">
        <v>517</v>
      </c>
      <c r="C2525" s="241" t="s">
        <v>576</v>
      </c>
      <c r="D2525" s="840" t="s">
        <v>587</v>
      </c>
      <c r="E2525" s="840"/>
      <c r="F2525" s="840"/>
      <c r="G2525" s="840"/>
      <c r="H2525" s="840"/>
      <c r="I2525" s="840"/>
      <c r="J2525" s="840"/>
      <c r="K2525" s="840"/>
      <c r="L2525" s="840"/>
      <c r="M2525" s="840"/>
      <c r="N2525" s="840"/>
      <c r="O2525" s="795">
        <v>940000</v>
      </c>
      <c r="P2525" s="795"/>
      <c r="Q2525" s="795"/>
      <c r="R2525" s="234" t="s">
        <v>504</v>
      </c>
      <c r="S2525" s="797">
        <v>1</v>
      </c>
      <c r="T2525" s="798"/>
      <c r="U2525" s="842">
        <f t="shared" si="253"/>
        <v>940000</v>
      </c>
      <c r="V2525" s="842"/>
      <c r="W2525" s="842"/>
      <c r="X2525" s="842"/>
      <c r="Y2525" s="842"/>
      <c r="Z2525" s="226"/>
      <c r="AA2525">
        <v>1</v>
      </c>
    </row>
    <row r="2526" spans="2:27" ht="38.25" customHeight="1">
      <c r="B2526" s="241" t="s">
        <v>518</v>
      </c>
      <c r="C2526" s="241" t="s">
        <v>577</v>
      </c>
      <c r="D2526" s="840" t="s">
        <v>588</v>
      </c>
      <c r="E2526" s="840"/>
      <c r="F2526" s="840"/>
      <c r="G2526" s="840"/>
      <c r="H2526" s="840"/>
      <c r="I2526" s="840"/>
      <c r="J2526" s="840"/>
      <c r="K2526" s="840"/>
      <c r="L2526" s="840"/>
      <c r="M2526" s="840"/>
      <c r="N2526" s="840"/>
      <c r="O2526" s="795">
        <v>12000</v>
      </c>
      <c r="P2526" s="795"/>
      <c r="Q2526" s="795"/>
      <c r="R2526" s="234" t="s">
        <v>616</v>
      </c>
      <c r="S2526" s="797">
        <v>2.4</v>
      </c>
      <c r="T2526" s="798"/>
      <c r="U2526" s="842">
        <f t="shared" si="253"/>
        <v>28800</v>
      </c>
      <c r="V2526" s="842"/>
      <c r="W2526" s="842"/>
      <c r="X2526" s="842"/>
      <c r="Y2526" s="842"/>
      <c r="Z2526" s="226"/>
      <c r="AA2526">
        <v>2.4</v>
      </c>
    </row>
    <row r="2527" spans="2:27" ht="28.5" customHeight="1">
      <c r="B2527" s="241" t="s">
        <v>519</v>
      </c>
      <c r="C2527" s="241" t="s">
        <v>578</v>
      </c>
      <c r="D2527" s="840" t="s">
        <v>589</v>
      </c>
      <c r="E2527" s="840"/>
      <c r="F2527" s="840"/>
      <c r="G2527" s="840"/>
      <c r="H2527" s="840"/>
      <c r="I2527" s="840"/>
      <c r="J2527" s="840"/>
      <c r="K2527" s="840"/>
      <c r="L2527" s="840"/>
      <c r="M2527" s="840"/>
      <c r="N2527" s="840"/>
      <c r="O2527" s="795">
        <v>211235</v>
      </c>
      <c r="P2527" s="795"/>
      <c r="Q2527" s="795"/>
      <c r="R2527" s="234" t="s">
        <v>504</v>
      </c>
      <c r="S2527" s="797">
        <v>1</v>
      </c>
      <c r="T2527" s="798"/>
      <c r="U2527" s="842">
        <f t="shared" si="253"/>
        <v>211235</v>
      </c>
      <c r="V2527" s="842"/>
      <c r="W2527" s="842"/>
      <c r="X2527" s="842"/>
      <c r="Y2527" s="842"/>
      <c r="Z2527" s="226"/>
      <c r="AA2527">
        <v>1</v>
      </c>
    </row>
    <row r="2528" spans="2:27" ht="28.5" customHeight="1">
      <c r="B2528" s="241" t="s">
        <v>520</v>
      </c>
      <c r="C2528" s="241" t="s">
        <v>579</v>
      </c>
      <c r="D2528" s="840" t="s">
        <v>590</v>
      </c>
      <c r="E2528" s="840"/>
      <c r="F2528" s="840"/>
      <c r="G2528" s="840"/>
      <c r="H2528" s="840"/>
      <c r="I2528" s="840"/>
      <c r="J2528" s="840"/>
      <c r="K2528" s="840"/>
      <c r="L2528" s="840"/>
      <c r="M2528" s="840"/>
      <c r="N2528" s="840"/>
      <c r="O2528" s="795">
        <v>21300</v>
      </c>
      <c r="P2528" s="795"/>
      <c r="Q2528" s="795"/>
      <c r="R2528" s="234" t="s">
        <v>504</v>
      </c>
      <c r="S2528" s="797">
        <v>8</v>
      </c>
      <c r="T2528" s="798"/>
      <c r="U2528" s="842">
        <f t="shared" si="253"/>
        <v>170400</v>
      </c>
      <c r="V2528" s="842"/>
      <c r="W2528" s="842"/>
      <c r="X2528" s="842"/>
      <c r="Y2528" s="842"/>
      <c r="Z2528" s="226"/>
      <c r="AA2528">
        <v>8</v>
      </c>
    </row>
    <row r="2529" spans="2:27" ht="28.5" customHeight="1">
      <c r="B2529" s="241" t="s">
        <v>521</v>
      </c>
      <c r="C2529" s="241" t="s">
        <v>580</v>
      </c>
      <c r="D2529" s="840" t="s">
        <v>591</v>
      </c>
      <c r="E2529" s="840"/>
      <c r="F2529" s="840"/>
      <c r="G2529" s="840"/>
      <c r="H2529" s="840"/>
      <c r="I2529" s="840"/>
      <c r="J2529" s="840"/>
      <c r="K2529" s="840"/>
      <c r="L2529" s="840"/>
      <c r="M2529" s="840"/>
      <c r="N2529" s="840"/>
      <c r="O2529" s="795">
        <v>65000</v>
      </c>
      <c r="P2529" s="795"/>
      <c r="Q2529" s="795"/>
      <c r="R2529" s="234" t="s">
        <v>504</v>
      </c>
      <c r="S2529" s="797">
        <v>1</v>
      </c>
      <c r="T2529" s="798"/>
      <c r="U2529" s="842">
        <f t="shared" si="253"/>
        <v>65000</v>
      </c>
      <c r="V2529" s="842"/>
      <c r="W2529" s="842"/>
      <c r="X2529" s="842"/>
      <c r="Y2529" s="842"/>
      <c r="Z2529" s="226"/>
      <c r="AA2529">
        <v>1</v>
      </c>
    </row>
    <row r="2530" spans="2:27" ht="28.5" customHeight="1">
      <c r="B2530" s="241" t="s">
        <v>522</v>
      </c>
      <c r="C2530" s="241" t="s">
        <v>581</v>
      </c>
      <c r="D2530" s="840" t="s">
        <v>592</v>
      </c>
      <c r="E2530" s="840"/>
      <c r="F2530" s="840"/>
      <c r="G2530" s="840"/>
      <c r="H2530" s="840"/>
      <c r="I2530" s="840"/>
      <c r="J2530" s="840"/>
      <c r="K2530" s="840"/>
      <c r="L2530" s="840"/>
      <c r="M2530" s="840"/>
      <c r="N2530" s="840"/>
      <c r="O2530" s="795">
        <v>1200</v>
      </c>
      <c r="P2530" s="795"/>
      <c r="Q2530" s="795"/>
      <c r="R2530" s="234" t="s">
        <v>504</v>
      </c>
      <c r="S2530" s="797">
        <v>720</v>
      </c>
      <c r="T2530" s="798"/>
      <c r="U2530" s="842">
        <f t="shared" si="253"/>
        <v>864000</v>
      </c>
      <c r="V2530" s="842"/>
      <c r="W2530" s="842"/>
      <c r="X2530" s="842"/>
      <c r="Y2530" s="842"/>
      <c r="Z2530" s="226"/>
      <c r="AA2530">
        <v>720</v>
      </c>
    </row>
    <row r="2531" spans="2:27" ht="28.5" customHeight="1">
      <c r="B2531" s="241" t="s">
        <v>523</v>
      </c>
      <c r="C2531" s="241" t="s">
        <v>582</v>
      </c>
      <c r="D2531" s="840" t="s">
        <v>593</v>
      </c>
      <c r="E2531" s="840"/>
      <c r="F2531" s="840"/>
      <c r="G2531" s="840"/>
      <c r="H2531" s="840"/>
      <c r="I2531" s="840"/>
      <c r="J2531" s="840"/>
      <c r="K2531" s="840"/>
      <c r="L2531" s="840"/>
      <c r="M2531" s="840"/>
      <c r="N2531" s="840"/>
      <c r="O2531" s="795">
        <v>12900</v>
      </c>
      <c r="P2531" s="795"/>
      <c r="Q2531" s="795"/>
      <c r="R2531" s="234" t="s">
        <v>504</v>
      </c>
      <c r="S2531" s="797">
        <v>4</v>
      </c>
      <c r="T2531" s="798"/>
      <c r="U2531" s="842">
        <f t="shared" si="253"/>
        <v>51600</v>
      </c>
      <c r="V2531" s="842"/>
      <c r="W2531" s="842"/>
      <c r="X2531" s="842"/>
      <c r="Y2531" s="842"/>
      <c r="Z2531" s="226"/>
      <c r="AA2531">
        <v>4</v>
      </c>
    </row>
    <row r="2532" spans="2:27" ht="53.25" customHeight="1">
      <c r="B2532" s="241" t="s">
        <v>524</v>
      </c>
      <c r="C2532" s="241" t="s">
        <v>583</v>
      </c>
      <c r="D2532" s="840" t="s">
        <v>594</v>
      </c>
      <c r="E2532" s="840"/>
      <c r="F2532" s="840"/>
      <c r="G2532" s="840"/>
      <c r="H2532" s="840"/>
      <c r="I2532" s="840"/>
      <c r="J2532" s="840"/>
      <c r="K2532" s="840"/>
      <c r="L2532" s="840"/>
      <c r="M2532" s="840"/>
      <c r="N2532" s="840"/>
      <c r="O2532" s="795">
        <v>8700</v>
      </c>
      <c r="P2532" s="795"/>
      <c r="Q2532" s="795"/>
      <c r="R2532" s="234" t="s">
        <v>500</v>
      </c>
      <c r="S2532" s="797">
        <v>0.24</v>
      </c>
      <c r="T2532" s="798"/>
      <c r="U2532" s="842">
        <f t="shared" si="253"/>
        <v>2088</v>
      </c>
      <c r="V2532" s="842"/>
      <c r="W2532" s="842"/>
      <c r="X2532" s="842"/>
      <c r="Y2532" s="842"/>
      <c r="Z2532" s="226"/>
      <c r="AA2532">
        <v>0.24</v>
      </c>
    </row>
    <row r="2533" spans="2:27" ht="28.5" customHeight="1">
      <c r="B2533" s="241" t="s">
        <v>525</v>
      </c>
      <c r="C2533" s="241"/>
      <c r="D2533" s="840" t="s">
        <v>595</v>
      </c>
      <c r="E2533" s="840"/>
      <c r="F2533" s="840"/>
      <c r="G2533" s="840"/>
      <c r="H2533" s="840"/>
      <c r="I2533" s="840"/>
      <c r="J2533" s="840"/>
      <c r="K2533" s="840"/>
      <c r="L2533" s="840"/>
      <c r="M2533" s="840"/>
      <c r="N2533" s="840"/>
      <c r="O2533" s="795">
        <v>79990</v>
      </c>
      <c r="P2533" s="795"/>
      <c r="Q2533" s="795"/>
      <c r="R2533" s="234" t="s">
        <v>504</v>
      </c>
      <c r="S2533" s="797">
        <v>1</v>
      </c>
      <c r="T2533" s="798"/>
      <c r="U2533" s="842">
        <f t="shared" si="253"/>
        <v>79990</v>
      </c>
      <c r="V2533" s="842"/>
      <c r="W2533" s="842"/>
      <c r="X2533" s="842"/>
      <c r="Y2533" s="842"/>
      <c r="Z2533" s="226"/>
      <c r="AA2533">
        <v>1</v>
      </c>
    </row>
    <row r="2534" spans="2:27" ht="28.5" customHeight="1">
      <c r="B2534" s="241" t="s">
        <v>526</v>
      </c>
      <c r="C2534" s="241" t="s">
        <v>584</v>
      </c>
      <c r="D2534" s="840" t="s">
        <v>596</v>
      </c>
      <c r="E2534" s="840"/>
      <c r="F2534" s="840"/>
      <c r="G2534" s="840"/>
      <c r="H2534" s="840"/>
      <c r="I2534" s="840"/>
      <c r="J2534" s="840"/>
      <c r="K2534" s="840"/>
      <c r="L2534" s="840"/>
      <c r="M2534" s="840"/>
      <c r="N2534" s="840"/>
      <c r="O2534" s="795">
        <v>1035300</v>
      </c>
      <c r="P2534" s="795"/>
      <c r="Q2534" s="795"/>
      <c r="R2534" s="264" t="s">
        <v>617</v>
      </c>
      <c r="S2534" s="797">
        <v>2</v>
      </c>
      <c r="T2534" s="798"/>
      <c r="U2534" s="842">
        <f t="shared" si="253"/>
        <v>2070600</v>
      </c>
      <c r="V2534" s="842"/>
      <c r="W2534" s="842"/>
      <c r="X2534" s="842"/>
      <c r="Y2534" s="842"/>
      <c r="Z2534" s="226"/>
      <c r="AA2534">
        <v>2</v>
      </c>
    </row>
    <row r="2535" spans="2:27" ht="12" customHeight="1">
      <c r="B2535" s="241" t="s">
        <v>527</v>
      </c>
      <c r="C2535" s="241" t="s">
        <v>585</v>
      </c>
      <c r="D2535" s="840" t="s">
        <v>597</v>
      </c>
      <c r="E2535" s="840"/>
      <c r="F2535" s="840"/>
      <c r="G2535" s="840"/>
      <c r="H2535" s="840"/>
      <c r="I2535" s="840"/>
      <c r="J2535" s="840"/>
      <c r="K2535" s="840"/>
      <c r="L2535" s="840"/>
      <c r="M2535" s="840"/>
      <c r="N2535" s="840"/>
      <c r="O2535" s="795">
        <v>18900</v>
      </c>
      <c r="P2535" s="795"/>
      <c r="Q2535" s="795"/>
      <c r="R2535" s="234" t="s">
        <v>618</v>
      </c>
      <c r="S2535" s="797">
        <v>1</v>
      </c>
      <c r="T2535" s="798"/>
      <c r="U2535" s="842">
        <f t="shared" si="253"/>
        <v>18900</v>
      </c>
      <c r="V2535" s="842"/>
      <c r="W2535" s="842"/>
      <c r="X2535" s="842"/>
      <c r="Y2535" s="842"/>
      <c r="Z2535" s="226"/>
      <c r="AA2535">
        <v>1</v>
      </c>
    </row>
    <row r="2536" spans="2:27" ht="12" customHeight="1">
      <c r="B2536" s="241" t="s">
        <v>530</v>
      </c>
      <c r="C2536" s="265">
        <v>14684</v>
      </c>
      <c r="D2536" s="794" t="s">
        <v>600</v>
      </c>
      <c r="E2536" s="794"/>
      <c r="F2536" s="794"/>
      <c r="G2536" s="794"/>
      <c r="H2536" s="794"/>
      <c r="I2536" s="794"/>
      <c r="J2536" s="794"/>
      <c r="K2536" s="794"/>
      <c r="L2536" s="794"/>
      <c r="M2536" s="794"/>
      <c r="N2536" s="794"/>
      <c r="O2536" s="795">
        <v>456583.48</v>
      </c>
      <c r="P2536" s="795"/>
      <c r="Q2536" s="795"/>
      <c r="R2536" s="234" t="s">
        <v>504</v>
      </c>
      <c r="S2536" s="797">
        <v>1</v>
      </c>
      <c r="T2536" s="798"/>
      <c r="U2536" s="842">
        <f t="shared" si="253"/>
        <v>456583</v>
      </c>
      <c r="V2536" s="842"/>
      <c r="W2536" s="842"/>
      <c r="X2536" s="842"/>
      <c r="Y2536" s="842"/>
      <c r="Z2536" s="226"/>
      <c r="AA2536">
        <v>1</v>
      </c>
    </row>
    <row r="2537" spans="2:27" ht="12" customHeight="1">
      <c r="B2537" s="241" t="s">
        <v>531</v>
      </c>
      <c r="C2537" s="265">
        <v>11373</v>
      </c>
      <c r="D2537" s="794" t="s">
        <v>601</v>
      </c>
      <c r="E2537" s="794"/>
      <c r="F2537" s="794"/>
      <c r="G2537" s="794"/>
      <c r="H2537" s="794"/>
      <c r="I2537" s="794"/>
      <c r="J2537" s="794"/>
      <c r="K2537" s="794"/>
      <c r="L2537" s="794"/>
      <c r="M2537" s="794"/>
      <c r="N2537" s="794"/>
      <c r="O2537" s="795">
        <v>8734.86</v>
      </c>
      <c r="P2537" s="795"/>
      <c r="Q2537" s="795"/>
      <c r="R2537" s="234" t="s">
        <v>339</v>
      </c>
      <c r="S2537" s="797">
        <v>179.42</v>
      </c>
      <c r="T2537" s="798"/>
      <c r="U2537" s="842">
        <f t="shared" si="253"/>
        <v>1567209</v>
      </c>
      <c r="V2537" s="842"/>
      <c r="W2537" s="842"/>
      <c r="X2537" s="842"/>
      <c r="Y2537" s="842"/>
      <c r="Z2537" s="226"/>
      <c r="AA2537">
        <v>179.42</v>
      </c>
    </row>
    <row r="2538" spans="2:27" ht="12" customHeight="1">
      <c r="B2538" s="241" t="s">
        <v>532</v>
      </c>
      <c r="C2538" s="265">
        <v>12506</v>
      </c>
      <c r="D2538" s="794" t="s">
        <v>602</v>
      </c>
      <c r="E2538" s="794"/>
      <c r="F2538" s="794"/>
      <c r="G2538" s="794"/>
      <c r="H2538" s="794"/>
      <c r="I2538" s="794"/>
      <c r="J2538" s="794"/>
      <c r="K2538" s="794"/>
      <c r="L2538" s="794"/>
      <c r="M2538" s="794"/>
      <c r="N2538" s="794"/>
      <c r="O2538" s="795">
        <v>906.76</v>
      </c>
      <c r="P2538" s="795"/>
      <c r="Q2538" s="795"/>
      <c r="R2538" s="234" t="s">
        <v>339</v>
      </c>
      <c r="S2538" s="797">
        <v>149.1</v>
      </c>
      <c r="T2538" s="798"/>
      <c r="U2538" s="842">
        <f t="shared" si="253"/>
        <v>135198</v>
      </c>
      <c r="V2538" s="842"/>
      <c r="W2538" s="842"/>
      <c r="X2538" s="842"/>
      <c r="Y2538" s="842"/>
      <c r="Z2538" s="226"/>
      <c r="AA2538">
        <v>149.1</v>
      </c>
    </row>
    <row r="2539" spans="2:27" ht="12" customHeight="1">
      <c r="B2539" s="241" t="s">
        <v>533</v>
      </c>
      <c r="C2539" s="265">
        <v>10093</v>
      </c>
      <c r="D2539" s="794" t="s">
        <v>603</v>
      </c>
      <c r="E2539" s="794"/>
      <c r="F2539" s="794"/>
      <c r="G2539" s="794"/>
      <c r="H2539" s="794"/>
      <c r="I2539" s="794"/>
      <c r="J2539" s="794"/>
      <c r="K2539" s="794"/>
      <c r="L2539" s="794"/>
      <c r="M2539" s="794"/>
      <c r="N2539" s="794"/>
      <c r="O2539" s="795">
        <v>50023.64</v>
      </c>
      <c r="P2539" s="795"/>
      <c r="Q2539" s="795"/>
      <c r="R2539" s="234" t="s">
        <v>620</v>
      </c>
      <c r="S2539" s="797">
        <v>121.99</v>
      </c>
      <c r="T2539" s="798"/>
      <c r="U2539" s="842">
        <f t="shared" si="253"/>
        <v>6102384</v>
      </c>
      <c r="V2539" s="842"/>
      <c r="W2539" s="842"/>
      <c r="X2539" s="842"/>
      <c r="Y2539" s="842"/>
      <c r="Z2539" s="226"/>
      <c r="AA2539">
        <v>121.99</v>
      </c>
    </row>
    <row r="2540" spans="2:27" ht="12" customHeight="1">
      <c r="B2540" s="241" t="s">
        <v>534</v>
      </c>
      <c r="C2540" s="265">
        <v>10415</v>
      </c>
      <c r="D2540" s="794" t="s">
        <v>604</v>
      </c>
      <c r="E2540" s="794"/>
      <c r="F2540" s="794"/>
      <c r="G2540" s="794"/>
      <c r="H2540" s="794"/>
      <c r="I2540" s="794"/>
      <c r="J2540" s="794"/>
      <c r="K2540" s="794"/>
      <c r="L2540" s="794"/>
      <c r="M2540" s="794"/>
      <c r="N2540" s="794"/>
      <c r="O2540" s="795">
        <v>5505.59</v>
      </c>
      <c r="P2540" s="795"/>
      <c r="Q2540" s="795"/>
      <c r="R2540" s="234" t="s">
        <v>339</v>
      </c>
      <c r="S2540" s="797">
        <v>204.97</v>
      </c>
      <c r="T2540" s="798"/>
      <c r="U2540" s="842">
        <f t="shared" si="253"/>
        <v>1128481</v>
      </c>
      <c r="V2540" s="842"/>
      <c r="W2540" s="842"/>
      <c r="X2540" s="842"/>
      <c r="Y2540" s="842"/>
      <c r="Z2540" s="226"/>
      <c r="AA2540">
        <v>204.97</v>
      </c>
    </row>
    <row r="2541" spans="2:27" ht="12" customHeight="1">
      <c r="B2541" s="241" t="s">
        <v>537</v>
      </c>
      <c r="C2541" s="265">
        <v>10250</v>
      </c>
      <c r="D2541" s="794" t="s">
        <v>607</v>
      </c>
      <c r="E2541" s="794"/>
      <c r="F2541" s="794"/>
      <c r="G2541" s="794"/>
      <c r="H2541" s="794"/>
      <c r="I2541" s="794"/>
      <c r="J2541" s="794"/>
      <c r="K2541" s="794"/>
      <c r="L2541" s="794"/>
      <c r="M2541" s="794"/>
      <c r="N2541" s="794"/>
      <c r="O2541" s="795">
        <v>590067.14</v>
      </c>
      <c r="P2541" s="795"/>
      <c r="Q2541" s="795"/>
      <c r="R2541" s="234" t="s">
        <v>504</v>
      </c>
      <c r="S2541" s="797">
        <v>3</v>
      </c>
      <c r="T2541" s="798"/>
      <c r="U2541" s="842">
        <f t="shared" si="253"/>
        <v>1770201</v>
      </c>
      <c r="V2541" s="842"/>
      <c r="W2541" s="842"/>
      <c r="X2541" s="842"/>
      <c r="Y2541" s="842"/>
      <c r="Z2541" s="226"/>
      <c r="AA2541">
        <v>3</v>
      </c>
    </row>
    <row r="2542" spans="2:27" ht="12" customHeight="1">
      <c r="B2542" s="241" t="s">
        <v>539</v>
      </c>
      <c r="C2542" s="265">
        <v>15221</v>
      </c>
      <c r="D2542" s="794" t="s">
        <v>609</v>
      </c>
      <c r="E2542" s="794"/>
      <c r="F2542" s="794"/>
      <c r="G2542" s="794"/>
      <c r="H2542" s="794"/>
      <c r="I2542" s="794"/>
      <c r="J2542" s="794"/>
      <c r="K2542" s="794"/>
      <c r="L2542" s="794"/>
      <c r="M2542" s="794"/>
      <c r="N2542" s="794"/>
      <c r="O2542" s="795">
        <v>1500000</v>
      </c>
      <c r="P2542" s="795"/>
      <c r="Q2542" s="795"/>
      <c r="R2542" s="234" t="s">
        <v>618</v>
      </c>
      <c r="S2542" s="797">
        <v>1</v>
      </c>
      <c r="T2542" s="798"/>
      <c r="U2542" s="842">
        <f t="shared" si="253"/>
        <v>1500000</v>
      </c>
      <c r="V2542" s="842"/>
      <c r="W2542" s="842"/>
      <c r="X2542" s="842"/>
      <c r="Y2542" s="842"/>
      <c r="Z2542" s="226"/>
      <c r="AA2542">
        <v>1</v>
      </c>
    </row>
    <row r="2543" spans="2:27" ht="12" customHeight="1">
      <c r="B2543" s="241" t="s">
        <v>546</v>
      </c>
      <c r="C2543" s="270">
        <v>16266</v>
      </c>
      <c r="D2543" s="794" t="s">
        <v>663</v>
      </c>
      <c r="E2543" s="794"/>
      <c r="F2543" s="794"/>
      <c r="G2543" s="794"/>
      <c r="H2543" s="794"/>
      <c r="I2543" s="794"/>
      <c r="J2543" s="794"/>
      <c r="K2543" s="794"/>
      <c r="L2543" s="794"/>
      <c r="M2543" s="794"/>
      <c r="N2543" s="794"/>
      <c r="O2543" s="795">
        <v>14183.22</v>
      </c>
      <c r="P2543" s="795"/>
      <c r="Q2543" s="795"/>
      <c r="R2543" s="234" t="s">
        <v>619</v>
      </c>
      <c r="S2543" s="797">
        <v>46.1</v>
      </c>
      <c r="T2543" s="798"/>
      <c r="U2543" s="842">
        <f t="shared" si="253"/>
        <v>653846</v>
      </c>
      <c r="V2543" s="842"/>
      <c r="W2543" s="842"/>
      <c r="X2543" s="842"/>
      <c r="Y2543" s="842"/>
      <c r="Z2543" s="226"/>
      <c r="AA2543">
        <v>46.1</v>
      </c>
    </row>
    <row r="2544" spans="2:27" ht="12" customHeight="1">
      <c r="B2544" s="241" t="s">
        <v>554</v>
      </c>
      <c r="C2544" s="270">
        <v>100153</v>
      </c>
      <c r="D2544" s="794" t="s">
        <v>671</v>
      </c>
      <c r="E2544" s="794"/>
      <c r="F2544" s="794"/>
      <c r="G2544" s="794"/>
      <c r="H2544" s="794"/>
      <c r="I2544" s="794"/>
      <c r="J2544" s="794"/>
      <c r="K2544" s="794"/>
      <c r="L2544" s="794"/>
      <c r="M2544" s="794"/>
      <c r="N2544" s="794"/>
      <c r="O2544" s="795">
        <v>135194743</v>
      </c>
      <c r="P2544" s="795"/>
      <c r="Q2544" s="795"/>
      <c r="R2544" s="234" t="s">
        <v>618</v>
      </c>
      <c r="S2544" s="797">
        <v>1</v>
      </c>
      <c r="T2544" s="798"/>
      <c r="U2544" s="842">
        <f t="shared" si="253"/>
        <v>135194743</v>
      </c>
      <c r="V2544" s="842"/>
      <c r="W2544" s="842"/>
      <c r="X2544" s="842"/>
      <c r="Y2544" s="842"/>
      <c r="Z2544" s="226"/>
      <c r="AA2544">
        <v>1</v>
      </c>
    </row>
    <row r="2545" spans="2:27" ht="12" customHeight="1">
      <c r="B2545" s="241" t="s">
        <v>555</v>
      </c>
      <c r="C2545" s="270">
        <v>16670</v>
      </c>
      <c r="D2545" s="794" t="s">
        <v>672</v>
      </c>
      <c r="E2545" s="794"/>
      <c r="F2545" s="794"/>
      <c r="G2545" s="794"/>
      <c r="H2545" s="794"/>
      <c r="I2545" s="794"/>
      <c r="J2545" s="794"/>
      <c r="K2545" s="794"/>
      <c r="L2545" s="794"/>
      <c r="M2545" s="794"/>
      <c r="N2545" s="794"/>
      <c r="O2545" s="795">
        <v>444799</v>
      </c>
      <c r="P2545" s="795"/>
      <c r="Q2545" s="795"/>
      <c r="R2545" s="234" t="s">
        <v>339</v>
      </c>
      <c r="S2545" s="871">
        <v>143.41999999999999</v>
      </c>
      <c r="T2545" s="872"/>
      <c r="U2545" s="842">
        <f t="shared" si="253"/>
        <v>63793073</v>
      </c>
      <c r="V2545" s="842"/>
      <c r="W2545" s="842"/>
      <c r="X2545" s="842"/>
      <c r="Y2545" s="842"/>
      <c r="Z2545" s="226"/>
      <c r="AA2545">
        <v>143.41999999999999</v>
      </c>
    </row>
    <row r="2546" spans="2:27" ht="12" customHeight="1">
      <c r="B2546" s="241" t="s">
        <v>566</v>
      </c>
      <c r="C2546" s="270">
        <v>10862</v>
      </c>
      <c r="D2546" s="794" t="s">
        <v>683</v>
      </c>
      <c r="E2546" s="794"/>
      <c r="F2546" s="794"/>
      <c r="G2546" s="794"/>
      <c r="H2546" s="794"/>
      <c r="I2546" s="794"/>
      <c r="J2546" s="794"/>
      <c r="K2546" s="794"/>
      <c r="L2546" s="794"/>
      <c r="M2546" s="794"/>
      <c r="N2546" s="794"/>
      <c r="O2546" s="795">
        <v>1410.45</v>
      </c>
      <c r="P2546" s="795"/>
      <c r="Q2546" s="795"/>
      <c r="R2546" s="234" t="s">
        <v>339</v>
      </c>
      <c r="S2546" s="797">
        <v>185.1</v>
      </c>
      <c r="T2546" s="798"/>
      <c r="U2546" s="842">
        <f t="shared" si="253"/>
        <v>261074</v>
      </c>
      <c r="V2546" s="842"/>
      <c r="W2546" s="842"/>
      <c r="X2546" s="842"/>
      <c r="Y2546" s="842"/>
      <c r="Z2546" s="226"/>
      <c r="AA2546">
        <v>185.1</v>
      </c>
    </row>
    <row r="2547" spans="2:27" ht="12" customHeight="1">
      <c r="B2547" s="241" t="s">
        <v>572</v>
      </c>
      <c r="C2547" s="270"/>
      <c r="D2547" s="794" t="s">
        <v>689</v>
      </c>
      <c r="E2547" s="794"/>
      <c r="F2547" s="794"/>
      <c r="G2547" s="794"/>
      <c r="H2547" s="794"/>
      <c r="I2547" s="794"/>
      <c r="J2547" s="794"/>
      <c r="K2547" s="794"/>
      <c r="L2547" s="794"/>
      <c r="M2547" s="794"/>
      <c r="N2547" s="794"/>
      <c r="O2547" s="795">
        <v>95857</v>
      </c>
      <c r="P2547" s="795"/>
      <c r="Q2547" s="795"/>
      <c r="R2547" s="234" t="s">
        <v>339</v>
      </c>
      <c r="S2547" s="871">
        <v>36</v>
      </c>
      <c r="T2547" s="872"/>
      <c r="U2547" s="842">
        <f t="shared" si="253"/>
        <v>3450852</v>
      </c>
      <c r="V2547" s="842"/>
      <c r="W2547" s="842"/>
      <c r="X2547" s="842"/>
      <c r="Y2547" s="842"/>
      <c r="Z2547" s="226"/>
      <c r="AA2547">
        <v>36</v>
      </c>
    </row>
    <row r="2548" spans="2:27" ht="12" customHeight="1">
      <c r="B2548" s="271" t="s">
        <v>573</v>
      </c>
      <c r="C2548" s="270">
        <v>14062</v>
      </c>
      <c r="D2548" s="794" t="s">
        <v>690</v>
      </c>
      <c r="E2548" s="794"/>
      <c r="F2548" s="794"/>
      <c r="G2548" s="794"/>
      <c r="H2548" s="794"/>
      <c r="I2548" s="794"/>
      <c r="J2548" s="794"/>
      <c r="K2548" s="794"/>
      <c r="L2548" s="794"/>
      <c r="M2548" s="794"/>
      <c r="N2548" s="794"/>
      <c r="O2548" s="795">
        <v>71507.23</v>
      </c>
      <c r="P2548" s="795"/>
      <c r="Q2548" s="795"/>
      <c r="R2548" s="273" t="s">
        <v>339</v>
      </c>
      <c r="S2548" s="797">
        <v>179.42</v>
      </c>
      <c r="T2548" s="798"/>
      <c r="U2548" s="842">
        <f t="shared" si="253"/>
        <v>12829827</v>
      </c>
      <c r="V2548" s="842"/>
      <c r="W2548" s="842"/>
      <c r="X2548" s="842"/>
      <c r="Y2548" s="842"/>
      <c r="Z2548" s="226"/>
      <c r="AA2548">
        <v>179.42</v>
      </c>
    </row>
    <row r="2549" spans="2:27" ht="12" customHeight="1">
      <c r="B2549" s="241" t="s">
        <v>630</v>
      </c>
      <c r="C2549" s="270">
        <v>10127</v>
      </c>
      <c r="D2549" s="794" t="s">
        <v>700</v>
      </c>
      <c r="E2549" s="794"/>
      <c r="F2549" s="794"/>
      <c r="G2549" s="794"/>
      <c r="H2549" s="794"/>
      <c r="I2549" s="794"/>
      <c r="J2549" s="794"/>
      <c r="K2549" s="794"/>
      <c r="L2549" s="794"/>
      <c r="M2549" s="794"/>
      <c r="N2549" s="794"/>
      <c r="O2549" s="795">
        <v>5953.06</v>
      </c>
      <c r="P2549" s="795"/>
      <c r="Q2549" s="795"/>
      <c r="R2549" s="266" t="s">
        <v>619</v>
      </c>
      <c r="S2549" s="797">
        <v>95</v>
      </c>
      <c r="T2549" s="798"/>
      <c r="U2549" s="842">
        <f t="shared" si="253"/>
        <v>565541</v>
      </c>
      <c r="V2549" s="842"/>
      <c r="W2549" s="842"/>
      <c r="X2549" s="842"/>
      <c r="Y2549" s="842"/>
      <c r="Z2549" s="226"/>
      <c r="AA2549">
        <v>95</v>
      </c>
    </row>
    <row r="2550" spans="2:27" ht="12" customHeight="1" thickBot="1">
      <c r="B2550" s="4"/>
      <c r="C2550" s="303"/>
      <c r="D2550" s="227"/>
      <c r="E2550" s="227"/>
      <c r="F2550" s="227"/>
      <c r="G2550" s="227"/>
      <c r="H2550" s="227"/>
      <c r="I2550" s="227"/>
      <c r="J2550" s="227"/>
      <c r="K2550" s="227"/>
      <c r="L2550" s="227"/>
      <c r="M2550" s="227"/>
      <c r="N2550" s="227"/>
      <c r="O2550" s="324"/>
      <c r="P2550" s="324"/>
      <c r="Q2550" s="324"/>
      <c r="R2550" s="227"/>
      <c r="S2550" s="227"/>
      <c r="T2550" s="227"/>
      <c r="U2550" s="227"/>
      <c r="V2550" s="227"/>
      <c r="W2550" s="227"/>
      <c r="X2550" s="227"/>
      <c r="Y2550" s="227"/>
      <c r="Z2550" s="226"/>
      <c r="AA2550">
        <v>0</v>
      </c>
    </row>
    <row r="2551" spans="2:27" ht="12" customHeight="1" thickBot="1">
      <c r="B2551" s="4"/>
      <c r="C2551" s="303"/>
      <c r="D2551" s="848" t="s">
        <v>735</v>
      </c>
      <c r="E2551" s="849"/>
      <c r="F2551" s="849"/>
      <c r="G2551" s="849"/>
      <c r="H2551" s="849"/>
      <c r="I2551" s="849"/>
      <c r="J2551" s="849"/>
      <c r="K2551" s="849"/>
      <c r="L2551" s="849"/>
      <c r="M2551" s="849"/>
      <c r="N2551" s="849"/>
      <c r="O2551" s="849"/>
      <c r="P2551" s="849"/>
      <c r="Q2551" s="849"/>
      <c r="R2551" s="849"/>
      <c r="S2551" s="849"/>
      <c r="T2551" s="850"/>
      <c r="U2551" s="860"/>
      <c r="V2551" s="861"/>
      <c r="W2551" s="861"/>
      <c r="X2551" s="861"/>
      <c r="Y2551" s="862"/>
      <c r="Z2551" s="226"/>
    </row>
    <row r="2552" spans="2:27" ht="12" customHeight="1" thickBot="1">
      <c r="B2552" s="4"/>
      <c r="C2552" s="303"/>
      <c r="D2552" s="848" t="s">
        <v>736</v>
      </c>
      <c r="E2552" s="849"/>
      <c r="F2552" s="849"/>
      <c r="G2552" s="849"/>
      <c r="H2552" s="849"/>
      <c r="I2552" s="849"/>
      <c r="J2552" s="849"/>
      <c r="K2552" s="849"/>
      <c r="L2552" s="849"/>
      <c r="M2552" s="849"/>
      <c r="N2552" s="849"/>
      <c r="O2552" s="849"/>
      <c r="P2552" s="849"/>
      <c r="Q2552" s="849"/>
      <c r="R2552" s="849"/>
      <c r="S2552" s="849"/>
      <c r="T2552" s="850"/>
      <c r="U2552" s="851">
        <f>SUM(U2490:Y2549)</f>
        <v>287449186</v>
      </c>
      <c r="V2552" s="852"/>
      <c r="W2552" s="852"/>
      <c r="X2552" s="852"/>
      <c r="Y2552" s="853"/>
      <c r="Z2552" s="226"/>
    </row>
    <row r="2553" spans="2:27" ht="12" customHeight="1" thickBot="1">
      <c r="B2553" s="4"/>
      <c r="C2553" s="303"/>
      <c r="D2553" s="227"/>
      <c r="E2553" s="227"/>
      <c r="F2553" s="227"/>
      <c r="G2553" s="227"/>
      <c r="H2553" s="227"/>
      <c r="I2553" s="227"/>
      <c r="J2553" s="227"/>
      <c r="K2553" s="227"/>
      <c r="L2553" s="227"/>
      <c r="M2553" s="227"/>
      <c r="N2553" s="227"/>
      <c r="O2553" s="324"/>
      <c r="P2553" s="324"/>
      <c r="Q2553" s="324"/>
      <c r="R2553" s="227"/>
      <c r="S2553" s="227"/>
      <c r="T2553" s="227"/>
      <c r="U2553" s="227"/>
      <c r="V2553" s="227"/>
      <c r="W2553" s="227"/>
      <c r="X2553" s="227"/>
      <c r="Y2553" s="227"/>
      <c r="Z2553" s="226"/>
    </row>
    <row r="2554" spans="2:27" ht="12" customHeight="1" thickBot="1">
      <c r="B2554" s="4"/>
      <c r="C2554" s="303"/>
      <c r="D2554" s="854" t="s">
        <v>737</v>
      </c>
      <c r="E2554" s="855"/>
      <c r="F2554" s="855"/>
      <c r="G2554" s="855"/>
      <c r="H2554" s="855"/>
      <c r="I2554" s="855"/>
      <c r="J2554" s="855"/>
      <c r="K2554" s="855"/>
      <c r="L2554" s="855"/>
      <c r="M2554" s="855"/>
      <c r="N2554" s="856"/>
      <c r="O2554" s="325"/>
      <c r="P2554" s="326"/>
      <c r="Q2554" s="327"/>
      <c r="R2554" s="300">
        <v>0.18</v>
      </c>
      <c r="S2554" s="294"/>
      <c r="T2554" s="295"/>
      <c r="U2554" s="857">
        <f>+ROUND(R2554*$U$2552,0)</f>
        <v>51740853</v>
      </c>
      <c r="V2554" s="858"/>
      <c r="W2554" s="858"/>
      <c r="X2554" s="858"/>
      <c r="Y2554" s="859"/>
      <c r="Z2554" s="226"/>
    </row>
    <row r="2555" spans="2:27" ht="12" customHeight="1" thickBot="1">
      <c r="B2555" s="4"/>
      <c r="C2555" s="303"/>
      <c r="D2555" s="854" t="s">
        <v>738</v>
      </c>
      <c r="E2555" s="855"/>
      <c r="F2555" s="855"/>
      <c r="G2555" s="855"/>
      <c r="H2555" s="855"/>
      <c r="I2555" s="855"/>
      <c r="J2555" s="855"/>
      <c r="K2555" s="855"/>
      <c r="L2555" s="855"/>
      <c r="M2555" s="855"/>
      <c r="N2555" s="856"/>
      <c r="O2555" s="328"/>
      <c r="P2555" s="329"/>
      <c r="Q2555" s="330"/>
      <c r="R2555" s="301">
        <v>0.01</v>
      </c>
      <c r="S2555" s="298"/>
      <c r="T2555" s="299"/>
      <c r="U2555" s="857">
        <f t="shared" ref="U2555:U2556" si="254">+ROUND(R2555*$U$2552,0)</f>
        <v>2874492</v>
      </c>
      <c r="V2555" s="858"/>
      <c r="W2555" s="858"/>
      <c r="X2555" s="858"/>
      <c r="Y2555" s="859"/>
      <c r="Z2555" s="226"/>
    </row>
    <row r="2556" spans="2:27" ht="12" customHeight="1" thickBot="1">
      <c r="B2556" s="4"/>
      <c r="C2556" s="303"/>
      <c r="D2556" s="854" t="s">
        <v>739</v>
      </c>
      <c r="E2556" s="855"/>
      <c r="F2556" s="855"/>
      <c r="G2556" s="855"/>
      <c r="H2556" s="855"/>
      <c r="I2556" s="855"/>
      <c r="J2556" s="855"/>
      <c r="K2556" s="855"/>
      <c r="L2556" s="855"/>
      <c r="M2556" s="855"/>
      <c r="N2556" s="856"/>
      <c r="O2556" s="331"/>
      <c r="P2556" s="332"/>
      <c r="Q2556" s="333"/>
      <c r="R2556" s="302">
        <v>0.05</v>
      </c>
      <c r="S2556" s="296"/>
      <c r="T2556" s="297"/>
      <c r="U2556" s="866">
        <f t="shared" si="254"/>
        <v>14372459</v>
      </c>
      <c r="V2556" s="867"/>
      <c r="W2556" s="867"/>
      <c r="X2556" s="867"/>
      <c r="Y2556" s="868"/>
      <c r="Z2556" s="226"/>
    </row>
    <row r="2557" spans="2:27" ht="12" customHeight="1" thickBot="1">
      <c r="B2557" s="4"/>
      <c r="C2557" s="303"/>
      <c r="D2557" s="227"/>
      <c r="E2557" s="227"/>
      <c r="F2557" s="227"/>
      <c r="G2557" s="227"/>
      <c r="H2557" s="227"/>
      <c r="I2557" s="227"/>
      <c r="J2557" s="227"/>
      <c r="K2557" s="227"/>
      <c r="L2557" s="227"/>
      <c r="M2557" s="227"/>
      <c r="N2557" s="227"/>
      <c r="O2557" s="324"/>
      <c r="P2557" s="324"/>
      <c r="Q2557" s="324"/>
      <c r="R2557" s="227"/>
      <c r="S2557" s="227"/>
      <c r="T2557" s="227"/>
      <c r="U2557" s="227"/>
      <c r="V2557" s="227"/>
      <c r="W2557" s="227"/>
      <c r="X2557" s="227"/>
      <c r="Y2557" s="227"/>
      <c r="Z2557" s="226"/>
    </row>
    <row r="2558" spans="2:27" ht="12" customHeight="1" thickBot="1">
      <c r="B2558" s="4"/>
      <c r="C2558" s="303"/>
      <c r="D2558" s="848" t="s">
        <v>740</v>
      </c>
      <c r="E2558" s="849"/>
      <c r="F2558" s="849"/>
      <c r="G2558" s="849"/>
      <c r="H2558" s="849"/>
      <c r="I2558" s="849"/>
      <c r="J2558" s="849"/>
      <c r="K2558" s="849"/>
      <c r="L2558" s="849"/>
      <c r="M2558" s="849"/>
      <c r="N2558" s="849"/>
      <c r="O2558" s="849"/>
      <c r="P2558" s="849"/>
      <c r="Q2558" s="849"/>
      <c r="R2558" s="849"/>
      <c r="S2558" s="849"/>
      <c r="T2558" s="850"/>
      <c r="U2558" s="866">
        <f>SUM(U2554:Y2557)</f>
        <v>68987804</v>
      </c>
      <c r="V2558" s="867"/>
      <c r="W2558" s="867"/>
      <c r="X2558" s="867"/>
      <c r="Y2558" s="868"/>
      <c r="Z2558" s="226"/>
    </row>
    <row r="2559" spans="2:27" ht="12" customHeight="1" thickBot="1">
      <c r="B2559" s="4"/>
      <c r="C2559" s="303"/>
      <c r="D2559" s="848" t="s">
        <v>741</v>
      </c>
      <c r="E2559" s="849"/>
      <c r="F2559" s="849"/>
      <c r="G2559" s="849"/>
      <c r="H2559" s="849"/>
      <c r="I2559" s="849"/>
      <c r="J2559" s="849"/>
      <c r="K2559" s="849"/>
      <c r="L2559" s="849"/>
      <c r="M2559" s="849"/>
      <c r="N2559" s="849"/>
      <c r="O2559" s="849"/>
      <c r="P2559" s="849"/>
      <c r="Q2559" s="849"/>
      <c r="R2559" s="849"/>
      <c r="S2559" s="849"/>
      <c r="T2559" s="850"/>
      <c r="U2559" s="851">
        <f>+U2558+U2552</f>
        <v>356436990</v>
      </c>
      <c r="V2559" s="852"/>
      <c r="W2559" s="852"/>
      <c r="X2559" s="852"/>
      <c r="Y2559" s="853"/>
      <c r="Z2559" s="226"/>
    </row>
    <row r="2560" spans="2:27" ht="12" customHeight="1" thickBot="1">
      <c r="B2560" s="4"/>
      <c r="C2560" s="303"/>
      <c r="D2560" s="227"/>
      <c r="E2560" s="227"/>
      <c r="F2560" s="227"/>
      <c r="G2560" s="227"/>
      <c r="H2560" s="227"/>
      <c r="I2560" s="227"/>
      <c r="J2560" s="227"/>
      <c r="K2560" s="227"/>
      <c r="L2560" s="227"/>
      <c r="M2560" s="227"/>
      <c r="N2560" s="227"/>
      <c r="O2560" s="324"/>
      <c r="P2560" s="324"/>
      <c r="Q2560" s="324"/>
      <c r="R2560" s="227"/>
      <c r="S2560" s="227"/>
      <c r="T2560" s="227"/>
      <c r="U2560" s="227"/>
      <c r="V2560" s="227"/>
      <c r="W2560" s="227"/>
      <c r="X2560" s="227"/>
      <c r="Y2560" s="227"/>
      <c r="Z2560" s="226"/>
    </row>
    <row r="2561" spans="2:26" ht="12" customHeight="1" thickBot="1">
      <c r="B2561" s="4"/>
      <c r="C2561" s="303"/>
      <c r="D2561" s="863" t="s">
        <v>742</v>
      </c>
      <c r="E2561" s="864"/>
      <c r="F2561" s="864"/>
      <c r="G2561" s="864"/>
      <c r="H2561" s="864"/>
      <c r="I2561" s="864"/>
      <c r="J2561" s="864"/>
      <c r="K2561" s="864"/>
      <c r="L2561" s="864"/>
      <c r="M2561" s="864"/>
      <c r="N2561" s="865"/>
      <c r="O2561" s="334"/>
      <c r="P2561" s="324"/>
      <c r="Q2561" s="335"/>
      <c r="R2561" s="306">
        <v>4.2150259968363142E-2</v>
      </c>
      <c r="S2561" s="294"/>
      <c r="T2561" s="295"/>
      <c r="U2561" s="857">
        <f>+ROUND(R2561*$U$2552,0)</f>
        <v>12116058</v>
      </c>
      <c r="V2561" s="858"/>
      <c r="W2561" s="858"/>
      <c r="X2561" s="858"/>
      <c r="Y2561" s="859"/>
      <c r="Z2561" s="226"/>
    </row>
    <row r="2562" spans="2:26" ht="12" customHeight="1" thickBot="1">
      <c r="B2562" s="4"/>
      <c r="C2562" s="303"/>
      <c r="D2562" s="863" t="s">
        <v>743</v>
      </c>
      <c r="E2562" s="864"/>
      <c r="F2562" s="864"/>
      <c r="G2562" s="864"/>
      <c r="H2562" s="864"/>
      <c r="I2562" s="864"/>
      <c r="J2562" s="864"/>
      <c r="K2562" s="864"/>
      <c r="L2562" s="864"/>
      <c r="M2562" s="864"/>
      <c r="N2562" s="865"/>
      <c r="O2562" s="336"/>
      <c r="P2562" s="337"/>
      <c r="Q2562" s="338"/>
      <c r="R2562" s="307">
        <v>1.3361418773940233E-2</v>
      </c>
      <c r="S2562" s="298"/>
      <c r="T2562" s="299"/>
      <c r="U2562" s="857">
        <f t="shared" ref="U2562" si="255">+ROUND(R2562*$U$2552,0)</f>
        <v>3840729</v>
      </c>
      <c r="V2562" s="858"/>
      <c r="W2562" s="858"/>
      <c r="X2562" s="858"/>
      <c r="Y2562" s="859"/>
      <c r="Z2562" s="226"/>
    </row>
    <row r="2563" spans="2:26" ht="12" customHeight="1" thickBot="1">
      <c r="B2563" s="4"/>
      <c r="C2563" s="303"/>
      <c r="D2563" s="863" t="s">
        <v>744</v>
      </c>
      <c r="E2563" s="864"/>
      <c r="F2563" s="864"/>
      <c r="G2563" s="864"/>
      <c r="H2563" s="864"/>
      <c r="I2563" s="864"/>
      <c r="J2563" s="864"/>
      <c r="K2563" s="864"/>
      <c r="L2563" s="864"/>
      <c r="M2563" s="864"/>
      <c r="N2563" s="865"/>
      <c r="O2563" s="334"/>
      <c r="P2563" s="324"/>
      <c r="Q2563" s="335"/>
      <c r="R2563" s="308">
        <v>1.3578708661540624E-2</v>
      </c>
      <c r="S2563" s="296"/>
      <c r="T2563" s="297"/>
      <c r="U2563" s="857">
        <f>+ROUND(R2563*$U$2552,0)+1</f>
        <v>3903190</v>
      </c>
      <c r="V2563" s="858"/>
      <c r="W2563" s="858"/>
      <c r="X2563" s="858"/>
      <c r="Y2563" s="859"/>
      <c r="Z2563" s="226"/>
    </row>
    <row r="2564" spans="2:26" ht="12" customHeight="1" thickBot="1">
      <c r="B2564" s="4"/>
      <c r="C2564" s="303"/>
      <c r="D2564" s="863" t="s">
        <v>745</v>
      </c>
      <c r="E2564" s="864"/>
      <c r="F2564" s="864"/>
      <c r="G2564" s="864"/>
      <c r="H2564" s="864"/>
      <c r="I2564" s="864"/>
      <c r="J2564" s="864"/>
      <c r="K2564" s="864"/>
      <c r="L2564" s="864"/>
      <c r="M2564" s="864"/>
      <c r="N2564" s="865"/>
      <c r="O2564" s="334"/>
      <c r="P2564" s="324"/>
      <c r="Q2564" s="324"/>
      <c r="R2564" s="227"/>
      <c r="S2564" s="227"/>
      <c r="T2564" s="227"/>
      <c r="U2564" s="851">
        <f>+U2559+U2561+U2562+U2563</f>
        <v>376296967</v>
      </c>
      <c r="V2564" s="852"/>
      <c r="W2564" s="852"/>
      <c r="X2564" s="852"/>
      <c r="Y2564" s="853"/>
      <c r="Z2564" s="226"/>
    </row>
    <row r="2565" spans="2:26" ht="12" customHeight="1" thickBot="1">
      <c r="B2565" s="4"/>
      <c r="C2565" s="303"/>
      <c r="D2565" s="227"/>
      <c r="E2565" s="227"/>
      <c r="F2565" s="227"/>
      <c r="G2565" s="227"/>
      <c r="H2565" s="227"/>
      <c r="I2565" s="227"/>
      <c r="J2565" s="227"/>
      <c r="K2565" s="227"/>
      <c r="L2565" s="227"/>
      <c r="M2565" s="227"/>
      <c r="N2565" s="227"/>
      <c r="O2565" s="324"/>
      <c r="P2565" s="324"/>
      <c r="Q2565" s="324"/>
      <c r="R2565" s="227"/>
      <c r="S2565" s="227"/>
      <c r="T2565" s="227"/>
      <c r="U2565" s="227"/>
      <c r="V2565" s="227"/>
      <c r="W2565" s="227"/>
      <c r="X2565" s="227"/>
      <c r="Y2565" s="227"/>
      <c r="Z2565" s="226"/>
    </row>
    <row r="2566" spans="2:26" ht="12" customHeight="1" thickBot="1">
      <c r="B2566" s="4"/>
      <c r="C2566" s="303"/>
      <c r="D2566" s="863" t="s">
        <v>746</v>
      </c>
      <c r="E2566" s="864"/>
      <c r="F2566" s="864"/>
      <c r="G2566" s="864"/>
      <c r="H2566" s="864"/>
      <c r="I2566" s="864"/>
      <c r="J2566" s="864"/>
      <c r="K2566" s="864"/>
      <c r="L2566" s="864"/>
      <c r="M2566" s="864"/>
      <c r="N2566" s="865"/>
      <c r="O2566" s="334"/>
      <c r="P2566" s="324"/>
      <c r="Q2566" s="324"/>
      <c r="R2566" s="227"/>
      <c r="S2566" s="227"/>
      <c r="T2566" s="227"/>
      <c r="U2566" s="866">
        <v>0</v>
      </c>
      <c r="V2566" s="867"/>
      <c r="W2566" s="867"/>
      <c r="X2566" s="867"/>
      <c r="Y2566" s="868"/>
      <c r="Z2566" s="226"/>
    </row>
    <row r="2567" spans="2:26" ht="12" customHeight="1" thickBot="1">
      <c r="B2567" s="4"/>
      <c r="C2567" s="303"/>
      <c r="D2567" s="227"/>
      <c r="E2567" s="227"/>
      <c r="F2567" s="227"/>
      <c r="G2567" s="227"/>
      <c r="H2567" s="227"/>
      <c r="I2567" s="227"/>
      <c r="J2567" s="227"/>
      <c r="K2567" s="227"/>
      <c r="L2567" s="227"/>
      <c r="M2567" s="227"/>
      <c r="N2567" s="227"/>
      <c r="O2567" s="324"/>
      <c r="P2567" s="324"/>
      <c r="Q2567" s="324"/>
      <c r="R2567" s="227"/>
      <c r="S2567" s="227"/>
      <c r="T2567" s="227"/>
      <c r="U2567" s="227"/>
      <c r="V2567" s="227"/>
      <c r="W2567" s="227"/>
      <c r="X2567" s="227"/>
      <c r="Y2567" s="227"/>
      <c r="Z2567" s="226"/>
    </row>
    <row r="2568" spans="2:26" ht="12" customHeight="1" thickBot="1">
      <c r="B2568" s="4"/>
      <c r="C2568" s="303"/>
      <c r="D2568" s="863" t="s">
        <v>747</v>
      </c>
      <c r="E2568" s="864"/>
      <c r="F2568" s="864"/>
      <c r="G2568" s="864"/>
      <c r="H2568" s="864"/>
      <c r="I2568" s="864"/>
      <c r="J2568" s="864"/>
      <c r="K2568" s="864"/>
      <c r="L2568" s="864"/>
      <c r="M2568" s="864"/>
      <c r="N2568" s="865"/>
      <c r="O2568" s="334"/>
      <c r="P2568" s="324"/>
      <c r="Q2568" s="324"/>
      <c r="R2568" s="227"/>
      <c r="S2568" s="227"/>
      <c r="T2568" s="227"/>
      <c r="U2568" s="851">
        <f>+U2564+U2566+U2551</f>
        <v>376296967</v>
      </c>
      <c r="V2568" s="852"/>
      <c r="W2568" s="852"/>
      <c r="X2568" s="852"/>
      <c r="Y2568" s="853"/>
      <c r="Z2568" s="226"/>
    </row>
    <row r="2569" spans="2:26" ht="12" customHeight="1">
      <c r="B2569" s="4"/>
      <c r="C2569" s="232"/>
      <c r="D2569" s="227"/>
      <c r="E2569" s="227"/>
      <c r="F2569" s="227"/>
      <c r="G2569" s="227"/>
      <c r="H2569" s="227"/>
      <c r="I2569" s="227"/>
      <c r="J2569" s="227"/>
      <c r="K2569" s="227"/>
      <c r="L2569" s="227"/>
      <c r="M2569" s="227"/>
      <c r="N2569" s="227"/>
      <c r="O2569" s="324"/>
      <c r="P2569" s="324"/>
      <c r="Q2569" s="324"/>
      <c r="R2569" s="227"/>
      <c r="S2569" s="227"/>
      <c r="T2569" s="227"/>
      <c r="U2569" s="227"/>
      <c r="V2569" s="227"/>
      <c r="W2569" s="227"/>
      <c r="X2569" s="227"/>
      <c r="Y2569" s="227"/>
      <c r="Z2569" s="226"/>
    </row>
    <row r="2570" spans="2:26" ht="12" customHeight="1">
      <c r="B2570" s="4"/>
      <c r="C2570" s="232"/>
      <c r="D2570" s="227"/>
      <c r="E2570" s="227"/>
      <c r="F2570" s="227"/>
      <c r="G2570" s="227"/>
      <c r="H2570" s="227"/>
      <c r="I2570" s="227"/>
      <c r="J2570" s="227"/>
      <c r="K2570" s="227"/>
      <c r="L2570" s="227"/>
      <c r="M2570" s="227"/>
      <c r="N2570" s="227"/>
      <c r="O2570" s="324"/>
      <c r="P2570" s="324"/>
      <c r="Q2570" s="324"/>
      <c r="R2570" s="227"/>
      <c r="S2570" s="227"/>
      <c r="T2570" s="227"/>
      <c r="U2570" s="227"/>
      <c r="V2570" s="227"/>
      <c r="W2570" s="227"/>
      <c r="X2570" s="227"/>
      <c r="Y2570" s="227"/>
      <c r="Z2570" s="226"/>
    </row>
    <row r="2571" spans="2:26" ht="12" customHeight="1">
      <c r="B2571" s="4"/>
      <c r="C2571" s="232"/>
      <c r="D2571" s="227"/>
      <c r="E2571" s="227"/>
      <c r="F2571" s="227"/>
      <c r="G2571" s="227"/>
      <c r="H2571" s="227"/>
      <c r="I2571" s="227"/>
      <c r="J2571" s="227"/>
      <c r="K2571" s="227"/>
      <c r="L2571" s="227"/>
      <c r="M2571" s="227"/>
      <c r="N2571" s="227"/>
      <c r="O2571" s="324"/>
      <c r="P2571" s="324"/>
      <c r="Q2571" s="324"/>
      <c r="R2571" s="227"/>
      <c r="S2571" s="227"/>
      <c r="T2571" s="227"/>
      <c r="U2571" s="227"/>
      <c r="V2571" s="227"/>
      <c r="W2571" s="227"/>
      <c r="X2571" s="227"/>
      <c r="Y2571" s="227"/>
      <c r="Z2571" s="226"/>
    </row>
    <row r="2572" spans="2:26" ht="12" customHeight="1">
      <c r="B2572" s="4"/>
      <c r="C2572" s="232"/>
      <c r="D2572" s="227"/>
      <c r="E2572" s="227"/>
      <c r="F2572" s="227"/>
      <c r="G2572" s="227"/>
      <c r="H2572" s="227"/>
      <c r="I2572" s="227"/>
      <c r="J2572" s="227"/>
      <c r="K2572" s="227"/>
      <c r="L2572" s="227"/>
      <c r="M2572" s="227"/>
      <c r="N2572" s="227"/>
      <c r="O2572" s="324"/>
      <c r="P2572" s="324"/>
      <c r="Q2572" s="324"/>
      <c r="R2572" s="227"/>
      <c r="S2572" s="227"/>
      <c r="T2572" s="227"/>
      <c r="U2572" s="227"/>
      <c r="V2572" s="227"/>
      <c r="W2572" s="227"/>
      <c r="X2572" s="227"/>
      <c r="Y2572" s="227"/>
      <c r="Z2572" s="226"/>
    </row>
    <row r="2573" spans="2:26" ht="12" customHeight="1">
      <c r="B2573" s="4"/>
      <c r="C2573" s="232"/>
      <c r="D2573" s="227"/>
      <c r="E2573" s="227"/>
      <c r="F2573" s="227"/>
      <c r="G2573" s="227"/>
      <c r="H2573" s="227"/>
      <c r="I2573" s="227"/>
      <c r="J2573" s="227"/>
      <c r="K2573" s="227"/>
      <c r="L2573" s="227"/>
      <c r="M2573" s="227"/>
      <c r="N2573" s="227"/>
      <c r="O2573" s="324"/>
      <c r="P2573" s="324"/>
      <c r="Q2573" s="324"/>
      <c r="R2573" s="227"/>
      <c r="S2573" s="227"/>
      <c r="T2573" s="227"/>
      <c r="U2573" s="227"/>
      <c r="V2573" s="227"/>
      <c r="W2573" s="227"/>
      <c r="X2573" s="227"/>
      <c r="Y2573" s="227"/>
      <c r="Z2573" s="226"/>
    </row>
    <row r="2574" spans="2:26" ht="12" customHeight="1">
      <c r="B2574" s="4"/>
      <c r="C2574" s="232"/>
      <c r="D2574" s="227"/>
      <c r="E2574" s="227"/>
      <c r="F2574" s="227"/>
      <c r="G2574" s="227"/>
      <c r="H2574" s="227"/>
      <c r="I2574" s="227"/>
      <c r="J2574" s="227"/>
      <c r="K2574" s="227"/>
      <c r="L2574" s="227"/>
      <c r="M2574" s="227"/>
      <c r="N2574" s="227"/>
      <c r="O2574" s="324"/>
      <c r="P2574" s="324"/>
      <c r="Q2574" s="324"/>
      <c r="R2574" s="227"/>
      <c r="S2574" s="227"/>
      <c r="T2574" s="227"/>
      <c r="U2574" s="227"/>
      <c r="V2574" s="227"/>
      <c r="W2574" s="227"/>
      <c r="X2574" s="227"/>
      <c r="Y2574" s="227"/>
      <c r="Z2574" s="226"/>
    </row>
    <row r="2575" spans="2:26" ht="12" customHeight="1">
      <c r="B2575" s="4"/>
      <c r="C2575" s="232"/>
      <c r="D2575" s="227"/>
      <c r="E2575" s="227"/>
      <c r="F2575" s="227"/>
      <c r="G2575" s="227"/>
      <c r="H2575" s="227"/>
      <c r="I2575" s="227"/>
      <c r="J2575" s="227"/>
      <c r="K2575" s="227"/>
      <c r="L2575" s="227"/>
      <c r="M2575" s="227"/>
      <c r="N2575" s="227"/>
      <c r="O2575" s="324"/>
      <c r="P2575" s="324"/>
      <c r="Q2575" s="324"/>
      <c r="R2575" s="227"/>
      <c r="S2575" s="227"/>
      <c r="T2575" s="227"/>
      <c r="U2575" s="227"/>
      <c r="V2575" s="227"/>
      <c r="W2575" s="227"/>
      <c r="X2575" s="227"/>
      <c r="Y2575" s="227"/>
      <c r="Z2575" s="226"/>
    </row>
    <row r="2576" spans="2:26" ht="12" customHeight="1">
      <c r="B2576" s="4"/>
      <c r="C2576" s="232"/>
      <c r="D2576" s="227"/>
      <c r="E2576" s="227"/>
      <c r="F2576" s="227"/>
      <c r="G2576" s="227"/>
      <c r="H2576" s="227"/>
      <c r="I2576" s="227"/>
      <c r="J2576" s="227"/>
      <c r="K2576" s="227"/>
      <c r="L2576" s="227"/>
      <c r="M2576" s="227"/>
      <c r="N2576" s="227"/>
      <c r="O2576" s="324"/>
      <c r="P2576" s="324"/>
      <c r="Q2576" s="324"/>
      <c r="R2576" s="227"/>
      <c r="S2576" s="227"/>
      <c r="T2576" s="227"/>
      <c r="U2576" s="227"/>
      <c r="V2576" s="227"/>
      <c r="W2576" s="227"/>
      <c r="X2576" s="227"/>
      <c r="Y2576" s="227"/>
      <c r="Z2576" s="226"/>
    </row>
    <row r="2577" spans="2:26" ht="12" customHeight="1">
      <c r="B2577" s="4"/>
      <c r="C2577" s="232"/>
      <c r="D2577" s="227"/>
      <c r="E2577" s="227"/>
      <c r="F2577" s="227"/>
      <c r="G2577" s="227"/>
      <c r="H2577" s="227"/>
      <c r="I2577" s="227"/>
      <c r="J2577" s="227"/>
      <c r="K2577" s="227"/>
      <c r="L2577" s="227"/>
      <c r="M2577" s="227"/>
      <c r="N2577" s="227"/>
      <c r="O2577" s="324"/>
      <c r="P2577" s="324"/>
      <c r="Q2577" s="324"/>
      <c r="R2577" s="227"/>
      <c r="S2577" s="227"/>
      <c r="T2577" s="227"/>
      <c r="U2577" s="227"/>
      <c r="V2577" s="227"/>
      <c r="W2577" s="227"/>
      <c r="X2577" s="227"/>
      <c r="Y2577" s="227"/>
      <c r="Z2577" s="226"/>
    </row>
    <row r="2578" spans="2:26" ht="12" customHeight="1">
      <c r="B2578" s="4"/>
      <c r="C2578" s="232"/>
      <c r="D2578" s="227"/>
      <c r="E2578" s="227"/>
      <c r="F2578" s="227"/>
      <c r="G2578" s="227"/>
      <c r="H2578" s="227"/>
      <c r="I2578" s="227"/>
      <c r="J2578" s="227"/>
      <c r="K2578" s="227"/>
      <c r="L2578" s="227"/>
      <c r="M2578" s="227"/>
      <c r="N2578" s="227"/>
      <c r="O2578" s="324"/>
      <c r="P2578" s="324"/>
      <c r="Q2578" s="324"/>
      <c r="R2578" s="227"/>
      <c r="S2578" s="227"/>
      <c r="T2578" s="227"/>
      <c r="U2578" s="227"/>
      <c r="V2578" s="227"/>
      <c r="W2578" s="227"/>
      <c r="X2578" s="227"/>
      <c r="Y2578" s="227"/>
      <c r="Z2578" s="226"/>
    </row>
    <row r="2579" spans="2:26" ht="12" customHeight="1">
      <c r="B2579" s="4"/>
      <c r="C2579" s="232"/>
      <c r="D2579" s="227"/>
      <c r="E2579" s="227"/>
      <c r="F2579" s="227"/>
      <c r="G2579" s="227"/>
      <c r="H2579" s="227"/>
      <c r="I2579" s="227"/>
      <c r="J2579" s="227"/>
      <c r="K2579" s="227"/>
      <c r="L2579" s="227"/>
      <c r="M2579" s="227"/>
      <c r="N2579" s="227"/>
      <c r="O2579" s="324"/>
      <c r="P2579" s="324"/>
      <c r="Q2579" s="324"/>
      <c r="R2579" s="227"/>
      <c r="S2579" s="227"/>
      <c r="T2579" s="227"/>
      <c r="U2579" s="227"/>
      <c r="V2579" s="227"/>
      <c r="W2579" s="227"/>
      <c r="X2579" s="227"/>
      <c r="Y2579" s="227"/>
      <c r="Z2579" s="226"/>
    </row>
    <row r="2580" spans="2:26" ht="12" customHeight="1">
      <c r="B2580" s="4"/>
      <c r="C2580" s="232"/>
      <c r="D2580" s="227"/>
      <c r="E2580" s="227"/>
      <c r="F2580" s="227"/>
      <c r="G2580" s="227"/>
      <c r="H2580" s="227"/>
      <c r="I2580" s="227"/>
      <c r="J2580" s="227"/>
      <c r="K2580" s="227"/>
      <c r="L2580" s="227"/>
      <c r="M2580" s="227"/>
      <c r="N2580" s="227"/>
      <c r="O2580" s="324"/>
      <c r="P2580" s="324"/>
      <c r="Q2580" s="324"/>
      <c r="R2580" s="227"/>
      <c r="S2580" s="227"/>
      <c r="T2580" s="227"/>
      <c r="U2580" s="227"/>
      <c r="V2580" s="227"/>
      <c r="W2580" s="227"/>
      <c r="X2580" s="227"/>
      <c r="Y2580" s="227"/>
      <c r="Z2580" s="226"/>
    </row>
    <row r="2581" spans="2:26" ht="12" customHeight="1">
      <c r="B2581" s="4"/>
      <c r="C2581" s="232"/>
      <c r="D2581" s="227"/>
      <c r="E2581" s="227"/>
      <c r="F2581" s="227"/>
      <c r="G2581" s="227"/>
      <c r="H2581" s="227"/>
      <c r="I2581" s="227"/>
      <c r="J2581" s="227"/>
      <c r="K2581" s="227"/>
      <c r="L2581" s="227"/>
      <c r="M2581" s="227"/>
      <c r="N2581" s="227"/>
      <c r="O2581" s="324"/>
      <c r="P2581" s="324"/>
      <c r="Q2581" s="324"/>
      <c r="R2581" s="227"/>
      <c r="S2581" s="227"/>
      <c r="T2581" s="227"/>
      <c r="U2581" s="227"/>
      <c r="V2581" s="227"/>
      <c r="W2581" s="227"/>
      <c r="X2581" s="227"/>
      <c r="Y2581" s="227"/>
      <c r="Z2581" s="226"/>
    </row>
    <row r="2582" spans="2:26" ht="12" customHeight="1">
      <c r="B2582" s="4"/>
      <c r="C2582" s="232"/>
      <c r="D2582" s="227"/>
      <c r="E2582" s="227"/>
      <c r="F2582" s="227"/>
      <c r="G2582" s="227"/>
      <c r="H2582" s="227"/>
      <c r="I2582" s="227"/>
      <c r="J2582" s="227"/>
      <c r="K2582" s="227"/>
      <c r="L2582" s="227"/>
      <c r="M2582" s="227"/>
      <c r="N2582" s="227"/>
      <c r="O2582" s="324"/>
      <c r="P2582" s="324"/>
      <c r="Q2582" s="324"/>
      <c r="R2582" s="227"/>
      <c r="S2582" s="227"/>
      <c r="T2582" s="227"/>
      <c r="U2582" s="227"/>
      <c r="V2582" s="227"/>
      <c r="W2582" s="227"/>
      <c r="X2582" s="227"/>
      <c r="Y2582" s="227"/>
      <c r="Z2582" s="226"/>
    </row>
    <row r="2583" spans="2:26" ht="12" customHeight="1">
      <c r="B2583" s="4"/>
      <c r="C2583" s="232"/>
      <c r="D2583" s="227"/>
      <c r="E2583" s="227"/>
      <c r="F2583" s="227"/>
      <c r="G2583" s="227"/>
      <c r="H2583" s="227"/>
      <c r="I2583" s="227"/>
      <c r="J2583" s="227"/>
      <c r="K2583" s="227"/>
      <c r="L2583" s="227"/>
      <c r="M2583" s="227"/>
      <c r="N2583" s="227"/>
      <c r="O2583" s="324"/>
      <c r="P2583" s="324"/>
      <c r="Q2583" s="324"/>
      <c r="R2583" s="227"/>
      <c r="S2583" s="227"/>
      <c r="T2583" s="227"/>
      <c r="U2583" s="227"/>
      <c r="V2583" s="227"/>
      <c r="W2583" s="227"/>
      <c r="X2583" s="227"/>
      <c r="Y2583" s="227"/>
      <c r="Z2583" s="226"/>
    </row>
    <row r="2584" spans="2:26" ht="12" customHeight="1">
      <c r="B2584" s="4"/>
      <c r="C2584" s="232"/>
      <c r="D2584" s="227"/>
      <c r="E2584" s="227"/>
      <c r="F2584" s="227"/>
      <c r="G2584" s="227"/>
      <c r="H2584" s="227"/>
      <c r="I2584" s="227"/>
      <c r="J2584" s="227"/>
      <c r="K2584" s="227"/>
      <c r="L2584" s="227"/>
      <c r="M2584" s="227"/>
      <c r="N2584" s="227"/>
      <c r="O2584" s="324"/>
      <c r="P2584" s="324"/>
      <c r="Q2584" s="324"/>
      <c r="R2584" s="227"/>
      <c r="S2584" s="227"/>
      <c r="T2584" s="227"/>
      <c r="U2584" s="227"/>
      <c r="V2584" s="227"/>
      <c r="W2584" s="227"/>
      <c r="X2584" s="227"/>
      <c r="Y2584" s="227"/>
      <c r="Z2584" s="226"/>
    </row>
    <row r="2585" spans="2:26" ht="12" customHeight="1">
      <c r="B2585" s="4"/>
      <c r="C2585" s="232"/>
      <c r="D2585" s="227"/>
      <c r="E2585" s="227"/>
      <c r="F2585" s="227"/>
      <c r="G2585" s="227"/>
      <c r="H2585" s="227"/>
      <c r="I2585" s="227"/>
      <c r="J2585" s="227"/>
      <c r="K2585" s="227"/>
      <c r="L2585" s="227"/>
      <c r="M2585" s="227"/>
      <c r="N2585" s="227"/>
      <c r="O2585" s="324"/>
      <c r="P2585" s="324"/>
      <c r="Q2585" s="324"/>
      <c r="R2585" s="227"/>
      <c r="S2585" s="227"/>
      <c r="T2585" s="227"/>
      <c r="U2585" s="227"/>
      <c r="V2585" s="227"/>
      <c r="W2585" s="227"/>
      <c r="X2585" s="227"/>
      <c r="Y2585" s="227"/>
      <c r="Z2585" s="226"/>
    </row>
    <row r="2586" spans="2:26" ht="12" customHeight="1">
      <c r="B2586" s="4"/>
      <c r="C2586" s="232"/>
      <c r="D2586" s="227"/>
      <c r="E2586" s="227"/>
      <c r="F2586" s="227"/>
      <c r="G2586" s="227"/>
      <c r="H2586" s="227"/>
      <c r="I2586" s="227"/>
      <c r="J2586" s="227"/>
      <c r="K2586" s="227"/>
      <c r="L2586" s="227"/>
      <c r="M2586" s="227"/>
      <c r="N2586" s="227"/>
      <c r="O2586" s="324"/>
      <c r="P2586" s="324"/>
      <c r="Q2586" s="324"/>
      <c r="R2586" s="227"/>
      <c r="S2586" s="227"/>
      <c r="T2586" s="227"/>
      <c r="U2586" s="227"/>
      <c r="V2586" s="227"/>
      <c r="W2586" s="227"/>
      <c r="X2586" s="227"/>
      <c r="Y2586" s="227"/>
      <c r="Z2586" s="226"/>
    </row>
    <row r="2587" spans="2:26" ht="12" customHeight="1">
      <c r="B2587" s="4"/>
      <c r="C2587" s="232"/>
      <c r="D2587" s="227"/>
      <c r="E2587" s="227"/>
      <c r="F2587" s="227"/>
      <c r="G2587" s="227"/>
      <c r="H2587" s="227"/>
      <c r="I2587" s="227"/>
      <c r="J2587" s="227"/>
      <c r="K2587" s="227"/>
      <c r="L2587" s="227"/>
      <c r="M2587" s="227"/>
      <c r="N2587" s="227"/>
      <c r="O2587" s="324"/>
      <c r="P2587" s="324"/>
      <c r="Q2587" s="324"/>
      <c r="R2587" s="227"/>
      <c r="S2587" s="227"/>
      <c r="T2587" s="227"/>
      <c r="U2587" s="227"/>
      <c r="V2587" s="227"/>
      <c r="W2587" s="227"/>
      <c r="X2587" s="227"/>
      <c r="Y2587" s="227"/>
      <c r="Z2587" s="226"/>
    </row>
    <row r="2588" spans="2:26" ht="12" customHeight="1">
      <c r="B2588" s="4"/>
      <c r="C2588" s="232"/>
      <c r="D2588" s="227"/>
      <c r="E2588" s="227"/>
      <c r="F2588" s="227"/>
      <c r="G2588" s="227"/>
      <c r="H2588" s="227"/>
      <c r="I2588" s="227"/>
      <c r="J2588" s="227"/>
      <c r="K2588" s="227"/>
      <c r="L2588" s="227"/>
      <c r="M2588" s="227"/>
      <c r="N2588" s="227"/>
      <c r="O2588" s="324"/>
      <c r="P2588" s="324"/>
      <c r="Q2588" s="324"/>
      <c r="R2588" s="227"/>
      <c r="S2588" s="227"/>
      <c r="T2588" s="227"/>
      <c r="U2588" s="227"/>
      <c r="V2588" s="227"/>
      <c r="W2588" s="227"/>
      <c r="X2588" s="227"/>
      <c r="Y2588" s="227"/>
      <c r="Z2588" s="226"/>
    </row>
    <row r="2589" spans="2:26" ht="12" customHeight="1">
      <c r="B2589" s="4"/>
      <c r="C2589" s="232"/>
      <c r="D2589" s="227"/>
      <c r="E2589" s="227"/>
      <c r="F2589" s="227"/>
      <c r="G2589" s="227"/>
      <c r="H2589" s="227"/>
      <c r="I2589" s="227"/>
      <c r="J2589" s="227"/>
      <c r="K2589" s="227"/>
      <c r="L2589" s="227"/>
      <c r="M2589" s="227"/>
      <c r="N2589" s="227"/>
      <c r="O2589" s="324"/>
      <c r="P2589" s="324"/>
      <c r="Q2589" s="324"/>
      <c r="R2589" s="227"/>
      <c r="S2589" s="227"/>
      <c r="T2589" s="227"/>
      <c r="U2589" s="227"/>
      <c r="V2589" s="227"/>
      <c r="W2589" s="227"/>
      <c r="X2589" s="227"/>
      <c r="Y2589" s="227"/>
      <c r="Z2589" s="226"/>
    </row>
    <row r="2590" spans="2:26" ht="12" customHeight="1">
      <c r="B2590" s="4"/>
      <c r="C2590" s="232"/>
      <c r="D2590" s="227"/>
      <c r="E2590" s="227"/>
      <c r="F2590" s="227"/>
      <c r="G2590" s="227"/>
      <c r="H2590" s="227"/>
      <c r="I2590" s="227"/>
      <c r="J2590" s="227"/>
      <c r="K2590" s="227"/>
      <c r="L2590" s="227"/>
      <c r="M2590" s="227"/>
      <c r="N2590" s="227"/>
      <c r="O2590" s="324"/>
      <c r="P2590" s="324"/>
      <c r="Q2590" s="324"/>
      <c r="R2590" s="227"/>
      <c r="S2590" s="227"/>
      <c r="T2590" s="227"/>
      <c r="U2590" s="227"/>
      <c r="V2590" s="227"/>
      <c r="W2590" s="227"/>
      <c r="X2590" s="227"/>
      <c r="Y2590" s="227"/>
      <c r="Z2590" s="226"/>
    </row>
    <row r="2591" spans="2:26" ht="12" customHeight="1">
      <c r="B2591" s="4"/>
      <c r="C2591" s="232"/>
      <c r="D2591" s="227"/>
      <c r="E2591" s="227"/>
      <c r="F2591" s="227"/>
      <c r="G2591" s="227"/>
      <c r="H2591" s="227"/>
      <c r="I2591" s="227"/>
      <c r="J2591" s="227"/>
      <c r="K2591" s="227"/>
      <c r="L2591" s="227"/>
      <c r="M2591" s="227"/>
      <c r="N2591" s="227"/>
      <c r="O2591" s="324"/>
      <c r="P2591" s="324"/>
      <c r="Q2591" s="324"/>
      <c r="R2591" s="227"/>
      <c r="S2591" s="227"/>
      <c r="T2591" s="227"/>
      <c r="U2591" s="227"/>
      <c r="V2591" s="227"/>
      <c r="W2591" s="227"/>
      <c r="X2591" s="227"/>
      <c r="Y2591" s="227"/>
      <c r="Z2591" s="226"/>
    </row>
    <row r="2592" spans="2:26" ht="12" customHeight="1">
      <c r="B2592" s="4"/>
      <c r="C2592" s="232"/>
      <c r="D2592" s="227"/>
      <c r="E2592" s="227"/>
      <c r="F2592" s="227"/>
      <c r="G2592" s="227"/>
      <c r="H2592" s="227"/>
      <c r="I2592" s="227"/>
      <c r="J2592" s="227"/>
      <c r="K2592" s="227"/>
      <c r="L2592" s="227"/>
      <c r="M2592" s="227"/>
      <c r="N2592" s="227"/>
      <c r="O2592" s="324"/>
      <c r="P2592" s="324"/>
      <c r="Q2592" s="324"/>
      <c r="R2592" s="227"/>
      <c r="S2592" s="227"/>
      <c r="T2592" s="227"/>
      <c r="U2592" s="227"/>
      <c r="V2592" s="227"/>
      <c r="W2592" s="227"/>
      <c r="X2592" s="227"/>
      <c r="Y2592" s="227"/>
      <c r="Z2592" s="226"/>
    </row>
    <row r="2593" spans="2:26" ht="12" customHeight="1">
      <c r="B2593" s="4"/>
      <c r="C2593" s="232"/>
      <c r="D2593" s="227"/>
      <c r="E2593" s="227"/>
      <c r="F2593" s="227"/>
      <c r="G2593" s="227"/>
      <c r="H2593" s="227"/>
      <c r="I2593" s="227"/>
      <c r="J2593" s="227"/>
      <c r="K2593" s="227"/>
      <c r="L2593" s="227"/>
      <c r="M2593" s="227"/>
      <c r="N2593" s="227"/>
      <c r="O2593" s="324"/>
      <c r="P2593" s="324"/>
      <c r="Q2593" s="324"/>
      <c r="R2593" s="227"/>
      <c r="S2593" s="227"/>
      <c r="T2593" s="227"/>
      <c r="U2593" s="227"/>
      <c r="V2593" s="227"/>
      <c r="W2593" s="227"/>
      <c r="X2593" s="227"/>
      <c r="Y2593" s="227"/>
      <c r="Z2593" s="226"/>
    </row>
    <row r="2594" spans="2:26" ht="12" customHeight="1">
      <c r="B2594" s="4"/>
      <c r="C2594" s="232"/>
      <c r="D2594" s="227"/>
      <c r="E2594" s="227"/>
      <c r="F2594" s="227"/>
      <c r="G2594" s="227"/>
      <c r="H2594" s="227"/>
      <c r="I2594" s="227"/>
      <c r="J2594" s="227"/>
      <c r="K2594" s="227"/>
      <c r="L2594" s="227"/>
      <c r="M2594" s="227"/>
      <c r="N2594" s="227"/>
      <c r="O2594" s="324"/>
      <c r="P2594" s="324"/>
      <c r="Q2594" s="324"/>
      <c r="R2594" s="227"/>
      <c r="S2594" s="227"/>
      <c r="T2594" s="227"/>
      <c r="U2594" s="227"/>
      <c r="V2594" s="227"/>
      <c r="W2594" s="227"/>
      <c r="X2594" s="227"/>
      <c r="Y2594" s="227"/>
      <c r="Z2594" s="226"/>
    </row>
    <row r="2595" spans="2:26" ht="12" customHeight="1">
      <c r="B2595" s="4"/>
      <c r="C2595" s="232"/>
      <c r="D2595" s="227"/>
      <c r="E2595" s="227"/>
      <c r="F2595" s="227"/>
      <c r="G2595" s="227"/>
      <c r="H2595" s="227"/>
      <c r="I2595" s="227"/>
      <c r="J2595" s="227"/>
      <c r="K2595" s="227"/>
      <c r="L2595" s="227"/>
      <c r="M2595" s="227"/>
      <c r="N2595" s="227"/>
      <c r="O2595" s="324"/>
      <c r="P2595" s="324"/>
      <c r="Q2595" s="324"/>
      <c r="R2595" s="227"/>
      <c r="S2595" s="227"/>
      <c r="T2595" s="227"/>
      <c r="U2595" s="227"/>
      <c r="V2595" s="227"/>
      <c r="W2595" s="227"/>
      <c r="X2595" s="227"/>
      <c r="Y2595" s="227"/>
      <c r="Z2595" s="226"/>
    </row>
    <row r="2596" spans="2:26" ht="12" customHeight="1">
      <c r="B2596" s="4"/>
      <c r="C2596" s="232"/>
      <c r="D2596" s="227"/>
      <c r="E2596" s="227"/>
      <c r="F2596" s="227"/>
      <c r="G2596" s="227"/>
      <c r="H2596" s="227"/>
      <c r="I2596" s="227"/>
      <c r="J2596" s="227"/>
      <c r="K2596" s="227"/>
      <c r="L2596" s="227"/>
      <c r="M2596" s="227"/>
      <c r="N2596" s="227"/>
      <c r="O2596" s="324"/>
      <c r="P2596" s="324"/>
      <c r="Q2596" s="324"/>
      <c r="R2596" s="227"/>
      <c r="S2596" s="227"/>
      <c r="T2596" s="227"/>
      <c r="U2596" s="227"/>
      <c r="V2596" s="227"/>
      <c r="W2596" s="227"/>
      <c r="X2596" s="227"/>
      <c r="Y2596" s="227"/>
      <c r="Z2596" s="226"/>
    </row>
    <row r="2597" spans="2:26" ht="12" customHeight="1">
      <c r="B2597" s="4"/>
      <c r="C2597" s="232"/>
      <c r="D2597" s="227"/>
      <c r="E2597" s="227"/>
      <c r="F2597" s="227"/>
      <c r="G2597" s="227"/>
      <c r="H2597" s="227"/>
      <c r="I2597" s="227"/>
      <c r="J2597" s="227"/>
      <c r="K2597" s="227"/>
      <c r="L2597" s="227"/>
      <c r="M2597" s="227"/>
      <c r="N2597" s="227"/>
      <c r="O2597" s="324"/>
      <c r="P2597" s="324"/>
      <c r="Q2597" s="324"/>
      <c r="R2597" s="227"/>
      <c r="S2597" s="227"/>
      <c r="T2597" s="227"/>
      <c r="U2597" s="227"/>
      <c r="V2597" s="227"/>
      <c r="W2597" s="227"/>
      <c r="X2597" s="227"/>
      <c r="Y2597" s="227"/>
      <c r="Z2597" s="226"/>
    </row>
    <row r="2598" spans="2:26" ht="12" customHeight="1">
      <c r="B2598" s="4"/>
      <c r="C2598" s="232"/>
      <c r="D2598" s="227"/>
      <c r="E2598" s="227"/>
      <c r="F2598" s="227"/>
      <c r="G2598" s="227"/>
      <c r="H2598" s="227"/>
      <c r="I2598" s="227"/>
      <c r="J2598" s="227"/>
      <c r="K2598" s="227"/>
      <c r="L2598" s="227"/>
      <c r="M2598" s="227"/>
      <c r="N2598" s="227"/>
      <c r="O2598" s="324"/>
      <c r="P2598" s="324"/>
      <c r="Q2598" s="324"/>
      <c r="R2598" s="227"/>
      <c r="S2598" s="227"/>
      <c r="T2598" s="227"/>
      <c r="U2598" s="227"/>
      <c r="V2598" s="227"/>
      <c r="W2598" s="227"/>
      <c r="X2598" s="227"/>
      <c r="Y2598" s="227"/>
      <c r="Z2598" s="226"/>
    </row>
    <row r="2599" spans="2:26" ht="12" customHeight="1">
      <c r="B2599" s="4"/>
      <c r="C2599" s="232"/>
      <c r="D2599" s="227"/>
      <c r="E2599" s="227"/>
      <c r="F2599" s="227"/>
      <c r="G2599" s="227"/>
      <c r="H2599" s="227"/>
      <c r="I2599" s="227"/>
      <c r="J2599" s="227"/>
      <c r="K2599" s="227"/>
      <c r="L2599" s="227"/>
      <c r="M2599" s="227"/>
      <c r="N2599" s="227"/>
      <c r="O2599" s="324"/>
      <c r="P2599" s="324"/>
      <c r="Q2599" s="324"/>
      <c r="R2599" s="227"/>
      <c r="S2599" s="227"/>
      <c r="T2599" s="227"/>
      <c r="U2599" s="227"/>
      <c r="V2599" s="227"/>
      <c r="W2599" s="227"/>
      <c r="X2599" s="227"/>
      <c r="Y2599" s="227"/>
      <c r="Z2599" s="226"/>
    </row>
    <row r="2600" spans="2:26" ht="12" customHeight="1">
      <c r="B2600" s="4"/>
      <c r="C2600" s="232"/>
      <c r="D2600" s="227"/>
      <c r="E2600" s="227"/>
      <c r="F2600" s="227"/>
      <c r="G2600" s="227"/>
      <c r="H2600" s="227"/>
      <c r="I2600" s="227"/>
      <c r="J2600" s="227"/>
      <c r="K2600" s="227"/>
      <c r="L2600" s="227"/>
      <c r="M2600" s="227"/>
      <c r="N2600" s="227"/>
      <c r="O2600" s="324"/>
      <c r="P2600" s="324"/>
      <c r="Q2600" s="324"/>
      <c r="R2600" s="227"/>
      <c r="S2600" s="227"/>
      <c r="T2600" s="227"/>
      <c r="U2600" s="227"/>
      <c r="V2600" s="227"/>
      <c r="W2600" s="227"/>
      <c r="X2600" s="227"/>
      <c r="Y2600" s="227"/>
      <c r="Z2600" s="226"/>
    </row>
    <row r="2601" spans="2:26" ht="12" customHeight="1">
      <c r="B2601" s="4"/>
      <c r="C2601" s="232"/>
      <c r="D2601" s="227"/>
      <c r="E2601" s="227"/>
      <c r="F2601" s="227"/>
      <c r="G2601" s="227"/>
      <c r="H2601" s="227"/>
      <c r="I2601" s="227"/>
      <c r="J2601" s="227"/>
      <c r="K2601" s="227"/>
      <c r="L2601" s="227"/>
      <c r="M2601" s="227"/>
      <c r="N2601" s="227"/>
      <c r="O2601" s="324"/>
      <c r="P2601" s="324"/>
      <c r="Q2601" s="324"/>
      <c r="R2601" s="227"/>
      <c r="S2601" s="227"/>
      <c r="T2601" s="227"/>
      <c r="U2601" s="227"/>
      <c r="V2601" s="227"/>
      <c r="W2601" s="227"/>
      <c r="X2601" s="227"/>
      <c r="Y2601" s="227"/>
      <c r="Z2601" s="226"/>
    </row>
    <row r="2602" spans="2:26" ht="12" customHeight="1">
      <c r="B2602" s="4"/>
      <c r="C2602" s="232"/>
      <c r="D2602" s="227"/>
      <c r="E2602" s="227"/>
      <c r="F2602" s="227"/>
      <c r="G2602" s="227"/>
      <c r="H2602" s="227"/>
      <c r="I2602" s="227"/>
      <c r="J2602" s="227"/>
      <c r="K2602" s="227"/>
      <c r="L2602" s="227"/>
      <c r="M2602" s="227"/>
      <c r="N2602" s="227"/>
      <c r="O2602" s="324"/>
      <c r="P2602" s="324"/>
      <c r="Q2602" s="324"/>
      <c r="R2602" s="227"/>
      <c r="S2602" s="227"/>
      <c r="T2602" s="227"/>
      <c r="U2602" s="227"/>
      <c r="V2602" s="227"/>
      <c r="W2602" s="227"/>
      <c r="X2602" s="227"/>
      <c r="Y2602" s="227"/>
      <c r="Z2602" s="226"/>
    </row>
    <row r="2603" spans="2:26" ht="12" customHeight="1">
      <c r="B2603" s="4"/>
      <c r="C2603" s="232"/>
      <c r="D2603" s="227"/>
      <c r="E2603" s="227"/>
      <c r="F2603" s="227"/>
      <c r="G2603" s="227"/>
      <c r="H2603" s="227"/>
      <c r="I2603" s="227"/>
      <c r="J2603" s="227"/>
      <c r="K2603" s="227"/>
      <c r="L2603" s="227"/>
      <c r="M2603" s="227"/>
      <c r="N2603" s="227"/>
      <c r="O2603" s="324"/>
      <c r="P2603" s="324"/>
      <c r="Q2603" s="324"/>
      <c r="R2603" s="227"/>
      <c r="S2603" s="227"/>
      <c r="T2603" s="227"/>
      <c r="U2603" s="227"/>
      <c r="V2603" s="227"/>
      <c r="W2603" s="227"/>
      <c r="X2603" s="227"/>
      <c r="Y2603" s="227"/>
      <c r="Z2603" s="226"/>
    </row>
    <row r="2604" spans="2:26" ht="12" customHeight="1">
      <c r="B2604" s="4"/>
      <c r="C2604" s="232"/>
      <c r="D2604" s="227"/>
      <c r="E2604" s="227"/>
      <c r="F2604" s="227"/>
      <c r="G2604" s="227"/>
      <c r="H2604" s="227"/>
      <c r="I2604" s="227"/>
      <c r="J2604" s="227"/>
      <c r="K2604" s="227"/>
      <c r="L2604" s="227"/>
      <c r="M2604" s="227"/>
      <c r="N2604" s="227"/>
      <c r="O2604" s="324"/>
      <c r="P2604" s="324"/>
      <c r="Q2604" s="324"/>
      <c r="R2604" s="227"/>
      <c r="S2604" s="227"/>
      <c r="T2604" s="227"/>
      <c r="U2604" s="227"/>
      <c r="V2604" s="227"/>
      <c r="W2604" s="227"/>
      <c r="X2604" s="227"/>
      <c r="Y2604" s="227"/>
      <c r="Z2604" s="226"/>
    </row>
    <row r="2605" spans="2:26" ht="12" customHeight="1">
      <c r="B2605" s="4"/>
      <c r="C2605" s="232"/>
      <c r="D2605" s="227"/>
      <c r="E2605" s="227"/>
      <c r="F2605" s="227"/>
      <c r="G2605" s="227"/>
      <c r="H2605" s="227"/>
      <c r="I2605" s="227"/>
      <c r="J2605" s="227"/>
      <c r="K2605" s="227"/>
      <c r="L2605" s="227"/>
      <c r="M2605" s="227"/>
      <c r="N2605" s="227"/>
      <c r="O2605" s="324"/>
      <c r="P2605" s="324"/>
      <c r="Q2605" s="324"/>
      <c r="R2605" s="227"/>
      <c r="S2605" s="227"/>
      <c r="T2605" s="227"/>
      <c r="U2605" s="227"/>
      <c r="V2605" s="227"/>
      <c r="W2605" s="227"/>
      <c r="X2605" s="227"/>
      <c r="Y2605" s="227"/>
      <c r="Z2605" s="226"/>
    </row>
    <row r="2606" spans="2:26" ht="12" customHeight="1">
      <c r="B2606" s="4"/>
      <c r="C2606" s="232"/>
      <c r="D2606" s="227"/>
      <c r="E2606" s="227"/>
      <c r="F2606" s="227"/>
      <c r="G2606" s="227"/>
      <c r="H2606" s="227"/>
      <c r="I2606" s="227"/>
      <c r="J2606" s="227"/>
      <c r="K2606" s="227"/>
      <c r="L2606" s="227"/>
      <c r="M2606" s="227"/>
      <c r="N2606" s="227"/>
      <c r="O2606" s="324"/>
      <c r="P2606" s="324"/>
      <c r="Q2606" s="324"/>
      <c r="R2606" s="227"/>
      <c r="S2606" s="227"/>
      <c r="T2606" s="227"/>
      <c r="U2606" s="227"/>
      <c r="V2606" s="227"/>
      <c r="W2606" s="227"/>
      <c r="X2606" s="227"/>
      <c r="Y2606" s="227"/>
      <c r="Z2606" s="226"/>
    </row>
    <row r="2607" spans="2:26" ht="12" customHeight="1">
      <c r="B2607" s="4"/>
      <c r="C2607" s="232"/>
      <c r="D2607" s="227"/>
      <c r="E2607" s="227"/>
      <c r="F2607" s="227"/>
      <c r="G2607" s="227"/>
      <c r="H2607" s="227"/>
      <c r="I2607" s="227"/>
      <c r="J2607" s="227"/>
      <c r="K2607" s="227"/>
      <c r="L2607" s="227"/>
      <c r="M2607" s="227"/>
      <c r="N2607" s="227"/>
      <c r="O2607" s="324"/>
      <c r="P2607" s="324"/>
      <c r="Q2607" s="324"/>
      <c r="R2607" s="227"/>
      <c r="S2607" s="227"/>
      <c r="T2607" s="227"/>
      <c r="U2607" s="227"/>
      <c r="V2607" s="227"/>
      <c r="W2607" s="227"/>
      <c r="X2607" s="227"/>
      <c r="Y2607" s="227"/>
      <c r="Z2607" s="226"/>
    </row>
    <row r="2608" spans="2:26" ht="12" customHeight="1">
      <c r="B2608" s="4"/>
      <c r="C2608" s="232"/>
      <c r="D2608" s="227"/>
      <c r="E2608" s="227"/>
      <c r="F2608" s="227"/>
      <c r="G2608" s="227"/>
      <c r="H2608" s="227"/>
      <c r="I2608" s="227"/>
      <c r="J2608" s="227"/>
      <c r="K2608" s="227"/>
      <c r="L2608" s="227"/>
      <c r="M2608" s="227"/>
      <c r="N2608" s="227"/>
      <c r="O2608" s="324"/>
      <c r="P2608" s="324"/>
      <c r="Q2608" s="324"/>
      <c r="R2608" s="227"/>
      <c r="S2608" s="227"/>
      <c r="T2608" s="227"/>
      <c r="U2608" s="227"/>
      <c r="V2608" s="227"/>
      <c r="W2608" s="227"/>
      <c r="X2608" s="227"/>
      <c r="Y2608" s="227"/>
      <c r="Z2608" s="226"/>
    </row>
    <row r="2609" spans="2:27" ht="12" customHeight="1">
      <c r="B2609" s="4"/>
      <c r="C2609" s="232"/>
      <c r="D2609" s="227"/>
      <c r="E2609" s="227"/>
      <c r="F2609" s="227"/>
      <c r="G2609" s="227"/>
      <c r="H2609" s="227"/>
      <c r="I2609" s="227"/>
      <c r="J2609" s="227"/>
      <c r="K2609" s="227"/>
      <c r="L2609" s="227"/>
      <c r="M2609" s="227"/>
      <c r="N2609" s="227"/>
      <c r="O2609" s="324"/>
      <c r="P2609" s="324"/>
      <c r="Q2609" s="324"/>
      <c r="R2609" s="227"/>
      <c r="S2609" s="227"/>
      <c r="T2609" s="227"/>
      <c r="U2609" s="227"/>
      <c r="V2609" s="227"/>
      <c r="W2609" s="227"/>
      <c r="X2609" s="227"/>
      <c r="Y2609" s="227"/>
      <c r="Z2609" s="226"/>
    </row>
    <row r="2610" spans="2:27" ht="12" customHeight="1">
      <c r="B2610" s="4"/>
      <c r="C2610" s="232"/>
      <c r="D2610" s="227"/>
      <c r="E2610" s="227"/>
      <c r="F2610" s="227"/>
      <c r="G2610" s="227"/>
      <c r="H2610" s="227"/>
      <c r="I2610" s="227"/>
      <c r="J2610" s="227"/>
      <c r="K2610" s="227"/>
      <c r="L2610" s="227"/>
      <c r="M2610" s="227"/>
      <c r="N2610" s="227"/>
      <c r="O2610" s="324"/>
      <c r="P2610" s="324"/>
      <c r="Q2610" s="324"/>
      <c r="R2610" s="227"/>
      <c r="S2610" s="227"/>
      <c r="T2610" s="227"/>
      <c r="U2610" s="227"/>
      <c r="V2610" s="227"/>
      <c r="W2610" s="227"/>
      <c r="X2610" s="227"/>
      <c r="Y2610" s="227"/>
      <c r="Z2610" s="226"/>
    </row>
    <row r="2611" spans="2:27" ht="12" customHeight="1">
      <c r="B2611" s="4"/>
      <c r="C2611" s="232"/>
      <c r="D2611" s="227"/>
      <c r="E2611" s="227"/>
      <c r="F2611" s="227"/>
      <c r="G2611" s="227"/>
      <c r="H2611" s="227"/>
      <c r="I2611" s="227"/>
      <c r="J2611" s="227"/>
      <c r="K2611" s="227"/>
      <c r="L2611" s="227"/>
      <c r="M2611" s="227"/>
      <c r="N2611" s="227"/>
      <c r="O2611" s="324"/>
      <c r="P2611" s="324"/>
      <c r="Q2611" s="324"/>
      <c r="R2611" s="227"/>
      <c r="S2611" s="227"/>
      <c r="T2611" s="227"/>
      <c r="U2611" s="227"/>
      <c r="V2611" s="227"/>
      <c r="W2611" s="227"/>
      <c r="X2611" s="227"/>
      <c r="Y2611" s="227"/>
      <c r="Z2611" s="226"/>
    </row>
    <row r="2612" spans="2:27" ht="12" customHeight="1">
      <c r="B2612" s="4"/>
      <c r="C2612" s="232"/>
      <c r="D2612" s="227"/>
      <c r="E2612" s="227"/>
      <c r="F2612" s="227"/>
      <c r="G2612" s="227"/>
      <c r="H2612" s="227"/>
      <c r="I2612" s="227"/>
      <c r="J2612" s="227"/>
      <c r="K2612" s="227"/>
      <c r="L2612" s="227"/>
      <c r="M2612" s="227"/>
      <c r="N2612" s="227"/>
      <c r="O2612" s="324"/>
      <c r="P2612" s="324"/>
      <c r="Q2612" s="324"/>
      <c r="R2612" s="227"/>
      <c r="S2612" s="227"/>
      <c r="T2612" s="227"/>
      <c r="U2612" s="227"/>
      <c r="V2612" s="227"/>
      <c r="W2612" s="227"/>
      <c r="X2612" s="227"/>
      <c r="Y2612" s="227"/>
      <c r="Z2612" s="226"/>
    </row>
    <row r="2613" spans="2:27" ht="12" customHeight="1">
      <c r="B2613" s="4"/>
      <c r="C2613" s="232"/>
      <c r="D2613" s="227"/>
      <c r="E2613" s="227"/>
      <c r="F2613" s="227"/>
      <c r="G2613" s="227"/>
      <c r="H2613" s="227"/>
      <c r="I2613" s="227"/>
      <c r="J2613" s="227"/>
      <c r="K2613" s="227"/>
      <c r="L2613" s="227"/>
      <c r="M2613" s="227"/>
      <c r="N2613" s="227"/>
      <c r="O2613" s="324"/>
      <c r="P2613" s="324"/>
      <c r="Q2613" s="324"/>
      <c r="R2613" s="227"/>
      <c r="S2613" s="227"/>
      <c r="T2613" s="227"/>
      <c r="U2613" s="227"/>
      <c r="V2613" s="227"/>
      <c r="W2613" s="227"/>
      <c r="X2613" s="227"/>
      <c r="Y2613" s="227"/>
      <c r="Z2613" s="226"/>
    </row>
    <row r="2614" spans="2:27" ht="12" customHeight="1">
      <c r="B2614" s="4"/>
      <c r="C2614" s="232"/>
      <c r="D2614" s="227"/>
      <c r="E2614" s="227"/>
      <c r="F2614" s="227"/>
      <c r="G2614" s="227"/>
      <c r="H2614" s="227"/>
      <c r="I2614" s="227"/>
      <c r="J2614" s="227"/>
      <c r="K2614" s="227"/>
      <c r="L2614" s="227"/>
      <c r="M2614" s="227"/>
      <c r="N2614" s="227"/>
      <c r="O2614" s="324"/>
      <c r="P2614" s="324"/>
      <c r="Q2614" s="324"/>
      <c r="R2614" s="227"/>
      <c r="S2614" s="227"/>
      <c r="T2614" s="227"/>
      <c r="U2614" s="227"/>
      <c r="V2614" s="227"/>
      <c r="W2614" s="227"/>
      <c r="X2614" s="227"/>
      <c r="Y2614" s="227"/>
      <c r="Z2614" s="226"/>
    </row>
    <row r="2615" spans="2:27" ht="12" customHeight="1">
      <c r="B2615" s="4"/>
      <c r="C2615" s="812" t="s">
        <v>759</v>
      </c>
      <c r="D2615" s="813"/>
      <c r="E2615" s="813"/>
      <c r="F2615" s="813"/>
      <c r="G2615" s="813"/>
      <c r="H2615" s="813"/>
      <c r="I2615" s="813"/>
      <c r="J2615" s="813"/>
      <c r="K2615" s="813"/>
      <c r="L2615" s="813"/>
      <c r="M2615" s="813"/>
      <c r="N2615" s="813"/>
      <c r="O2615" s="813"/>
      <c r="P2615" s="813"/>
      <c r="Q2615" s="813"/>
      <c r="R2615" s="813"/>
      <c r="S2615" s="813"/>
      <c r="T2615" s="813"/>
      <c r="U2615" s="813"/>
      <c r="V2615" s="813"/>
      <c r="W2615" s="813"/>
      <c r="X2615" s="813"/>
      <c r="Y2615" s="814"/>
      <c r="Z2615" s="226"/>
    </row>
    <row r="2616" spans="2:27" ht="12" customHeight="1">
      <c r="B2616" s="4"/>
      <c r="C2616" s="233" t="s">
        <v>369</v>
      </c>
      <c r="D2616" s="870" t="s">
        <v>751</v>
      </c>
      <c r="E2616" s="870"/>
      <c r="F2616" s="870"/>
      <c r="G2616" s="870"/>
      <c r="H2616" s="870"/>
      <c r="I2616" s="870"/>
      <c r="J2616" s="870"/>
      <c r="K2616" s="870"/>
      <c r="L2616" s="870"/>
      <c r="M2616" s="870"/>
      <c r="N2616" s="870"/>
      <c r="O2616" s="815" t="s">
        <v>370</v>
      </c>
      <c r="P2616" s="816"/>
      <c r="Q2616" s="816"/>
      <c r="R2616" s="233" t="s">
        <v>201</v>
      </c>
      <c r="S2616" s="818" t="s">
        <v>371</v>
      </c>
      <c r="T2616" s="819"/>
      <c r="U2616" s="820" t="s">
        <v>372</v>
      </c>
      <c r="V2616" s="820"/>
      <c r="W2616" s="820"/>
      <c r="X2616" s="820"/>
      <c r="Y2616" s="820"/>
      <c r="Z2616" s="226"/>
    </row>
    <row r="2617" spans="2:27" ht="12" customHeight="1">
      <c r="B2617" s="4"/>
      <c r="C2617" s="288"/>
      <c r="D2617" s="802" t="s">
        <v>377</v>
      </c>
      <c r="E2617" s="802"/>
      <c r="F2617" s="802"/>
      <c r="G2617" s="802"/>
      <c r="H2617" s="802"/>
      <c r="I2617" s="802"/>
      <c r="J2617" s="802"/>
      <c r="K2617" s="802"/>
      <c r="L2617" s="802"/>
      <c r="M2617" s="802"/>
      <c r="N2617" s="802"/>
      <c r="O2617" s="319"/>
      <c r="P2617" s="320"/>
      <c r="Q2617" s="320"/>
      <c r="R2617" s="290"/>
      <c r="S2617" s="284"/>
      <c r="T2617" s="289"/>
      <c r="U2617" s="291"/>
      <c r="V2617" s="292"/>
      <c r="W2617" s="292"/>
      <c r="X2617" s="292"/>
      <c r="Y2617" s="293"/>
      <c r="Z2617" s="226"/>
    </row>
    <row r="2618" spans="2:27" ht="12" customHeight="1">
      <c r="B2618" s="4"/>
      <c r="C2618" s="258"/>
      <c r="D2618" s="793" t="s">
        <v>387</v>
      </c>
      <c r="E2618" s="793"/>
      <c r="F2618" s="793"/>
      <c r="G2618" s="793"/>
      <c r="H2618" s="793"/>
      <c r="I2618" s="793"/>
      <c r="J2618" s="793"/>
      <c r="K2618" s="793"/>
      <c r="L2618" s="793"/>
      <c r="M2618" s="793"/>
      <c r="N2618" s="793"/>
      <c r="O2618" s="821"/>
      <c r="P2618" s="821"/>
      <c r="Q2618" s="822"/>
      <c r="R2618" s="259"/>
      <c r="S2618" s="823"/>
      <c r="T2618" s="824"/>
      <c r="U2618" s="825"/>
      <c r="V2618" s="826"/>
      <c r="W2618" s="826"/>
      <c r="X2618" s="826"/>
      <c r="Y2618" s="827"/>
      <c r="Z2618" s="226"/>
      <c r="AA2618">
        <v>0</v>
      </c>
    </row>
    <row r="2619" spans="2:27" ht="12" customHeight="1">
      <c r="B2619" s="4"/>
      <c r="C2619" s="236" t="s">
        <v>388</v>
      </c>
      <c r="D2619" s="794" t="s">
        <v>389</v>
      </c>
      <c r="E2619" s="794"/>
      <c r="F2619" s="794"/>
      <c r="G2619" s="794"/>
      <c r="H2619" s="794"/>
      <c r="I2619" s="794"/>
      <c r="J2619" s="794"/>
      <c r="K2619" s="794"/>
      <c r="L2619" s="794"/>
      <c r="M2619" s="794"/>
      <c r="N2619" s="794"/>
      <c r="O2619" s="795">
        <v>42396</v>
      </c>
      <c r="P2619" s="795"/>
      <c r="Q2619" s="796"/>
      <c r="R2619" s="238" t="s">
        <v>390</v>
      </c>
      <c r="S2619" s="797">
        <v>2</v>
      </c>
      <c r="T2619" s="798"/>
      <c r="U2619" s="799">
        <f t="shared" ref="U2619" si="256">+ROUND(O2619*S2619,0)</f>
        <v>84792</v>
      </c>
      <c r="V2619" s="800"/>
      <c r="W2619" s="800"/>
      <c r="X2619" s="800"/>
      <c r="Y2619" s="801"/>
      <c r="Z2619" s="226"/>
      <c r="AA2619">
        <v>2</v>
      </c>
    </row>
    <row r="2620" spans="2:27" ht="12" customHeight="1">
      <c r="B2620" s="4"/>
      <c r="C2620" s="263"/>
      <c r="D2620" s="793" t="s">
        <v>422</v>
      </c>
      <c r="E2620" s="793"/>
      <c r="F2620" s="793"/>
      <c r="G2620" s="793"/>
      <c r="H2620" s="793"/>
      <c r="I2620" s="793"/>
      <c r="J2620" s="793"/>
      <c r="K2620" s="793"/>
      <c r="L2620" s="793"/>
      <c r="M2620" s="793"/>
      <c r="N2620" s="793"/>
      <c r="O2620" s="828"/>
      <c r="P2620" s="828"/>
      <c r="Q2620" s="829"/>
      <c r="R2620" s="261"/>
      <c r="S2620" s="823"/>
      <c r="T2620" s="824"/>
      <c r="U2620" s="832"/>
      <c r="V2620" s="833"/>
      <c r="W2620" s="833"/>
      <c r="X2620" s="833"/>
      <c r="Y2620" s="834"/>
      <c r="Z2620" s="226"/>
      <c r="AA2620">
        <v>0</v>
      </c>
    </row>
    <row r="2621" spans="2:27" ht="12" customHeight="1">
      <c r="B2621" s="4"/>
      <c r="C2621" s="240" t="s">
        <v>423</v>
      </c>
      <c r="D2621" s="794" t="s">
        <v>424</v>
      </c>
      <c r="E2621" s="794"/>
      <c r="F2621" s="794"/>
      <c r="G2621" s="794"/>
      <c r="H2621" s="794"/>
      <c r="I2621" s="794"/>
      <c r="J2621" s="794"/>
      <c r="K2621" s="794"/>
      <c r="L2621" s="794"/>
      <c r="M2621" s="794"/>
      <c r="N2621" s="794"/>
      <c r="O2621" s="795">
        <v>14065</v>
      </c>
      <c r="P2621" s="795"/>
      <c r="Q2621" s="796"/>
      <c r="R2621" s="238" t="s">
        <v>381</v>
      </c>
      <c r="S2621" s="797">
        <v>0</v>
      </c>
      <c r="T2621" s="798"/>
      <c r="U2621" s="799">
        <f t="shared" ref="U2621" si="257">+ROUND(O2621*S2621,0)</f>
        <v>0</v>
      </c>
      <c r="V2621" s="800"/>
      <c r="W2621" s="800"/>
      <c r="X2621" s="800"/>
      <c r="Y2621" s="801"/>
      <c r="Z2621" s="226"/>
      <c r="AA2621">
        <v>0</v>
      </c>
    </row>
    <row r="2622" spans="2:27" ht="12" customHeight="1">
      <c r="B2622" s="4"/>
      <c r="C2622" s="263"/>
      <c r="D2622" s="793" t="s">
        <v>425</v>
      </c>
      <c r="E2622" s="793"/>
      <c r="F2622" s="793"/>
      <c r="G2622" s="793"/>
      <c r="H2622" s="793"/>
      <c r="I2622" s="793"/>
      <c r="J2622" s="793"/>
      <c r="K2622" s="793"/>
      <c r="L2622" s="793"/>
      <c r="M2622" s="793"/>
      <c r="N2622" s="793"/>
      <c r="O2622" s="828"/>
      <c r="P2622" s="828"/>
      <c r="Q2622" s="829"/>
      <c r="R2622" s="261"/>
      <c r="S2622" s="823"/>
      <c r="T2622" s="824"/>
      <c r="U2622" s="832"/>
      <c r="V2622" s="833"/>
      <c r="W2622" s="833"/>
      <c r="X2622" s="833"/>
      <c r="Y2622" s="834"/>
      <c r="Z2622" s="226"/>
      <c r="AA2622">
        <v>0</v>
      </c>
    </row>
    <row r="2623" spans="2:27" ht="12" customHeight="1">
      <c r="B2623" s="4"/>
      <c r="C2623" s="240" t="s">
        <v>430</v>
      </c>
      <c r="D2623" s="794" t="s">
        <v>431</v>
      </c>
      <c r="E2623" s="794"/>
      <c r="F2623" s="794"/>
      <c r="G2623" s="794"/>
      <c r="H2623" s="794"/>
      <c r="I2623" s="794"/>
      <c r="J2623" s="794"/>
      <c r="K2623" s="794"/>
      <c r="L2623" s="794"/>
      <c r="M2623" s="794"/>
      <c r="N2623" s="794"/>
      <c r="O2623" s="795">
        <v>17596</v>
      </c>
      <c r="P2623" s="795"/>
      <c r="Q2623" s="796"/>
      <c r="R2623" s="238" t="s">
        <v>393</v>
      </c>
      <c r="S2623" s="797">
        <v>136.04</v>
      </c>
      <c r="T2623" s="798"/>
      <c r="U2623" s="799">
        <f t="shared" ref="U2623:U2625" si="258">+ROUND(O2623*S2623,0)</f>
        <v>2393760</v>
      </c>
      <c r="V2623" s="800"/>
      <c r="W2623" s="800"/>
      <c r="X2623" s="800"/>
      <c r="Y2623" s="801"/>
      <c r="Z2623" s="226"/>
      <c r="AA2623">
        <v>136.04</v>
      </c>
    </row>
    <row r="2624" spans="2:27" ht="12" customHeight="1">
      <c r="B2624" s="4"/>
      <c r="C2624" s="240" t="s">
        <v>432</v>
      </c>
      <c r="D2624" s="794" t="s">
        <v>433</v>
      </c>
      <c r="E2624" s="794"/>
      <c r="F2624" s="794"/>
      <c r="G2624" s="794"/>
      <c r="H2624" s="794"/>
      <c r="I2624" s="794"/>
      <c r="J2624" s="794"/>
      <c r="K2624" s="794"/>
      <c r="L2624" s="794"/>
      <c r="M2624" s="794"/>
      <c r="N2624" s="794"/>
      <c r="O2624" s="795">
        <v>463133</v>
      </c>
      <c r="P2624" s="795"/>
      <c r="Q2624" s="796"/>
      <c r="R2624" s="238" t="s">
        <v>390</v>
      </c>
      <c r="S2624" s="797">
        <v>1</v>
      </c>
      <c r="T2624" s="798"/>
      <c r="U2624" s="799">
        <f t="shared" si="258"/>
        <v>463133</v>
      </c>
      <c r="V2624" s="800"/>
      <c r="W2624" s="800"/>
      <c r="X2624" s="800"/>
      <c r="Y2624" s="801"/>
      <c r="Z2624" s="226"/>
      <c r="AA2624">
        <v>1</v>
      </c>
    </row>
    <row r="2625" spans="2:27" ht="12" customHeight="1">
      <c r="B2625" s="4"/>
      <c r="C2625" s="240" t="s">
        <v>436</v>
      </c>
      <c r="D2625" s="794" t="s">
        <v>437</v>
      </c>
      <c r="E2625" s="794"/>
      <c r="F2625" s="794"/>
      <c r="G2625" s="794"/>
      <c r="H2625" s="794"/>
      <c r="I2625" s="794"/>
      <c r="J2625" s="794"/>
      <c r="K2625" s="794"/>
      <c r="L2625" s="794"/>
      <c r="M2625" s="794"/>
      <c r="N2625" s="794"/>
      <c r="O2625" s="795">
        <v>454590</v>
      </c>
      <c r="P2625" s="795"/>
      <c r="Q2625" s="796"/>
      <c r="R2625" s="238" t="s">
        <v>399</v>
      </c>
      <c r="S2625" s="797">
        <v>1</v>
      </c>
      <c r="T2625" s="798"/>
      <c r="U2625" s="799">
        <f t="shared" si="258"/>
        <v>454590</v>
      </c>
      <c r="V2625" s="800"/>
      <c r="W2625" s="800"/>
      <c r="X2625" s="800"/>
      <c r="Y2625" s="801"/>
      <c r="Z2625" s="226"/>
      <c r="AA2625">
        <v>1</v>
      </c>
    </row>
    <row r="2626" spans="2:27" ht="12" customHeight="1">
      <c r="B2626" s="4"/>
      <c r="C2626" s="263"/>
      <c r="D2626" s="793" t="s">
        <v>438</v>
      </c>
      <c r="E2626" s="793"/>
      <c r="F2626" s="793"/>
      <c r="G2626" s="793"/>
      <c r="H2626" s="793"/>
      <c r="I2626" s="793"/>
      <c r="J2626" s="793"/>
      <c r="K2626" s="793"/>
      <c r="L2626" s="793"/>
      <c r="M2626" s="793"/>
      <c r="N2626" s="793"/>
      <c r="O2626" s="828"/>
      <c r="P2626" s="828"/>
      <c r="Q2626" s="829"/>
      <c r="R2626" s="261"/>
      <c r="S2626" s="823"/>
      <c r="T2626" s="824"/>
      <c r="U2626" s="832"/>
      <c r="V2626" s="833"/>
      <c r="W2626" s="833"/>
      <c r="X2626" s="833"/>
      <c r="Y2626" s="834"/>
      <c r="Z2626" s="226"/>
      <c r="AA2626">
        <v>0</v>
      </c>
    </row>
    <row r="2627" spans="2:27" ht="12" customHeight="1">
      <c r="B2627" s="4"/>
      <c r="C2627" s="240" t="s">
        <v>439</v>
      </c>
      <c r="D2627" s="794" t="s">
        <v>440</v>
      </c>
      <c r="E2627" s="794"/>
      <c r="F2627" s="794"/>
      <c r="G2627" s="794"/>
      <c r="H2627" s="794"/>
      <c r="I2627" s="794"/>
      <c r="J2627" s="794"/>
      <c r="K2627" s="794"/>
      <c r="L2627" s="794"/>
      <c r="M2627" s="794"/>
      <c r="N2627" s="794"/>
      <c r="O2627" s="795">
        <v>20894</v>
      </c>
      <c r="P2627" s="795"/>
      <c r="Q2627" s="796"/>
      <c r="R2627" s="238" t="s">
        <v>381</v>
      </c>
      <c r="S2627" s="871">
        <v>188</v>
      </c>
      <c r="T2627" s="872"/>
      <c r="U2627" s="799">
        <f t="shared" ref="U2627" si="259">+ROUND(O2627*S2627,0)</f>
        <v>3928072</v>
      </c>
      <c r="V2627" s="800"/>
      <c r="W2627" s="800"/>
      <c r="X2627" s="800"/>
      <c r="Y2627" s="801"/>
      <c r="Z2627" s="226"/>
      <c r="AA2627">
        <v>188</v>
      </c>
    </row>
    <row r="2628" spans="2:27" ht="12" customHeight="1">
      <c r="B2628" s="4"/>
      <c r="C2628" s="263"/>
      <c r="D2628" s="793" t="s">
        <v>453</v>
      </c>
      <c r="E2628" s="793"/>
      <c r="F2628" s="793"/>
      <c r="G2628" s="793"/>
      <c r="H2628" s="793"/>
      <c r="I2628" s="793"/>
      <c r="J2628" s="793"/>
      <c r="K2628" s="793"/>
      <c r="L2628" s="793"/>
      <c r="M2628" s="793"/>
      <c r="N2628" s="793"/>
      <c r="O2628" s="828"/>
      <c r="P2628" s="828"/>
      <c r="Q2628" s="829"/>
      <c r="R2628" s="261"/>
      <c r="S2628" s="823"/>
      <c r="T2628" s="824"/>
      <c r="U2628" s="832"/>
      <c r="V2628" s="833"/>
      <c r="W2628" s="833"/>
      <c r="X2628" s="833"/>
      <c r="Y2628" s="834"/>
      <c r="Z2628" s="226"/>
      <c r="AA2628">
        <v>0</v>
      </c>
    </row>
    <row r="2629" spans="2:27" ht="12" customHeight="1">
      <c r="B2629" s="4"/>
      <c r="C2629" s="263"/>
      <c r="D2629" s="793" t="s">
        <v>454</v>
      </c>
      <c r="E2629" s="793"/>
      <c r="F2629" s="793"/>
      <c r="G2629" s="793"/>
      <c r="H2629" s="793"/>
      <c r="I2629" s="793"/>
      <c r="J2629" s="793"/>
      <c r="K2629" s="793"/>
      <c r="L2629" s="793"/>
      <c r="M2629" s="793"/>
      <c r="N2629" s="793"/>
      <c r="O2629" s="828"/>
      <c r="P2629" s="828"/>
      <c r="Q2629" s="829"/>
      <c r="R2629" s="261"/>
      <c r="S2629" s="823"/>
      <c r="T2629" s="824"/>
      <c r="U2629" s="832"/>
      <c r="V2629" s="833"/>
      <c r="W2629" s="833"/>
      <c r="X2629" s="833"/>
      <c r="Y2629" s="834"/>
      <c r="Z2629" s="226"/>
      <c r="AA2629">
        <v>0</v>
      </c>
    </row>
    <row r="2630" spans="2:27" ht="12" customHeight="1">
      <c r="B2630" s="4"/>
      <c r="C2630" s="240" t="s">
        <v>459</v>
      </c>
      <c r="D2630" s="794" t="s">
        <v>460</v>
      </c>
      <c r="E2630" s="794"/>
      <c r="F2630" s="794"/>
      <c r="G2630" s="794"/>
      <c r="H2630" s="794"/>
      <c r="I2630" s="794"/>
      <c r="J2630" s="794"/>
      <c r="K2630" s="794"/>
      <c r="L2630" s="794"/>
      <c r="M2630" s="794"/>
      <c r="N2630" s="794"/>
      <c r="O2630" s="795">
        <v>17770</v>
      </c>
      <c r="P2630" s="795"/>
      <c r="Q2630" s="796"/>
      <c r="R2630" s="238" t="s">
        <v>381</v>
      </c>
      <c r="S2630" s="797">
        <v>340</v>
      </c>
      <c r="T2630" s="798"/>
      <c r="U2630" s="799">
        <f t="shared" ref="U2630:U2638" si="260">+ROUND(O2630*S2630,0)</f>
        <v>6041800</v>
      </c>
      <c r="V2630" s="800"/>
      <c r="W2630" s="800"/>
      <c r="X2630" s="800"/>
      <c r="Y2630" s="801"/>
      <c r="Z2630" s="226"/>
      <c r="AA2630">
        <v>340</v>
      </c>
    </row>
    <row r="2631" spans="2:27" ht="12" customHeight="1">
      <c r="B2631" s="4"/>
      <c r="C2631" s="240" t="s">
        <v>465</v>
      </c>
      <c r="D2631" s="794" t="s">
        <v>466</v>
      </c>
      <c r="E2631" s="794"/>
      <c r="F2631" s="794"/>
      <c r="G2631" s="794"/>
      <c r="H2631" s="794"/>
      <c r="I2631" s="794"/>
      <c r="J2631" s="794"/>
      <c r="K2631" s="794"/>
      <c r="L2631" s="794"/>
      <c r="M2631" s="794"/>
      <c r="N2631" s="794"/>
      <c r="O2631" s="795">
        <v>1879557</v>
      </c>
      <c r="P2631" s="795"/>
      <c r="Q2631" s="796"/>
      <c r="R2631" s="243" t="s">
        <v>467</v>
      </c>
      <c r="S2631" s="797">
        <v>1</v>
      </c>
      <c r="T2631" s="798"/>
      <c r="U2631" s="799">
        <f t="shared" si="260"/>
        <v>1879557</v>
      </c>
      <c r="V2631" s="800"/>
      <c r="W2631" s="800"/>
      <c r="X2631" s="800"/>
      <c r="Y2631" s="801"/>
      <c r="Z2631" s="226"/>
      <c r="AA2631">
        <v>1</v>
      </c>
    </row>
    <row r="2632" spans="2:27" ht="12" customHeight="1">
      <c r="B2632" s="4"/>
      <c r="C2632" s="240" t="s">
        <v>472</v>
      </c>
      <c r="D2632" s="794" t="s">
        <v>473</v>
      </c>
      <c r="E2632" s="794"/>
      <c r="F2632" s="794"/>
      <c r="G2632" s="794"/>
      <c r="H2632" s="794"/>
      <c r="I2632" s="794"/>
      <c r="J2632" s="794"/>
      <c r="K2632" s="794"/>
      <c r="L2632" s="794"/>
      <c r="M2632" s="794"/>
      <c r="N2632" s="794"/>
      <c r="O2632" s="795">
        <v>443772</v>
      </c>
      <c r="P2632" s="795"/>
      <c r="Q2632" s="796"/>
      <c r="R2632" s="238" t="s">
        <v>396</v>
      </c>
      <c r="S2632" s="797">
        <v>1</v>
      </c>
      <c r="T2632" s="798"/>
      <c r="U2632" s="799">
        <f t="shared" si="260"/>
        <v>443772</v>
      </c>
      <c r="V2632" s="800"/>
      <c r="W2632" s="800"/>
      <c r="X2632" s="800"/>
      <c r="Y2632" s="801"/>
      <c r="Z2632" s="226"/>
      <c r="AA2632">
        <v>1</v>
      </c>
    </row>
    <row r="2633" spans="2:27" ht="12" customHeight="1">
      <c r="B2633" s="4"/>
      <c r="C2633" s="240" t="s">
        <v>478</v>
      </c>
      <c r="D2633" s="794" t="s">
        <v>479</v>
      </c>
      <c r="E2633" s="794"/>
      <c r="F2633" s="794"/>
      <c r="G2633" s="794"/>
      <c r="H2633" s="794"/>
      <c r="I2633" s="794"/>
      <c r="J2633" s="794"/>
      <c r="K2633" s="794"/>
      <c r="L2633" s="794"/>
      <c r="M2633" s="794"/>
      <c r="N2633" s="794"/>
      <c r="O2633" s="795">
        <v>2769540</v>
      </c>
      <c r="P2633" s="795"/>
      <c r="Q2633" s="796"/>
      <c r="R2633" s="238" t="s">
        <v>399</v>
      </c>
      <c r="S2633" s="797">
        <v>1</v>
      </c>
      <c r="T2633" s="798"/>
      <c r="U2633" s="799">
        <f t="shared" si="260"/>
        <v>2769540</v>
      </c>
      <c r="V2633" s="800"/>
      <c r="W2633" s="800"/>
      <c r="X2633" s="800"/>
      <c r="Y2633" s="801"/>
      <c r="Z2633" s="226"/>
      <c r="AA2633">
        <v>1</v>
      </c>
    </row>
    <row r="2634" spans="2:27" ht="12" customHeight="1">
      <c r="B2634" s="4"/>
      <c r="C2634" s="240" t="s">
        <v>480</v>
      </c>
      <c r="D2634" s="794" t="s">
        <v>481</v>
      </c>
      <c r="E2634" s="794"/>
      <c r="F2634" s="794"/>
      <c r="G2634" s="794"/>
      <c r="H2634" s="794"/>
      <c r="I2634" s="794"/>
      <c r="J2634" s="794"/>
      <c r="K2634" s="794"/>
      <c r="L2634" s="794"/>
      <c r="M2634" s="794"/>
      <c r="N2634" s="794"/>
      <c r="O2634" s="795">
        <v>11143269</v>
      </c>
      <c r="P2634" s="795"/>
      <c r="Q2634" s="796"/>
      <c r="R2634" s="234" t="s">
        <v>399</v>
      </c>
      <c r="S2634" s="797">
        <v>1</v>
      </c>
      <c r="T2634" s="798"/>
      <c r="U2634" s="799">
        <f t="shared" si="260"/>
        <v>11143269</v>
      </c>
      <c r="V2634" s="800"/>
      <c r="W2634" s="800"/>
      <c r="X2634" s="800"/>
      <c r="Y2634" s="801"/>
      <c r="Z2634" s="226"/>
      <c r="AA2634">
        <v>1</v>
      </c>
    </row>
    <row r="2635" spans="2:27" ht="12" customHeight="1">
      <c r="B2635" s="4"/>
      <c r="C2635" s="240" t="s">
        <v>484</v>
      </c>
      <c r="D2635" s="794" t="s">
        <v>485</v>
      </c>
      <c r="E2635" s="794"/>
      <c r="F2635" s="794"/>
      <c r="G2635" s="794"/>
      <c r="H2635" s="794"/>
      <c r="I2635" s="794"/>
      <c r="J2635" s="794"/>
      <c r="K2635" s="794"/>
      <c r="L2635" s="794"/>
      <c r="M2635" s="794"/>
      <c r="N2635" s="794"/>
      <c r="O2635" s="795">
        <v>5514272</v>
      </c>
      <c r="P2635" s="795"/>
      <c r="Q2635" s="796"/>
      <c r="R2635" s="234" t="s">
        <v>399</v>
      </c>
      <c r="S2635" s="797">
        <v>1</v>
      </c>
      <c r="T2635" s="798"/>
      <c r="U2635" s="799">
        <f t="shared" si="260"/>
        <v>5514272</v>
      </c>
      <c r="V2635" s="800"/>
      <c r="W2635" s="800"/>
      <c r="X2635" s="800"/>
      <c r="Y2635" s="801"/>
      <c r="Z2635" s="226"/>
      <c r="AA2635">
        <v>1</v>
      </c>
    </row>
    <row r="2636" spans="2:27" ht="12" customHeight="1">
      <c r="B2636" s="4"/>
      <c r="C2636" s="240" t="s">
        <v>486</v>
      </c>
      <c r="D2636" s="794" t="s">
        <v>487</v>
      </c>
      <c r="E2636" s="794"/>
      <c r="F2636" s="794"/>
      <c r="G2636" s="794"/>
      <c r="H2636" s="794"/>
      <c r="I2636" s="794"/>
      <c r="J2636" s="794"/>
      <c r="K2636" s="794"/>
      <c r="L2636" s="794"/>
      <c r="M2636" s="794"/>
      <c r="N2636" s="794"/>
      <c r="O2636" s="795">
        <v>5324366</v>
      </c>
      <c r="P2636" s="795"/>
      <c r="Q2636" s="796"/>
      <c r="R2636" s="238" t="s">
        <v>399</v>
      </c>
      <c r="S2636" s="797">
        <v>1</v>
      </c>
      <c r="T2636" s="798"/>
      <c r="U2636" s="799">
        <f t="shared" si="260"/>
        <v>5324366</v>
      </c>
      <c r="V2636" s="800"/>
      <c r="W2636" s="800"/>
      <c r="X2636" s="800"/>
      <c r="Y2636" s="801"/>
      <c r="Z2636" s="226"/>
      <c r="AA2636">
        <v>1</v>
      </c>
    </row>
    <row r="2637" spans="2:27" ht="12" customHeight="1">
      <c r="B2637" s="4"/>
      <c r="C2637" s="240" t="s">
        <v>488</v>
      </c>
      <c r="D2637" s="794" t="s">
        <v>489</v>
      </c>
      <c r="E2637" s="794"/>
      <c r="F2637" s="794"/>
      <c r="G2637" s="794"/>
      <c r="H2637" s="794"/>
      <c r="I2637" s="794"/>
      <c r="J2637" s="794"/>
      <c r="K2637" s="794"/>
      <c r="L2637" s="794"/>
      <c r="M2637" s="794"/>
      <c r="N2637" s="794"/>
      <c r="O2637" s="795">
        <v>6316192</v>
      </c>
      <c r="P2637" s="795"/>
      <c r="Q2637" s="796"/>
      <c r="R2637" s="234" t="s">
        <v>399</v>
      </c>
      <c r="S2637" s="797">
        <v>1</v>
      </c>
      <c r="T2637" s="798"/>
      <c r="U2637" s="799">
        <f t="shared" si="260"/>
        <v>6316192</v>
      </c>
      <c r="V2637" s="800"/>
      <c r="W2637" s="800"/>
      <c r="X2637" s="800"/>
      <c r="Y2637" s="801"/>
      <c r="Z2637" s="226"/>
      <c r="AA2637">
        <v>1</v>
      </c>
    </row>
    <row r="2638" spans="2:27" ht="12" customHeight="1">
      <c r="B2638" s="4"/>
      <c r="C2638" s="240" t="s">
        <v>490</v>
      </c>
      <c r="D2638" s="794" t="s">
        <v>491</v>
      </c>
      <c r="E2638" s="794"/>
      <c r="F2638" s="794"/>
      <c r="G2638" s="794"/>
      <c r="H2638" s="794"/>
      <c r="I2638" s="794"/>
      <c r="J2638" s="794"/>
      <c r="K2638" s="794"/>
      <c r="L2638" s="794"/>
      <c r="M2638" s="794"/>
      <c r="N2638" s="794"/>
      <c r="O2638" s="795">
        <v>1258507</v>
      </c>
      <c r="P2638" s="795"/>
      <c r="Q2638" s="796"/>
      <c r="R2638" s="234" t="s">
        <v>399</v>
      </c>
      <c r="S2638" s="797">
        <v>1</v>
      </c>
      <c r="T2638" s="798"/>
      <c r="U2638" s="799">
        <f t="shared" si="260"/>
        <v>1258507</v>
      </c>
      <c r="V2638" s="800"/>
      <c r="W2638" s="800"/>
      <c r="X2638" s="800"/>
      <c r="Y2638" s="801"/>
      <c r="Z2638" s="226"/>
      <c r="AA2638">
        <v>1</v>
      </c>
    </row>
    <row r="2639" spans="2:27" ht="12" customHeight="1">
      <c r="B2639" s="4"/>
      <c r="C2639" s="263"/>
      <c r="D2639" s="793" t="s">
        <v>492</v>
      </c>
      <c r="E2639" s="793"/>
      <c r="F2639" s="793"/>
      <c r="G2639" s="793"/>
      <c r="H2639" s="793"/>
      <c r="I2639" s="793"/>
      <c r="J2639" s="793"/>
      <c r="K2639" s="793"/>
      <c r="L2639" s="793"/>
      <c r="M2639" s="793"/>
      <c r="N2639" s="793"/>
      <c r="O2639" s="828"/>
      <c r="P2639" s="828"/>
      <c r="Q2639" s="829"/>
      <c r="R2639" s="261"/>
      <c r="S2639" s="823"/>
      <c r="T2639" s="824"/>
      <c r="U2639" s="832"/>
      <c r="V2639" s="833"/>
      <c r="W2639" s="833"/>
      <c r="X2639" s="833"/>
      <c r="Y2639" s="834"/>
      <c r="Z2639" s="226"/>
      <c r="AA2639">
        <v>0</v>
      </c>
    </row>
    <row r="2640" spans="2:27" ht="12" customHeight="1">
      <c r="B2640" s="4"/>
      <c r="C2640" s="240" t="s">
        <v>493</v>
      </c>
      <c r="D2640" s="794" t="s">
        <v>494</v>
      </c>
      <c r="E2640" s="794"/>
      <c r="F2640" s="794"/>
      <c r="G2640" s="794"/>
      <c r="H2640" s="794"/>
      <c r="I2640" s="794"/>
      <c r="J2640" s="794"/>
      <c r="K2640" s="794"/>
      <c r="L2640" s="794"/>
      <c r="M2640" s="794"/>
      <c r="N2640" s="794"/>
      <c r="O2640" s="795">
        <v>376335</v>
      </c>
      <c r="P2640" s="795"/>
      <c r="Q2640" s="796"/>
      <c r="R2640" s="234" t="s">
        <v>396</v>
      </c>
      <c r="S2640" s="797">
        <v>2</v>
      </c>
      <c r="T2640" s="798"/>
      <c r="U2640" s="799">
        <f t="shared" ref="U2640" si="261">+ROUND(O2640*S2640,0)</f>
        <v>752670</v>
      </c>
      <c r="V2640" s="800"/>
      <c r="W2640" s="800"/>
      <c r="X2640" s="800"/>
      <c r="Y2640" s="801"/>
      <c r="Z2640" s="226"/>
      <c r="AA2640">
        <v>2</v>
      </c>
    </row>
    <row r="2641" spans="2:27" ht="12" customHeight="1">
      <c r="B2641" s="263" t="s">
        <v>495</v>
      </c>
      <c r="C2641" s="263"/>
      <c r="D2641" s="793" t="s">
        <v>496</v>
      </c>
      <c r="E2641" s="793"/>
      <c r="F2641" s="793"/>
      <c r="G2641" s="793"/>
      <c r="H2641" s="793"/>
      <c r="I2641" s="793"/>
      <c r="J2641" s="793"/>
      <c r="K2641" s="793"/>
      <c r="L2641" s="793"/>
      <c r="M2641" s="793"/>
      <c r="N2641" s="793"/>
      <c r="O2641" s="821"/>
      <c r="P2641" s="821"/>
      <c r="Q2641" s="821"/>
      <c r="R2641" s="261"/>
      <c r="S2641" s="823"/>
      <c r="T2641" s="824"/>
      <c r="U2641" s="839"/>
      <c r="V2641" s="839"/>
      <c r="W2641" s="839"/>
      <c r="X2641" s="839"/>
      <c r="Y2641" s="839"/>
      <c r="Z2641" s="226"/>
      <c r="AA2641">
        <v>0</v>
      </c>
    </row>
    <row r="2642" spans="2:27" ht="29.25" customHeight="1">
      <c r="B2642" s="241" t="s">
        <v>497</v>
      </c>
      <c r="C2642" s="241" t="s">
        <v>498</v>
      </c>
      <c r="D2642" s="840" t="s">
        <v>499</v>
      </c>
      <c r="E2642" s="840"/>
      <c r="F2642" s="840"/>
      <c r="G2642" s="840"/>
      <c r="H2642" s="840"/>
      <c r="I2642" s="840"/>
      <c r="J2642" s="840"/>
      <c r="K2642" s="840"/>
      <c r="L2642" s="840"/>
      <c r="M2642" s="840"/>
      <c r="N2642" s="840"/>
      <c r="O2642" s="795">
        <v>25850</v>
      </c>
      <c r="P2642" s="795"/>
      <c r="Q2642" s="795"/>
      <c r="R2642" s="234" t="s">
        <v>500</v>
      </c>
      <c r="S2642" s="797">
        <v>1.1600000000000001</v>
      </c>
      <c r="T2642" s="798"/>
      <c r="U2642" s="842">
        <f t="shared" ref="U2642:U2667" si="262">+ROUND(O2642*S2642,0)</f>
        <v>29986</v>
      </c>
      <c r="V2642" s="842"/>
      <c r="W2642" s="842"/>
      <c r="X2642" s="842"/>
      <c r="Y2642" s="842"/>
      <c r="Z2642" s="226"/>
      <c r="AA2642">
        <v>1.1600000000000001</v>
      </c>
    </row>
    <row r="2643" spans="2:27" ht="29.25" customHeight="1">
      <c r="B2643" s="241" t="s">
        <v>501</v>
      </c>
      <c r="C2643" s="241" t="s">
        <v>502</v>
      </c>
      <c r="D2643" s="840" t="s">
        <v>503</v>
      </c>
      <c r="E2643" s="840"/>
      <c r="F2643" s="840"/>
      <c r="G2643" s="840"/>
      <c r="H2643" s="840"/>
      <c r="I2643" s="840"/>
      <c r="J2643" s="840"/>
      <c r="K2643" s="840"/>
      <c r="L2643" s="840"/>
      <c r="M2643" s="840"/>
      <c r="N2643" s="840"/>
      <c r="O2643" s="795">
        <v>5700</v>
      </c>
      <c r="P2643" s="795"/>
      <c r="Q2643" s="795"/>
      <c r="R2643" s="234" t="s">
        <v>504</v>
      </c>
      <c r="S2643" s="797">
        <v>6.37</v>
      </c>
      <c r="T2643" s="798"/>
      <c r="U2643" s="842">
        <f t="shared" si="262"/>
        <v>36309</v>
      </c>
      <c r="V2643" s="842"/>
      <c r="W2643" s="842"/>
      <c r="X2643" s="842"/>
      <c r="Y2643" s="842"/>
      <c r="Z2643" s="226"/>
      <c r="AA2643">
        <v>6.37</v>
      </c>
    </row>
    <row r="2644" spans="2:27" ht="29.25" customHeight="1">
      <c r="B2644" s="241" t="s">
        <v>505</v>
      </c>
      <c r="C2644" s="241" t="s">
        <v>506</v>
      </c>
      <c r="D2644" s="840" t="s">
        <v>507</v>
      </c>
      <c r="E2644" s="840"/>
      <c r="F2644" s="840"/>
      <c r="G2644" s="840"/>
      <c r="H2644" s="840"/>
      <c r="I2644" s="840"/>
      <c r="J2644" s="840"/>
      <c r="K2644" s="840"/>
      <c r="L2644" s="840"/>
      <c r="M2644" s="840"/>
      <c r="N2644" s="840"/>
      <c r="O2644" s="795">
        <v>35900</v>
      </c>
      <c r="P2644" s="795"/>
      <c r="Q2644" s="795"/>
      <c r="R2644" s="234" t="s">
        <v>504</v>
      </c>
      <c r="S2644" s="797">
        <v>1</v>
      </c>
      <c r="T2644" s="798"/>
      <c r="U2644" s="842">
        <f t="shared" si="262"/>
        <v>35900</v>
      </c>
      <c r="V2644" s="842"/>
      <c r="W2644" s="842"/>
      <c r="X2644" s="842"/>
      <c r="Y2644" s="842"/>
      <c r="Z2644" s="226"/>
      <c r="AA2644">
        <v>1</v>
      </c>
    </row>
    <row r="2645" spans="2:27" ht="29.25" customHeight="1">
      <c r="B2645" s="241" t="s">
        <v>508</v>
      </c>
      <c r="C2645" s="241" t="s">
        <v>509</v>
      </c>
      <c r="D2645" s="840" t="s">
        <v>510</v>
      </c>
      <c r="E2645" s="840"/>
      <c r="F2645" s="840"/>
      <c r="G2645" s="840"/>
      <c r="H2645" s="840"/>
      <c r="I2645" s="840"/>
      <c r="J2645" s="840"/>
      <c r="K2645" s="840"/>
      <c r="L2645" s="840"/>
      <c r="M2645" s="840"/>
      <c r="N2645" s="840"/>
      <c r="O2645" s="795">
        <v>60900</v>
      </c>
      <c r="P2645" s="795"/>
      <c r="Q2645" s="795"/>
      <c r="R2645" s="234" t="s">
        <v>504</v>
      </c>
      <c r="S2645" s="797">
        <v>1</v>
      </c>
      <c r="T2645" s="798"/>
      <c r="U2645" s="842">
        <f t="shared" si="262"/>
        <v>60900</v>
      </c>
      <c r="V2645" s="842"/>
      <c r="W2645" s="842"/>
      <c r="X2645" s="842"/>
      <c r="Y2645" s="842"/>
      <c r="Z2645" s="226"/>
      <c r="AA2645">
        <v>1</v>
      </c>
    </row>
    <row r="2646" spans="2:27" ht="38.25" customHeight="1">
      <c r="B2646" s="241" t="s">
        <v>511</v>
      </c>
      <c r="C2646" s="241" t="s">
        <v>512</v>
      </c>
      <c r="D2646" s="840" t="s">
        <v>513</v>
      </c>
      <c r="E2646" s="840"/>
      <c r="F2646" s="840"/>
      <c r="G2646" s="840"/>
      <c r="H2646" s="840"/>
      <c r="I2646" s="840"/>
      <c r="J2646" s="840"/>
      <c r="K2646" s="840"/>
      <c r="L2646" s="840"/>
      <c r="M2646" s="840"/>
      <c r="N2646" s="840"/>
      <c r="O2646" s="795">
        <v>294109</v>
      </c>
      <c r="P2646" s="795"/>
      <c r="Q2646" s="795"/>
      <c r="R2646" s="234" t="s">
        <v>504</v>
      </c>
      <c r="S2646" s="797">
        <v>1</v>
      </c>
      <c r="T2646" s="798"/>
      <c r="U2646" s="842">
        <f t="shared" si="262"/>
        <v>294109</v>
      </c>
      <c r="V2646" s="842"/>
      <c r="W2646" s="842"/>
      <c r="X2646" s="842"/>
      <c r="Y2646" s="842"/>
      <c r="Z2646" s="226"/>
      <c r="AA2646">
        <v>1</v>
      </c>
    </row>
    <row r="2647" spans="2:27" ht="29.25" customHeight="1">
      <c r="B2647" s="241" t="s">
        <v>516</v>
      </c>
      <c r="C2647" s="241" t="s">
        <v>575</v>
      </c>
      <c r="D2647" s="840" t="s">
        <v>586</v>
      </c>
      <c r="E2647" s="840"/>
      <c r="F2647" s="840"/>
      <c r="G2647" s="840"/>
      <c r="H2647" s="840"/>
      <c r="I2647" s="840"/>
      <c r="J2647" s="840"/>
      <c r="K2647" s="840"/>
      <c r="L2647" s="840"/>
      <c r="M2647" s="840"/>
      <c r="N2647" s="840"/>
      <c r="O2647" s="795">
        <v>18000</v>
      </c>
      <c r="P2647" s="795"/>
      <c r="Q2647" s="795"/>
      <c r="R2647" s="234" t="s">
        <v>500</v>
      </c>
      <c r="S2647" s="797">
        <v>2</v>
      </c>
      <c r="T2647" s="798"/>
      <c r="U2647" s="842">
        <f t="shared" si="262"/>
        <v>36000</v>
      </c>
      <c r="V2647" s="842"/>
      <c r="W2647" s="842"/>
      <c r="X2647" s="842"/>
      <c r="Y2647" s="842"/>
      <c r="Z2647" s="226"/>
      <c r="AA2647">
        <v>2</v>
      </c>
    </row>
    <row r="2648" spans="2:27" ht="42" customHeight="1">
      <c r="B2648" s="241" t="s">
        <v>517</v>
      </c>
      <c r="C2648" s="241" t="s">
        <v>576</v>
      </c>
      <c r="D2648" s="840" t="s">
        <v>587</v>
      </c>
      <c r="E2648" s="840"/>
      <c r="F2648" s="840"/>
      <c r="G2648" s="840"/>
      <c r="H2648" s="840"/>
      <c r="I2648" s="840"/>
      <c r="J2648" s="840"/>
      <c r="K2648" s="840"/>
      <c r="L2648" s="840"/>
      <c r="M2648" s="840"/>
      <c r="N2648" s="840"/>
      <c r="O2648" s="795">
        <v>940000</v>
      </c>
      <c r="P2648" s="795"/>
      <c r="Q2648" s="795"/>
      <c r="R2648" s="234" t="s">
        <v>504</v>
      </c>
      <c r="S2648" s="797">
        <v>1</v>
      </c>
      <c r="T2648" s="798"/>
      <c r="U2648" s="842">
        <f t="shared" si="262"/>
        <v>940000</v>
      </c>
      <c r="V2648" s="842"/>
      <c r="W2648" s="842"/>
      <c r="X2648" s="842"/>
      <c r="Y2648" s="842"/>
      <c r="Z2648" s="226"/>
      <c r="AA2648">
        <v>1</v>
      </c>
    </row>
    <row r="2649" spans="2:27" ht="42" customHeight="1">
      <c r="B2649" s="241" t="s">
        <v>518</v>
      </c>
      <c r="C2649" s="241" t="s">
        <v>577</v>
      </c>
      <c r="D2649" s="840" t="s">
        <v>588</v>
      </c>
      <c r="E2649" s="840"/>
      <c r="F2649" s="840"/>
      <c r="G2649" s="840"/>
      <c r="H2649" s="840"/>
      <c r="I2649" s="840"/>
      <c r="J2649" s="840"/>
      <c r="K2649" s="840"/>
      <c r="L2649" s="840"/>
      <c r="M2649" s="840"/>
      <c r="N2649" s="840"/>
      <c r="O2649" s="795">
        <v>12000</v>
      </c>
      <c r="P2649" s="795"/>
      <c r="Q2649" s="795"/>
      <c r="R2649" s="234" t="s">
        <v>616</v>
      </c>
      <c r="S2649" s="797">
        <v>1.1600000000000001</v>
      </c>
      <c r="T2649" s="798"/>
      <c r="U2649" s="842">
        <f t="shared" si="262"/>
        <v>13920</v>
      </c>
      <c r="V2649" s="842"/>
      <c r="W2649" s="842"/>
      <c r="X2649" s="842"/>
      <c r="Y2649" s="842"/>
      <c r="Z2649" s="226"/>
      <c r="AA2649">
        <v>1.1600000000000001</v>
      </c>
    </row>
    <row r="2650" spans="2:27" ht="29.25" customHeight="1">
      <c r="B2650" s="241" t="s">
        <v>519</v>
      </c>
      <c r="C2650" s="241" t="s">
        <v>578</v>
      </c>
      <c r="D2650" s="840" t="s">
        <v>589</v>
      </c>
      <c r="E2650" s="840"/>
      <c r="F2650" s="840"/>
      <c r="G2650" s="840"/>
      <c r="H2650" s="840"/>
      <c r="I2650" s="840"/>
      <c r="J2650" s="840"/>
      <c r="K2650" s="840"/>
      <c r="L2650" s="840"/>
      <c r="M2650" s="840"/>
      <c r="N2650" s="840"/>
      <c r="O2650" s="795">
        <v>211235</v>
      </c>
      <c r="P2650" s="795"/>
      <c r="Q2650" s="795"/>
      <c r="R2650" s="234" t="s">
        <v>504</v>
      </c>
      <c r="S2650" s="797">
        <v>1</v>
      </c>
      <c r="T2650" s="798"/>
      <c r="U2650" s="842">
        <f t="shared" si="262"/>
        <v>211235</v>
      </c>
      <c r="V2650" s="842"/>
      <c r="W2650" s="842"/>
      <c r="X2650" s="842"/>
      <c r="Y2650" s="842"/>
      <c r="Z2650" s="226"/>
      <c r="AA2650">
        <v>1</v>
      </c>
    </row>
    <row r="2651" spans="2:27" ht="29.25" customHeight="1">
      <c r="B2651" s="241" t="s">
        <v>520</v>
      </c>
      <c r="C2651" s="241" t="s">
        <v>579</v>
      </c>
      <c r="D2651" s="840" t="s">
        <v>590</v>
      </c>
      <c r="E2651" s="840"/>
      <c r="F2651" s="840"/>
      <c r="G2651" s="840"/>
      <c r="H2651" s="840"/>
      <c r="I2651" s="840"/>
      <c r="J2651" s="840"/>
      <c r="K2651" s="840"/>
      <c r="L2651" s="840"/>
      <c r="M2651" s="840"/>
      <c r="N2651" s="840"/>
      <c r="O2651" s="795">
        <v>21300</v>
      </c>
      <c r="P2651" s="795"/>
      <c r="Q2651" s="795"/>
      <c r="R2651" s="234" t="s">
        <v>504</v>
      </c>
      <c r="S2651" s="797">
        <v>8</v>
      </c>
      <c r="T2651" s="798"/>
      <c r="U2651" s="842">
        <f t="shared" si="262"/>
        <v>170400</v>
      </c>
      <c r="V2651" s="842"/>
      <c r="W2651" s="842"/>
      <c r="X2651" s="842"/>
      <c r="Y2651" s="842"/>
      <c r="Z2651" s="226"/>
      <c r="AA2651">
        <v>8</v>
      </c>
    </row>
    <row r="2652" spans="2:27" ht="29.25" customHeight="1">
      <c r="B2652" s="241" t="s">
        <v>521</v>
      </c>
      <c r="C2652" s="241" t="s">
        <v>580</v>
      </c>
      <c r="D2652" s="840" t="s">
        <v>591</v>
      </c>
      <c r="E2652" s="840"/>
      <c r="F2652" s="840"/>
      <c r="G2652" s="840"/>
      <c r="H2652" s="840"/>
      <c r="I2652" s="840"/>
      <c r="J2652" s="840"/>
      <c r="K2652" s="840"/>
      <c r="L2652" s="840"/>
      <c r="M2652" s="840"/>
      <c r="N2652" s="840"/>
      <c r="O2652" s="795">
        <v>65000</v>
      </c>
      <c r="P2652" s="795"/>
      <c r="Q2652" s="795"/>
      <c r="R2652" s="234" t="s">
        <v>504</v>
      </c>
      <c r="S2652" s="797">
        <v>1</v>
      </c>
      <c r="T2652" s="798"/>
      <c r="U2652" s="842">
        <f t="shared" si="262"/>
        <v>65000</v>
      </c>
      <c r="V2652" s="842"/>
      <c r="W2652" s="842"/>
      <c r="X2652" s="842"/>
      <c r="Y2652" s="842"/>
      <c r="Z2652" s="226"/>
      <c r="AA2652">
        <v>1</v>
      </c>
    </row>
    <row r="2653" spans="2:27" ht="29.25" customHeight="1">
      <c r="B2653" s="241" t="s">
        <v>522</v>
      </c>
      <c r="C2653" s="241" t="s">
        <v>581</v>
      </c>
      <c r="D2653" s="840" t="s">
        <v>592</v>
      </c>
      <c r="E2653" s="840"/>
      <c r="F2653" s="840"/>
      <c r="G2653" s="840"/>
      <c r="H2653" s="840"/>
      <c r="I2653" s="840"/>
      <c r="J2653" s="840"/>
      <c r="K2653" s="840"/>
      <c r="L2653" s="840"/>
      <c r="M2653" s="840"/>
      <c r="N2653" s="840"/>
      <c r="O2653" s="795">
        <v>1200</v>
      </c>
      <c r="P2653" s="795"/>
      <c r="Q2653" s="795"/>
      <c r="R2653" s="234" t="s">
        <v>504</v>
      </c>
      <c r="S2653" s="797">
        <v>350</v>
      </c>
      <c r="T2653" s="798"/>
      <c r="U2653" s="842">
        <f t="shared" si="262"/>
        <v>420000</v>
      </c>
      <c r="V2653" s="842"/>
      <c r="W2653" s="842"/>
      <c r="X2653" s="842"/>
      <c r="Y2653" s="842"/>
      <c r="Z2653" s="226"/>
      <c r="AA2653">
        <v>350</v>
      </c>
    </row>
    <row r="2654" spans="2:27" ht="29.25" customHeight="1">
      <c r="B2654" s="241" t="s">
        <v>523</v>
      </c>
      <c r="C2654" s="241" t="s">
        <v>582</v>
      </c>
      <c r="D2654" s="840" t="s">
        <v>593</v>
      </c>
      <c r="E2654" s="840"/>
      <c r="F2654" s="840"/>
      <c r="G2654" s="840"/>
      <c r="H2654" s="840"/>
      <c r="I2654" s="840"/>
      <c r="J2654" s="840"/>
      <c r="K2654" s="840"/>
      <c r="L2654" s="840"/>
      <c r="M2654" s="840"/>
      <c r="N2654" s="840"/>
      <c r="O2654" s="795">
        <v>12900</v>
      </c>
      <c r="P2654" s="795"/>
      <c r="Q2654" s="795"/>
      <c r="R2654" s="234" t="s">
        <v>504</v>
      </c>
      <c r="S2654" s="797">
        <v>3</v>
      </c>
      <c r="T2654" s="798"/>
      <c r="U2654" s="842">
        <f t="shared" si="262"/>
        <v>38700</v>
      </c>
      <c r="V2654" s="842"/>
      <c r="W2654" s="842"/>
      <c r="X2654" s="842"/>
      <c r="Y2654" s="842"/>
      <c r="Z2654" s="226"/>
      <c r="AA2654">
        <v>3</v>
      </c>
    </row>
    <row r="2655" spans="2:27" ht="54" customHeight="1">
      <c r="B2655" s="241" t="s">
        <v>524</v>
      </c>
      <c r="C2655" s="241" t="s">
        <v>583</v>
      </c>
      <c r="D2655" s="840" t="s">
        <v>594</v>
      </c>
      <c r="E2655" s="840"/>
      <c r="F2655" s="840"/>
      <c r="G2655" s="840"/>
      <c r="H2655" s="840"/>
      <c r="I2655" s="840"/>
      <c r="J2655" s="840"/>
      <c r="K2655" s="840"/>
      <c r="L2655" s="840"/>
      <c r="M2655" s="840"/>
      <c r="N2655" s="840"/>
      <c r="O2655" s="795">
        <v>8700</v>
      </c>
      <c r="P2655" s="795"/>
      <c r="Q2655" s="795"/>
      <c r="R2655" s="234" t="s">
        <v>500</v>
      </c>
      <c r="S2655" s="797">
        <v>0.18</v>
      </c>
      <c r="T2655" s="798"/>
      <c r="U2655" s="842">
        <f t="shared" si="262"/>
        <v>1566</v>
      </c>
      <c r="V2655" s="842"/>
      <c r="W2655" s="842"/>
      <c r="X2655" s="842"/>
      <c r="Y2655" s="842"/>
      <c r="Z2655" s="226"/>
      <c r="AA2655">
        <v>0.18</v>
      </c>
    </row>
    <row r="2656" spans="2:27" ht="29.25" customHeight="1">
      <c r="B2656" s="241" t="s">
        <v>525</v>
      </c>
      <c r="C2656" s="241"/>
      <c r="D2656" s="840" t="s">
        <v>595</v>
      </c>
      <c r="E2656" s="840"/>
      <c r="F2656" s="840"/>
      <c r="G2656" s="840"/>
      <c r="H2656" s="840"/>
      <c r="I2656" s="840"/>
      <c r="J2656" s="840"/>
      <c r="K2656" s="840"/>
      <c r="L2656" s="840"/>
      <c r="M2656" s="840"/>
      <c r="N2656" s="840"/>
      <c r="O2656" s="795">
        <v>79990</v>
      </c>
      <c r="P2656" s="795"/>
      <c r="Q2656" s="795"/>
      <c r="R2656" s="234" t="s">
        <v>504</v>
      </c>
      <c r="S2656" s="797">
        <v>1</v>
      </c>
      <c r="T2656" s="798"/>
      <c r="U2656" s="842">
        <f t="shared" si="262"/>
        <v>79990</v>
      </c>
      <c r="V2656" s="842"/>
      <c r="W2656" s="842"/>
      <c r="X2656" s="842"/>
      <c r="Y2656" s="842"/>
      <c r="Z2656" s="226"/>
      <c r="AA2656">
        <v>1</v>
      </c>
    </row>
    <row r="2657" spans="2:27" ht="29.25" customHeight="1">
      <c r="B2657" s="241" t="s">
        <v>526</v>
      </c>
      <c r="C2657" s="241" t="s">
        <v>584</v>
      </c>
      <c r="D2657" s="840" t="s">
        <v>596</v>
      </c>
      <c r="E2657" s="840"/>
      <c r="F2657" s="840"/>
      <c r="G2657" s="840"/>
      <c r="H2657" s="840"/>
      <c r="I2657" s="840"/>
      <c r="J2657" s="840"/>
      <c r="K2657" s="840"/>
      <c r="L2657" s="840"/>
      <c r="M2657" s="840"/>
      <c r="N2657" s="840"/>
      <c r="O2657" s="795">
        <v>1035300</v>
      </c>
      <c r="P2657" s="795"/>
      <c r="Q2657" s="795"/>
      <c r="R2657" s="264" t="s">
        <v>617</v>
      </c>
      <c r="S2657" s="797">
        <v>2</v>
      </c>
      <c r="T2657" s="798"/>
      <c r="U2657" s="842">
        <f t="shared" si="262"/>
        <v>2070600</v>
      </c>
      <c r="V2657" s="842"/>
      <c r="W2657" s="842"/>
      <c r="X2657" s="842"/>
      <c r="Y2657" s="842"/>
      <c r="Z2657" s="226"/>
      <c r="AA2657">
        <v>2</v>
      </c>
    </row>
    <row r="2658" spans="2:27" ht="29.25" customHeight="1">
      <c r="B2658" s="241" t="s">
        <v>527</v>
      </c>
      <c r="C2658" s="241" t="s">
        <v>585</v>
      </c>
      <c r="D2658" s="840" t="s">
        <v>597</v>
      </c>
      <c r="E2658" s="840"/>
      <c r="F2658" s="840"/>
      <c r="G2658" s="840"/>
      <c r="H2658" s="840"/>
      <c r="I2658" s="840"/>
      <c r="J2658" s="840"/>
      <c r="K2658" s="840"/>
      <c r="L2658" s="840"/>
      <c r="M2658" s="840"/>
      <c r="N2658" s="840"/>
      <c r="O2658" s="795">
        <v>18900</v>
      </c>
      <c r="P2658" s="795"/>
      <c r="Q2658" s="795"/>
      <c r="R2658" s="234" t="s">
        <v>618</v>
      </c>
      <c r="S2658" s="797">
        <v>1</v>
      </c>
      <c r="T2658" s="798"/>
      <c r="U2658" s="842">
        <f t="shared" si="262"/>
        <v>18900</v>
      </c>
      <c r="V2658" s="842"/>
      <c r="W2658" s="842"/>
      <c r="X2658" s="842"/>
      <c r="Y2658" s="842"/>
      <c r="Z2658" s="226"/>
      <c r="AA2658">
        <v>1</v>
      </c>
    </row>
    <row r="2659" spans="2:27" ht="12" customHeight="1">
      <c r="B2659" s="241" t="s">
        <v>530</v>
      </c>
      <c r="C2659" s="265">
        <v>14684</v>
      </c>
      <c r="D2659" s="794" t="s">
        <v>600</v>
      </c>
      <c r="E2659" s="794"/>
      <c r="F2659" s="794"/>
      <c r="G2659" s="794"/>
      <c r="H2659" s="794"/>
      <c r="I2659" s="794"/>
      <c r="J2659" s="794"/>
      <c r="K2659" s="794"/>
      <c r="L2659" s="794"/>
      <c r="M2659" s="794"/>
      <c r="N2659" s="794"/>
      <c r="O2659" s="795">
        <v>456583.48</v>
      </c>
      <c r="P2659" s="795"/>
      <c r="Q2659" s="795"/>
      <c r="R2659" s="234" t="s">
        <v>504</v>
      </c>
      <c r="S2659" s="797">
        <v>1</v>
      </c>
      <c r="T2659" s="798"/>
      <c r="U2659" s="842">
        <f t="shared" si="262"/>
        <v>456583</v>
      </c>
      <c r="V2659" s="842"/>
      <c r="W2659" s="842"/>
      <c r="X2659" s="842"/>
      <c r="Y2659" s="842"/>
      <c r="Z2659" s="226"/>
      <c r="AA2659">
        <v>1</v>
      </c>
    </row>
    <row r="2660" spans="2:27" ht="12" customHeight="1">
      <c r="B2660" s="241" t="s">
        <v>537</v>
      </c>
      <c r="C2660" s="265">
        <v>10250</v>
      </c>
      <c r="D2660" s="794" t="s">
        <v>607</v>
      </c>
      <c r="E2660" s="794"/>
      <c r="F2660" s="794"/>
      <c r="G2660" s="794"/>
      <c r="H2660" s="794"/>
      <c r="I2660" s="794"/>
      <c r="J2660" s="794"/>
      <c r="K2660" s="794"/>
      <c r="L2660" s="794"/>
      <c r="M2660" s="794"/>
      <c r="N2660" s="794"/>
      <c r="O2660" s="795">
        <v>590067.14</v>
      </c>
      <c r="P2660" s="795"/>
      <c r="Q2660" s="795"/>
      <c r="R2660" s="234" t="s">
        <v>504</v>
      </c>
      <c r="S2660" s="797">
        <v>1</v>
      </c>
      <c r="T2660" s="798"/>
      <c r="U2660" s="842">
        <f t="shared" si="262"/>
        <v>590067</v>
      </c>
      <c r="V2660" s="842"/>
      <c r="W2660" s="842"/>
      <c r="X2660" s="842"/>
      <c r="Y2660" s="842"/>
      <c r="Z2660" s="226"/>
      <c r="AA2660">
        <v>1</v>
      </c>
    </row>
    <row r="2661" spans="2:27" ht="12" customHeight="1">
      <c r="B2661" s="241" t="s">
        <v>560</v>
      </c>
      <c r="C2661" s="270">
        <v>14359</v>
      </c>
      <c r="D2661" s="794" t="s">
        <v>677</v>
      </c>
      <c r="E2661" s="794"/>
      <c r="F2661" s="794"/>
      <c r="G2661" s="794"/>
      <c r="H2661" s="794"/>
      <c r="I2661" s="794"/>
      <c r="J2661" s="794"/>
      <c r="K2661" s="794"/>
      <c r="L2661" s="794"/>
      <c r="M2661" s="794"/>
      <c r="N2661" s="794"/>
      <c r="O2661" s="795">
        <v>2272191.98</v>
      </c>
      <c r="P2661" s="795"/>
      <c r="Q2661" s="795"/>
      <c r="R2661" s="234" t="s">
        <v>618</v>
      </c>
      <c r="S2661" s="797">
        <v>1</v>
      </c>
      <c r="T2661" s="798"/>
      <c r="U2661" s="842">
        <f t="shared" si="262"/>
        <v>2272192</v>
      </c>
      <c r="V2661" s="842"/>
      <c r="W2661" s="842"/>
      <c r="X2661" s="842"/>
      <c r="Y2661" s="842"/>
      <c r="Z2661" s="226"/>
      <c r="AA2661">
        <v>1</v>
      </c>
    </row>
    <row r="2662" spans="2:27" ht="12" customHeight="1">
      <c r="B2662" s="241" t="s">
        <v>562</v>
      </c>
      <c r="C2662" s="270">
        <v>15816</v>
      </c>
      <c r="D2662" s="794" t="s">
        <v>679</v>
      </c>
      <c r="E2662" s="794"/>
      <c r="F2662" s="794"/>
      <c r="G2662" s="794"/>
      <c r="H2662" s="794"/>
      <c r="I2662" s="794"/>
      <c r="J2662" s="794"/>
      <c r="K2662" s="794"/>
      <c r="L2662" s="794"/>
      <c r="M2662" s="794"/>
      <c r="N2662" s="794"/>
      <c r="O2662" s="795">
        <v>2847230.39</v>
      </c>
      <c r="P2662" s="795"/>
      <c r="Q2662" s="795"/>
      <c r="R2662" s="234" t="s">
        <v>618</v>
      </c>
      <c r="S2662" s="797">
        <v>1</v>
      </c>
      <c r="T2662" s="798"/>
      <c r="U2662" s="842">
        <f t="shared" si="262"/>
        <v>2847230</v>
      </c>
      <c r="V2662" s="842"/>
      <c r="W2662" s="842"/>
      <c r="X2662" s="842"/>
      <c r="Y2662" s="842"/>
      <c r="Z2662" s="226"/>
      <c r="AA2662">
        <v>1</v>
      </c>
    </row>
    <row r="2663" spans="2:27" ht="12" customHeight="1">
      <c r="B2663" s="241" t="s">
        <v>563</v>
      </c>
      <c r="C2663" s="270">
        <v>15217</v>
      </c>
      <c r="D2663" s="794" t="s">
        <v>680</v>
      </c>
      <c r="E2663" s="794"/>
      <c r="F2663" s="794"/>
      <c r="G2663" s="794"/>
      <c r="H2663" s="794"/>
      <c r="I2663" s="794"/>
      <c r="J2663" s="794"/>
      <c r="K2663" s="794"/>
      <c r="L2663" s="794"/>
      <c r="M2663" s="794"/>
      <c r="N2663" s="794"/>
      <c r="O2663" s="795">
        <v>2380000</v>
      </c>
      <c r="P2663" s="795"/>
      <c r="Q2663" s="795"/>
      <c r="R2663" s="234" t="s">
        <v>618</v>
      </c>
      <c r="S2663" s="797">
        <v>1</v>
      </c>
      <c r="T2663" s="798"/>
      <c r="U2663" s="842">
        <f t="shared" si="262"/>
        <v>2380000</v>
      </c>
      <c r="V2663" s="842"/>
      <c r="W2663" s="842"/>
      <c r="X2663" s="842"/>
      <c r="Y2663" s="842"/>
      <c r="Z2663" s="226"/>
      <c r="AA2663">
        <v>1</v>
      </c>
    </row>
    <row r="2664" spans="2:27" ht="12" customHeight="1">
      <c r="B2664" s="241" t="s">
        <v>569</v>
      </c>
      <c r="C2664" s="270">
        <v>10343</v>
      </c>
      <c r="D2664" s="794" t="s">
        <v>686</v>
      </c>
      <c r="E2664" s="794"/>
      <c r="F2664" s="794"/>
      <c r="G2664" s="794"/>
      <c r="H2664" s="794"/>
      <c r="I2664" s="794"/>
      <c r="J2664" s="794"/>
      <c r="K2664" s="794"/>
      <c r="L2664" s="794"/>
      <c r="M2664" s="794"/>
      <c r="N2664" s="794"/>
      <c r="O2664" s="795">
        <v>104861.26</v>
      </c>
      <c r="P2664" s="795"/>
      <c r="Q2664" s="795"/>
      <c r="R2664" s="234" t="s">
        <v>390</v>
      </c>
      <c r="S2664" s="797">
        <v>1</v>
      </c>
      <c r="T2664" s="798"/>
      <c r="U2664" s="842">
        <f t="shared" si="262"/>
        <v>104861</v>
      </c>
      <c r="V2664" s="842"/>
      <c r="W2664" s="842"/>
      <c r="X2664" s="842"/>
      <c r="Y2664" s="842"/>
      <c r="Z2664" s="226"/>
      <c r="AA2664">
        <v>1</v>
      </c>
    </row>
    <row r="2665" spans="2:27" ht="12" customHeight="1">
      <c r="B2665" s="241" t="s">
        <v>570</v>
      </c>
      <c r="C2665" s="270">
        <v>13692</v>
      </c>
      <c r="D2665" s="794" t="s">
        <v>687</v>
      </c>
      <c r="E2665" s="794"/>
      <c r="F2665" s="794"/>
      <c r="G2665" s="794"/>
      <c r="H2665" s="794"/>
      <c r="I2665" s="794"/>
      <c r="J2665" s="794"/>
      <c r="K2665" s="794"/>
      <c r="L2665" s="794"/>
      <c r="M2665" s="794"/>
      <c r="N2665" s="794"/>
      <c r="O2665" s="795">
        <v>175915.88</v>
      </c>
      <c r="P2665" s="795"/>
      <c r="Q2665" s="795"/>
      <c r="R2665" s="234" t="s">
        <v>339</v>
      </c>
      <c r="S2665" s="797">
        <v>12.5</v>
      </c>
      <c r="T2665" s="798"/>
      <c r="U2665" s="842">
        <f t="shared" si="262"/>
        <v>2198949</v>
      </c>
      <c r="V2665" s="842"/>
      <c r="W2665" s="842"/>
      <c r="X2665" s="842"/>
      <c r="Y2665" s="842"/>
      <c r="Z2665" s="226"/>
      <c r="AA2665">
        <v>12.5</v>
      </c>
    </row>
    <row r="2666" spans="2:27" ht="12" customHeight="1">
      <c r="B2666" s="272" t="s">
        <v>660</v>
      </c>
      <c r="C2666" s="270">
        <v>15927</v>
      </c>
      <c r="D2666" s="794" t="s">
        <v>730</v>
      </c>
      <c r="E2666" s="794"/>
      <c r="F2666" s="794"/>
      <c r="G2666" s="794"/>
      <c r="H2666" s="794"/>
      <c r="I2666" s="794"/>
      <c r="J2666" s="794"/>
      <c r="K2666" s="794"/>
      <c r="L2666" s="794"/>
      <c r="M2666" s="794"/>
      <c r="N2666" s="794"/>
      <c r="O2666" s="795">
        <v>231389</v>
      </c>
      <c r="P2666" s="795"/>
      <c r="Q2666" s="795"/>
      <c r="R2666" s="269" t="s">
        <v>734</v>
      </c>
      <c r="S2666" s="797">
        <v>6</v>
      </c>
      <c r="T2666" s="798"/>
      <c r="U2666" s="842">
        <f t="shared" si="262"/>
        <v>1388334</v>
      </c>
      <c r="V2666" s="842"/>
      <c r="W2666" s="842"/>
      <c r="X2666" s="842"/>
      <c r="Y2666" s="842"/>
      <c r="Z2666" s="226"/>
      <c r="AA2666">
        <v>6</v>
      </c>
    </row>
    <row r="2667" spans="2:27" ht="12" customHeight="1">
      <c r="B2667" s="272" t="s">
        <v>662</v>
      </c>
      <c r="C2667" s="270">
        <v>14342</v>
      </c>
      <c r="D2667" s="794" t="s">
        <v>732</v>
      </c>
      <c r="E2667" s="794"/>
      <c r="F2667" s="794"/>
      <c r="G2667" s="794"/>
      <c r="H2667" s="794"/>
      <c r="I2667" s="794"/>
      <c r="J2667" s="794"/>
      <c r="K2667" s="794"/>
      <c r="L2667" s="794"/>
      <c r="M2667" s="794"/>
      <c r="N2667" s="794"/>
      <c r="O2667" s="795">
        <v>16032.09</v>
      </c>
      <c r="P2667" s="795"/>
      <c r="Q2667" s="795"/>
      <c r="R2667" s="269" t="s">
        <v>618</v>
      </c>
      <c r="S2667" s="797">
        <v>1</v>
      </c>
      <c r="T2667" s="798"/>
      <c r="U2667" s="842">
        <f t="shared" si="262"/>
        <v>16032</v>
      </c>
      <c r="V2667" s="842"/>
      <c r="W2667" s="842"/>
      <c r="X2667" s="842"/>
      <c r="Y2667" s="842"/>
      <c r="Z2667" s="226"/>
      <c r="AA2667">
        <v>1</v>
      </c>
    </row>
    <row r="2668" spans="2:27" ht="12" customHeight="1" thickBot="1">
      <c r="B2668" s="4"/>
      <c r="C2668" s="303"/>
      <c r="D2668" s="227"/>
      <c r="E2668" s="227"/>
      <c r="F2668" s="227"/>
      <c r="G2668" s="227"/>
      <c r="H2668" s="227"/>
      <c r="I2668" s="227"/>
      <c r="J2668" s="227"/>
      <c r="K2668" s="227"/>
      <c r="L2668" s="227"/>
      <c r="M2668" s="227"/>
      <c r="N2668" s="227"/>
      <c r="O2668" s="324"/>
      <c r="P2668" s="324"/>
      <c r="Q2668" s="324"/>
      <c r="R2668" s="227"/>
      <c r="S2668" s="227"/>
      <c r="T2668" s="227"/>
      <c r="U2668" s="227"/>
      <c r="V2668" s="227"/>
      <c r="W2668" s="227"/>
      <c r="X2668" s="227"/>
      <c r="Y2668" s="227"/>
      <c r="Z2668" s="226"/>
    </row>
    <row r="2669" spans="2:27" ht="12" customHeight="1" thickBot="1">
      <c r="B2669" s="4"/>
      <c r="C2669" s="303"/>
      <c r="D2669" s="848" t="s">
        <v>735</v>
      </c>
      <c r="E2669" s="849"/>
      <c r="F2669" s="849"/>
      <c r="G2669" s="849"/>
      <c r="H2669" s="849"/>
      <c r="I2669" s="849"/>
      <c r="J2669" s="849"/>
      <c r="K2669" s="849"/>
      <c r="L2669" s="849"/>
      <c r="M2669" s="849"/>
      <c r="N2669" s="849"/>
      <c r="O2669" s="849"/>
      <c r="P2669" s="849"/>
      <c r="Q2669" s="849"/>
      <c r="R2669" s="849"/>
      <c r="S2669" s="849"/>
      <c r="T2669" s="850"/>
      <c r="U2669" s="860"/>
      <c r="V2669" s="861"/>
      <c r="W2669" s="861"/>
      <c r="X2669" s="861"/>
      <c r="Y2669" s="862"/>
      <c r="Z2669" s="226"/>
    </row>
    <row r="2670" spans="2:27" ht="12" customHeight="1" thickBot="1">
      <c r="B2670" s="4"/>
      <c r="C2670" s="303"/>
      <c r="D2670" s="848" t="s">
        <v>736</v>
      </c>
      <c r="E2670" s="849"/>
      <c r="F2670" s="849"/>
      <c r="G2670" s="849"/>
      <c r="H2670" s="849"/>
      <c r="I2670" s="849"/>
      <c r="J2670" s="849"/>
      <c r="K2670" s="849"/>
      <c r="L2670" s="849"/>
      <c r="M2670" s="849"/>
      <c r="N2670" s="849"/>
      <c r="O2670" s="849"/>
      <c r="P2670" s="849"/>
      <c r="Q2670" s="849"/>
      <c r="R2670" s="849"/>
      <c r="S2670" s="849"/>
      <c r="T2670" s="850"/>
      <c r="U2670" s="851">
        <f>SUM(U2618:Y2667)</f>
        <v>65546055</v>
      </c>
      <c r="V2670" s="852"/>
      <c r="W2670" s="852"/>
      <c r="X2670" s="852"/>
      <c r="Y2670" s="853"/>
      <c r="Z2670" s="226"/>
    </row>
    <row r="2671" spans="2:27" ht="12" customHeight="1" thickBot="1">
      <c r="B2671" s="4"/>
      <c r="C2671" s="303"/>
      <c r="D2671" s="227"/>
      <c r="E2671" s="227"/>
      <c r="F2671" s="227"/>
      <c r="G2671" s="227"/>
      <c r="H2671" s="227"/>
      <c r="I2671" s="227"/>
      <c r="J2671" s="227"/>
      <c r="K2671" s="227"/>
      <c r="L2671" s="227"/>
      <c r="M2671" s="227"/>
      <c r="N2671" s="227"/>
      <c r="O2671" s="324"/>
      <c r="P2671" s="324"/>
      <c r="Q2671" s="324"/>
      <c r="R2671" s="227"/>
      <c r="S2671" s="227"/>
      <c r="T2671" s="227"/>
      <c r="U2671" s="227"/>
      <c r="V2671" s="227"/>
      <c r="W2671" s="227"/>
      <c r="X2671" s="227"/>
      <c r="Y2671" s="227"/>
      <c r="Z2671" s="226"/>
    </row>
    <row r="2672" spans="2:27" ht="12" customHeight="1" thickBot="1">
      <c r="B2672" s="4"/>
      <c r="C2672" s="303"/>
      <c r="D2672" s="854" t="s">
        <v>737</v>
      </c>
      <c r="E2672" s="855"/>
      <c r="F2672" s="855"/>
      <c r="G2672" s="855"/>
      <c r="H2672" s="855"/>
      <c r="I2672" s="855"/>
      <c r="J2672" s="855"/>
      <c r="K2672" s="855"/>
      <c r="L2672" s="855"/>
      <c r="M2672" s="855"/>
      <c r="N2672" s="856"/>
      <c r="O2672" s="325"/>
      <c r="P2672" s="326"/>
      <c r="Q2672" s="327"/>
      <c r="R2672" s="300">
        <v>0.18</v>
      </c>
      <c r="S2672" s="294"/>
      <c r="T2672" s="295"/>
      <c r="U2672" s="857">
        <f>+ROUND(R2672*$U$2670,0)</f>
        <v>11798290</v>
      </c>
      <c r="V2672" s="858"/>
      <c r="W2672" s="858"/>
      <c r="X2672" s="858"/>
      <c r="Y2672" s="859"/>
      <c r="Z2672" s="226"/>
    </row>
    <row r="2673" spans="2:26" ht="12" customHeight="1" thickBot="1">
      <c r="B2673" s="4"/>
      <c r="C2673" s="303"/>
      <c r="D2673" s="854" t="s">
        <v>738</v>
      </c>
      <c r="E2673" s="855"/>
      <c r="F2673" s="855"/>
      <c r="G2673" s="855"/>
      <c r="H2673" s="855"/>
      <c r="I2673" s="855"/>
      <c r="J2673" s="855"/>
      <c r="K2673" s="855"/>
      <c r="L2673" s="855"/>
      <c r="M2673" s="855"/>
      <c r="N2673" s="856"/>
      <c r="O2673" s="328"/>
      <c r="P2673" s="329"/>
      <c r="Q2673" s="330"/>
      <c r="R2673" s="301">
        <v>0.01</v>
      </c>
      <c r="S2673" s="298"/>
      <c r="T2673" s="299"/>
      <c r="U2673" s="857">
        <f t="shared" ref="U2673:U2674" si="263">+ROUND(R2673*$U$2670,0)</f>
        <v>655461</v>
      </c>
      <c r="V2673" s="858"/>
      <c r="W2673" s="858"/>
      <c r="X2673" s="858"/>
      <c r="Y2673" s="859"/>
      <c r="Z2673" s="226"/>
    </row>
    <row r="2674" spans="2:26" ht="12" customHeight="1" thickBot="1">
      <c r="B2674" s="4"/>
      <c r="C2674" s="303"/>
      <c r="D2674" s="854" t="s">
        <v>739</v>
      </c>
      <c r="E2674" s="855"/>
      <c r="F2674" s="855"/>
      <c r="G2674" s="855"/>
      <c r="H2674" s="855"/>
      <c r="I2674" s="855"/>
      <c r="J2674" s="855"/>
      <c r="K2674" s="855"/>
      <c r="L2674" s="855"/>
      <c r="M2674" s="855"/>
      <c r="N2674" s="856"/>
      <c r="O2674" s="331"/>
      <c r="P2674" s="332"/>
      <c r="Q2674" s="333"/>
      <c r="R2674" s="302">
        <v>0.05</v>
      </c>
      <c r="S2674" s="296"/>
      <c r="T2674" s="297"/>
      <c r="U2674" s="866">
        <f t="shared" si="263"/>
        <v>3277303</v>
      </c>
      <c r="V2674" s="867"/>
      <c r="W2674" s="867"/>
      <c r="X2674" s="867"/>
      <c r="Y2674" s="868"/>
      <c r="Z2674" s="226"/>
    </row>
    <row r="2675" spans="2:26" ht="12" customHeight="1" thickBot="1">
      <c r="B2675" s="4"/>
      <c r="C2675" s="303"/>
      <c r="D2675" s="227"/>
      <c r="E2675" s="227"/>
      <c r="F2675" s="227"/>
      <c r="G2675" s="227"/>
      <c r="H2675" s="227"/>
      <c r="I2675" s="227"/>
      <c r="J2675" s="227"/>
      <c r="K2675" s="227"/>
      <c r="L2675" s="227"/>
      <c r="M2675" s="227"/>
      <c r="N2675" s="227"/>
      <c r="O2675" s="324"/>
      <c r="P2675" s="324"/>
      <c r="Q2675" s="324"/>
      <c r="R2675" s="227"/>
      <c r="S2675" s="227"/>
      <c r="T2675" s="227"/>
      <c r="U2675" s="227"/>
      <c r="V2675" s="227"/>
      <c r="W2675" s="227"/>
      <c r="X2675" s="227"/>
      <c r="Y2675" s="227"/>
      <c r="Z2675" s="226"/>
    </row>
    <row r="2676" spans="2:26" ht="12" customHeight="1" thickBot="1">
      <c r="B2676" s="4"/>
      <c r="C2676" s="303"/>
      <c r="D2676" s="848" t="s">
        <v>740</v>
      </c>
      <c r="E2676" s="849"/>
      <c r="F2676" s="849"/>
      <c r="G2676" s="849"/>
      <c r="H2676" s="849"/>
      <c r="I2676" s="849"/>
      <c r="J2676" s="849"/>
      <c r="K2676" s="849"/>
      <c r="L2676" s="849"/>
      <c r="M2676" s="849"/>
      <c r="N2676" s="849"/>
      <c r="O2676" s="849"/>
      <c r="P2676" s="849"/>
      <c r="Q2676" s="849"/>
      <c r="R2676" s="849"/>
      <c r="S2676" s="849"/>
      <c r="T2676" s="850"/>
      <c r="U2676" s="866">
        <f>SUM(U2672:Y2675)</f>
        <v>15731054</v>
      </c>
      <c r="V2676" s="867"/>
      <c r="W2676" s="867"/>
      <c r="X2676" s="867"/>
      <c r="Y2676" s="868"/>
      <c r="Z2676" s="226"/>
    </row>
    <row r="2677" spans="2:26" ht="12" customHeight="1" thickBot="1">
      <c r="B2677" s="4"/>
      <c r="C2677" s="303"/>
      <c r="D2677" s="848" t="s">
        <v>741</v>
      </c>
      <c r="E2677" s="849"/>
      <c r="F2677" s="849"/>
      <c r="G2677" s="849"/>
      <c r="H2677" s="849"/>
      <c r="I2677" s="849"/>
      <c r="J2677" s="849"/>
      <c r="K2677" s="849"/>
      <c r="L2677" s="849"/>
      <c r="M2677" s="849"/>
      <c r="N2677" s="849"/>
      <c r="O2677" s="849"/>
      <c r="P2677" s="849"/>
      <c r="Q2677" s="849"/>
      <c r="R2677" s="849"/>
      <c r="S2677" s="849"/>
      <c r="T2677" s="850"/>
      <c r="U2677" s="851">
        <f>+U2676+U2670</f>
        <v>81277109</v>
      </c>
      <c r="V2677" s="852"/>
      <c r="W2677" s="852"/>
      <c r="X2677" s="852"/>
      <c r="Y2677" s="853"/>
      <c r="Z2677" s="226"/>
    </row>
    <row r="2678" spans="2:26" ht="12" customHeight="1" thickBot="1">
      <c r="B2678" s="4"/>
      <c r="C2678" s="303"/>
      <c r="D2678" s="227"/>
      <c r="E2678" s="227"/>
      <c r="F2678" s="227"/>
      <c r="G2678" s="227"/>
      <c r="H2678" s="227"/>
      <c r="I2678" s="227"/>
      <c r="J2678" s="227"/>
      <c r="K2678" s="227"/>
      <c r="L2678" s="227"/>
      <c r="M2678" s="227"/>
      <c r="N2678" s="227"/>
      <c r="O2678" s="324"/>
      <c r="P2678" s="324"/>
      <c r="Q2678" s="324"/>
      <c r="R2678" s="227"/>
      <c r="S2678" s="227"/>
      <c r="T2678" s="227"/>
      <c r="U2678" s="227"/>
      <c r="V2678" s="227"/>
      <c r="W2678" s="227"/>
      <c r="X2678" s="227"/>
      <c r="Y2678" s="227"/>
      <c r="Z2678" s="226"/>
    </row>
    <row r="2679" spans="2:26" ht="12" customHeight="1" thickBot="1">
      <c r="B2679" s="4"/>
      <c r="C2679" s="303"/>
      <c r="D2679" s="863" t="s">
        <v>742</v>
      </c>
      <c r="E2679" s="864"/>
      <c r="F2679" s="864"/>
      <c r="G2679" s="864"/>
      <c r="H2679" s="864"/>
      <c r="I2679" s="864"/>
      <c r="J2679" s="864"/>
      <c r="K2679" s="864"/>
      <c r="L2679" s="864"/>
      <c r="M2679" s="864"/>
      <c r="N2679" s="865"/>
      <c r="O2679" s="334"/>
      <c r="P2679" s="324"/>
      <c r="Q2679" s="335"/>
      <c r="R2679" s="306">
        <v>4.2150259968363142E-2</v>
      </c>
      <c r="S2679" s="294"/>
      <c r="T2679" s="295"/>
      <c r="U2679" s="857">
        <f>+ROUND(R2679*$U$2670,0)</f>
        <v>2762783</v>
      </c>
      <c r="V2679" s="858"/>
      <c r="W2679" s="858"/>
      <c r="X2679" s="858"/>
      <c r="Y2679" s="859"/>
      <c r="Z2679" s="226"/>
    </row>
    <row r="2680" spans="2:26" ht="12" customHeight="1" thickBot="1">
      <c r="B2680" s="4"/>
      <c r="C2680" s="303"/>
      <c r="D2680" s="863" t="s">
        <v>743</v>
      </c>
      <c r="E2680" s="864"/>
      <c r="F2680" s="864"/>
      <c r="G2680" s="864"/>
      <c r="H2680" s="864"/>
      <c r="I2680" s="864"/>
      <c r="J2680" s="864"/>
      <c r="K2680" s="864"/>
      <c r="L2680" s="864"/>
      <c r="M2680" s="864"/>
      <c r="N2680" s="865"/>
      <c r="O2680" s="336"/>
      <c r="P2680" s="337"/>
      <c r="Q2680" s="338"/>
      <c r="R2680" s="307">
        <v>1.3361418773940233E-2</v>
      </c>
      <c r="S2680" s="298"/>
      <c r="T2680" s="299"/>
      <c r="U2680" s="857">
        <f t="shared" ref="U2680:U2681" si="264">+ROUND(R2680*$U$2670,0)</f>
        <v>875788</v>
      </c>
      <c r="V2680" s="858"/>
      <c r="W2680" s="858"/>
      <c r="X2680" s="858"/>
      <c r="Y2680" s="859"/>
      <c r="Z2680" s="226"/>
    </row>
    <row r="2681" spans="2:26" ht="12" customHeight="1" thickBot="1">
      <c r="B2681" s="4"/>
      <c r="C2681" s="303"/>
      <c r="D2681" s="863" t="s">
        <v>744</v>
      </c>
      <c r="E2681" s="864"/>
      <c r="F2681" s="864"/>
      <c r="G2681" s="864"/>
      <c r="H2681" s="864"/>
      <c r="I2681" s="864"/>
      <c r="J2681" s="864"/>
      <c r="K2681" s="864"/>
      <c r="L2681" s="864"/>
      <c r="M2681" s="864"/>
      <c r="N2681" s="865"/>
      <c r="O2681" s="334"/>
      <c r="P2681" s="324"/>
      <c r="Q2681" s="335"/>
      <c r="R2681" s="308">
        <v>1.3578708661540624E-2</v>
      </c>
      <c r="S2681" s="296"/>
      <c r="T2681" s="297"/>
      <c r="U2681" s="857">
        <f t="shared" si="264"/>
        <v>890031</v>
      </c>
      <c r="V2681" s="858"/>
      <c r="W2681" s="858"/>
      <c r="X2681" s="858"/>
      <c r="Y2681" s="859"/>
      <c r="Z2681" s="226"/>
    </row>
    <row r="2682" spans="2:26" ht="12" customHeight="1" thickBot="1">
      <c r="B2682" s="4"/>
      <c r="C2682" s="303"/>
      <c r="D2682" s="863" t="s">
        <v>745</v>
      </c>
      <c r="E2682" s="864"/>
      <c r="F2682" s="864"/>
      <c r="G2682" s="864"/>
      <c r="H2682" s="864"/>
      <c r="I2682" s="864"/>
      <c r="J2682" s="864"/>
      <c r="K2682" s="864"/>
      <c r="L2682" s="864"/>
      <c r="M2682" s="864"/>
      <c r="N2682" s="865"/>
      <c r="O2682" s="334"/>
      <c r="P2682" s="324"/>
      <c r="Q2682" s="324"/>
      <c r="R2682" s="227"/>
      <c r="S2682" s="227"/>
      <c r="T2682" s="227"/>
      <c r="U2682" s="851">
        <f>+U2677+U2679+U2680+U2681</f>
        <v>85805711</v>
      </c>
      <c r="V2682" s="852"/>
      <c r="W2682" s="852"/>
      <c r="X2682" s="852"/>
      <c r="Y2682" s="853"/>
      <c r="Z2682" s="226"/>
    </row>
    <row r="2683" spans="2:26" ht="12" customHeight="1" thickBot="1">
      <c r="B2683" s="4"/>
      <c r="C2683" s="303"/>
      <c r="D2683" s="227"/>
      <c r="E2683" s="227"/>
      <c r="F2683" s="227"/>
      <c r="G2683" s="227"/>
      <c r="H2683" s="227"/>
      <c r="I2683" s="227"/>
      <c r="J2683" s="227"/>
      <c r="K2683" s="227"/>
      <c r="L2683" s="227"/>
      <c r="M2683" s="227"/>
      <c r="N2683" s="227"/>
      <c r="O2683" s="324"/>
      <c r="P2683" s="324"/>
      <c r="Q2683" s="324"/>
      <c r="R2683" s="227"/>
      <c r="S2683" s="227"/>
      <c r="T2683" s="227"/>
      <c r="U2683" s="227"/>
      <c r="V2683" s="227"/>
      <c r="W2683" s="227"/>
      <c r="X2683" s="227"/>
      <c r="Y2683" s="227"/>
      <c r="Z2683" s="226"/>
    </row>
    <row r="2684" spans="2:26" ht="12" customHeight="1" thickBot="1">
      <c r="B2684" s="4"/>
      <c r="C2684" s="303"/>
      <c r="D2684" s="863" t="s">
        <v>746</v>
      </c>
      <c r="E2684" s="864"/>
      <c r="F2684" s="864"/>
      <c r="G2684" s="864"/>
      <c r="H2684" s="864"/>
      <c r="I2684" s="864"/>
      <c r="J2684" s="864"/>
      <c r="K2684" s="864"/>
      <c r="L2684" s="864"/>
      <c r="M2684" s="864"/>
      <c r="N2684" s="865"/>
      <c r="O2684" s="334"/>
      <c r="P2684" s="324"/>
      <c r="Q2684" s="324"/>
      <c r="R2684" s="227"/>
      <c r="S2684" s="227"/>
      <c r="T2684" s="227"/>
      <c r="U2684" s="866">
        <v>0</v>
      </c>
      <c r="V2684" s="867"/>
      <c r="W2684" s="867"/>
      <c r="X2684" s="867"/>
      <c r="Y2684" s="868"/>
      <c r="Z2684" s="226"/>
    </row>
    <row r="2685" spans="2:26" ht="12" customHeight="1" thickBot="1">
      <c r="B2685" s="4"/>
      <c r="C2685" s="303"/>
      <c r="D2685" s="227"/>
      <c r="E2685" s="227"/>
      <c r="F2685" s="227"/>
      <c r="G2685" s="227"/>
      <c r="H2685" s="227"/>
      <c r="I2685" s="227"/>
      <c r="J2685" s="227"/>
      <c r="K2685" s="227"/>
      <c r="L2685" s="227"/>
      <c r="M2685" s="227"/>
      <c r="N2685" s="227"/>
      <c r="O2685" s="324"/>
      <c r="P2685" s="324"/>
      <c r="Q2685" s="324"/>
      <c r="R2685" s="227"/>
      <c r="S2685" s="227"/>
      <c r="T2685" s="227"/>
      <c r="U2685" s="227"/>
      <c r="V2685" s="227"/>
      <c r="W2685" s="227"/>
      <c r="X2685" s="227"/>
      <c r="Y2685" s="227"/>
      <c r="Z2685" s="226"/>
    </row>
    <row r="2686" spans="2:26" ht="12" customHeight="1" thickBot="1">
      <c r="B2686" s="4"/>
      <c r="C2686" s="303"/>
      <c r="D2686" s="863" t="s">
        <v>747</v>
      </c>
      <c r="E2686" s="864"/>
      <c r="F2686" s="864"/>
      <c r="G2686" s="864"/>
      <c r="H2686" s="864"/>
      <c r="I2686" s="864"/>
      <c r="J2686" s="864"/>
      <c r="K2686" s="864"/>
      <c r="L2686" s="864"/>
      <c r="M2686" s="864"/>
      <c r="N2686" s="865"/>
      <c r="O2686" s="334"/>
      <c r="P2686" s="324"/>
      <c r="Q2686" s="324"/>
      <c r="R2686" s="227"/>
      <c r="S2686" s="227"/>
      <c r="T2686" s="227"/>
      <c r="U2686" s="851">
        <f>+U2682+U2684+U2669</f>
        <v>85805711</v>
      </c>
      <c r="V2686" s="852"/>
      <c r="W2686" s="852"/>
      <c r="X2686" s="852"/>
      <c r="Y2686" s="853"/>
      <c r="Z2686" s="226"/>
    </row>
    <row r="2687" spans="2:26" ht="12" customHeight="1">
      <c r="B2687" s="4"/>
      <c r="C2687" s="812" t="s">
        <v>760</v>
      </c>
      <c r="D2687" s="813"/>
      <c r="E2687" s="813"/>
      <c r="F2687" s="813"/>
      <c r="G2687" s="813"/>
      <c r="H2687" s="813"/>
      <c r="I2687" s="813"/>
      <c r="J2687" s="813"/>
      <c r="K2687" s="813"/>
      <c r="L2687" s="813"/>
      <c r="M2687" s="813"/>
      <c r="N2687" s="813"/>
      <c r="O2687" s="813"/>
      <c r="P2687" s="813"/>
      <c r="Q2687" s="813"/>
      <c r="R2687" s="813"/>
      <c r="S2687" s="813"/>
      <c r="T2687" s="813"/>
      <c r="U2687" s="813"/>
      <c r="V2687" s="813"/>
      <c r="W2687" s="813"/>
      <c r="X2687" s="813"/>
      <c r="Y2687" s="814"/>
      <c r="Z2687" s="226"/>
    </row>
    <row r="2688" spans="2:26" ht="12" customHeight="1">
      <c r="B2688" s="4"/>
      <c r="C2688" s="233" t="s">
        <v>369</v>
      </c>
      <c r="D2688" s="870" t="s">
        <v>751</v>
      </c>
      <c r="E2688" s="870"/>
      <c r="F2688" s="870"/>
      <c r="G2688" s="870"/>
      <c r="H2688" s="870"/>
      <c r="I2688" s="870"/>
      <c r="J2688" s="870"/>
      <c r="K2688" s="870"/>
      <c r="L2688" s="870"/>
      <c r="M2688" s="870"/>
      <c r="N2688" s="870"/>
      <c r="O2688" s="815" t="s">
        <v>370</v>
      </c>
      <c r="P2688" s="816"/>
      <c r="Q2688" s="816"/>
      <c r="R2688" s="233" t="s">
        <v>201</v>
      </c>
      <c r="S2688" s="818" t="s">
        <v>371</v>
      </c>
      <c r="T2688" s="819"/>
      <c r="U2688" s="820" t="s">
        <v>372</v>
      </c>
      <c r="V2688" s="820"/>
      <c r="W2688" s="820"/>
      <c r="X2688" s="820"/>
      <c r="Y2688" s="820"/>
      <c r="Z2688" s="226"/>
    </row>
    <row r="2689" spans="2:28" ht="12" customHeight="1">
      <c r="B2689" s="4"/>
      <c r="C2689" s="288"/>
      <c r="D2689" s="802" t="s">
        <v>377</v>
      </c>
      <c r="E2689" s="802"/>
      <c r="F2689" s="802"/>
      <c r="G2689" s="802"/>
      <c r="H2689" s="802"/>
      <c r="I2689" s="802"/>
      <c r="J2689" s="802"/>
      <c r="K2689" s="802"/>
      <c r="L2689" s="802"/>
      <c r="M2689" s="802"/>
      <c r="N2689" s="802"/>
      <c r="O2689" s="319"/>
      <c r="P2689" s="320"/>
      <c r="Q2689" s="320"/>
      <c r="R2689" s="290"/>
      <c r="S2689" s="284"/>
      <c r="T2689" s="289"/>
      <c r="U2689" s="291"/>
      <c r="V2689" s="292"/>
      <c r="W2689" s="292"/>
      <c r="X2689" s="292"/>
      <c r="Y2689" s="293"/>
      <c r="Z2689" s="226"/>
    </row>
    <row r="2690" spans="2:28" ht="12" customHeight="1">
      <c r="B2690" s="4"/>
      <c r="C2690" s="235"/>
      <c r="D2690" s="793" t="s">
        <v>378</v>
      </c>
      <c r="E2690" s="793"/>
      <c r="F2690" s="793"/>
      <c r="G2690" s="793"/>
      <c r="H2690" s="793"/>
      <c r="I2690" s="793"/>
      <c r="J2690" s="793"/>
      <c r="K2690" s="793"/>
      <c r="L2690" s="793"/>
      <c r="M2690" s="793"/>
      <c r="N2690" s="793"/>
      <c r="O2690" s="321"/>
      <c r="P2690" s="322"/>
      <c r="Q2690" s="323"/>
      <c r="R2690" s="246"/>
      <c r="S2690" s="244"/>
      <c r="T2690" s="244"/>
      <c r="U2690" s="244"/>
      <c r="V2690" s="244"/>
      <c r="W2690" s="244"/>
      <c r="X2690" s="244"/>
      <c r="Y2690" s="245"/>
      <c r="Z2690" s="226"/>
    </row>
    <row r="2691" spans="2:28" ht="12" customHeight="1">
      <c r="B2691" s="4"/>
      <c r="C2691" s="236" t="s">
        <v>379</v>
      </c>
      <c r="D2691" s="794" t="s">
        <v>380</v>
      </c>
      <c r="E2691" s="794"/>
      <c r="F2691" s="794"/>
      <c r="G2691" s="794"/>
      <c r="H2691" s="794"/>
      <c r="I2691" s="794"/>
      <c r="J2691" s="794"/>
      <c r="K2691" s="794"/>
      <c r="L2691" s="794"/>
      <c r="M2691" s="794"/>
      <c r="N2691" s="794"/>
      <c r="O2691" s="795">
        <v>26875</v>
      </c>
      <c r="P2691" s="795"/>
      <c r="Q2691" s="796"/>
      <c r="R2691" s="234" t="s">
        <v>381</v>
      </c>
      <c r="S2691" s="797">
        <v>198.14</v>
      </c>
      <c r="T2691" s="798"/>
      <c r="U2691" s="799">
        <f>+ROUND(O2691*S2691,0)</f>
        <v>5325013</v>
      </c>
      <c r="V2691" s="800"/>
      <c r="W2691" s="800"/>
      <c r="X2691" s="800"/>
      <c r="Y2691" s="801"/>
      <c r="Z2691" s="226"/>
      <c r="AA2691">
        <v>198.14</v>
      </c>
    </row>
    <row r="2692" spans="2:28" ht="12" customHeight="1">
      <c r="B2692" s="4"/>
      <c r="C2692" s="258"/>
      <c r="D2692" s="793" t="s">
        <v>387</v>
      </c>
      <c r="E2692" s="793"/>
      <c r="F2692" s="793"/>
      <c r="G2692" s="793"/>
      <c r="H2692" s="793"/>
      <c r="I2692" s="793"/>
      <c r="J2692" s="793"/>
      <c r="K2692" s="793"/>
      <c r="L2692" s="793"/>
      <c r="M2692" s="793"/>
      <c r="N2692" s="793"/>
      <c r="O2692" s="821"/>
      <c r="P2692" s="821"/>
      <c r="Q2692" s="822"/>
      <c r="R2692" s="259"/>
      <c r="S2692" s="823"/>
      <c r="T2692" s="824"/>
      <c r="U2692" s="825"/>
      <c r="V2692" s="826"/>
      <c r="W2692" s="826"/>
      <c r="X2692" s="826"/>
      <c r="Y2692" s="827"/>
      <c r="Z2692" s="226"/>
      <c r="AA2692">
        <v>0</v>
      </c>
    </row>
    <row r="2693" spans="2:28" ht="12" customHeight="1">
      <c r="B2693" s="4"/>
      <c r="C2693" s="236" t="s">
        <v>388</v>
      </c>
      <c r="D2693" s="794" t="s">
        <v>389</v>
      </c>
      <c r="E2693" s="794"/>
      <c r="F2693" s="794"/>
      <c r="G2693" s="794"/>
      <c r="H2693" s="794"/>
      <c r="I2693" s="794"/>
      <c r="J2693" s="794"/>
      <c r="K2693" s="794"/>
      <c r="L2693" s="794"/>
      <c r="M2693" s="794"/>
      <c r="N2693" s="794"/>
      <c r="O2693" s="795">
        <v>42396</v>
      </c>
      <c r="P2693" s="795"/>
      <c r="Q2693" s="796"/>
      <c r="R2693" s="238" t="s">
        <v>390</v>
      </c>
      <c r="S2693" s="797">
        <v>2</v>
      </c>
      <c r="T2693" s="798"/>
      <c r="U2693" s="799">
        <f t="shared" ref="U2693" si="265">+ROUND(O2693*S2693,0)</f>
        <v>84792</v>
      </c>
      <c r="V2693" s="800"/>
      <c r="W2693" s="800"/>
      <c r="X2693" s="800"/>
      <c r="Y2693" s="801"/>
      <c r="Z2693" s="226"/>
      <c r="AA2693">
        <v>2</v>
      </c>
    </row>
    <row r="2694" spans="2:28" ht="12" customHeight="1">
      <c r="B2694" s="4"/>
      <c r="C2694" s="260"/>
      <c r="D2694" s="793" t="s">
        <v>400</v>
      </c>
      <c r="E2694" s="793"/>
      <c r="F2694" s="793"/>
      <c r="G2694" s="793"/>
      <c r="H2694" s="793"/>
      <c r="I2694" s="793"/>
      <c r="J2694" s="793"/>
      <c r="K2694" s="793"/>
      <c r="L2694" s="793"/>
      <c r="M2694" s="793"/>
      <c r="N2694" s="793"/>
      <c r="O2694" s="828"/>
      <c r="P2694" s="828"/>
      <c r="Q2694" s="829"/>
      <c r="R2694" s="261"/>
      <c r="S2694" s="823"/>
      <c r="T2694" s="824"/>
      <c r="U2694" s="832"/>
      <c r="V2694" s="833"/>
      <c r="W2694" s="833"/>
      <c r="X2694" s="833"/>
      <c r="Y2694" s="834"/>
      <c r="Z2694" s="226"/>
      <c r="AA2694">
        <v>0</v>
      </c>
    </row>
    <row r="2695" spans="2:28" ht="12" customHeight="1">
      <c r="B2695" s="4"/>
      <c r="C2695" s="260"/>
      <c r="D2695" s="793" t="s">
        <v>405</v>
      </c>
      <c r="E2695" s="793"/>
      <c r="F2695" s="793"/>
      <c r="G2695" s="793"/>
      <c r="H2695" s="793"/>
      <c r="I2695" s="793"/>
      <c r="J2695" s="793"/>
      <c r="K2695" s="793"/>
      <c r="L2695" s="793"/>
      <c r="M2695" s="793"/>
      <c r="N2695" s="793"/>
      <c r="O2695" s="821"/>
      <c r="P2695" s="821"/>
      <c r="Q2695" s="822"/>
      <c r="R2695" s="262"/>
      <c r="S2695" s="823"/>
      <c r="T2695" s="824"/>
      <c r="U2695" s="825"/>
      <c r="V2695" s="826"/>
      <c r="W2695" s="826"/>
      <c r="X2695" s="826"/>
      <c r="Y2695" s="827"/>
      <c r="Z2695" s="226"/>
      <c r="AA2695">
        <v>0</v>
      </c>
    </row>
    <row r="2696" spans="2:28" ht="12" customHeight="1">
      <c r="B2696" s="4"/>
      <c r="C2696" s="236" t="s">
        <v>406</v>
      </c>
      <c r="D2696" s="794" t="s">
        <v>407</v>
      </c>
      <c r="E2696" s="794"/>
      <c r="F2696" s="794"/>
      <c r="G2696" s="794"/>
      <c r="H2696" s="794"/>
      <c r="I2696" s="794"/>
      <c r="J2696" s="794"/>
      <c r="K2696" s="794"/>
      <c r="L2696" s="794"/>
      <c r="M2696" s="794"/>
      <c r="N2696" s="794"/>
      <c r="O2696" s="795">
        <v>98054</v>
      </c>
      <c r="P2696" s="795"/>
      <c r="Q2696" s="796"/>
      <c r="R2696" s="234" t="s">
        <v>402</v>
      </c>
      <c r="S2696" s="797">
        <v>10</v>
      </c>
      <c r="T2696" s="798"/>
      <c r="U2696" s="799">
        <f t="shared" ref="U2696:U2697" si="266">+ROUND(O2696*S2696,0)</f>
        <v>980540</v>
      </c>
      <c r="V2696" s="800"/>
      <c r="W2696" s="800"/>
      <c r="X2696" s="800"/>
      <c r="Y2696" s="801"/>
      <c r="Z2696" s="226"/>
      <c r="AA2696">
        <v>10</v>
      </c>
    </row>
    <row r="2697" spans="2:28" ht="12" customHeight="1">
      <c r="B2697" s="4"/>
      <c r="C2697" s="240" t="s">
        <v>439</v>
      </c>
      <c r="D2697" s="794" t="s">
        <v>440</v>
      </c>
      <c r="E2697" s="794"/>
      <c r="F2697" s="794"/>
      <c r="G2697" s="794"/>
      <c r="H2697" s="794"/>
      <c r="I2697" s="794"/>
      <c r="J2697" s="794"/>
      <c r="K2697" s="794"/>
      <c r="L2697" s="794"/>
      <c r="M2697" s="794"/>
      <c r="N2697" s="794"/>
      <c r="O2697" s="795">
        <v>20894</v>
      </c>
      <c r="P2697" s="795"/>
      <c r="Q2697" s="796"/>
      <c r="R2697" s="238" t="s">
        <v>381</v>
      </c>
      <c r="S2697" s="949">
        <v>0</v>
      </c>
      <c r="T2697" s="950"/>
      <c r="U2697" s="951">
        <f t="shared" si="266"/>
        <v>0</v>
      </c>
      <c r="V2697" s="952"/>
      <c r="W2697" s="952"/>
      <c r="X2697" s="952"/>
      <c r="Y2697" s="953"/>
      <c r="Z2697" s="226"/>
      <c r="AA2697">
        <v>20</v>
      </c>
      <c r="AB2697" s="352">
        <v>0</v>
      </c>
    </row>
    <row r="2698" spans="2:28" ht="12" customHeight="1">
      <c r="B2698" s="4"/>
      <c r="C2698" s="263"/>
      <c r="D2698" s="793" t="s">
        <v>441</v>
      </c>
      <c r="E2698" s="793"/>
      <c r="F2698" s="793"/>
      <c r="G2698" s="793"/>
      <c r="H2698" s="793"/>
      <c r="I2698" s="793"/>
      <c r="J2698" s="793"/>
      <c r="K2698" s="793"/>
      <c r="L2698" s="793"/>
      <c r="M2698" s="793"/>
      <c r="N2698" s="793"/>
      <c r="O2698" s="828"/>
      <c r="P2698" s="828"/>
      <c r="Q2698" s="829"/>
      <c r="R2698" s="261"/>
      <c r="S2698" s="823"/>
      <c r="T2698" s="824"/>
      <c r="U2698" s="832"/>
      <c r="V2698" s="833"/>
      <c r="W2698" s="833"/>
      <c r="X2698" s="833"/>
      <c r="Y2698" s="834"/>
      <c r="Z2698" s="226"/>
      <c r="AA2698">
        <v>0</v>
      </c>
    </row>
    <row r="2699" spans="2:28" ht="12" customHeight="1">
      <c r="B2699" s="4"/>
      <c r="C2699" s="263"/>
      <c r="D2699" s="793" t="s">
        <v>449</v>
      </c>
      <c r="E2699" s="793"/>
      <c r="F2699" s="793"/>
      <c r="G2699" s="793"/>
      <c r="H2699" s="793"/>
      <c r="I2699" s="793"/>
      <c r="J2699" s="793"/>
      <c r="K2699" s="793"/>
      <c r="L2699" s="793"/>
      <c r="M2699" s="793"/>
      <c r="N2699" s="793"/>
      <c r="O2699" s="828"/>
      <c r="P2699" s="828"/>
      <c r="Q2699" s="829"/>
      <c r="R2699" s="261"/>
      <c r="S2699" s="823"/>
      <c r="T2699" s="824"/>
      <c r="U2699" s="832"/>
      <c r="V2699" s="833"/>
      <c r="W2699" s="833"/>
      <c r="X2699" s="833"/>
      <c r="Y2699" s="834"/>
      <c r="Z2699" s="226"/>
      <c r="AA2699">
        <v>0</v>
      </c>
    </row>
    <row r="2700" spans="2:28" ht="12" customHeight="1">
      <c r="B2700" s="4"/>
      <c r="C2700" s="240" t="s">
        <v>450</v>
      </c>
      <c r="D2700" s="794" t="s">
        <v>451</v>
      </c>
      <c r="E2700" s="794"/>
      <c r="F2700" s="794"/>
      <c r="G2700" s="794"/>
      <c r="H2700" s="794"/>
      <c r="I2700" s="794"/>
      <c r="J2700" s="794"/>
      <c r="K2700" s="794"/>
      <c r="L2700" s="794"/>
      <c r="M2700" s="794"/>
      <c r="N2700" s="794"/>
      <c r="O2700" s="795">
        <v>64870</v>
      </c>
      <c r="P2700" s="795"/>
      <c r="Q2700" s="796"/>
      <c r="R2700" s="238" t="s">
        <v>452</v>
      </c>
      <c r="S2700" s="797">
        <v>62.260000000000005</v>
      </c>
      <c r="T2700" s="798"/>
      <c r="U2700" s="799">
        <f t="shared" ref="U2700" si="267">+ROUND(O2700*S2700,0)</f>
        <v>4038806</v>
      </c>
      <c r="V2700" s="800"/>
      <c r="W2700" s="800"/>
      <c r="X2700" s="800"/>
      <c r="Y2700" s="801"/>
      <c r="Z2700" s="226"/>
      <c r="AA2700">
        <v>62.260000000000005</v>
      </c>
    </row>
    <row r="2701" spans="2:28" ht="12" customHeight="1">
      <c r="B2701" s="4"/>
      <c r="C2701" s="263"/>
      <c r="D2701" s="793" t="s">
        <v>453</v>
      </c>
      <c r="E2701" s="793"/>
      <c r="F2701" s="793"/>
      <c r="G2701" s="793"/>
      <c r="H2701" s="793"/>
      <c r="I2701" s="793"/>
      <c r="J2701" s="793"/>
      <c r="K2701" s="793"/>
      <c r="L2701" s="793"/>
      <c r="M2701" s="793"/>
      <c r="N2701" s="793"/>
      <c r="O2701" s="828"/>
      <c r="P2701" s="828"/>
      <c r="Q2701" s="829"/>
      <c r="R2701" s="261"/>
      <c r="S2701" s="823"/>
      <c r="T2701" s="824"/>
      <c r="U2701" s="832"/>
      <c r="V2701" s="833"/>
      <c r="W2701" s="833"/>
      <c r="X2701" s="833"/>
      <c r="Y2701" s="834"/>
      <c r="Z2701" s="226"/>
      <c r="AA2701">
        <v>0</v>
      </c>
    </row>
    <row r="2702" spans="2:28" ht="12" customHeight="1">
      <c r="B2702" s="4"/>
      <c r="C2702" s="263"/>
      <c r="D2702" s="793" t="s">
        <v>454</v>
      </c>
      <c r="E2702" s="793"/>
      <c r="F2702" s="793"/>
      <c r="G2702" s="793"/>
      <c r="H2702" s="793"/>
      <c r="I2702" s="793"/>
      <c r="J2702" s="793"/>
      <c r="K2702" s="793"/>
      <c r="L2702" s="793"/>
      <c r="M2702" s="793"/>
      <c r="N2702" s="793"/>
      <c r="O2702" s="828"/>
      <c r="P2702" s="828"/>
      <c r="Q2702" s="829"/>
      <c r="R2702" s="261"/>
      <c r="S2702" s="823"/>
      <c r="T2702" s="824"/>
      <c r="U2702" s="832"/>
      <c r="V2702" s="833"/>
      <c r="W2702" s="833"/>
      <c r="X2702" s="833"/>
      <c r="Y2702" s="834"/>
      <c r="Z2702" s="226"/>
      <c r="AA2702">
        <v>0</v>
      </c>
    </row>
    <row r="2703" spans="2:28" ht="12" customHeight="1">
      <c r="B2703" s="4"/>
      <c r="C2703" s="240" t="s">
        <v>480</v>
      </c>
      <c r="D2703" s="794" t="s">
        <v>481</v>
      </c>
      <c r="E2703" s="794"/>
      <c r="F2703" s="794"/>
      <c r="G2703" s="794"/>
      <c r="H2703" s="794"/>
      <c r="I2703" s="794"/>
      <c r="J2703" s="794"/>
      <c r="K2703" s="794"/>
      <c r="L2703" s="794"/>
      <c r="M2703" s="794"/>
      <c r="N2703" s="794"/>
      <c r="O2703" s="795">
        <v>11143269</v>
      </c>
      <c r="P2703" s="795"/>
      <c r="Q2703" s="796"/>
      <c r="R2703" s="234" t="s">
        <v>399</v>
      </c>
      <c r="S2703" s="797">
        <v>1</v>
      </c>
      <c r="T2703" s="798"/>
      <c r="U2703" s="799">
        <f t="shared" ref="U2703:U2708" si="268">+ROUND(O2703*S2703,0)</f>
        <v>11143269</v>
      </c>
      <c r="V2703" s="800"/>
      <c r="W2703" s="800"/>
      <c r="X2703" s="800"/>
      <c r="Y2703" s="801"/>
      <c r="Z2703" s="226"/>
      <c r="AA2703">
        <v>1</v>
      </c>
    </row>
    <row r="2704" spans="2:28" ht="12" customHeight="1">
      <c r="B2704" s="4"/>
      <c r="C2704" s="240" t="s">
        <v>482</v>
      </c>
      <c r="D2704" s="794" t="s">
        <v>483</v>
      </c>
      <c r="E2704" s="794"/>
      <c r="F2704" s="794"/>
      <c r="G2704" s="794"/>
      <c r="H2704" s="794"/>
      <c r="I2704" s="794"/>
      <c r="J2704" s="794"/>
      <c r="K2704" s="794"/>
      <c r="L2704" s="794"/>
      <c r="M2704" s="794"/>
      <c r="N2704" s="794"/>
      <c r="O2704" s="795">
        <v>1713719</v>
      </c>
      <c r="P2704" s="795"/>
      <c r="Q2704" s="796"/>
      <c r="R2704" s="234" t="s">
        <v>399</v>
      </c>
      <c r="S2704" s="797">
        <v>1</v>
      </c>
      <c r="T2704" s="798"/>
      <c r="U2704" s="799">
        <f t="shared" si="268"/>
        <v>1713719</v>
      </c>
      <c r="V2704" s="800"/>
      <c r="W2704" s="800"/>
      <c r="X2704" s="800"/>
      <c r="Y2704" s="801"/>
      <c r="Z2704" s="226"/>
      <c r="AA2704">
        <v>1</v>
      </c>
    </row>
    <row r="2705" spans="2:27" ht="12" customHeight="1">
      <c r="B2705" s="4"/>
      <c r="C2705" s="240" t="s">
        <v>484</v>
      </c>
      <c r="D2705" s="794" t="s">
        <v>485</v>
      </c>
      <c r="E2705" s="794"/>
      <c r="F2705" s="794"/>
      <c r="G2705" s="794"/>
      <c r="H2705" s="794"/>
      <c r="I2705" s="794"/>
      <c r="J2705" s="794"/>
      <c r="K2705" s="794"/>
      <c r="L2705" s="794"/>
      <c r="M2705" s="794"/>
      <c r="N2705" s="794"/>
      <c r="O2705" s="795">
        <v>5514272</v>
      </c>
      <c r="P2705" s="795"/>
      <c r="Q2705" s="796"/>
      <c r="R2705" s="234" t="s">
        <v>399</v>
      </c>
      <c r="S2705" s="797">
        <v>1</v>
      </c>
      <c r="T2705" s="798"/>
      <c r="U2705" s="799">
        <f t="shared" si="268"/>
        <v>5514272</v>
      </c>
      <c r="V2705" s="800"/>
      <c r="W2705" s="800"/>
      <c r="X2705" s="800"/>
      <c r="Y2705" s="801"/>
      <c r="Z2705" s="226"/>
      <c r="AA2705">
        <v>1</v>
      </c>
    </row>
    <row r="2706" spans="2:27" ht="12" customHeight="1">
      <c r="B2706" s="4"/>
      <c r="C2706" s="240" t="s">
        <v>486</v>
      </c>
      <c r="D2706" s="794" t="s">
        <v>487</v>
      </c>
      <c r="E2706" s="794"/>
      <c r="F2706" s="794"/>
      <c r="G2706" s="794"/>
      <c r="H2706" s="794"/>
      <c r="I2706" s="794"/>
      <c r="J2706" s="794"/>
      <c r="K2706" s="794"/>
      <c r="L2706" s="794"/>
      <c r="M2706" s="794"/>
      <c r="N2706" s="794"/>
      <c r="O2706" s="795">
        <v>5324366</v>
      </c>
      <c r="P2706" s="795"/>
      <c r="Q2706" s="796"/>
      <c r="R2706" s="238" t="s">
        <v>399</v>
      </c>
      <c r="S2706" s="797">
        <v>1</v>
      </c>
      <c r="T2706" s="798"/>
      <c r="U2706" s="799">
        <f t="shared" si="268"/>
        <v>5324366</v>
      </c>
      <c r="V2706" s="800"/>
      <c r="W2706" s="800"/>
      <c r="X2706" s="800"/>
      <c r="Y2706" s="801"/>
      <c r="Z2706" s="226"/>
      <c r="AA2706">
        <v>1</v>
      </c>
    </row>
    <row r="2707" spans="2:27" ht="12" customHeight="1">
      <c r="B2707" s="4"/>
      <c r="C2707" s="240" t="s">
        <v>488</v>
      </c>
      <c r="D2707" s="794" t="s">
        <v>489</v>
      </c>
      <c r="E2707" s="794"/>
      <c r="F2707" s="794"/>
      <c r="G2707" s="794"/>
      <c r="H2707" s="794"/>
      <c r="I2707" s="794"/>
      <c r="J2707" s="794"/>
      <c r="K2707" s="794"/>
      <c r="L2707" s="794"/>
      <c r="M2707" s="794"/>
      <c r="N2707" s="794"/>
      <c r="O2707" s="795">
        <v>6316192</v>
      </c>
      <c r="P2707" s="795"/>
      <c r="Q2707" s="796"/>
      <c r="R2707" s="234" t="s">
        <v>399</v>
      </c>
      <c r="S2707" s="797">
        <v>1</v>
      </c>
      <c r="T2707" s="798"/>
      <c r="U2707" s="799">
        <f t="shared" si="268"/>
        <v>6316192</v>
      </c>
      <c r="V2707" s="800"/>
      <c r="W2707" s="800"/>
      <c r="X2707" s="800"/>
      <c r="Y2707" s="801"/>
      <c r="Z2707" s="226"/>
      <c r="AA2707">
        <v>1</v>
      </c>
    </row>
    <row r="2708" spans="2:27" ht="12" customHeight="1">
      <c r="B2708" s="4"/>
      <c r="C2708" s="240" t="s">
        <v>490</v>
      </c>
      <c r="D2708" s="794" t="s">
        <v>491</v>
      </c>
      <c r="E2708" s="794"/>
      <c r="F2708" s="794"/>
      <c r="G2708" s="794"/>
      <c r="H2708" s="794"/>
      <c r="I2708" s="794"/>
      <c r="J2708" s="794"/>
      <c r="K2708" s="794"/>
      <c r="L2708" s="794"/>
      <c r="M2708" s="794"/>
      <c r="N2708" s="794"/>
      <c r="O2708" s="795">
        <v>1258507</v>
      </c>
      <c r="P2708" s="795"/>
      <c r="Q2708" s="796"/>
      <c r="R2708" s="234" t="s">
        <v>399</v>
      </c>
      <c r="S2708" s="797">
        <v>1</v>
      </c>
      <c r="T2708" s="798"/>
      <c r="U2708" s="799">
        <f t="shared" si="268"/>
        <v>1258507</v>
      </c>
      <c r="V2708" s="800"/>
      <c r="W2708" s="800"/>
      <c r="X2708" s="800"/>
      <c r="Y2708" s="801"/>
      <c r="Z2708" s="226"/>
      <c r="AA2708">
        <v>1</v>
      </c>
    </row>
    <row r="2709" spans="2:27" ht="12" customHeight="1">
      <c r="B2709" s="4"/>
      <c r="C2709" s="263"/>
      <c r="D2709" s="793" t="s">
        <v>492</v>
      </c>
      <c r="E2709" s="793"/>
      <c r="F2709" s="793"/>
      <c r="G2709" s="793"/>
      <c r="H2709" s="793"/>
      <c r="I2709" s="793"/>
      <c r="J2709" s="793"/>
      <c r="K2709" s="793"/>
      <c r="L2709" s="793"/>
      <c r="M2709" s="793"/>
      <c r="N2709" s="793"/>
      <c r="O2709" s="828"/>
      <c r="P2709" s="828"/>
      <c r="Q2709" s="829"/>
      <c r="R2709" s="261"/>
      <c r="S2709" s="823"/>
      <c r="T2709" s="824"/>
      <c r="U2709" s="832"/>
      <c r="V2709" s="833"/>
      <c r="W2709" s="833"/>
      <c r="X2709" s="833"/>
      <c r="Y2709" s="834"/>
      <c r="Z2709" s="226"/>
      <c r="AA2709">
        <v>0</v>
      </c>
    </row>
    <row r="2710" spans="2:27" ht="12" customHeight="1">
      <c r="B2710" s="4"/>
      <c r="C2710" s="240" t="s">
        <v>493</v>
      </c>
      <c r="D2710" s="794" t="s">
        <v>494</v>
      </c>
      <c r="E2710" s="794"/>
      <c r="F2710" s="794"/>
      <c r="G2710" s="794"/>
      <c r="H2710" s="794"/>
      <c r="I2710" s="794"/>
      <c r="J2710" s="794"/>
      <c r="K2710" s="794"/>
      <c r="L2710" s="794"/>
      <c r="M2710" s="794"/>
      <c r="N2710" s="794"/>
      <c r="O2710" s="795">
        <v>376335</v>
      </c>
      <c r="P2710" s="795"/>
      <c r="Q2710" s="796"/>
      <c r="R2710" s="234" t="s">
        <v>396</v>
      </c>
      <c r="S2710" s="797">
        <v>1</v>
      </c>
      <c r="T2710" s="798"/>
      <c r="U2710" s="799">
        <f t="shared" ref="U2710" si="269">+ROUND(O2710*S2710,0)</f>
        <v>376335</v>
      </c>
      <c r="V2710" s="800"/>
      <c r="W2710" s="800"/>
      <c r="X2710" s="800"/>
      <c r="Y2710" s="801"/>
      <c r="Z2710" s="226"/>
      <c r="AA2710">
        <v>1</v>
      </c>
    </row>
    <row r="2711" spans="2:27" ht="12" customHeight="1">
      <c r="B2711" s="263" t="s">
        <v>495</v>
      </c>
      <c r="C2711" s="263"/>
      <c r="D2711" s="793" t="s">
        <v>496</v>
      </c>
      <c r="E2711" s="793"/>
      <c r="F2711" s="793"/>
      <c r="G2711" s="793"/>
      <c r="H2711" s="793"/>
      <c r="I2711" s="793"/>
      <c r="J2711" s="793"/>
      <c r="K2711" s="793"/>
      <c r="L2711" s="793"/>
      <c r="M2711" s="793"/>
      <c r="N2711" s="793"/>
      <c r="O2711" s="821"/>
      <c r="P2711" s="821"/>
      <c r="Q2711" s="821"/>
      <c r="R2711" s="261"/>
      <c r="S2711" s="823"/>
      <c r="T2711" s="824"/>
      <c r="U2711" s="839"/>
      <c r="V2711" s="839"/>
      <c r="W2711" s="839"/>
      <c r="X2711" s="839"/>
      <c r="Y2711" s="839"/>
      <c r="Z2711" s="226"/>
      <c r="AA2711">
        <v>0</v>
      </c>
    </row>
    <row r="2712" spans="2:27" ht="31.5" customHeight="1">
      <c r="B2712" s="241" t="s">
        <v>497</v>
      </c>
      <c r="C2712" s="241" t="s">
        <v>498</v>
      </c>
      <c r="D2712" s="840" t="s">
        <v>499</v>
      </c>
      <c r="E2712" s="840"/>
      <c r="F2712" s="840"/>
      <c r="G2712" s="840"/>
      <c r="H2712" s="840"/>
      <c r="I2712" s="840"/>
      <c r="J2712" s="840"/>
      <c r="K2712" s="840"/>
      <c r="L2712" s="840"/>
      <c r="M2712" s="840"/>
      <c r="N2712" s="840"/>
      <c r="O2712" s="795">
        <v>25850</v>
      </c>
      <c r="P2712" s="795"/>
      <c r="Q2712" s="795"/>
      <c r="R2712" s="234" t="s">
        <v>500</v>
      </c>
      <c r="S2712" s="797">
        <v>0.77</v>
      </c>
      <c r="T2712" s="798"/>
      <c r="U2712" s="842">
        <f t="shared" ref="U2712:U2734" si="270">+ROUND(O2712*S2712,0)</f>
        <v>19905</v>
      </c>
      <c r="V2712" s="842"/>
      <c r="W2712" s="842"/>
      <c r="X2712" s="842"/>
      <c r="Y2712" s="842"/>
      <c r="Z2712" s="226"/>
      <c r="AA2712">
        <v>0.77</v>
      </c>
    </row>
    <row r="2713" spans="2:27" ht="37.5" customHeight="1">
      <c r="B2713" s="241" t="s">
        <v>501</v>
      </c>
      <c r="C2713" s="241" t="s">
        <v>502</v>
      </c>
      <c r="D2713" s="840" t="s">
        <v>503</v>
      </c>
      <c r="E2713" s="840"/>
      <c r="F2713" s="840"/>
      <c r="G2713" s="840"/>
      <c r="H2713" s="840"/>
      <c r="I2713" s="840"/>
      <c r="J2713" s="840"/>
      <c r="K2713" s="840"/>
      <c r="L2713" s="840"/>
      <c r="M2713" s="840"/>
      <c r="N2713" s="840"/>
      <c r="O2713" s="795">
        <v>5700</v>
      </c>
      <c r="P2713" s="795"/>
      <c r="Q2713" s="795"/>
      <c r="R2713" s="234" t="s">
        <v>504</v>
      </c>
      <c r="S2713" s="797">
        <v>4.1899999999999995</v>
      </c>
      <c r="T2713" s="798"/>
      <c r="U2713" s="842">
        <f t="shared" si="270"/>
        <v>23883</v>
      </c>
      <c r="V2713" s="842"/>
      <c r="W2713" s="842"/>
      <c r="X2713" s="842"/>
      <c r="Y2713" s="842"/>
      <c r="Z2713" s="226"/>
      <c r="AA2713">
        <v>4.1899999999999995</v>
      </c>
    </row>
    <row r="2714" spans="2:27" ht="37.5" customHeight="1">
      <c r="B2714" s="241" t="s">
        <v>505</v>
      </c>
      <c r="C2714" s="241" t="s">
        <v>506</v>
      </c>
      <c r="D2714" s="840" t="s">
        <v>507</v>
      </c>
      <c r="E2714" s="840"/>
      <c r="F2714" s="840"/>
      <c r="G2714" s="840"/>
      <c r="H2714" s="840"/>
      <c r="I2714" s="840"/>
      <c r="J2714" s="840"/>
      <c r="K2714" s="840"/>
      <c r="L2714" s="840"/>
      <c r="M2714" s="840"/>
      <c r="N2714" s="840"/>
      <c r="O2714" s="795">
        <v>35900</v>
      </c>
      <c r="P2714" s="795"/>
      <c r="Q2714" s="795"/>
      <c r="R2714" s="234" t="s">
        <v>504</v>
      </c>
      <c r="S2714" s="797">
        <v>1</v>
      </c>
      <c r="T2714" s="798"/>
      <c r="U2714" s="842">
        <f t="shared" si="270"/>
        <v>35900</v>
      </c>
      <c r="V2714" s="842"/>
      <c r="W2714" s="842"/>
      <c r="X2714" s="842"/>
      <c r="Y2714" s="842"/>
      <c r="Z2714" s="226"/>
      <c r="AA2714">
        <v>1</v>
      </c>
    </row>
    <row r="2715" spans="2:27" ht="37.5" customHeight="1">
      <c r="B2715" s="241" t="s">
        <v>508</v>
      </c>
      <c r="C2715" s="241" t="s">
        <v>509</v>
      </c>
      <c r="D2715" s="840" t="s">
        <v>510</v>
      </c>
      <c r="E2715" s="840"/>
      <c r="F2715" s="840"/>
      <c r="G2715" s="840"/>
      <c r="H2715" s="840"/>
      <c r="I2715" s="840"/>
      <c r="J2715" s="840"/>
      <c r="K2715" s="840"/>
      <c r="L2715" s="840"/>
      <c r="M2715" s="840"/>
      <c r="N2715" s="840"/>
      <c r="O2715" s="795">
        <v>60900</v>
      </c>
      <c r="P2715" s="795"/>
      <c r="Q2715" s="795"/>
      <c r="R2715" s="234" t="s">
        <v>504</v>
      </c>
      <c r="S2715" s="797">
        <v>1</v>
      </c>
      <c r="T2715" s="798"/>
      <c r="U2715" s="842">
        <f t="shared" si="270"/>
        <v>60900</v>
      </c>
      <c r="V2715" s="842"/>
      <c r="W2715" s="842"/>
      <c r="X2715" s="842"/>
      <c r="Y2715" s="842"/>
      <c r="Z2715" s="226"/>
      <c r="AA2715">
        <v>1</v>
      </c>
    </row>
    <row r="2716" spans="2:27" ht="37.5" customHeight="1">
      <c r="B2716" s="241" t="s">
        <v>511</v>
      </c>
      <c r="C2716" s="241" t="s">
        <v>512</v>
      </c>
      <c r="D2716" s="840" t="s">
        <v>513</v>
      </c>
      <c r="E2716" s="840"/>
      <c r="F2716" s="840"/>
      <c r="G2716" s="840"/>
      <c r="H2716" s="840"/>
      <c r="I2716" s="840"/>
      <c r="J2716" s="840"/>
      <c r="K2716" s="840"/>
      <c r="L2716" s="840"/>
      <c r="M2716" s="840"/>
      <c r="N2716" s="840"/>
      <c r="O2716" s="795">
        <v>294109</v>
      </c>
      <c r="P2716" s="795"/>
      <c r="Q2716" s="795"/>
      <c r="R2716" s="234" t="s">
        <v>504</v>
      </c>
      <c r="S2716" s="797">
        <v>1</v>
      </c>
      <c r="T2716" s="798"/>
      <c r="U2716" s="842">
        <f t="shared" si="270"/>
        <v>294109</v>
      </c>
      <c r="V2716" s="842"/>
      <c r="W2716" s="842"/>
      <c r="X2716" s="842"/>
      <c r="Y2716" s="842"/>
      <c r="Z2716" s="226"/>
      <c r="AA2716">
        <v>1</v>
      </c>
    </row>
    <row r="2717" spans="2:27" ht="37.5" customHeight="1">
      <c r="B2717" s="241" t="s">
        <v>516</v>
      </c>
      <c r="C2717" s="241" t="s">
        <v>575</v>
      </c>
      <c r="D2717" s="840" t="s">
        <v>586</v>
      </c>
      <c r="E2717" s="840"/>
      <c r="F2717" s="840"/>
      <c r="G2717" s="840"/>
      <c r="H2717" s="840"/>
      <c r="I2717" s="840"/>
      <c r="J2717" s="840"/>
      <c r="K2717" s="840"/>
      <c r="L2717" s="840"/>
      <c r="M2717" s="840"/>
      <c r="N2717" s="840"/>
      <c r="O2717" s="795">
        <v>18000</v>
      </c>
      <c r="P2717" s="795"/>
      <c r="Q2717" s="795"/>
      <c r="R2717" s="234" t="s">
        <v>500</v>
      </c>
      <c r="S2717" s="797">
        <v>1.32</v>
      </c>
      <c r="T2717" s="798"/>
      <c r="U2717" s="842">
        <f t="shared" si="270"/>
        <v>23760</v>
      </c>
      <c r="V2717" s="842"/>
      <c r="W2717" s="842"/>
      <c r="X2717" s="842"/>
      <c r="Y2717" s="842"/>
      <c r="Z2717" s="226"/>
      <c r="AA2717">
        <v>1.32</v>
      </c>
    </row>
    <row r="2718" spans="2:27" ht="37.5" customHeight="1">
      <c r="B2718" s="241" t="s">
        <v>517</v>
      </c>
      <c r="C2718" s="241" t="s">
        <v>576</v>
      </c>
      <c r="D2718" s="840" t="s">
        <v>587</v>
      </c>
      <c r="E2718" s="840"/>
      <c r="F2718" s="840"/>
      <c r="G2718" s="840"/>
      <c r="H2718" s="840"/>
      <c r="I2718" s="840"/>
      <c r="J2718" s="840"/>
      <c r="K2718" s="840"/>
      <c r="L2718" s="840"/>
      <c r="M2718" s="840"/>
      <c r="N2718" s="840"/>
      <c r="O2718" s="795">
        <v>940000</v>
      </c>
      <c r="P2718" s="795"/>
      <c r="Q2718" s="795"/>
      <c r="R2718" s="234" t="s">
        <v>504</v>
      </c>
      <c r="S2718" s="797">
        <v>1</v>
      </c>
      <c r="T2718" s="798"/>
      <c r="U2718" s="842">
        <f t="shared" si="270"/>
        <v>940000</v>
      </c>
      <c r="V2718" s="842"/>
      <c r="W2718" s="842"/>
      <c r="X2718" s="842"/>
      <c r="Y2718" s="842"/>
      <c r="Z2718" s="226"/>
      <c r="AA2718">
        <v>1</v>
      </c>
    </row>
    <row r="2719" spans="2:27" ht="37.5" customHeight="1">
      <c r="B2719" s="241" t="s">
        <v>518</v>
      </c>
      <c r="C2719" s="241" t="s">
        <v>577</v>
      </c>
      <c r="D2719" s="840" t="s">
        <v>588</v>
      </c>
      <c r="E2719" s="840"/>
      <c r="F2719" s="840"/>
      <c r="G2719" s="840"/>
      <c r="H2719" s="840"/>
      <c r="I2719" s="840"/>
      <c r="J2719" s="840"/>
      <c r="K2719" s="840"/>
      <c r="L2719" s="840"/>
      <c r="M2719" s="840"/>
      <c r="N2719" s="840"/>
      <c r="O2719" s="795">
        <v>12000</v>
      </c>
      <c r="P2719" s="795"/>
      <c r="Q2719" s="795"/>
      <c r="R2719" s="234" t="s">
        <v>616</v>
      </c>
      <c r="S2719" s="797">
        <v>0.77</v>
      </c>
      <c r="T2719" s="798"/>
      <c r="U2719" s="842">
        <f t="shared" si="270"/>
        <v>9240</v>
      </c>
      <c r="V2719" s="842"/>
      <c r="W2719" s="842"/>
      <c r="X2719" s="842"/>
      <c r="Y2719" s="842"/>
      <c r="Z2719" s="226"/>
      <c r="AA2719">
        <v>0.77</v>
      </c>
    </row>
    <row r="2720" spans="2:27" ht="37.5" customHeight="1">
      <c r="B2720" s="241" t="s">
        <v>519</v>
      </c>
      <c r="C2720" s="241" t="s">
        <v>578</v>
      </c>
      <c r="D2720" s="840" t="s">
        <v>589</v>
      </c>
      <c r="E2720" s="840"/>
      <c r="F2720" s="840"/>
      <c r="G2720" s="840"/>
      <c r="H2720" s="840"/>
      <c r="I2720" s="840"/>
      <c r="J2720" s="840"/>
      <c r="K2720" s="840"/>
      <c r="L2720" s="840"/>
      <c r="M2720" s="840"/>
      <c r="N2720" s="840"/>
      <c r="O2720" s="795">
        <v>211235</v>
      </c>
      <c r="P2720" s="795"/>
      <c r="Q2720" s="795"/>
      <c r="R2720" s="234" t="s">
        <v>504</v>
      </c>
      <c r="S2720" s="797">
        <v>1</v>
      </c>
      <c r="T2720" s="798"/>
      <c r="U2720" s="842">
        <f t="shared" si="270"/>
        <v>211235</v>
      </c>
      <c r="V2720" s="842"/>
      <c r="W2720" s="842"/>
      <c r="X2720" s="842"/>
      <c r="Y2720" s="842"/>
      <c r="Z2720" s="226"/>
      <c r="AA2720">
        <v>1</v>
      </c>
    </row>
    <row r="2721" spans="2:27" ht="37.5" customHeight="1">
      <c r="B2721" s="241" t="s">
        <v>520</v>
      </c>
      <c r="C2721" s="241" t="s">
        <v>579</v>
      </c>
      <c r="D2721" s="840" t="s">
        <v>590</v>
      </c>
      <c r="E2721" s="840"/>
      <c r="F2721" s="840"/>
      <c r="G2721" s="840"/>
      <c r="H2721" s="840"/>
      <c r="I2721" s="840"/>
      <c r="J2721" s="840"/>
      <c r="K2721" s="840"/>
      <c r="L2721" s="840"/>
      <c r="M2721" s="840"/>
      <c r="N2721" s="840"/>
      <c r="O2721" s="795">
        <v>21300</v>
      </c>
      <c r="P2721" s="795"/>
      <c r="Q2721" s="795"/>
      <c r="R2721" s="234" t="s">
        <v>504</v>
      </c>
      <c r="S2721" s="797">
        <v>8</v>
      </c>
      <c r="T2721" s="798"/>
      <c r="U2721" s="842">
        <f t="shared" si="270"/>
        <v>170400</v>
      </c>
      <c r="V2721" s="842"/>
      <c r="W2721" s="842"/>
      <c r="X2721" s="842"/>
      <c r="Y2721" s="842"/>
      <c r="Z2721" s="226"/>
      <c r="AA2721">
        <v>8</v>
      </c>
    </row>
    <row r="2722" spans="2:27" ht="34.5" customHeight="1">
      <c r="B2722" s="241" t="s">
        <v>521</v>
      </c>
      <c r="C2722" s="241" t="s">
        <v>580</v>
      </c>
      <c r="D2722" s="840" t="s">
        <v>591</v>
      </c>
      <c r="E2722" s="840"/>
      <c r="F2722" s="840"/>
      <c r="G2722" s="840"/>
      <c r="H2722" s="840"/>
      <c r="I2722" s="840"/>
      <c r="J2722" s="840"/>
      <c r="K2722" s="840"/>
      <c r="L2722" s="840"/>
      <c r="M2722" s="840"/>
      <c r="N2722" s="840"/>
      <c r="O2722" s="795">
        <v>65000</v>
      </c>
      <c r="P2722" s="795"/>
      <c r="Q2722" s="795"/>
      <c r="R2722" s="234" t="s">
        <v>504</v>
      </c>
      <c r="S2722" s="797">
        <v>1</v>
      </c>
      <c r="T2722" s="798"/>
      <c r="U2722" s="842">
        <f t="shared" si="270"/>
        <v>65000</v>
      </c>
      <c r="V2722" s="842"/>
      <c r="W2722" s="842"/>
      <c r="X2722" s="842"/>
      <c r="Y2722" s="842"/>
      <c r="Z2722" s="226"/>
      <c r="AA2722">
        <v>1</v>
      </c>
    </row>
    <row r="2723" spans="2:27" ht="34.5" customHeight="1">
      <c r="B2723" s="241" t="s">
        <v>522</v>
      </c>
      <c r="C2723" s="241" t="s">
        <v>581</v>
      </c>
      <c r="D2723" s="840" t="s">
        <v>592</v>
      </c>
      <c r="E2723" s="840"/>
      <c r="F2723" s="840"/>
      <c r="G2723" s="840"/>
      <c r="H2723" s="840"/>
      <c r="I2723" s="840"/>
      <c r="J2723" s="840"/>
      <c r="K2723" s="840"/>
      <c r="L2723" s="840"/>
      <c r="M2723" s="840"/>
      <c r="N2723" s="840"/>
      <c r="O2723" s="795">
        <v>1200</v>
      </c>
      <c r="P2723" s="795"/>
      <c r="Q2723" s="795"/>
      <c r="R2723" s="234" t="s">
        <v>504</v>
      </c>
      <c r="S2723" s="797">
        <v>230</v>
      </c>
      <c r="T2723" s="798"/>
      <c r="U2723" s="842">
        <f t="shared" si="270"/>
        <v>276000</v>
      </c>
      <c r="V2723" s="842"/>
      <c r="W2723" s="842"/>
      <c r="X2723" s="842"/>
      <c r="Y2723" s="842"/>
      <c r="Z2723" s="226"/>
      <c r="AA2723">
        <v>230</v>
      </c>
    </row>
    <row r="2724" spans="2:27" ht="37.5" customHeight="1">
      <c r="B2724" s="241" t="s">
        <v>523</v>
      </c>
      <c r="C2724" s="241" t="s">
        <v>582</v>
      </c>
      <c r="D2724" s="840" t="s">
        <v>593</v>
      </c>
      <c r="E2724" s="840"/>
      <c r="F2724" s="840"/>
      <c r="G2724" s="840"/>
      <c r="H2724" s="840"/>
      <c r="I2724" s="840"/>
      <c r="J2724" s="840"/>
      <c r="K2724" s="840"/>
      <c r="L2724" s="840"/>
      <c r="M2724" s="840"/>
      <c r="N2724" s="840"/>
      <c r="O2724" s="795">
        <v>12900</v>
      </c>
      <c r="P2724" s="795"/>
      <c r="Q2724" s="795"/>
      <c r="R2724" s="234" t="s">
        <v>504</v>
      </c>
      <c r="S2724" s="797">
        <v>2</v>
      </c>
      <c r="T2724" s="798"/>
      <c r="U2724" s="842">
        <f t="shared" si="270"/>
        <v>25800</v>
      </c>
      <c r="V2724" s="842"/>
      <c r="W2724" s="842"/>
      <c r="X2724" s="842"/>
      <c r="Y2724" s="842"/>
      <c r="Z2724" s="226"/>
      <c r="AA2724">
        <v>2</v>
      </c>
    </row>
    <row r="2725" spans="2:27" ht="57" customHeight="1">
      <c r="B2725" s="241" t="s">
        <v>524</v>
      </c>
      <c r="C2725" s="241" t="s">
        <v>583</v>
      </c>
      <c r="D2725" s="840" t="s">
        <v>594</v>
      </c>
      <c r="E2725" s="840"/>
      <c r="F2725" s="840"/>
      <c r="G2725" s="840"/>
      <c r="H2725" s="840"/>
      <c r="I2725" s="840"/>
      <c r="J2725" s="840"/>
      <c r="K2725" s="840"/>
      <c r="L2725" s="840"/>
      <c r="M2725" s="840"/>
      <c r="N2725" s="840"/>
      <c r="O2725" s="795">
        <v>8700</v>
      </c>
      <c r="P2725" s="795"/>
      <c r="Q2725" s="795"/>
      <c r="R2725" s="234" t="s">
        <v>500</v>
      </c>
      <c r="S2725" s="797">
        <v>0.12</v>
      </c>
      <c r="T2725" s="798"/>
      <c r="U2725" s="842">
        <f t="shared" si="270"/>
        <v>1044</v>
      </c>
      <c r="V2725" s="842"/>
      <c r="W2725" s="842"/>
      <c r="X2725" s="842"/>
      <c r="Y2725" s="842"/>
      <c r="Z2725" s="226"/>
      <c r="AA2725">
        <v>0.12</v>
      </c>
    </row>
    <row r="2726" spans="2:27" ht="21" customHeight="1">
      <c r="B2726" s="241" t="s">
        <v>525</v>
      </c>
      <c r="C2726" s="241"/>
      <c r="D2726" s="840" t="s">
        <v>595</v>
      </c>
      <c r="E2726" s="840"/>
      <c r="F2726" s="840"/>
      <c r="G2726" s="840"/>
      <c r="H2726" s="840"/>
      <c r="I2726" s="840"/>
      <c r="J2726" s="840"/>
      <c r="K2726" s="840"/>
      <c r="L2726" s="840"/>
      <c r="M2726" s="840"/>
      <c r="N2726" s="840"/>
      <c r="O2726" s="795">
        <v>79990</v>
      </c>
      <c r="P2726" s="795"/>
      <c r="Q2726" s="795"/>
      <c r="R2726" s="234" t="s">
        <v>504</v>
      </c>
      <c r="S2726" s="797">
        <v>1</v>
      </c>
      <c r="T2726" s="798"/>
      <c r="U2726" s="842">
        <f t="shared" si="270"/>
        <v>79990</v>
      </c>
      <c r="V2726" s="842"/>
      <c r="W2726" s="842"/>
      <c r="X2726" s="842"/>
      <c r="Y2726" s="842"/>
      <c r="Z2726" s="226"/>
      <c r="AA2726">
        <v>1</v>
      </c>
    </row>
    <row r="2727" spans="2:27" ht="37.5" customHeight="1">
      <c r="B2727" s="241" t="s">
        <v>526</v>
      </c>
      <c r="C2727" s="241" t="s">
        <v>584</v>
      </c>
      <c r="D2727" s="840" t="s">
        <v>596</v>
      </c>
      <c r="E2727" s="840"/>
      <c r="F2727" s="840"/>
      <c r="G2727" s="840"/>
      <c r="H2727" s="840"/>
      <c r="I2727" s="840"/>
      <c r="J2727" s="840"/>
      <c r="K2727" s="840"/>
      <c r="L2727" s="840"/>
      <c r="M2727" s="840"/>
      <c r="N2727" s="840"/>
      <c r="O2727" s="795">
        <v>1035300</v>
      </c>
      <c r="P2727" s="795"/>
      <c r="Q2727" s="795"/>
      <c r="R2727" s="264" t="s">
        <v>617</v>
      </c>
      <c r="S2727" s="797">
        <v>2</v>
      </c>
      <c r="T2727" s="798"/>
      <c r="U2727" s="842">
        <f t="shared" si="270"/>
        <v>2070600</v>
      </c>
      <c r="V2727" s="842"/>
      <c r="W2727" s="842"/>
      <c r="X2727" s="842"/>
      <c r="Y2727" s="842"/>
      <c r="Z2727" s="226"/>
      <c r="AA2727">
        <v>2</v>
      </c>
    </row>
    <row r="2728" spans="2:27" ht="30.75" customHeight="1">
      <c r="B2728" s="241" t="s">
        <v>527</v>
      </c>
      <c r="C2728" s="241" t="s">
        <v>585</v>
      </c>
      <c r="D2728" s="840" t="s">
        <v>597</v>
      </c>
      <c r="E2728" s="840"/>
      <c r="F2728" s="840"/>
      <c r="G2728" s="840"/>
      <c r="H2728" s="840"/>
      <c r="I2728" s="840"/>
      <c r="J2728" s="840"/>
      <c r="K2728" s="840"/>
      <c r="L2728" s="840"/>
      <c r="M2728" s="840"/>
      <c r="N2728" s="840"/>
      <c r="O2728" s="795">
        <v>18900</v>
      </c>
      <c r="P2728" s="795"/>
      <c r="Q2728" s="795"/>
      <c r="R2728" s="234" t="s">
        <v>618</v>
      </c>
      <c r="S2728" s="797">
        <v>1</v>
      </c>
      <c r="T2728" s="798"/>
      <c r="U2728" s="842">
        <f t="shared" si="270"/>
        <v>18900</v>
      </c>
      <c r="V2728" s="842"/>
      <c r="W2728" s="842"/>
      <c r="X2728" s="842"/>
      <c r="Y2728" s="842"/>
      <c r="Z2728" s="226"/>
      <c r="AA2728">
        <v>1</v>
      </c>
    </row>
    <row r="2729" spans="2:27" ht="12" customHeight="1">
      <c r="B2729" s="241" t="s">
        <v>533</v>
      </c>
      <c r="C2729" s="265">
        <v>10093</v>
      </c>
      <c r="D2729" s="794" t="s">
        <v>603</v>
      </c>
      <c r="E2729" s="794"/>
      <c r="F2729" s="794"/>
      <c r="G2729" s="794"/>
      <c r="H2729" s="794"/>
      <c r="I2729" s="794"/>
      <c r="J2729" s="794"/>
      <c r="K2729" s="794"/>
      <c r="L2729" s="794"/>
      <c r="M2729" s="794"/>
      <c r="N2729" s="794"/>
      <c r="O2729" s="795">
        <v>50023.64</v>
      </c>
      <c r="P2729" s="795"/>
      <c r="Q2729" s="795"/>
      <c r="R2729" s="234" t="s">
        <v>620</v>
      </c>
      <c r="S2729" s="797">
        <v>10</v>
      </c>
      <c r="T2729" s="798"/>
      <c r="U2729" s="842">
        <f t="shared" si="270"/>
        <v>500236</v>
      </c>
      <c r="V2729" s="842"/>
      <c r="W2729" s="842"/>
      <c r="X2729" s="842"/>
      <c r="Y2729" s="842"/>
      <c r="Z2729" s="226"/>
      <c r="AA2729">
        <v>10</v>
      </c>
    </row>
    <row r="2730" spans="2:27" ht="12" customHeight="1">
      <c r="B2730" s="241" t="s">
        <v>545</v>
      </c>
      <c r="C2730" s="265">
        <v>16070</v>
      </c>
      <c r="D2730" s="794" t="s">
        <v>615</v>
      </c>
      <c r="E2730" s="794"/>
      <c r="F2730" s="794"/>
      <c r="G2730" s="794"/>
      <c r="H2730" s="794"/>
      <c r="I2730" s="794"/>
      <c r="J2730" s="794"/>
      <c r="K2730" s="794"/>
      <c r="L2730" s="794"/>
      <c r="M2730" s="794"/>
      <c r="N2730" s="794"/>
      <c r="O2730" s="795">
        <v>17304281.68</v>
      </c>
      <c r="P2730" s="795"/>
      <c r="Q2730" s="795"/>
      <c r="R2730" s="234" t="s">
        <v>504</v>
      </c>
      <c r="S2730" s="797">
        <v>1</v>
      </c>
      <c r="T2730" s="798"/>
      <c r="U2730" s="842">
        <f t="shared" si="270"/>
        <v>17304282</v>
      </c>
      <c r="V2730" s="842"/>
      <c r="W2730" s="842"/>
      <c r="X2730" s="842"/>
      <c r="Y2730" s="842"/>
      <c r="Z2730" s="226"/>
      <c r="AA2730">
        <v>1</v>
      </c>
    </row>
    <row r="2731" spans="2:27" ht="12" customHeight="1">
      <c r="B2731" s="241" t="s">
        <v>572</v>
      </c>
      <c r="C2731" s="270"/>
      <c r="D2731" s="794" t="s">
        <v>689</v>
      </c>
      <c r="E2731" s="794"/>
      <c r="F2731" s="794"/>
      <c r="G2731" s="794"/>
      <c r="H2731" s="794"/>
      <c r="I2731" s="794"/>
      <c r="J2731" s="794"/>
      <c r="K2731" s="794"/>
      <c r="L2731" s="794"/>
      <c r="M2731" s="794"/>
      <c r="N2731" s="794"/>
      <c r="O2731" s="795">
        <v>95857</v>
      </c>
      <c r="P2731" s="795"/>
      <c r="Q2731" s="795"/>
      <c r="R2731" s="234" t="s">
        <v>339</v>
      </c>
      <c r="S2731" s="871">
        <v>198.14</v>
      </c>
      <c r="T2731" s="872"/>
      <c r="U2731" s="842">
        <f t="shared" si="270"/>
        <v>18993106</v>
      </c>
      <c r="V2731" s="842"/>
      <c r="W2731" s="842"/>
      <c r="X2731" s="842"/>
      <c r="Y2731" s="842"/>
      <c r="Z2731" s="226"/>
      <c r="AA2731">
        <v>198.14</v>
      </c>
    </row>
    <row r="2732" spans="2:27" ht="12" customHeight="1">
      <c r="B2732" s="271" t="s">
        <v>573</v>
      </c>
      <c r="C2732" s="270">
        <v>14062</v>
      </c>
      <c r="D2732" s="794" t="s">
        <v>690</v>
      </c>
      <c r="E2732" s="794"/>
      <c r="F2732" s="794"/>
      <c r="G2732" s="794"/>
      <c r="H2732" s="794"/>
      <c r="I2732" s="794"/>
      <c r="J2732" s="794"/>
      <c r="K2732" s="794"/>
      <c r="L2732" s="794"/>
      <c r="M2732" s="794"/>
      <c r="N2732" s="794"/>
      <c r="O2732" s="795">
        <v>71507.23</v>
      </c>
      <c r="P2732" s="795"/>
      <c r="Q2732" s="795"/>
      <c r="R2732" s="273" t="s">
        <v>339</v>
      </c>
      <c r="S2732" s="797">
        <v>198.14</v>
      </c>
      <c r="T2732" s="798"/>
      <c r="U2732" s="842">
        <f t="shared" si="270"/>
        <v>14168443</v>
      </c>
      <c r="V2732" s="842"/>
      <c r="W2732" s="842"/>
      <c r="X2732" s="842"/>
      <c r="Y2732" s="842"/>
      <c r="Z2732" s="226"/>
      <c r="AA2732">
        <v>198.14</v>
      </c>
    </row>
    <row r="2733" spans="2:27" ht="12" customHeight="1">
      <c r="B2733" s="241" t="s">
        <v>641</v>
      </c>
      <c r="C2733" s="270">
        <v>12889</v>
      </c>
      <c r="D2733" s="794" t="s">
        <v>711</v>
      </c>
      <c r="E2733" s="794"/>
      <c r="F2733" s="794"/>
      <c r="G2733" s="794"/>
      <c r="H2733" s="794"/>
      <c r="I2733" s="794"/>
      <c r="J2733" s="794"/>
      <c r="K2733" s="794"/>
      <c r="L2733" s="794"/>
      <c r="M2733" s="794"/>
      <c r="N2733" s="794"/>
      <c r="O2733" s="795">
        <v>16614.66</v>
      </c>
      <c r="P2733" s="795"/>
      <c r="Q2733" s="795"/>
      <c r="R2733" s="266" t="s">
        <v>619</v>
      </c>
      <c r="S2733" s="797">
        <v>15.15</v>
      </c>
      <c r="T2733" s="798"/>
      <c r="U2733" s="842">
        <f t="shared" si="270"/>
        <v>251712</v>
      </c>
      <c r="V2733" s="842"/>
      <c r="W2733" s="842"/>
      <c r="X2733" s="842"/>
      <c r="Y2733" s="842"/>
      <c r="Z2733" s="226"/>
      <c r="AA2733">
        <v>15.15</v>
      </c>
    </row>
    <row r="2734" spans="2:27" ht="12" customHeight="1">
      <c r="B2734" s="272" t="s">
        <v>655</v>
      </c>
      <c r="C2734" s="270">
        <v>10782</v>
      </c>
      <c r="D2734" s="794" t="s">
        <v>725</v>
      </c>
      <c r="E2734" s="794"/>
      <c r="F2734" s="794"/>
      <c r="G2734" s="794"/>
      <c r="H2734" s="794"/>
      <c r="I2734" s="794"/>
      <c r="J2734" s="794"/>
      <c r="K2734" s="794"/>
      <c r="L2734" s="794"/>
      <c r="M2734" s="794"/>
      <c r="N2734" s="794"/>
      <c r="O2734" s="795">
        <v>66753.22</v>
      </c>
      <c r="P2734" s="795"/>
      <c r="Q2734" s="795"/>
      <c r="R2734" s="269" t="s">
        <v>618</v>
      </c>
      <c r="S2734" s="797">
        <v>2</v>
      </c>
      <c r="T2734" s="798"/>
      <c r="U2734" s="842">
        <f t="shared" si="270"/>
        <v>133506</v>
      </c>
      <c r="V2734" s="842"/>
      <c r="W2734" s="842"/>
      <c r="X2734" s="842"/>
      <c r="Y2734" s="842"/>
      <c r="Z2734" s="226"/>
      <c r="AA2734">
        <v>2</v>
      </c>
    </row>
    <row r="2735" spans="2:27" ht="12" customHeight="1" thickBot="1">
      <c r="B2735" s="4"/>
      <c r="C2735" s="303"/>
      <c r="D2735" s="227"/>
      <c r="E2735" s="227"/>
      <c r="F2735" s="227"/>
      <c r="G2735" s="227"/>
      <c r="H2735" s="227"/>
      <c r="I2735" s="227"/>
      <c r="J2735" s="227"/>
      <c r="K2735" s="227"/>
      <c r="L2735" s="227"/>
      <c r="M2735" s="227"/>
      <c r="N2735" s="227"/>
      <c r="O2735" s="324"/>
      <c r="P2735" s="324"/>
      <c r="Q2735" s="324"/>
      <c r="R2735" s="227"/>
      <c r="S2735" s="227"/>
      <c r="T2735" s="227"/>
      <c r="U2735" s="227"/>
      <c r="V2735" s="227"/>
      <c r="W2735" s="227"/>
      <c r="X2735" s="227"/>
      <c r="Y2735" s="227"/>
      <c r="Z2735" s="226"/>
    </row>
    <row r="2736" spans="2:27" ht="12" customHeight="1" thickBot="1">
      <c r="B2736" s="4"/>
      <c r="C2736" s="303"/>
      <c r="D2736" s="848" t="s">
        <v>735</v>
      </c>
      <c r="E2736" s="849"/>
      <c r="F2736" s="849"/>
      <c r="G2736" s="849"/>
      <c r="H2736" s="849"/>
      <c r="I2736" s="849"/>
      <c r="J2736" s="849"/>
      <c r="K2736" s="849"/>
      <c r="L2736" s="849"/>
      <c r="M2736" s="849"/>
      <c r="N2736" s="849"/>
      <c r="O2736" s="849"/>
      <c r="P2736" s="849"/>
      <c r="Q2736" s="849"/>
      <c r="R2736" s="849"/>
      <c r="S2736" s="849"/>
      <c r="T2736" s="850"/>
      <c r="U2736" s="860"/>
      <c r="V2736" s="861"/>
      <c r="W2736" s="861"/>
      <c r="X2736" s="861"/>
      <c r="Y2736" s="862"/>
      <c r="Z2736" s="226"/>
    </row>
    <row r="2737" spans="2:26" ht="12" customHeight="1" thickBot="1">
      <c r="B2737" s="4"/>
      <c r="C2737" s="303"/>
      <c r="D2737" s="848" t="s">
        <v>736</v>
      </c>
      <c r="E2737" s="849"/>
      <c r="F2737" s="849"/>
      <c r="G2737" s="849"/>
      <c r="H2737" s="849"/>
      <c r="I2737" s="849"/>
      <c r="J2737" s="849"/>
      <c r="K2737" s="849"/>
      <c r="L2737" s="849"/>
      <c r="M2737" s="849"/>
      <c r="N2737" s="849"/>
      <c r="O2737" s="849"/>
      <c r="P2737" s="849"/>
      <c r="Q2737" s="849"/>
      <c r="R2737" s="849"/>
      <c r="S2737" s="849"/>
      <c r="T2737" s="850"/>
      <c r="U2737" s="851">
        <f>SUM(U2691:Y2734)</f>
        <v>97753762</v>
      </c>
      <c r="V2737" s="852"/>
      <c r="W2737" s="852"/>
      <c r="X2737" s="852"/>
      <c r="Y2737" s="853"/>
      <c r="Z2737" s="226"/>
    </row>
    <row r="2738" spans="2:26" ht="12" customHeight="1" thickBot="1">
      <c r="B2738" s="4"/>
      <c r="C2738" s="303"/>
      <c r="D2738" s="227"/>
      <c r="E2738" s="227"/>
      <c r="F2738" s="227"/>
      <c r="G2738" s="227"/>
      <c r="H2738" s="227"/>
      <c r="I2738" s="227"/>
      <c r="J2738" s="227"/>
      <c r="K2738" s="227"/>
      <c r="L2738" s="227"/>
      <c r="M2738" s="227"/>
      <c r="N2738" s="227"/>
      <c r="O2738" s="324"/>
      <c r="P2738" s="324"/>
      <c r="Q2738" s="324"/>
      <c r="R2738" s="227"/>
      <c r="S2738" s="227"/>
      <c r="T2738" s="227"/>
      <c r="U2738" s="227"/>
      <c r="V2738" s="227"/>
      <c r="W2738" s="227"/>
      <c r="X2738" s="227"/>
      <c r="Y2738" s="227"/>
      <c r="Z2738" s="226"/>
    </row>
    <row r="2739" spans="2:26" ht="12" customHeight="1" thickBot="1">
      <c r="B2739" s="4"/>
      <c r="C2739" s="303"/>
      <c r="D2739" s="854" t="s">
        <v>737</v>
      </c>
      <c r="E2739" s="855"/>
      <c r="F2739" s="855"/>
      <c r="G2739" s="855"/>
      <c r="H2739" s="855"/>
      <c r="I2739" s="855"/>
      <c r="J2739" s="855"/>
      <c r="K2739" s="855"/>
      <c r="L2739" s="855"/>
      <c r="M2739" s="855"/>
      <c r="N2739" s="856"/>
      <c r="O2739" s="325"/>
      <c r="P2739" s="326"/>
      <c r="Q2739" s="327"/>
      <c r="R2739" s="300">
        <v>0.18</v>
      </c>
      <c r="S2739" s="294"/>
      <c r="T2739" s="295"/>
      <c r="U2739" s="857">
        <f>+ROUND(R2739*$U$2737,0)</f>
        <v>17595677</v>
      </c>
      <c r="V2739" s="858"/>
      <c r="W2739" s="858"/>
      <c r="X2739" s="858"/>
      <c r="Y2739" s="859"/>
      <c r="Z2739" s="226"/>
    </row>
    <row r="2740" spans="2:26" ht="12" customHeight="1" thickBot="1">
      <c r="B2740" s="4"/>
      <c r="C2740" s="303"/>
      <c r="D2740" s="854" t="s">
        <v>738</v>
      </c>
      <c r="E2740" s="855"/>
      <c r="F2740" s="855"/>
      <c r="G2740" s="855"/>
      <c r="H2740" s="855"/>
      <c r="I2740" s="855"/>
      <c r="J2740" s="855"/>
      <c r="K2740" s="855"/>
      <c r="L2740" s="855"/>
      <c r="M2740" s="855"/>
      <c r="N2740" s="856"/>
      <c r="O2740" s="328"/>
      <c r="P2740" s="329"/>
      <c r="Q2740" s="330"/>
      <c r="R2740" s="301">
        <v>0.01</v>
      </c>
      <c r="S2740" s="298"/>
      <c r="T2740" s="299"/>
      <c r="U2740" s="857">
        <f t="shared" ref="U2740:U2741" si="271">+ROUND(R2740*$U$2737,0)</f>
        <v>977538</v>
      </c>
      <c r="V2740" s="858"/>
      <c r="W2740" s="858"/>
      <c r="X2740" s="858"/>
      <c r="Y2740" s="859"/>
      <c r="Z2740" s="226"/>
    </row>
    <row r="2741" spans="2:26" ht="12" customHeight="1" thickBot="1">
      <c r="B2741" s="4"/>
      <c r="C2741" s="303"/>
      <c r="D2741" s="854" t="s">
        <v>739</v>
      </c>
      <c r="E2741" s="855"/>
      <c r="F2741" s="855"/>
      <c r="G2741" s="855"/>
      <c r="H2741" s="855"/>
      <c r="I2741" s="855"/>
      <c r="J2741" s="855"/>
      <c r="K2741" s="855"/>
      <c r="L2741" s="855"/>
      <c r="M2741" s="855"/>
      <c r="N2741" s="856"/>
      <c r="O2741" s="331"/>
      <c r="P2741" s="332"/>
      <c r="Q2741" s="333"/>
      <c r="R2741" s="302">
        <v>0.05</v>
      </c>
      <c r="S2741" s="296"/>
      <c r="T2741" s="297"/>
      <c r="U2741" s="866">
        <f t="shared" si="271"/>
        <v>4887688</v>
      </c>
      <c r="V2741" s="867"/>
      <c r="W2741" s="867"/>
      <c r="X2741" s="867"/>
      <c r="Y2741" s="868"/>
      <c r="Z2741" s="226"/>
    </row>
    <row r="2742" spans="2:26" ht="12" customHeight="1" thickBot="1">
      <c r="B2742" s="4"/>
      <c r="C2742" s="303"/>
      <c r="D2742" s="227"/>
      <c r="E2742" s="227"/>
      <c r="F2742" s="227"/>
      <c r="G2742" s="227"/>
      <c r="H2742" s="227"/>
      <c r="I2742" s="227"/>
      <c r="J2742" s="227"/>
      <c r="K2742" s="227"/>
      <c r="L2742" s="227"/>
      <c r="M2742" s="227"/>
      <c r="N2742" s="227"/>
      <c r="O2742" s="324"/>
      <c r="P2742" s="324"/>
      <c r="Q2742" s="324"/>
      <c r="R2742" s="227"/>
      <c r="S2742" s="227"/>
      <c r="T2742" s="227"/>
      <c r="U2742" s="227"/>
      <c r="V2742" s="227"/>
      <c r="W2742" s="227"/>
      <c r="X2742" s="227"/>
      <c r="Y2742" s="227"/>
      <c r="Z2742" s="226"/>
    </row>
    <row r="2743" spans="2:26" ht="12" customHeight="1" thickBot="1">
      <c r="B2743" s="4"/>
      <c r="C2743" s="303"/>
      <c r="D2743" s="848" t="s">
        <v>740</v>
      </c>
      <c r="E2743" s="849"/>
      <c r="F2743" s="849"/>
      <c r="G2743" s="849"/>
      <c r="H2743" s="849"/>
      <c r="I2743" s="849"/>
      <c r="J2743" s="849"/>
      <c r="K2743" s="849"/>
      <c r="L2743" s="849"/>
      <c r="M2743" s="849"/>
      <c r="N2743" s="849"/>
      <c r="O2743" s="849"/>
      <c r="P2743" s="849"/>
      <c r="Q2743" s="849"/>
      <c r="R2743" s="849"/>
      <c r="S2743" s="849"/>
      <c r="T2743" s="850"/>
      <c r="U2743" s="866">
        <f>SUM(U2739:Y2742)</f>
        <v>23460903</v>
      </c>
      <c r="V2743" s="867"/>
      <c r="W2743" s="867"/>
      <c r="X2743" s="867"/>
      <c r="Y2743" s="868"/>
      <c r="Z2743" s="226"/>
    </row>
    <row r="2744" spans="2:26" ht="12" customHeight="1" thickBot="1">
      <c r="B2744" s="4"/>
      <c r="C2744" s="303"/>
      <c r="D2744" s="848" t="s">
        <v>741</v>
      </c>
      <c r="E2744" s="849"/>
      <c r="F2744" s="849"/>
      <c r="G2744" s="849"/>
      <c r="H2744" s="849"/>
      <c r="I2744" s="849"/>
      <c r="J2744" s="849"/>
      <c r="K2744" s="849"/>
      <c r="L2744" s="849"/>
      <c r="M2744" s="849"/>
      <c r="N2744" s="849"/>
      <c r="O2744" s="849"/>
      <c r="P2744" s="849"/>
      <c r="Q2744" s="849"/>
      <c r="R2744" s="849"/>
      <c r="S2744" s="849"/>
      <c r="T2744" s="850"/>
      <c r="U2744" s="851">
        <f>+U2743+U2737</f>
        <v>121214665</v>
      </c>
      <c r="V2744" s="852"/>
      <c r="W2744" s="852"/>
      <c r="X2744" s="852"/>
      <c r="Y2744" s="853"/>
      <c r="Z2744" s="226"/>
    </row>
    <row r="2745" spans="2:26" ht="12" customHeight="1" thickBot="1">
      <c r="B2745" s="4"/>
      <c r="C2745" s="303"/>
      <c r="D2745" s="227"/>
      <c r="E2745" s="227"/>
      <c r="F2745" s="227"/>
      <c r="G2745" s="227"/>
      <c r="H2745" s="227"/>
      <c r="I2745" s="227"/>
      <c r="J2745" s="227"/>
      <c r="K2745" s="227"/>
      <c r="L2745" s="227"/>
      <c r="M2745" s="227"/>
      <c r="N2745" s="227"/>
      <c r="O2745" s="324"/>
      <c r="P2745" s="324"/>
      <c r="Q2745" s="324"/>
      <c r="R2745" s="227"/>
      <c r="S2745" s="227"/>
      <c r="T2745" s="227"/>
      <c r="U2745" s="227"/>
      <c r="V2745" s="227"/>
      <c r="W2745" s="227"/>
      <c r="X2745" s="227"/>
      <c r="Y2745" s="227"/>
      <c r="Z2745" s="226"/>
    </row>
    <row r="2746" spans="2:26" ht="12" customHeight="1" thickBot="1">
      <c r="B2746" s="4"/>
      <c r="C2746" s="303"/>
      <c r="D2746" s="863" t="s">
        <v>742</v>
      </c>
      <c r="E2746" s="864"/>
      <c r="F2746" s="864"/>
      <c r="G2746" s="864"/>
      <c r="H2746" s="864"/>
      <c r="I2746" s="864"/>
      <c r="J2746" s="864"/>
      <c r="K2746" s="864"/>
      <c r="L2746" s="864"/>
      <c r="M2746" s="864"/>
      <c r="N2746" s="865"/>
      <c r="O2746" s="334"/>
      <c r="P2746" s="324"/>
      <c r="Q2746" s="335"/>
      <c r="R2746" s="306">
        <v>4.2150259968363142E-2</v>
      </c>
      <c r="S2746" s="294"/>
      <c r="T2746" s="295"/>
      <c r="U2746" s="857">
        <f>+ROUND(R2746*$U$2737,0)</f>
        <v>4120346</v>
      </c>
      <c r="V2746" s="858"/>
      <c r="W2746" s="858"/>
      <c r="X2746" s="858"/>
      <c r="Y2746" s="859"/>
      <c r="Z2746" s="226"/>
    </row>
    <row r="2747" spans="2:26" ht="12" customHeight="1" thickBot="1">
      <c r="B2747" s="4"/>
      <c r="C2747" s="303"/>
      <c r="D2747" s="863" t="s">
        <v>743</v>
      </c>
      <c r="E2747" s="864"/>
      <c r="F2747" s="864"/>
      <c r="G2747" s="864"/>
      <c r="H2747" s="864"/>
      <c r="I2747" s="864"/>
      <c r="J2747" s="864"/>
      <c r="K2747" s="864"/>
      <c r="L2747" s="864"/>
      <c r="M2747" s="864"/>
      <c r="N2747" s="865"/>
      <c r="O2747" s="336"/>
      <c r="P2747" s="337"/>
      <c r="Q2747" s="338"/>
      <c r="R2747" s="307">
        <v>1.3361418773940233E-2</v>
      </c>
      <c r="S2747" s="298"/>
      <c r="T2747" s="299"/>
      <c r="U2747" s="857">
        <f t="shared" ref="U2747" si="272">+ROUND(R2747*$U$2737,0)</f>
        <v>1306129</v>
      </c>
      <c r="V2747" s="858"/>
      <c r="W2747" s="858"/>
      <c r="X2747" s="858"/>
      <c r="Y2747" s="859"/>
      <c r="Z2747" s="226"/>
    </row>
    <row r="2748" spans="2:26" ht="12" customHeight="1" thickBot="1">
      <c r="B2748" s="4"/>
      <c r="C2748" s="303"/>
      <c r="D2748" s="863" t="s">
        <v>744</v>
      </c>
      <c r="E2748" s="864"/>
      <c r="F2748" s="864"/>
      <c r="G2748" s="864"/>
      <c r="H2748" s="864"/>
      <c r="I2748" s="864"/>
      <c r="J2748" s="864"/>
      <c r="K2748" s="864"/>
      <c r="L2748" s="864"/>
      <c r="M2748" s="864"/>
      <c r="N2748" s="865"/>
      <c r="O2748" s="334"/>
      <c r="P2748" s="324"/>
      <c r="Q2748" s="335"/>
      <c r="R2748" s="308">
        <v>1.3578708661540624E-2</v>
      </c>
      <c r="S2748" s="296"/>
      <c r="T2748" s="297"/>
      <c r="U2748" s="857">
        <f>+ROUND(R2748*$U$2737,0)</f>
        <v>1327370</v>
      </c>
      <c r="V2748" s="858"/>
      <c r="W2748" s="858"/>
      <c r="X2748" s="858"/>
      <c r="Y2748" s="859"/>
      <c r="Z2748" s="226"/>
    </row>
    <row r="2749" spans="2:26" ht="12" customHeight="1" thickBot="1">
      <c r="B2749" s="4"/>
      <c r="C2749" s="303"/>
      <c r="D2749" s="863" t="s">
        <v>745</v>
      </c>
      <c r="E2749" s="864"/>
      <c r="F2749" s="864"/>
      <c r="G2749" s="864"/>
      <c r="H2749" s="864"/>
      <c r="I2749" s="864"/>
      <c r="J2749" s="864"/>
      <c r="K2749" s="864"/>
      <c r="L2749" s="864"/>
      <c r="M2749" s="864"/>
      <c r="N2749" s="865"/>
      <c r="O2749" s="334"/>
      <c r="P2749" s="324"/>
      <c r="Q2749" s="324"/>
      <c r="R2749" s="227"/>
      <c r="S2749" s="227"/>
      <c r="T2749" s="227"/>
      <c r="U2749" s="851">
        <f>+U2744+U2746+U2747+U2748</f>
        <v>127968510</v>
      </c>
      <c r="V2749" s="852"/>
      <c r="W2749" s="852"/>
      <c r="X2749" s="852"/>
      <c r="Y2749" s="853"/>
      <c r="Z2749" s="226"/>
    </row>
    <row r="2750" spans="2:26" ht="12" customHeight="1" thickBot="1">
      <c r="B2750" s="4"/>
      <c r="C2750" s="303"/>
      <c r="D2750" s="227"/>
      <c r="E2750" s="227"/>
      <c r="F2750" s="227"/>
      <c r="G2750" s="227"/>
      <c r="H2750" s="227"/>
      <c r="I2750" s="227"/>
      <c r="J2750" s="227"/>
      <c r="K2750" s="227"/>
      <c r="L2750" s="227"/>
      <c r="M2750" s="227"/>
      <c r="N2750" s="227"/>
      <c r="O2750" s="324"/>
      <c r="P2750" s="324"/>
      <c r="Q2750" s="324"/>
      <c r="R2750" s="227"/>
      <c r="S2750" s="227"/>
      <c r="T2750" s="227"/>
      <c r="U2750" s="227"/>
      <c r="V2750" s="227"/>
      <c r="W2750" s="227"/>
      <c r="X2750" s="227"/>
      <c r="Y2750" s="227"/>
      <c r="Z2750" s="226"/>
    </row>
    <row r="2751" spans="2:26" ht="12" customHeight="1" thickBot="1">
      <c r="B2751" s="4"/>
      <c r="C2751" s="303"/>
      <c r="D2751" s="863" t="s">
        <v>746</v>
      </c>
      <c r="E2751" s="864"/>
      <c r="F2751" s="864"/>
      <c r="G2751" s="864"/>
      <c r="H2751" s="864"/>
      <c r="I2751" s="864"/>
      <c r="J2751" s="864"/>
      <c r="K2751" s="864"/>
      <c r="L2751" s="864"/>
      <c r="M2751" s="864"/>
      <c r="N2751" s="865"/>
      <c r="O2751" s="334"/>
      <c r="P2751" s="324"/>
      <c r="Q2751" s="324"/>
      <c r="R2751" s="227"/>
      <c r="S2751" s="227"/>
      <c r="T2751" s="227"/>
      <c r="U2751" s="866">
        <v>0</v>
      </c>
      <c r="V2751" s="867"/>
      <c r="W2751" s="867"/>
      <c r="X2751" s="867"/>
      <c r="Y2751" s="868"/>
      <c r="Z2751" s="226"/>
    </row>
    <row r="2752" spans="2:26" ht="12" customHeight="1" thickBot="1">
      <c r="B2752" s="4"/>
      <c r="C2752" s="303"/>
      <c r="D2752" s="227"/>
      <c r="E2752" s="227"/>
      <c r="F2752" s="227"/>
      <c r="G2752" s="227"/>
      <c r="H2752" s="227"/>
      <c r="I2752" s="227"/>
      <c r="J2752" s="227"/>
      <c r="K2752" s="227"/>
      <c r="L2752" s="227"/>
      <c r="M2752" s="227"/>
      <c r="N2752" s="227"/>
      <c r="O2752" s="324"/>
      <c r="P2752" s="324"/>
      <c r="Q2752" s="324"/>
      <c r="R2752" s="227"/>
      <c r="S2752" s="227"/>
      <c r="T2752" s="227"/>
      <c r="U2752" s="227"/>
      <c r="V2752" s="227"/>
      <c r="W2752" s="227"/>
      <c r="X2752" s="227"/>
      <c r="Y2752" s="227"/>
      <c r="Z2752" s="226"/>
    </row>
    <row r="2753" spans="2:27" ht="12" customHeight="1" thickBot="1">
      <c r="B2753" s="4"/>
      <c r="C2753" s="303"/>
      <c r="D2753" s="863" t="s">
        <v>747</v>
      </c>
      <c r="E2753" s="864"/>
      <c r="F2753" s="864"/>
      <c r="G2753" s="864"/>
      <c r="H2753" s="864"/>
      <c r="I2753" s="864"/>
      <c r="J2753" s="864"/>
      <c r="K2753" s="864"/>
      <c r="L2753" s="864"/>
      <c r="M2753" s="864"/>
      <c r="N2753" s="865"/>
      <c r="O2753" s="334"/>
      <c r="P2753" s="324"/>
      <c r="Q2753" s="324"/>
      <c r="R2753" s="227"/>
      <c r="S2753" s="227"/>
      <c r="T2753" s="227"/>
      <c r="U2753" s="851">
        <f>+U2749+U2751+U2736</f>
        <v>127968510</v>
      </c>
      <c r="V2753" s="852"/>
      <c r="W2753" s="852"/>
      <c r="X2753" s="852"/>
      <c r="Y2753" s="853"/>
      <c r="Z2753" s="226"/>
    </row>
    <row r="2754" spans="2:27" ht="12" customHeight="1">
      <c r="B2754" s="4"/>
      <c r="C2754" s="812" t="s">
        <v>761</v>
      </c>
      <c r="D2754" s="813"/>
      <c r="E2754" s="813"/>
      <c r="F2754" s="813"/>
      <c r="G2754" s="813"/>
      <c r="H2754" s="813"/>
      <c r="I2754" s="813"/>
      <c r="J2754" s="813"/>
      <c r="K2754" s="813"/>
      <c r="L2754" s="813"/>
      <c r="M2754" s="813"/>
      <c r="N2754" s="813"/>
      <c r="O2754" s="813"/>
      <c r="P2754" s="813"/>
      <c r="Q2754" s="813"/>
      <c r="R2754" s="813"/>
      <c r="S2754" s="813"/>
      <c r="T2754" s="813"/>
      <c r="U2754" s="813"/>
      <c r="V2754" s="813"/>
      <c r="W2754" s="813"/>
      <c r="X2754" s="813"/>
      <c r="Y2754" s="814"/>
      <c r="Z2754" s="226"/>
    </row>
    <row r="2755" spans="2:27" ht="12" customHeight="1">
      <c r="B2755" s="4"/>
      <c r="C2755" s="233" t="s">
        <v>369</v>
      </c>
      <c r="D2755" s="870" t="s">
        <v>751</v>
      </c>
      <c r="E2755" s="870"/>
      <c r="F2755" s="870"/>
      <c r="G2755" s="870"/>
      <c r="H2755" s="870"/>
      <c r="I2755" s="870"/>
      <c r="J2755" s="870"/>
      <c r="K2755" s="870"/>
      <c r="L2755" s="870"/>
      <c r="M2755" s="870"/>
      <c r="N2755" s="870"/>
      <c r="O2755" s="815" t="s">
        <v>370</v>
      </c>
      <c r="P2755" s="816"/>
      <c r="Q2755" s="816"/>
      <c r="R2755" s="233" t="s">
        <v>201</v>
      </c>
      <c r="S2755" s="818" t="s">
        <v>371</v>
      </c>
      <c r="T2755" s="819"/>
      <c r="U2755" s="820" t="s">
        <v>372</v>
      </c>
      <c r="V2755" s="820"/>
      <c r="W2755" s="820"/>
      <c r="X2755" s="820"/>
      <c r="Y2755" s="820"/>
      <c r="Z2755" s="226"/>
    </row>
    <row r="2756" spans="2:27" ht="12" customHeight="1">
      <c r="B2756" s="4"/>
      <c r="C2756" s="288"/>
      <c r="D2756" s="802" t="s">
        <v>377</v>
      </c>
      <c r="E2756" s="802"/>
      <c r="F2756" s="802"/>
      <c r="G2756" s="802"/>
      <c r="H2756" s="802"/>
      <c r="I2756" s="802"/>
      <c r="J2756" s="802"/>
      <c r="K2756" s="802"/>
      <c r="L2756" s="802"/>
      <c r="M2756" s="802"/>
      <c r="N2756" s="802"/>
      <c r="O2756" s="319"/>
      <c r="P2756" s="320"/>
      <c r="Q2756" s="320"/>
      <c r="R2756" s="290"/>
      <c r="S2756" s="284"/>
      <c r="T2756" s="289"/>
      <c r="U2756" s="291"/>
      <c r="V2756" s="292"/>
      <c r="W2756" s="292"/>
      <c r="X2756" s="292"/>
      <c r="Y2756" s="293"/>
      <c r="Z2756" s="226"/>
    </row>
    <row r="2757" spans="2:27" ht="12" customHeight="1">
      <c r="B2757" s="4"/>
      <c r="C2757" s="258"/>
      <c r="D2757" s="793" t="s">
        <v>387</v>
      </c>
      <c r="E2757" s="793"/>
      <c r="F2757" s="793"/>
      <c r="G2757" s="793"/>
      <c r="H2757" s="793"/>
      <c r="I2757" s="793"/>
      <c r="J2757" s="793"/>
      <c r="K2757" s="793"/>
      <c r="L2757" s="793"/>
      <c r="M2757" s="793"/>
      <c r="N2757" s="793"/>
      <c r="O2757" s="821"/>
      <c r="P2757" s="821"/>
      <c r="Q2757" s="822"/>
      <c r="R2757" s="259"/>
      <c r="S2757" s="823"/>
      <c r="T2757" s="824"/>
      <c r="U2757" s="825"/>
      <c r="V2757" s="826"/>
      <c r="W2757" s="826"/>
      <c r="X2757" s="826"/>
      <c r="Y2757" s="827"/>
      <c r="Z2757" s="226"/>
    </row>
    <row r="2758" spans="2:27" ht="12" customHeight="1">
      <c r="B2758" s="4"/>
      <c r="C2758" s="236" t="s">
        <v>388</v>
      </c>
      <c r="D2758" s="794" t="s">
        <v>389</v>
      </c>
      <c r="E2758" s="794"/>
      <c r="F2758" s="794"/>
      <c r="G2758" s="794"/>
      <c r="H2758" s="794"/>
      <c r="I2758" s="794"/>
      <c r="J2758" s="794"/>
      <c r="K2758" s="794"/>
      <c r="L2758" s="794"/>
      <c r="M2758" s="794"/>
      <c r="N2758" s="794"/>
      <c r="O2758" s="795">
        <v>42396</v>
      </c>
      <c r="P2758" s="795"/>
      <c r="Q2758" s="796"/>
      <c r="R2758" s="238" t="s">
        <v>390</v>
      </c>
      <c r="S2758" s="797">
        <v>1</v>
      </c>
      <c r="T2758" s="798"/>
      <c r="U2758" s="799">
        <f t="shared" ref="U2758" si="273">+ROUND(O2758*S2758,0)</f>
        <v>42396</v>
      </c>
      <c r="V2758" s="800"/>
      <c r="W2758" s="800"/>
      <c r="X2758" s="800"/>
      <c r="Y2758" s="801"/>
      <c r="Z2758" s="226"/>
      <c r="AA2758">
        <v>1</v>
      </c>
    </row>
    <row r="2759" spans="2:27" ht="12" customHeight="1">
      <c r="B2759" s="4"/>
      <c r="C2759" s="263"/>
      <c r="D2759" s="793" t="s">
        <v>453</v>
      </c>
      <c r="E2759" s="793"/>
      <c r="F2759" s="793"/>
      <c r="G2759" s="793"/>
      <c r="H2759" s="793"/>
      <c r="I2759" s="793"/>
      <c r="J2759" s="793"/>
      <c r="K2759" s="793"/>
      <c r="L2759" s="793"/>
      <c r="M2759" s="793"/>
      <c r="N2759" s="793"/>
      <c r="O2759" s="828"/>
      <c r="P2759" s="828"/>
      <c r="Q2759" s="829"/>
      <c r="R2759" s="261"/>
      <c r="S2759" s="823"/>
      <c r="T2759" s="824"/>
      <c r="U2759" s="832"/>
      <c r="V2759" s="833"/>
      <c r="W2759" s="833"/>
      <c r="X2759" s="833"/>
      <c r="Y2759" s="834"/>
      <c r="Z2759" s="226"/>
    </row>
    <row r="2760" spans="2:27" ht="12" customHeight="1">
      <c r="B2760" s="4"/>
      <c r="C2760" s="263"/>
      <c r="D2760" s="793" t="s">
        <v>454</v>
      </c>
      <c r="E2760" s="793"/>
      <c r="F2760" s="793"/>
      <c r="G2760" s="793"/>
      <c r="H2760" s="793"/>
      <c r="I2760" s="793"/>
      <c r="J2760" s="793"/>
      <c r="K2760" s="793"/>
      <c r="L2760" s="793"/>
      <c r="M2760" s="793"/>
      <c r="N2760" s="793"/>
      <c r="O2760" s="828"/>
      <c r="P2760" s="828"/>
      <c r="Q2760" s="829"/>
      <c r="R2760" s="261"/>
      <c r="S2760" s="823"/>
      <c r="T2760" s="824"/>
      <c r="U2760" s="832"/>
      <c r="V2760" s="833"/>
      <c r="W2760" s="833"/>
      <c r="X2760" s="833"/>
      <c r="Y2760" s="834"/>
      <c r="Z2760" s="226"/>
    </row>
    <row r="2761" spans="2:27" ht="12" customHeight="1">
      <c r="B2761" s="4"/>
      <c r="C2761" s="240" t="s">
        <v>476</v>
      </c>
      <c r="D2761" s="794" t="s">
        <v>477</v>
      </c>
      <c r="E2761" s="794"/>
      <c r="F2761" s="794"/>
      <c r="G2761" s="794"/>
      <c r="H2761" s="794"/>
      <c r="I2761" s="794"/>
      <c r="J2761" s="794"/>
      <c r="K2761" s="794"/>
      <c r="L2761" s="794"/>
      <c r="M2761" s="794"/>
      <c r="N2761" s="794"/>
      <c r="O2761" s="795">
        <v>325178</v>
      </c>
      <c r="P2761" s="795"/>
      <c r="Q2761" s="796"/>
      <c r="R2761" s="238" t="s">
        <v>396</v>
      </c>
      <c r="S2761" s="797">
        <v>1</v>
      </c>
      <c r="T2761" s="798"/>
      <c r="U2761" s="799">
        <f t="shared" ref="U2761:U2764" si="274">+ROUND(O2761*S2761,0)</f>
        <v>325178</v>
      </c>
      <c r="V2761" s="800"/>
      <c r="W2761" s="800"/>
      <c r="X2761" s="800"/>
      <c r="Y2761" s="801"/>
      <c r="Z2761" s="226"/>
      <c r="AA2761">
        <v>1</v>
      </c>
    </row>
    <row r="2762" spans="2:27" ht="12" customHeight="1">
      <c r="B2762" s="4"/>
      <c r="C2762" s="240" t="s">
        <v>478</v>
      </c>
      <c r="D2762" s="794" t="s">
        <v>479</v>
      </c>
      <c r="E2762" s="794"/>
      <c r="F2762" s="794"/>
      <c r="G2762" s="794"/>
      <c r="H2762" s="794"/>
      <c r="I2762" s="794"/>
      <c r="J2762" s="794"/>
      <c r="K2762" s="794"/>
      <c r="L2762" s="794"/>
      <c r="M2762" s="794"/>
      <c r="N2762" s="794"/>
      <c r="O2762" s="795">
        <v>2769540</v>
      </c>
      <c r="P2762" s="795"/>
      <c r="Q2762" s="796"/>
      <c r="R2762" s="238" t="s">
        <v>399</v>
      </c>
      <c r="S2762" s="797">
        <v>1</v>
      </c>
      <c r="T2762" s="798"/>
      <c r="U2762" s="799">
        <f t="shared" si="274"/>
        <v>2769540</v>
      </c>
      <c r="V2762" s="800"/>
      <c r="W2762" s="800"/>
      <c r="X2762" s="800"/>
      <c r="Y2762" s="801"/>
      <c r="Z2762" s="226"/>
      <c r="AA2762">
        <v>1</v>
      </c>
    </row>
    <row r="2763" spans="2:27" ht="12" customHeight="1">
      <c r="B2763" s="4"/>
      <c r="C2763" s="240" t="s">
        <v>484</v>
      </c>
      <c r="D2763" s="794" t="s">
        <v>485</v>
      </c>
      <c r="E2763" s="794"/>
      <c r="F2763" s="794"/>
      <c r="G2763" s="794"/>
      <c r="H2763" s="794"/>
      <c r="I2763" s="794"/>
      <c r="J2763" s="794"/>
      <c r="K2763" s="794"/>
      <c r="L2763" s="794"/>
      <c r="M2763" s="794"/>
      <c r="N2763" s="794"/>
      <c r="O2763" s="795">
        <v>5514272</v>
      </c>
      <c r="P2763" s="795"/>
      <c r="Q2763" s="796"/>
      <c r="R2763" s="234" t="s">
        <v>399</v>
      </c>
      <c r="S2763" s="797">
        <v>1</v>
      </c>
      <c r="T2763" s="798"/>
      <c r="U2763" s="799">
        <f t="shared" si="274"/>
        <v>5514272</v>
      </c>
      <c r="V2763" s="800"/>
      <c r="W2763" s="800"/>
      <c r="X2763" s="800"/>
      <c r="Y2763" s="801"/>
      <c r="Z2763" s="226"/>
      <c r="AA2763">
        <v>1</v>
      </c>
    </row>
    <row r="2764" spans="2:27" ht="12" customHeight="1">
      <c r="B2764" s="4"/>
      <c r="C2764" s="240" t="s">
        <v>486</v>
      </c>
      <c r="D2764" s="794" t="s">
        <v>487</v>
      </c>
      <c r="E2764" s="794"/>
      <c r="F2764" s="794"/>
      <c r="G2764" s="794"/>
      <c r="H2764" s="794"/>
      <c r="I2764" s="794"/>
      <c r="J2764" s="794"/>
      <c r="K2764" s="794"/>
      <c r="L2764" s="794"/>
      <c r="M2764" s="794"/>
      <c r="N2764" s="794"/>
      <c r="O2764" s="795">
        <v>5324366</v>
      </c>
      <c r="P2764" s="795"/>
      <c r="Q2764" s="796"/>
      <c r="R2764" s="238" t="s">
        <v>399</v>
      </c>
      <c r="S2764" s="797">
        <v>1</v>
      </c>
      <c r="T2764" s="798"/>
      <c r="U2764" s="799">
        <f t="shared" si="274"/>
        <v>5324366</v>
      </c>
      <c r="V2764" s="800"/>
      <c r="W2764" s="800"/>
      <c r="X2764" s="800"/>
      <c r="Y2764" s="801"/>
      <c r="Z2764" s="226"/>
      <c r="AA2764">
        <v>1</v>
      </c>
    </row>
    <row r="2765" spans="2:27" ht="12" customHeight="1">
      <c r="B2765" s="263" t="s">
        <v>495</v>
      </c>
      <c r="C2765" s="263"/>
      <c r="D2765" s="793" t="s">
        <v>496</v>
      </c>
      <c r="E2765" s="793"/>
      <c r="F2765" s="793"/>
      <c r="G2765" s="793"/>
      <c r="H2765" s="793"/>
      <c r="I2765" s="793"/>
      <c r="J2765" s="793"/>
      <c r="K2765" s="793"/>
      <c r="L2765" s="793"/>
      <c r="M2765" s="793"/>
      <c r="N2765" s="793"/>
      <c r="O2765" s="821"/>
      <c r="P2765" s="821"/>
      <c r="Q2765" s="821"/>
      <c r="R2765" s="261"/>
      <c r="S2765" s="823"/>
      <c r="T2765" s="824"/>
      <c r="U2765" s="839"/>
      <c r="V2765" s="839"/>
      <c r="W2765" s="839"/>
      <c r="X2765" s="839"/>
      <c r="Y2765" s="839"/>
      <c r="Z2765" s="226"/>
    </row>
    <row r="2766" spans="2:27" ht="26.25" customHeight="1">
      <c r="B2766" s="241" t="s">
        <v>497</v>
      </c>
      <c r="C2766" s="241" t="s">
        <v>498</v>
      </c>
      <c r="D2766" s="840" t="s">
        <v>499</v>
      </c>
      <c r="E2766" s="840"/>
      <c r="F2766" s="840"/>
      <c r="G2766" s="840"/>
      <c r="H2766" s="840"/>
      <c r="I2766" s="840"/>
      <c r="J2766" s="840"/>
      <c r="K2766" s="840"/>
      <c r="L2766" s="840"/>
      <c r="M2766" s="840"/>
      <c r="N2766" s="840"/>
      <c r="O2766" s="795">
        <v>25850</v>
      </c>
      <c r="P2766" s="795"/>
      <c r="Q2766" s="795"/>
      <c r="R2766" s="234" t="s">
        <v>500</v>
      </c>
      <c r="S2766" s="797">
        <v>1</v>
      </c>
      <c r="T2766" s="798"/>
      <c r="U2766" s="842">
        <f t="shared" ref="U2766:U2786" si="275">+ROUND(O2766*S2766,0)</f>
        <v>25850</v>
      </c>
      <c r="V2766" s="842"/>
      <c r="W2766" s="842"/>
      <c r="X2766" s="842"/>
      <c r="Y2766" s="842"/>
      <c r="Z2766" s="226"/>
      <c r="AA2766">
        <v>1</v>
      </c>
    </row>
    <row r="2767" spans="2:27" ht="26.25" customHeight="1">
      <c r="B2767" s="241" t="s">
        <v>501</v>
      </c>
      <c r="C2767" s="241" t="s">
        <v>502</v>
      </c>
      <c r="D2767" s="840" t="s">
        <v>503</v>
      </c>
      <c r="E2767" s="840"/>
      <c r="F2767" s="840"/>
      <c r="G2767" s="840"/>
      <c r="H2767" s="840"/>
      <c r="I2767" s="840"/>
      <c r="J2767" s="840"/>
      <c r="K2767" s="840"/>
      <c r="L2767" s="840"/>
      <c r="M2767" s="840"/>
      <c r="N2767" s="840"/>
      <c r="O2767" s="795">
        <v>5700</v>
      </c>
      <c r="P2767" s="795"/>
      <c r="Q2767" s="795"/>
      <c r="R2767" s="234" t="s">
        <v>504</v>
      </c>
      <c r="S2767" s="797">
        <v>5.46</v>
      </c>
      <c r="T2767" s="798"/>
      <c r="U2767" s="842">
        <f t="shared" si="275"/>
        <v>31122</v>
      </c>
      <c r="V2767" s="842"/>
      <c r="W2767" s="842"/>
      <c r="X2767" s="842"/>
      <c r="Y2767" s="842"/>
      <c r="Z2767" s="226"/>
      <c r="AA2767">
        <v>5.46</v>
      </c>
    </row>
    <row r="2768" spans="2:27" ht="26.25" customHeight="1">
      <c r="B2768" s="241" t="s">
        <v>505</v>
      </c>
      <c r="C2768" s="241" t="s">
        <v>506</v>
      </c>
      <c r="D2768" s="840" t="s">
        <v>507</v>
      </c>
      <c r="E2768" s="840"/>
      <c r="F2768" s="840"/>
      <c r="G2768" s="840"/>
      <c r="H2768" s="840"/>
      <c r="I2768" s="840"/>
      <c r="J2768" s="840"/>
      <c r="K2768" s="840"/>
      <c r="L2768" s="840"/>
      <c r="M2768" s="840"/>
      <c r="N2768" s="840"/>
      <c r="O2768" s="795">
        <v>35900</v>
      </c>
      <c r="P2768" s="795"/>
      <c r="Q2768" s="795"/>
      <c r="R2768" s="234" t="s">
        <v>504</v>
      </c>
      <c r="S2768" s="797">
        <v>1</v>
      </c>
      <c r="T2768" s="798"/>
      <c r="U2768" s="842">
        <f t="shared" si="275"/>
        <v>35900</v>
      </c>
      <c r="V2768" s="842"/>
      <c r="W2768" s="842"/>
      <c r="X2768" s="842"/>
      <c r="Y2768" s="842"/>
      <c r="Z2768" s="226"/>
      <c r="AA2768">
        <v>1</v>
      </c>
    </row>
    <row r="2769" spans="2:27" ht="26.25" customHeight="1">
      <c r="B2769" s="241" t="s">
        <v>508</v>
      </c>
      <c r="C2769" s="241" t="s">
        <v>509</v>
      </c>
      <c r="D2769" s="840" t="s">
        <v>510</v>
      </c>
      <c r="E2769" s="840"/>
      <c r="F2769" s="840"/>
      <c r="G2769" s="840"/>
      <c r="H2769" s="840"/>
      <c r="I2769" s="840"/>
      <c r="J2769" s="840"/>
      <c r="K2769" s="840"/>
      <c r="L2769" s="840"/>
      <c r="M2769" s="840"/>
      <c r="N2769" s="840"/>
      <c r="O2769" s="795">
        <v>60900</v>
      </c>
      <c r="P2769" s="795"/>
      <c r="Q2769" s="795"/>
      <c r="R2769" s="234" t="s">
        <v>504</v>
      </c>
      <c r="S2769" s="797">
        <v>1</v>
      </c>
      <c r="T2769" s="798"/>
      <c r="U2769" s="842">
        <f t="shared" si="275"/>
        <v>60900</v>
      </c>
      <c r="V2769" s="842"/>
      <c r="W2769" s="842"/>
      <c r="X2769" s="842"/>
      <c r="Y2769" s="842"/>
      <c r="Z2769" s="226"/>
      <c r="AA2769">
        <v>1</v>
      </c>
    </row>
    <row r="2770" spans="2:27" ht="42.75" customHeight="1">
      <c r="B2770" s="241" t="s">
        <v>511</v>
      </c>
      <c r="C2770" s="241" t="s">
        <v>512</v>
      </c>
      <c r="D2770" s="840" t="s">
        <v>513</v>
      </c>
      <c r="E2770" s="840"/>
      <c r="F2770" s="840"/>
      <c r="G2770" s="840"/>
      <c r="H2770" s="840"/>
      <c r="I2770" s="840"/>
      <c r="J2770" s="840"/>
      <c r="K2770" s="840"/>
      <c r="L2770" s="840"/>
      <c r="M2770" s="840"/>
      <c r="N2770" s="840"/>
      <c r="O2770" s="795">
        <v>294109</v>
      </c>
      <c r="P2770" s="795"/>
      <c r="Q2770" s="795"/>
      <c r="R2770" s="234" t="s">
        <v>504</v>
      </c>
      <c r="S2770" s="797">
        <v>1</v>
      </c>
      <c r="T2770" s="798"/>
      <c r="U2770" s="842">
        <f t="shared" si="275"/>
        <v>294109</v>
      </c>
      <c r="V2770" s="842"/>
      <c r="W2770" s="842"/>
      <c r="X2770" s="842"/>
      <c r="Y2770" s="842"/>
      <c r="Z2770" s="226"/>
      <c r="AA2770">
        <v>1</v>
      </c>
    </row>
    <row r="2771" spans="2:27" ht="26.25" customHeight="1">
      <c r="B2771" s="241" t="s">
        <v>516</v>
      </c>
      <c r="C2771" s="241" t="s">
        <v>575</v>
      </c>
      <c r="D2771" s="840" t="s">
        <v>586</v>
      </c>
      <c r="E2771" s="840"/>
      <c r="F2771" s="840"/>
      <c r="G2771" s="840"/>
      <c r="H2771" s="840"/>
      <c r="I2771" s="840"/>
      <c r="J2771" s="840"/>
      <c r="K2771" s="840"/>
      <c r="L2771" s="840"/>
      <c r="M2771" s="840"/>
      <c r="N2771" s="840"/>
      <c r="O2771" s="795">
        <v>18000</v>
      </c>
      <c r="P2771" s="795"/>
      <c r="Q2771" s="795"/>
      <c r="R2771" s="234" t="s">
        <v>500</v>
      </c>
      <c r="S2771" s="797">
        <v>1.72</v>
      </c>
      <c r="T2771" s="798"/>
      <c r="U2771" s="842">
        <f t="shared" si="275"/>
        <v>30960</v>
      </c>
      <c r="V2771" s="842"/>
      <c r="W2771" s="842"/>
      <c r="X2771" s="842"/>
      <c r="Y2771" s="842"/>
      <c r="Z2771" s="226"/>
      <c r="AA2771">
        <v>1.72</v>
      </c>
    </row>
    <row r="2772" spans="2:27" ht="26.25" customHeight="1">
      <c r="B2772" s="241" t="s">
        <v>517</v>
      </c>
      <c r="C2772" s="241" t="s">
        <v>576</v>
      </c>
      <c r="D2772" s="840" t="s">
        <v>587</v>
      </c>
      <c r="E2772" s="840"/>
      <c r="F2772" s="840"/>
      <c r="G2772" s="840"/>
      <c r="H2772" s="840"/>
      <c r="I2772" s="840"/>
      <c r="J2772" s="840"/>
      <c r="K2772" s="840"/>
      <c r="L2772" s="840"/>
      <c r="M2772" s="840"/>
      <c r="N2772" s="840"/>
      <c r="O2772" s="795">
        <v>940000</v>
      </c>
      <c r="P2772" s="795"/>
      <c r="Q2772" s="795"/>
      <c r="R2772" s="234" t="s">
        <v>504</v>
      </c>
      <c r="S2772" s="797">
        <v>1</v>
      </c>
      <c r="T2772" s="798"/>
      <c r="U2772" s="842">
        <f t="shared" si="275"/>
        <v>940000</v>
      </c>
      <c r="V2772" s="842"/>
      <c r="W2772" s="842"/>
      <c r="X2772" s="842"/>
      <c r="Y2772" s="842"/>
      <c r="Z2772" s="226"/>
      <c r="AA2772">
        <v>1</v>
      </c>
    </row>
    <row r="2773" spans="2:27" ht="38.25" customHeight="1">
      <c r="B2773" s="241" t="s">
        <v>518</v>
      </c>
      <c r="C2773" s="241" t="s">
        <v>577</v>
      </c>
      <c r="D2773" s="840" t="s">
        <v>588</v>
      </c>
      <c r="E2773" s="840"/>
      <c r="F2773" s="840"/>
      <c r="G2773" s="840"/>
      <c r="H2773" s="840"/>
      <c r="I2773" s="840"/>
      <c r="J2773" s="840"/>
      <c r="K2773" s="840"/>
      <c r="L2773" s="840"/>
      <c r="M2773" s="840"/>
      <c r="N2773" s="840"/>
      <c r="O2773" s="795">
        <v>12000</v>
      </c>
      <c r="P2773" s="795"/>
      <c r="Q2773" s="795"/>
      <c r="R2773" s="234" t="s">
        <v>616</v>
      </c>
      <c r="S2773" s="797">
        <v>1</v>
      </c>
      <c r="T2773" s="798"/>
      <c r="U2773" s="842">
        <f t="shared" si="275"/>
        <v>12000</v>
      </c>
      <c r="V2773" s="842"/>
      <c r="W2773" s="842"/>
      <c r="X2773" s="842"/>
      <c r="Y2773" s="842"/>
      <c r="Z2773" s="226"/>
      <c r="AA2773">
        <v>1</v>
      </c>
    </row>
    <row r="2774" spans="2:27" ht="26.25" customHeight="1">
      <c r="B2774" s="241" t="s">
        <v>519</v>
      </c>
      <c r="C2774" s="241" t="s">
        <v>578</v>
      </c>
      <c r="D2774" s="840" t="s">
        <v>589</v>
      </c>
      <c r="E2774" s="840"/>
      <c r="F2774" s="840"/>
      <c r="G2774" s="840"/>
      <c r="H2774" s="840"/>
      <c r="I2774" s="840"/>
      <c r="J2774" s="840"/>
      <c r="K2774" s="840"/>
      <c r="L2774" s="840"/>
      <c r="M2774" s="840"/>
      <c r="N2774" s="840"/>
      <c r="O2774" s="795">
        <v>211235</v>
      </c>
      <c r="P2774" s="795"/>
      <c r="Q2774" s="795"/>
      <c r="R2774" s="234" t="s">
        <v>504</v>
      </c>
      <c r="S2774" s="797">
        <v>1</v>
      </c>
      <c r="T2774" s="798"/>
      <c r="U2774" s="842">
        <f t="shared" si="275"/>
        <v>211235</v>
      </c>
      <c r="V2774" s="842"/>
      <c r="W2774" s="842"/>
      <c r="X2774" s="842"/>
      <c r="Y2774" s="842"/>
      <c r="Z2774" s="226"/>
      <c r="AA2774">
        <v>1</v>
      </c>
    </row>
    <row r="2775" spans="2:27" ht="26.25" customHeight="1">
      <c r="B2775" s="241" t="s">
        <v>520</v>
      </c>
      <c r="C2775" s="241" t="s">
        <v>579</v>
      </c>
      <c r="D2775" s="840" t="s">
        <v>590</v>
      </c>
      <c r="E2775" s="840"/>
      <c r="F2775" s="840"/>
      <c r="G2775" s="840"/>
      <c r="H2775" s="840"/>
      <c r="I2775" s="840"/>
      <c r="J2775" s="840"/>
      <c r="K2775" s="840"/>
      <c r="L2775" s="840"/>
      <c r="M2775" s="840"/>
      <c r="N2775" s="840"/>
      <c r="O2775" s="795">
        <v>21300</v>
      </c>
      <c r="P2775" s="795"/>
      <c r="Q2775" s="795"/>
      <c r="R2775" s="234" t="s">
        <v>504</v>
      </c>
      <c r="S2775" s="797">
        <v>8</v>
      </c>
      <c r="T2775" s="798"/>
      <c r="U2775" s="842">
        <f t="shared" si="275"/>
        <v>170400</v>
      </c>
      <c r="V2775" s="842"/>
      <c r="W2775" s="842"/>
      <c r="X2775" s="842"/>
      <c r="Y2775" s="842"/>
      <c r="Z2775" s="226"/>
      <c r="AA2775">
        <v>8</v>
      </c>
    </row>
    <row r="2776" spans="2:27" ht="26.25" customHeight="1">
      <c r="B2776" s="241" t="s">
        <v>521</v>
      </c>
      <c r="C2776" s="241" t="s">
        <v>580</v>
      </c>
      <c r="D2776" s="840" t="s">
        <v>591</v>
      </c>
      <c r="E2776" s="840"/>
      <c r="F2776" s="840"/>
      <c r="G2776" s="840"/>
      <c r="H2776" s="840"/>
      <c r="I2776" s="840"/>
      <c r="J2776" s="840"/>
      <c r="K2776" s="840"/>
      <c r="L2776" s="840"/>
      <c r="M2776" s="840"/>
      <c r="N2776" s="840"/>
      <c r="O2776" s="795">
        <v>65000</v>
      </c>
      <c r="P2776" s="795"/>
      <c r="Q2776" s="795"/>
      <c r="R2776" s="234" t="s">
        <v>504</v>
      </c>
      <c r="S2776" s="797">
        <v>1</v>
      </c>
      <c r="T2776" s="798"/>
      <c r="U2776" s="842">
        <f t="shared" si="275"/>
        <v>65000</v>
      </c>
      <c r="V2776" s="842"/>
      <c r="W2776" s="842"/>
      <c r="X2776" s="842"/>
      <c r="Y2776" s="842"/>
      <c r="Z2776" s="226"/>
      <c r="AA2776">
        <v>1</v>
      </c>
    </row>
    <row r="2777" spans="2:27" ht="26.25" customHeight="1">
      <c r="B2777" s="241" t="s">
        <v>522</v>
      </c>
      <c r="C2777" s="241" t="s">
        <v>581</v>
      </c>
      <c r="D2777" s="840" t="s">
        <v>592</v>
      </c>
      <c r="E2777" s="840"/>
      <c r="F2777" s="840"/>
      <c r="G2777" s="840"/>
      <c r="H2777" s="840"/>
      <c r="I2777" s="840"/>
      <c r="J2777" s="840"/>
      <c r="K2777" s="840"/>
      <c r="L2777" s="840"/>
      <c r="M2777" s="840"/>
      <c r="N2777" s="840"/>
      <c r="O2777" s="795">
        <v>1200</v>
      </c>
      <c r="P2777" s="795"/>
      <c r="Q2777" s="795"/>
      <c r="R2777" s="234" t="s">
        <v>504</v>
      </c>
      <c r="S2777" s="797">
        <v>300</v>
      </c>
      <c r="T2777" s="798"/>
      <c r="U2777" s="842">
        <f t="shared" si="275"/>
        <v>360000</v>
      </c>
      <c r="V2777" s="842"/>
      <c r="W2777" s="842"/>
      <c r="X2777" s="842"/>
      <c r="Y2777" s="842"/>
      <c r="Z2777" s="226"/>
      <c r="AA2777">
        <v>300</v>
      </c>
    </row>
    <row r="2778" spans="2:27" ht="26.25" customHeight="1">
      <c r="B2778" s="241" t="s">
        <v>523</v>
      </c>
      <c r="C2778" s="241" t="s">
        <v>582</v>
      </c>
      <c r="D2778" s="840" t="s">
        <v>593</v>
      </c>
      <c r="E2778" s="840"/>
      <c r="F2778" s="840"/>
      <c r="G2778" s="840"/>
      <c r="H2778" s="840"/>
      <c r="I2778" s="840"/>
      <c r="J2778" s="840"/>
      <c r="K2778" s="840"/>
      <c r="L2778" s="840"/>
      <c r="M2778" s="840"/>
      <c r="N2778" s="840"/>
      <c r="O2778" s="795">
        <v>12900</v>
      </c>
      <c r="P2778" s="795"/>
      <c r="Q2778" s="795"/>
      <c r="R2778" s="234" t="s">
        <v>504</v>
      </c>
      <c r="S2778" s="797">
        <v>1</v>
      </c>
      <c r="T2778" s="798"/>
      <c r="U2778" s="842">
        <f t="shared" si="275"/>
        <v>12900</v>
      </c>
      <c r="V2778" s="842"/>
      <c r="W2778" s="842"/>
      <c r="X2778" s="842"/>
      <c r="Y2778" s="842"/>
      <c r="Z2778" s="226"/>
      <c r="AA2778">
        <v>1</v>
      </c>
    </row>
    <row r="2779" spans="2:27" ht="51.75" customHeight="1">
      <c r="B2779" s="241" t="s">
        <v>524</v>
      </c>
      <c r="C2779" s="241" t="s">
        <v>583</v>
      </c>
      <c r="D2779" s="840" t="s">
        <v>594</v>
      </c>
      <c r="E2779" s="840"/>
      <c r="F2779" s="840"/>
      <c r="G2779" s="840"/>
      <c r="H2779" s="840"/>
      <c r="I2779" s="840"/>
      <c r="J2779" s="840"/>
      <c r="K2779" s="840"/>
      <c r="L2779" s="840"/>
      <c r="M2779" s="840"/>
      <c r="N2779" s="840"/>
      <c r="O2779" s="795">
        <v>8700</v>
      </c>
      <c r="P2779" s="795"/>
      <c r="Q2779" s="795"/>
      <c r="R2779" s="234" t="s">
        <v>500</v>
      </c>
      <c r="S2779" s="797">
        <v>0.06</v>
      </c>
      <c r="T2779" s="798"/>
      <c r="U2779" s="842">
        <f t="shared" si="275"/>
        <v>522</v>
      </c>
      <c r="V2779" s="842"/>
      <c r="W2779" s="842"/>
      <c r="X2779" s="842"/>
      <c r="Y2779" s="842"/>
      <c r="Z2779" s="226"/>
      <c r="AA2779">
        <v>0.06</v>
      </c>
    </row>
    <row r="2780" spans="2:27" ht="26.25" customHeight="1">
      <c r="B2780" s="241" t="s">
        <v>525</v>
      </c>
      <c r="C2780" s="241"/>
      <c r="D2780" s="840" t="s">
        <v>595</v>
      </c>
      <c r="E2780" s="840"/>
      <c r="F2780" s="840"/>
      <c r="G2780" s="840"/>
      <c r="H2780" s="840"/>
      <c r="I2780" s="840"/>
      <c r="J2780" s="840"/>
      <c r="K2780" s="840"/>
      <c r="L2780" s="840"/>
      <c r="M2780" s="840"/>
      <c r="N2780" s="840"/>
      <c r="O2780" s="795">
        <v>79990</v>
      </c>
      <c r="P2780" s="795"/>
      <c r="Q2780" s="795"/>
      <c r="R2780" s="234" t="s">
        <v>504</v>
      </c>
      <c r="S2780" s="797">
        <v>1</v>
      </c>
      <c r="T2780" s="798"/>
      <c r="U2780" s="842">
        <f t="shared" si="275"/>
        <v>79990</v>
      </c>
      <c r="V2780" s="842"/>
      <c r="W2780" s="842"/>
      <c r="X2780" s="842"/>
      <c r="Y2780" s="842"/>
      <c r="Z2780" s="226"/>
      <c r="AA2780">
        <v>1</v>
      </c>
    </row>
    <row r="2781" spans="2:27" ht="26.25" customHeight="1">
      <c r="B2781" s="241" t="s">
        <v>526</v>
      </c>
      <c r="C2781" s="241" t="s">
        <v>584</v>
      </c>
      <c r="D2781" s="840" t="s">
        <v>596</v>
      </c>
      <c r="E2781" s="840"/>
      <c r="F2781" s="840"/>
      <c r="G2781" s="840"/>
      <c r="H2781" s="840"/>
      <c r="I2781" s="840"/>
      <c r="J2781" s="840"/>
      <c r="K2781" s="840"/>
      <c r="L2781" s="840"/>
      <c r="M2781" s="840"/>
      <c r="N2781" s="840"/>
      <c r="O2781" s="795">
        <v>1035300</v>
      </c>
      <c r="P2781" s="795"/>
      <c r="Q2781" s="795"/>
      <c r="R2781" s="264" t="s">
        <v>617</v>
      </c>
      <c r="S2781" s="797">
        <v>2</v>
      </c>
      <c r="T2781" s="798"/>
      <c r="U2781" s="842">
        <f t="shared" si="275"/>
        <v>2070600</v>
      </c>
      <c r="V2781" s="842"/>
      <c r="W2781" s="842"/>
      <c r="X2781" s="842"/>
      <c r="Y2781" s="842"/>
      <c r="Z2781" s="226"/>
      <c r="AA2781">
        <v>2</v>
      </c>
    </row>
    <row r="2782" spans="2:27" ht="26.25" customHeight="1">
      <c r="B2782" s="241" t="s">
        <v>527</v>
      </c>
      <c r="C2782" s="241" t="s">
        <v>585</v>
      </c>
      <c r="D2782" s="840" t="s">
        <v>597</v>
      </c>
      <c r="E2782" s="840"/>
      <c r="F2782" s="840"/>
      <c r="G2782" s="840"/>
      <c r="H2782" s="840"/>
      <c r="I2782" s="840"/>
      <c r="J2782" s="840"/>
      <c r="K2782" s="840"/>
      <c r="L2782" s="840"/>
      <c r="M2782" s="840"/>
      <c r="N2782" s="840"/>
      <c r="O2782" s="795">
        <v>18900</v>
      </c>
      <c r="P2782" s="795"/>
      <c r="Q2782" s="795"/>
      <c r="R2782" s="234" t="s">
        <v>618</v>
      </c>
      <c r="S2782" s="797">
        <v>1</v>
      </c>
      <c r="T2782" s="798"/>
      <c r="U2782" s="842">
        <f t="shared" si="275"/>
        <v>18900</v>
      </c>
      <c r="V2782" s="842"/>
      <c r="W2782" s="842"/>
      <c r="X2782" s="842"/>
      <c r="Y2782" s="842"/>
      <c r="Z2782" s="226"/>
      <c r="AA2782">
        <v>1</v>
      </c>
    </row>
    <row r="2783" spans="2:27" ht="12" customHeight="1">
      <c r="B2783" s="241" t="s">
        <v>530</v>
      </c>
      <c r="C2783" s="265">
        <v>14684</v>
      </c>
      <c r="D2783" s="794" t="s">
        <v>600</v>
      </c>
      <c r="E2783" s="794"/>
      <c r="F2783" s="794"/>
      <c r="G2783" s="794"/>
      <c r="H2783" s="794"/>
      <c r="I2783" s="794"/>
      <c r="J2783" s="794"/>
      <c r="K2783" s="794"/>
      <c r="L2783" s="794"/>
      <c r="M2783" s="794"/>
      <c r="N2783" s="794"/>
      <c r="O2783" s="795">
        <v>456583.48</v>
      </c>
      <c r="P2783" s="795"/>
      <c r="Q2783" s="795"/>
      <c r="R2783" s="234" t="s">
        <v>504</v>
      </c>
      <c r="S2783" s="797">
        <v>1</v>
      </c>
      <c r="T2783" s="798"/>
      <c r="U2783" s="842">
        <f t="shared" si="275"/>
        <v>456583</v>
      </c>
      <c r="V2783" s="842"/>
      <c r="W2783" s="842"/>
      <c r="X2783" s="842"/>
      <c r="Y2783" s="842"/>
      <c r="Z2783" s="226"/>
      <c r="AA2783">
        <v>1</v>
      </c>
    </row>
    <row r="2784" spans="2:27" ht="12" customHeight="1">
      <c r="B2784" s="241" t="s">
        <v>539</v>
      </c>
      <c r="C2784" s="265">
        <v>15221</v>
      </c>
      <c r="D2784" s="794" t="s">
        <v>609</v>
      </c>
      <c r="E2784" s="794"/>
      <c r="F2784" s="794"/>
      <c r="G2784" s="794"/>
      <c r="H2784" s="794"/>
      <c r="I2784" s="794"/>
      <c r="J2784" s="794"/>
      <c r="K2784" s="794"/>
      <c r="L2784" s="794"/>
      <c r="M2784" s="794"/>
      <c r="N2784" s="794"/>
      <c r="O2784" s="795">
        <v>1500000</v>
      </c>
      <c r="P2784" s="795"/>
      <c r="Q2784" s="795"/>
      <c r="R2784" s="234" t="s">
        <v>618</v>
      </c>
      <c r="S2784" s="797">
        <v>1</v>
      </c>
      <c r="T2784" s="798"/>
      <c r="U2784" s="842">
        <f t="shared" si="275"/>
        <v>1500000</v>
      </c>
      <c r="V2784" s="842"/>
      <c r="W2784" s="842"/>
      <c r="X2784" s="842"/>
      <c r="Y2784" s="842"/>
      <c r="Z2784" s="226"/>
      <c r="AA2784">
        <v>1</v>
      </c>
    </row>
    <row r="2785" spans="2:27" ht="12" customHeight="1">
      <c r="B2785" s="241" t="s">
        <v>541</v>
      </c>
      <c r="C2785" s="265">
        <v>12837</v>
      </c>
      <c r="D2785" s="794" t="s">
        <v>611</v>
      </c>
      <c r="E2785" s="794"/>
      <c r="F2785" s="794"/>
      <c r="G2785" s="794"/>
      <c r="H2785" s="794"/>
      <c r="I2785" s="794"/>
      <c r="J2785" s="794"/>
      <c r="K2785" s="794"/>
      <c r="L2785" s="794"/>
      <c r="M2785" s="794"/>
      <c r="N2785" s="794"/>
      <c r="O2785" s="795">
        <v>31833.599999999999</v>
      </c>
      <c r="P2785" s="795"/>
      <c r="Q2785" s="795"/>
      <c r="R2785" s="234" t="s">
        <v>618</v>
      </c>
      <c r="S2785" s="797">
        <v>1</v>
      </c>
      <c r="T2785" s="798"/>
      <c r="U2785" s="842">
        <f t="shared" si="275"/>
        <v>31834</v>
      </c>
      <c r="V2785" s="842"/>
      <c r="W2785" s="842"/>
      <c r="X2785" s="842"/>
      <c r="Y2785" s="842"/>
      <c r="Z2785" s="226"/>
      <c r="AA2785">
        <v>1</v>
      </c>
    </row>
    <row r="2786" spans="2:27" ht="12" customHeight="1">
      <c r="B2786" s="272" t="s">
        <v>653</v>
      </c>
      <c r="C2786" s="270">
        <v>14528</v>
      </c>
      <c r="D2786" s="794" t="s">
        <v>723</v>
      </c>
      <c r="E2786" s="794"/>
      <c r="F2786" s="794"/>
      <c r="G2786" s="794"/>
      <c r="H2786" s="794"/>
      <c r="I2786" s="794"/>
      <c r="J2786" s="794"/>
      <c r="K2786" s="794"/>
      <c r="L2786" s="794"/>
      <c r="M2786" s="794"/>
      <c r="N2786" s="794"/>
      <c r="O2786" s="795">
        <v>2960892.12</v>
      </c>
      <c r="P2786" s="795"/>
      <c r="Q2786" s="795"/>
      <c r="R2786" s="269" t="s">
        <v>618</v>
      </c>
      <c r="S2786" s="797">
        <v>1</v>
      </c>
      <c r="T2786" s="798"/>
      <c r="U2786" s="842">
        <f t="shared" si="275"/>
        <v>2960892</v>
      </c>
      <c r="V2786" s="842"/>
      <c r="W2786" s="842"/>
      <c r="X2786" s="842"/>
      <c r="Y2786" s="842"/>
      <c r="Z2786" s="226"/>
      <c r="AA2786">
        <v>1</v>
      </c>
    </row>
    <row r="2787" spans="2:27" ht="12" customHeight="1" thickBot="1">
      <c r="B2787" s="4"/>
      <c r="C2787" s="303"/>
      <c r="D2787" s="227"/>
      <c r="E2787" s="227"/>
      <c r="F2787" s="227"/>
      <c r="G2787" s="227"/>
      <c r="H2787" s="227"/>
      <c r="I2787" s="227"/>
      <c r="J2787" s="227"/>
      <c r="K2787" s="227"/>
      <c r="L2787" s="227"/>
      <c r="M2787" s="227"/>
      <c r="N2787" s="227"/>
      <c r="O2787" s="324"/>
      <c r="P2787" s="324"/>
      <c r="Q2787" s="324"/>
      <c r="R2787" s="227"/>
      <c r="S2787" s="227"/>
      <c r="T2787" s="227"/>
      <c r="U2787" s="227"/>
      <c r="V2787" s="227"/>
      <c r="W2787" s="227"/>
      <c r="X2787" s="227"/>
      <c r="Y2787" s="227"/>
      <c r="Z2787" s="226"/>
    </row>
    <row r="2788" spans="2:27" ht="12" customHeight="1" thickBot="1">
      <c r="B2788" s="4"/>
      <c r="C2788" s="303"/>
      <c r="D2788" s="848" t="s">
        <v>735</v>
      </c>
      <c r="E2788" s="849"/>
      <c r="F2788" s="849"/>
      <c r="G2788" s="849"/>
      <c r="H2788" s="849"/>
      <c r="I2788" s="849"/>
      <c r="J2788" s="849"/>
      <c r="K2788" s="849"/>
      <c r="L2788" s="849"/>
      <c r="M2788" s="849"/>
      <c r="N2788" s="849"/>
      <c r="O2788" s="849"/>
      <c r="P2788" s="849"/>
      <c r="Q2788" s="849"/>
      <c r="R2788" s="849"/>
      <c r="S2788" s="849"/>
      <c r="T2788" s="850"/>
      <c r="U2788" s="860"/>
      <c r="V2788" s="861"/>
      <c r="W2788" s="861"/>
      <c r="X2788" s="861"/>
      <c r="Y2788" s="862"/>
      <c r="Z2788" s="226"/>
    </row>
    <row r="2789" spans="2:27" ht="12" customHeight="1" thickBot="1">
      <c r="B2789" s="4"/>
      <c r="C2789" s="303"/>
      <c r="D2789" s="848" t="s">
        <v>736</v>
      </c>
      <c r="E2789" s="849"/>
      <c r="F2789" s="849"/>
      <c r="G2789" s="849"/>
      <c r="H2789" s="849"/>
      <c r="I2789" s="849"/>
      <c r="J2789" s="849"/>
      <c r="K2789" s="849"/>
      <c r="L2789" s="849"/>
      <c r="M2789" s="849"/>
      <c r="N2789" s="849"/>
      <c r="O2789" s="849"/>
      <c r="P2789" s="849"/>
      <c r="Q2789" s="849"/>
      <c r="R2789" s="849"/>
      <c r="S2789" s="849"/>
      <c r="T2789" s="850"/>
      <c r="U2789" s="851">
        <f>SUM(U2757:Y2786)</f>
        <v>23345449</v>
      </c>
      <c r="V2789" s="852"/>
      <c r="W2789" s="852"/>
      <c r="X2789" s="852"/>
      <c r="Y2789" s="853"/>
      <c r="Z2789" s="226"/>
    </row>
    <row r="2790" spans="2:27" ht="12" customHeight="1" thickBot="1">
      <c r="B2790" s="4"/>
      <c r="C2790" s="303"/>
      <c r="D2790" s="227"/>
      <c r="E2790" s="227"/>
      <c r="F2790" s="227"/>
      <c r="G2790" s="227"/>
      <c r="H2790" s="227"/>
      <c r="I2790" s="227"/>
      <c r="J2790" s="227"/>
      <c r="K2790" s="227"/>
      <c r="L2790" s="227"/>
      <c r="M2790" s="227"/>
      <c r="N2790" s="227"/>
      <c r="O2790" s="324"/>
      <c r="P2790" s="324"/>
      <c r="Q2790" s="324"/>
      <c r="R2790" s="227"/>
      <c r="S2790" s="227"/>
      <c r="T2790" s="227"/>
      <c r="U2790" s="227"/>
      <c r="V2790" s="227"/>
      <c r="W2790" s="227"/>
      <c r="X2790" s="227"/>
      <c r="Y2790" s="227"/>
      <c r="Z2790" s="226"/>
    </row>
    <row r="2791" spans="2:27" ht="12" customHeight="1" thickBot="1">
      <c r="B2791" s="4"/>
      <c r="C2791" s="303"/>
      <c r="D2791" s="854" t="s">
        <v>737</v>
      </c>
      <c r="E2791" s="855"/>
      <c r="F2791" s="855"/>
      <c r="G2791" s="855"/>
      <c r="H2791" s="855"/>
      <c r="I2791" s="855"/>
      <c r="J2791" s="855"/>
      <c r="K2791" s="855"/>
      <c r="L2791" s="855"/>
      <c r="M2791" s="855"/>
      <c r="N2791" s="856"/>
      <c r="O2791" s="325"/>
      <c r="P2791" s="326"/>
      <c r="Q2791" s="327"/>
      <c r="R2791" s="300">
        <v>0.18</v>
      </c>
      <c r="S2791" s="294"/>
      <c r="T2791" s="295"/>
      <c r="U2791" s="857">
        <f>+ROUND(R2791*$U$2789,0)</f>
        <v>4202181</v>
      </c>
      <c r="V2791" s="858"/>
      <c r="W2791" s="858"/>
      <c r="X2791" s="858"/>
      <c r="Y2791" s="859"/>
      <c r="Z2791" s="226"/>
    </row>
    <row r="2792" spans="2:27" ht="12" customHeight="1" thickBot="1">
      <c r="B2792" s="4"/>
      <c r="C2792" s="303"/>
      <c r="D2792" s="854" t="s">
        <v>738</v>
      </c>
      <c r="E2792" s="855"/>
      <c r="F2792" s="855"/>
      <c r="G2792" s="855"/>
      <c r="H2792" s="855"/>
      <c r="I2792" s="855"/>
      <c r="J2792" s="855"/>
      <c r="K2792" s="855"/>
      <c r="L2792" s="855"/>
      <c r="M2792" s="855"/>
      <c r="N2792" s="856"/>
      <c r="O2792" s="328"/>
      <c r="P2792" s="329"/>
      <c r="Q2792" s="330"/>
      <c r="R2792" s="301">
        <v>0.01</v>
      </c>
      <c r="S2792" s="298"/>
      <c r="T2792" s="299"/>
      <c r="U2792" s="857">
        <f t="shared" ref="U2792:U2793" si="276">+ROUND(R2792*$U$2789,0)</f>
        <v>233454</v>
      </c>
      <c r="V2792" s="858"/>
      <c r="W2792" s="858"/>
      <c r="X2792" s="858"/>
      <c r="Y2792" s="859"/>
      <c r="Z2792" s="226"/>
    </row>
    <row r="2793" spans="2:27" ht="12" customHeight="1" thickBot="1">
      <c r="B2793" s="4"/>
      <c r="C2793" s="303"/>
      <c r="D2793" s="854" t="s">
        <v>739</v>
      </c>
      <c r="E2793" s="855"/>
      <c r="F2793" s="855"/>
      <c r="G2793" s="855"/>
      <c r="H2793" s="855"/>
      <c r="I2793" s="855"/>
      <c r="J2793" s="855"/>
      <c r="K2793" s="855"/>
      <c r="L2793" s="855"/>
      <c r="M2793" s="855"/>
      <c r="N2793" s="856"/>
      <c r="O2793" s="331"/>
      <c r="P2793" s="332"/>
      <c r="Q2793" s="333"/>
      <c r="R2793" s="302">
        <v>0.05</v>
      </c>
      <c r="S2793" s="296"/>
      <c r="T2793" s="297"/>
      <c r="U2793" s="866">
        <f t="shared" si="276"/>
        <v>1167272</v>
      </c>
      <c r="V2793" s="867"/>
      <c r="W2793" s="867"/>
      <c r="X2793" s="867"/>
      <c r="Y2793" s="868"/>
      <c r="Z2793" s="226"/>
    </row>
    <row r="2794" spans="2:27" ht="12" customHeight="1" thickBot="1">
      <c r="B2794" s="4"/>
      <c r="C2794" s="303"/>
      <c r="D2794" s="227"/>
      <c r="E2794" s="227"/>
      <c r="F2794" s="227"/>
      <c r="G2794" s="227"/>
      <c r="H2794" s="227"/>
      <c r="I2794" s="227"/>
      <c r="J2794" s="227"/>
      <c r="K2794" s="227"/>
      <c r="L2794" s="227"/>
      <c r="M2794" s="227"/>
      <c r="N2794" s="227"/>
      <c r="O2794" s="324"/>
      <c r="P2794" s="324"/>
      <c r="Q2794" s="324"/>
      <c r="R2794" s="227"/>
      <c r="S2794" s="227"/>
      <c r="T2794" s="227"/>
      <c r="U2794" s="227"/>
      <c r="V2794" s="227"/>
      <c r="W2794" s="227"/>
      <c r="X2794" s="227"/>
      <c r="Y2794" s="227"/>
      <c r="Z2794" s="226"/>
    </row>
    <row r="2795" spans="2:27" ht="12" customHeight="1" thickBot="1">
      <c r="B2795" s="4"/>
      <c r="C2795" s="303"/>
      <c r="D2795" s="848" t="s">
        <v>740</v>
      </c>
      <c r="E2795" s="849"/>
      <c r="F2795" s="849"/>
      <c r="G2795" s="849"/>
      <c r="H2795" s="849"/>
      <c r="I2795" s="849"/>
      <c r="J2795" s="849"/>
      <c r="K2795" s="849"/>
      <c r="L2795" s="849"/>
      <c r="M2795" s="849"/>
      <c r="N2795" s="849"/>
      <c r="O2795" s="849"/>
      <c r="P2795" s="849"/>
      <c r="Q2795" s="849"/>
      <c r="R2795" s="849"/>
      <c r="S2795" s="849"/>
      <c r="T2795" s="850"/>
      <c r="U2795" s="866">
        <f>SUM(U2791:Y2794)</f>
        <v>5602907</v>
      </c>
      <c r="V2795" s="867"/>
      <c r="W2795" s="867"/>
      <c r="X2795" s="867"/>
      <c r="Y2795" s="868"/>
      <c r="Z2795" s="226"/>
    </row>
    <row r="2796" spans="2:27" ht="12" customHeight="1" thickBot="1">
      <c r="B2796" s="4"/>
      <c r="C2796" s="303"/>
      <c r="D2796" s="848" t="s">
        <v>741</v>
      </c>
      <c r="E2796" s="849"/>
      <c r="F2796" s="849"/>
      <c r="G2796" s="849"/>
      <c r="H2796" s="849"/>
      <c r="I2796" s="849"/>
      <c r="J2796" s="849"/>
      <c r="K2796" s="849"/>
      <c r="L2796" s="849"/>
      <c r="M2796" s="849"/>
      <c r="N2796" s="849"/>
      <c r="O2796" s="849"/>
      <c r="P2796" s="849"/>
      <c r="Q2796" s="849"/>
      <c r="R2796" s="849"/>
      <c r="S2796" s="849"/>
      <c r="T2796" s="850"/>
      <c r="U2796" s="851">
        <f>+U2795+U2789</f>
        <v>28948356</v>
      </c>
      <c r="V2796" s="852"/>
      <c r="W2796" s="852"/>
      <c r="X2796" s="852"/>
      <c r="Y2796" s="853"/>
      <c r="Z2796" s="226"/>
    </row>
    <row r="2797" spans="2:27" ht="12" customHeight="1" thickBot="1">
      <c r="B2797" s="4"/>
      <c r="C2797" s="303"/>
      <c r="D2797" s="227"/>
      <c r="E2797" s="227"/>
      <c r="F2797" s="227"/>
      <c r="G2797" s="227"/>
      <c r="H2797" s="227"/>
      <c r="I2797" s="227"/>
      <c r="J2797" s="227"/>
      <c r="K2797" s="227"/>
      <c r="L2797" s="227"/>
      <c r="M2797" s="227"/>
      <c r="N2797" s="227"/>
      <c r="O2797" s="324"/>
      <c r="P2797" s="324"/>
      <c r="Q2797" s="324"/>
      <c r="R2797" s="227"/>
      <c r="S2797" s="227"/>
      <c r="T2797" s="227"/>
      <c r="U2797" s="227"/>
      <c r="V2797" s="227"/>
      <c r="W2797" s="227"/>
      <c r="X2797" s="227"/>
      <c r="Y2797" s="227"/>
      <c r="Z2797" s="226"/>
    </row>
    <row r="2798" spans="2:27" ht="12" customHeight="1" thickBot="1">
      <c r="B2798" s="4"/>
      <c r="C2798" s="303"/>
      <c r="D2798" s="863" t="s">
        <v>742</v>
      </c>
      <c r="E2798" s="864"/>
      <c r="F2798" s="864"/>
      <c r="G2798" s="864"/>
      <c r="H2798" s="864"/>
      <c r="I2798" s="864"/>
      <c r="J2798" s="864"/>
      <c r="K2798" s="864"/>
      <c r="L2798" s="864"/>
      <c r="M2798" s="864"/>
      <c r="N2798" s="865"/>
      <c r="O2798" s="334"/>
      <c r="P2798" s="324"/>
      <c r="Q2798" s="335"/>
      <c r="R2798" s="306">
        <v>4.2150259968363142E-2</v>
      </c>
      <c r="S2798" s="294"/>
      <c r="T2798" s="295"/>
      <c r="U2798" s="857">
        <f>+ROUND(R2798*$U$2789,0)</f>
        <v>984017</v>
      </c>
      <c r="V2798" s="858"/>
      <c r="W2798" s="858"/>
      <c r="X2798" s="858"/>
      <c r="Y2798" s="859"/>
      <c r="Z2798" s="226"/>
    </row>
    <row r="2799" spans="2:27" ht="12" customHeight="1" thickBot="1">
      <c r="B2799" s="4"/>
      <c r="C2799" s="303"/>
      <c r="D2799" s="863" t="s">
        <v>743</v>
      </c>
      <c r="E2799" s="864"/>
      <c r="F2799" s="864"/>
      <c r="G2799" s="864"/>
      <c r="H2799" s="864"/>
      <c r="I2799" s="864"/>
      <c r="J2799" s="864"/>
      <c r="K2799" s="864"/>
      <c r="L2799" s="864"/>
      <c r="M2799" s="864"/>
      <c r="N2799" s="865"/>
      <c r="O2799" s="336"/>
      <c r="P2799" s="337"/>
      <c r="Q2799" s="338"/>
      <c r="R2799" s="307">
        <v>1.3361418773940233E-2</v>
      </c>
      <c r="S2799" s="298"/>
      <c r="T2799" s="299"/>
      <c r="U2799" s="857">
        <f t="shared" ref="U2799:U2800" si="277">+ROUND(R2799*$U$2789,0)</f>
        <v>311928</v>
      </c>
      <c r="V2799" s="858"/>
      <c r="W2799" s="858"/>
      <c r="X2799" s="858"/>
      <c r="Y2799" s="859"/>
      <c r="Z2799" s="226"/>
    </row>
    <row r="2800" spans="2:27" ht="12" customHeight="1" thickBot="1">
      <c r="B2800" s="4"/>
      <c r="C2800" s="303"/>
      <c r="D2800" s="863" t="s">
        <v>744</v>
      </c>
      <c r="E2800" s="864"/>
      <c r="F2800" s="864"/>
      <c r="G2800" s="864"/>
      <c r="H2800" s="864"/>
      <c r="I2800" s="864"/>
      <c r="J2800" s="864"/>
      <c r="K2800" s="864"/>
      <c r="L2800" s="864"/>
      <c r="M2800" s="864"/>
      <c r="N2800" s="865"/>
      <c r="O2800" s="334"/>
      <c r="P2800" s="324"/>
      <c r="Q2800" s="335"/>
      <c r="R2800" s="308">
        <v>1.3578708661540624E-2</v>
      </c>
      <c r="S2800" s="296"/>
      <c r="T2800" s="297"/>
      <c r="U2800" s="857">
        <f t="shared" si="277"/>
        <v>317001</v>
      </c>
      <c r="V2800" s="858"/>
      <c r="W2800" s="858"/>
      <c r="X2800" s="858"/>
      <c r="Y2800" s="859"/>
      <c r="Z2800" s="226"/>
    </row>
    <row r="2801" spans="2:26" ht="12" customHeight="1" thickBot="1">
      <c r="B2801" s="4"/>
      <c r="C2801" s="303"/>
      <c r="D2801" s="863" t="s">
        <v>745</v>
      </c>
      <c r="E2801" s="864"/>
      <c r="F2801" s="864"/>
      <c r="G2801" s="864"/>
      <c r="H2801" s="864"/>
      <c r="I2801" s="864"/>
      <c r="J2801" s="864"/>
      <c r="K2801" s="864"/>
      <c r="L2801" s="864"/>
      <c r="M2801" s="864"/>
      <c r="N2801" s="865"/>
      <c r="O2801" s="334"/>
      <c r="P2801" s="324"/>
      <c r="Q2801" s="324"/>
      <c r="R2801" s="227"/>
      <c r="S2801" s="227"/>
      <c r="T2801" s="227"/>
      <c r="U2801" s="851">
        <f>+U2796+U2798+U2799+U2800</f>
        <v>30561302</v>
      </c>
      <c r="V2801" s="852"/>
      <c r="W2801" s="852"/>
      <c r="X2801" s="852"/>
      <c r="Y2801" s="853"/>
      <c r="Z2801" s="226"/>
    </row>
    <row r="2802" spans="2:26" ht="12" customHeight="1" thickBot="1">
      <c r="B2802" s="4"/>
      <c r="C2802" s="303"/>
      <c r="D2802" s="227"/>
      <c r="E2802" s="227"/>
      <c r="F2802" s="227"/>
      <c r="G2802" s="227"/>
      <c r="H2802" s="227"/>
      <c r="I2802" s="227"/>
      <c r="J2802" s="227"/>
      <c r="K2802" s="227"/>
      <c r="L2802" s="227"/>
      <c r="M2802" s="227"/>
      <c r="N2802" s="227"/>
      <c r="O2802" s="324"/>
      <c r="P2802" s="324"/>
      <c r="Q2802" s="324"/>
      <c r="R2802" s="227"/>
      <c r="S2802" s="227"/>
      <c r="T2802" s="227"/>
      <c r="U2802" s="227"/>
      <c r="V2802" s="227"/>
      <c r="W2802" s="227"/>
      <c r="X2802" s="227"/>
      <c r="Y2802" s="227"/>
      <c r="Z2802" s="226"/>
    </row>
    <row r="2803" spans="2:26" ht="12" customHeight="1" thickBot="1">
      <c r="B2803" s="4"/>
      <c r="C2803" s="303"/>
      <c r="D2803" s="863" t="s">
        <v>746</v>
      </c>
      <c r="E2803" s="864"/>
      <c r="F2803" s="864"/>
      <c r="G2803" s="864"/>
      <c r="H2803" s="864"/>
      <c r="I2803" s="864"/>
      <c r="J2803" s="864"/>
      <c r="K2803" s="864"/>
      <c r="L2803" s="864"/>
      <c r="M2803" s="864"/>
      <c r="N2803" s="865"/>
      <c r="O2803" s="334"/>
      <c r="P2803" s="324"/>
      <c r="Q2803" s="324"/>
      <c r="R2803" s="227"/>
      <c r="S2803" s="227"/>
      <c r="T2803" s="227"/>
      <c r="U2803" s="866">
        <v>0</v>
      </c>
      <c r="V2803" s="867"/>
      <c r="W2803" s="867"/>
      <c r="X2803" s="867"/>
      <c r="Y2803" s="868"/>
      <c r="Z2803" s="226"/>
    </row>
    <row r="2804" spans="2:26" ht="12" customHeight="1" thickBot="1">
      <c r="B2804" s="4"/>
      <c r="C2804" s="303"/>
      <c r="D2804" s="227"/>
      <c r="E2804" s="227"/>
      <c r="F2804" s="227"/>
      <c r="G2804" s="227"/>
      <c r="H2804" s="227"/>
      <c r="I2804" s="227"/>
      <c r="J2804" s="227"/>
      <c r="K2804" s="227"/>
      <c r="L2804" s="227"/>
      <c r="M2804" s="227"/>
      <c r="N2804" s="227"/>
      <c r="O2804" s="324"/>
      <c r="P2804" s="324"/>
      <c r="Q2804" s="324"/>
      <c r="R2804" s="227"/>
      <c r="S2804" s="227"/>
      <c r="T2804" s="227"/>
      <c r="U2804" s="227"/>
      <c r="V2804" s="227"/>
      <c r="W2804" s="227"/>
      <c r="X2804" s="227"/>
      <c r="Y2804" s="227"/>
      <c r="Z2804" s="226"/>
    </row>
    <row r="2805" spans="2:26" ht="12" customHeight="1" thickBot="1">
      <c r="B2805" s="4"/>
      <c r="C2805" s="303"/>
      <c r="D2805" s="863" t="s">
        <v>747</v>
      </c>
      <c r="E2805" s="864"/>
      <c r="F2805" s="864"/>
      <c r="G2805" s="864"/>
      <c r="H2805" s="864"/>
      <c r="I2805" s="864"/>
      <c r="J2805" s="864"/>
      <c r="K2805" s="864"/>
      <c r="L2805" s="864"/>
      <c r="M2805" s="864"/>
      <c r="N2805" s="865"/>
      <c r="O2805" s="334"/>
      <c r="P2805" s="324"/>
      <c r="Q2805" s="324"/>
      <c r="R2805" s="227"/>
      <c r="S2805" s="227"/>
      <c r="T2805" s="227"/>
      <c r="U2805" s="851">
        <f>+U2801+U2803+U2788</f>
        <v>30561302</v>
      </c>
      <c r="V2805" s="852"/>
      <c r="W2805" s="852"/>
      <c r="X2805" s="852"/>
      <c r="Y2805" s="853"/>
      <c r="Z2805" s="226"/>
    </row>
    <row r="2806" spans="2:26" ht="12" customHeight="1">
      <c r="B2806" s="4"/>
      <c r="C2806" s="232"/>
      <c r="D2806" s="227"/>
      <c r="E2806" s="227"/>
      <c r="F2806" s="227"/>
      <c r="G2806" s="227"/>
      <c r="H2806" s="227"/>
      <c r="I2806" s="227"/>
      <c r="J2806" s="227"/>
      <c r="K2806" s="227"/>
      <c r="L2806" s="227"/>
      <c r="M2806" s="227"/>
      <c r="N2806" s="227"/>
      <c r="O2806" s="324"/>
      <c r="P2806" s="324"/>
      <c r="Q2806" s="324"/>
      <c r="R2806" s="227"/>
      <c r="S2806" s="227"/>
      <c r="T2806" s="227"/>
      <c r="U2806" s="227"/>
      <c r="V2806" s="227"/>
      <c r="W2806" s="227"/>
      <c r="X2806" s="227"/>
      <c r="Y2806" s="227"/>
      <c r="Z2806" s="226"/>
    </row>
    <row r="2807" spans="2:26" ht="12" customHeight="1">
      <c r="B2807" s="4"/>
      <c r="C2807" s="232"/>
      <c r="D2807" s="227"/>
      <c r="E2807" s="227"/>
      <c r="F2807" s="227"/>
      <c r="G2807" s="227"/>
      <c r="H2807" s="227"/>
      <c r="I2807" s="227"/>
      <c r="J2807" s="227"/>
      <c r="K2807" s="227"/>
      <c r="L2807" s="227"/>
      <c r="M2807" s="227"/>
      <c r="N2807" s="227"/>
      <c r="O2807" s="324"/>
      <c r="P2807" s="324"/>
      <c r="Q2807" s="324"/>
      <c r="R2807" s="227"/>
      <c r="S2807" s="227"/>
      <c r="T2807" s="227"/>
      <c r="U2807" s="227"/>
      <c r="V2807" s="227"/>
      <c r="W2807" s="227"/>
      <c r="X2807" s="227"/>
      <c r="Y2807" s="227"/>
      <c r="Z2807" s="226"/>
    </row>
    <row r="2808" spans="2:26" ht="12" customHeight="1">
      <c r="B2808" s="4"/>
      <c r="C2808" s="232"/>
      <c r="D2808" s="227"/>
      <c r="E2808" s="227"/>
      <c r="F2808" s="227"/>
      <c r="G2808" s="227"/>
      <c r="H2808" s="227"/>
      <c r="I2808" s="227"/>
      <c r="J2808" s="227"/>
      <c r="K2808" s="227"/>
      <c r="L2808" s="227"/>
      <c r="M2808" s="227"/>
      <c r="N2808" s="227"/>
      <c r="O2808" s="324"/>
      <c r="P2808" s="324"/>
      <c r="Q2808" s="324"/>
      <c r="R2808" s="227"/>
      <c r="S2808" s="227"/>
      <c r="T2808" s="227"/>
      <c r="U2808" s="227"/>
      <c r="V2808" s="227"/>
      <c r="W2808" s="227"/>
      <c r="X2808" s="227"/>
      <c r="Y2808" s="227"/>
      <c r="Z2808" s="226"/>
    </row>
    <row r="2809" spans="2:26" ht="12" customHeight="1">
      <c r="B2809" s="4"/>
      <c r="C2809" s="232"/>
      <c r="D2809" s="227"/>
      <c r="E2809" s="227"/>
      <c r="F2809" s="227"/>
      <c r="G2809" s="227"/>
      <c r="H2809" s="227"/>
      <c r="I2809" s="227"/>
      <c r="J2809" s="227"/>
      <c r="K2809" s="227"/>
      <c r="L2809" s="227"/>
      <c r="M2809" s="227"/>
      <c r="N2809" s="227"/>
      <c r="O2809" s="324"/>
      <c r="P2809" s="324"/>
      <c r="Q2809" s="324"/>
      <c r="R2809" s="227"/>
      <c r="S2809" s="227"/>
      <c r="T2809" s="227"/>
      <c r="U2809" s="227"/>
      <c r="V2809" s="227"/>
      <c r="W2809" s="227"/>
      <c r="X2809" s="227"/>
      <c r="Y2809" s="227"/>
      <c r="Z2809" s="226"/>
    </row>
    <row r="2810" spans="2:26" ht="12" customHeight="1">
      <c r="B2810" s="4"/>
      <c r="C2810" s="232"/>
      <c r="D2810" s="227"/>
      <c r="E2810" s="227"/>
      <c r="F2810" s="227"/>
      <c r="G2810" s="227"/>
      <c r="H2810" s="227"/>
      <c r="I2810" s="227"/>
      <c r="J2810" s="227"/>
      <c r="K2810" s="227"/>
      <c r="L2810" s="227"/>
      <c r="M2810" s="227"/>
      <c r="N2810" s="227"/>
      <c r="O2810" s="324"/>
      <c r="P2810" s="324"/>
      <c r="Q2810" s="324"/>
      <c r="R2810" s="227"/>
      <c r="S2810" s="227"/>
      <c r="T2810" s="227"/>
      <c r="U2810" s="227"/>
      <c r="V2810" s="227"/>
      <c r="W2810" s="227"/>
      <c r="X2810" s="227"/>
      <c r="Y2810" s="227"/>
      <c r="Z2810" s="226"/>
    </row>
    <row r="2811" spans="2:26" ht="12" customHeight="1">
      <c r="B2811" s="4"/>
      <c r="C2811" s="232"/>
      <c r="D2811" s="227"/>
      <c r="E2811" s="227"/>
      <c r="F2811" s="227"/>
      <c r="G2811" s="227"/>
      <c r="H2811" s="227"/>
      <c r="I2811" s="227"/>
      <c r="J2811" s="227"/>
      <c r="K2811" s="227"/>
      <c r="L2811" s="227"/>
      <c r="M2811" s="227"/>
      <c r="N2811" s="227"/>
      <c r="O2811" s="324"/>
      <c r="P2811" s="324"/>
      <c r="Q2811" s="324"/>
      <c r="R2811" s="227"/>
      <c r="S2811" s="227"/>
      <c r="T2811" s="227"/>
      <c r="U2811" s="227"/>
      <c r="V2811" s="227"/>
      <c r="W2811" s="227"/>
      <c r="X2811" s="227"/>
      <c r="Y2811" s="227"/>
      <c r="Z2811" s="226"/>
    </row>
    <row r="2812" spans="2:26" ht="12" customHeight="1">
      <c r="B2812" s="4"/>
      <c r="C2812" s="232"/>
      <c r="D2812" s="227"/>
      <c r="E2812" s="227"/>
      <c r="F2812" s="227"/>
      <c r="G2812" s="227"/>
      <c r="H2812" s="227"/>
      <c r="I2812" s="227"/>
      <c r="J2812" s="227"/>
      <c r="K2812" s="227"/>
      <c r="L2812" s="227"/>
      <c r="M2812" s="227"/>
      <c r="N2812" s="227"/>
      <c r="O2812" s="324"/>
      <c r="P2812" s="324"/>
      <c r="Q2812" s="324"/>
      <c r="R2812" s="227"/>
      <c r="S2812" s="227"/>
      <c r="T2812" s="227"/>
      <c r="U2812" s="227"/>
      <c r="V2812" s="227"/>
      <c r="W2812" s="227"/>
      <c r="X2812" s="227"/>
      <c r="Y2812" s="227"/>
      <c r="Z2812" s="226"/>
    </row>
    <row r="2813" spans="2:26" ht="12" customHeight="1">
      <c r="B2813" s="4"/>
      <c r="C2813" s="232"/>
      <c r="D2813" s="227"/>
      <c r="E2813" s="227"/>
      <c r="F2813" s="227"/>
      <c r="G2813" s="227"/>
      <c r="H2813" s="227"/>
      <c r="I2813" s="227"/>
      <c r="J2813" s="227"/>
      <c r="K2813" s="227"/>
      <c r="L2813" s="227"/>
      <c r="M2813" s="227"/>
      <c r="N2813" s="227"/>
      <c r="O2813" s="324"/>
      <c r="P2813" s="324"/>
      <c r="Q2813" s="324"/>
      <c r="R2813" s="227"/>
      <c r="S2813" s="227"/>
      <c r="T2813" s="227"/>
      <c r="U2813" s="227"/>
      <c r="V2813" s="227"/>
      <c r="W2813" s="227"/>
      <c r="X2813" s="227"/>
      <c r="Y2813" s="227"/>
      <c r="Z2813" s="226"/>
    </row>
    <row r="2814" spans="2:26" ht="12" customHeight="1">
      <c r="B2814" s="4"/>
      <c r="C2814" s="232"/>
      <c r="D2814" s="227"/>
      <c r="E2814" s="227"/>
      <c r="F2814" s="227"/>
      <c r="G2814" s="227"/>
      <c r="H2814" s="227"/>
      <c r="I2814" s="227"/>
      <c r="J2814" s="227"/>
      <c r="K2814" s="227"/>
      <c r="L2814" s="227"/>
      <c r="M2814" s="227"/>
      <c r="N2814" s="227"/>
      <c r="O2814" s="324"/>
      <c r="P2814" s="324"/>
      <c r="Q2814" s="324"/>
      <c r="R2814" s="227"/>
      <c r="S2814" s="227"/>
      <c r="T2814" s="227"/>
      <c r="U2814" s="227"/>
      <c r="V2814" s="227"/>
      <c r="W2814" s="227"/>
      <c r="X2814" s="227"/>
      <c r="Y2814" s="227"/>
      <c r="Z2814" s="226"/>
    </row>
    <row r="2815" spans="2:26" ht="12" customHeight="1">
      <c r="B2815" s="4"/>
      <c r="C2815" s="232"/>
      <c r="D2815" s="227"/>
      <c r="E2815" s="227"/>
      <c r="F2815" s="227"/>
      <c r="G2815" s="227"/>
      <c r="H2815" s="227"/>
      <c r="I2815" s="227"/>
      <c r="J2815" s="227"/>
      <c r="K2815" s="227"/>
      <c r="L2815" s="227"/>
      <c r="M2815" s="227"/>
      <c r="N2815" s="227"/>
      <c r="O2815" s="324"/>
      <c r="P2815" s="324"/>
      <c r="Q2815" s="324"/>
      <c r="R2815" s="227"/>
      <c r="S2815" s="227"/>
      <c r="T2815" s="227"/>
      <c r="U2815" s="227"/>
      <c r="V2815" s="227"/>
      <c r="W2815" s="227"/>
      <c r="X2815" s="227"/>
      <c r="Y2815" s="227"/>
      <c r="Z2815" s="226"/>
    </row>
    <row r="2816" spans="2:26" ht="12" customHeight="1">
      <c r="B2816" s="4"/>
      <c r="C2816" s="232"/>
      <c r="D2816" s="227"/>
      <c r="E2816" s="227"/>
      <c r="F2816" s="227"/>
      <c r="G2816" s="227"/>
      <c r="H2816" s="227"/>
      <c r="I2816" s="227"/>
      <c r="J2816" s="227"/>
      <c r="K2816" s="227"/>
      <c r="L2816" s="227"/>
      <c r="M2816" s="227"/>
      <c r="N2816" s="227"/>
      <c r="O2816" s="324"/>
      <c r="P2816" s="324"/>
      <c r="Q2816" s="324"/>
      <c r="R2816" s="227"/>
      <c r="S2816" s="227"/>
      <c r="T2816" s="227"/>
      <c r="U2816" s="227"/>
      <c r="V2816" s="227"/>
      <c r="W2816" s="227"/>
      <c r="X2816" s="227"/>
      <c r="Y2816" s="227"/>
      <c r="Z2816" s="226"/>
    </row>
    <row r="2817" spans="2:26" ht="12" customHeight="1">
      <c r="B2817" s="4"/>
      <c r="C2817" s="232"/>
      <c r="D2817" s="227"/>
      <c r="E2817" s="227"/>
      <c r="F2817" s="227"/>
      <c r="G2817" s="227"/>
      <c r="H2817" s="227"/>
      <c r="I2817" s="227"/>
      <c r="J2817" s="227"/>
      <c r="K2817" s="227"/>
      <c r="L2817" s="227"/>
      <c r="M2817" s="227"/>
      <c r="N2817" s="227"/>
      <c r="O2817" s="324"/>
      <c r="P2817" s="324"/>
      <c r="Q2817" s="324"/>
      <c r="R2817" s="227"/>
      <c r="S2817" s="227"/>
      <c r="T2817" s="227"/>
      <c r="U2817" s="227"/>
      <c r="V2817" s="227"/>
      <c r="W2817" s="227"/>
      <c r="X2817" s="227"/>
      <c r="Y2817" s="227"/>
      <c r="Z2817" s="226"/>
    </row>
    <row r="2818" spans="2:26" ht="12" customHeight="1">
      <c r="B2818" s="4"/>
      <c r="C2818" s="232"/>
      <c r="D2818" s="227"/>
      <c r="E2818" s="227"/>
      <c r="F2818" s="227"/>
      <c r="G2818" s="227"/>
      <c r="H2818" s="227"/>
      <c r="I2818" s="227"/>
      <c r="J2818" s="227"/>
      <c r="K2818" s="227"/>
      <c r="L2818" s="227"/>
      <c r="M2818" s="227"/>
      <c r="N2818" s="227"/>
      <c r="O2818" s="324"/>
      <c r="P2818" s="324"/>
      <c r="Q2818" s="324"/>
      <c r="R2818" s="227"/>
      <c r="S2818" s="227"/>
      <c r="T2818" s="227"/>
      <c r="U2818" s="227"/>
      <c r="V2818" s="227"/>
      <c r="W2818" s="227"/>
      <c r="X2818" s="227"/>
      <c r="Y2818" s="227"/>
      <c r="Z2818" s="226"/>
    </row>
    <row r="2819" spans="2:26" ht="12" customHeight="1">
      <c r="B2819" s="4"/>
      <c r="C2819" s="232"/>
      <c r="D2819" s="227"/>
      <c r="E2819" s="227"/>
      <c r="F2819" s="227"/>
      <c r="G2819" s="227"/>
      <c r="H2819" s="227"/>
      <c r="I2819" s="227"/>
      <c r="J2819" s="227"/>
      <c r="K2819" s="227"/>
      <c r="L2819" s="227"/>
      <c r="M2819" s="227"/>
      <c r="N2819" s="227"/>
      <c r="O2819" s="324"/>
      <c r="P2819" s="324"/>
      <c r="Q2819" s="324"/>
      <c r="R2819" s="227"/>
      <c r="S2819" s="227"/>
      <c r="T2819" s="227"/>
      <c r="U2819" s="227"/>
      <c r="V2819" s="227"/>
      <c r="W2819" s="227"/>
      <c r="X2819" s="227"/>
      <c r="Y2819" s="227"/>
      <c r="Z2819" s="226"/>
    </row>
    <row r="2820" spans="2:26" ht="12" customHeight="1">
      <c r="B2820" s="4"/>
      <c r="C2820" s="232"/>
      <c r="D2820" s="227"/>
      <c r="E2820" s="227"/>
      <c r="F2820" s="227"/>
      <c r="G2820" s="227"/>
      <c r="H2820" s="227"/>
      <c r="I2820" s="227"/>
      <c r="J2820" s="227"/>
      <c r="K2820" s="227"/>
      <c r="L2820" s="227"/>
      <c r="M2820" s="227"/>
      <c r="N2820" s="227"/>
      <c r="O2820" s="324"/>
      <c r="P2820" s="324"/>
      <c r="Q2820" s="324"/>
      <c r="R2820" s="227"/>
      <c r="S2820" s="227"/>
      <c r="T2820" s="227"/>
      <c r="U2820" s="227"/>
      <c r="V2820" s="227"/>
      <c r="W2820" s="227"/>
      <c r="X2820" s="227"/>
      <c r="Y2820" s="227"/>
      <c r="Z2820" s="226"/>
    </row>
    <row r="2821" spans="2:26" ht="12" customHeight="1">
      <c r="B2821" s="4"/>
      <c r="C2821" s="232"/>
      <c r="D2821" s="227"/>
      <c r="E2821" s="227"/>
      <c r="F2821" s="227"/>
      <c r="G2821" s="227"/>
      <c r="H2821" s="227"/>
      <c r="I2821" s="227"/>
      <c r="J2821" s="227"/>
      <c r="K2821" s="227"/>
      <c r="L2821" s="227"/>
      <c r="M2821" s="227"/>
      <c r="N2821" s="227"/>
      <c r="O2821" s="324"/>
      <c r="P2821" s="324"/>
      <c r="Q2821" s="324"/>
      <c r="R2821" s="227"/>
      <c r="S2821" s="227"/>
      <c r="T2821" s="227"/>
      <c r="U2821" s="227"/>
      <c r="V2821" s="227"/>
      <c r="W2821" s="227"/>
      <c r="X2821" s="227"/>
      <c r="Y2821" s="227"/>
      <c r="Z2821" s="226"/>
    </row>
    <row r="2822" spans="2:26" ht="12" customHeight="1">
      <c r="B2822" s="4"/>
      <c r="C2822" s="232"/>
      <c r="D2822" s="227"/>
      <c r="E2822" s="227"/>
      <c r="F2822" s="227"/>
      <c r="G2822" s="227"/>
      <c r="H2822" s="227"/>
      <c r="I2822" s="227"/>
      <c r="J2822" s="227"/>
      <c r="K2822" s="227"/>
      <c r="L2822" s="227"/>
      <c r="M2822" s="227"/>
      <c r="N2822" s="227"/>
      <c r="O2822" s="324"/>
      <c r="P2822" s="324"/>
      <c r="Q2822" s="324"/>
      <c r="R2822" s="227"/>
      <c r="S2822" s="227"/>
      <c r="T2822" s="227"/>
      <c r="U2822" s="227"/>
      <c r="V2822" s="227"/>
      <c r="W2822" s="227"/>
      <c r="X2822" s="227"/>
      <c r="Y2822" s="227"/>
      <c r="Z2822" s="226"/>
    </row>
    <row r="2823" spans="2:26" ht="12" customHeight="1">
      <c r="B2823" s="4"/>
      <c r="C2823" s="232"/>
      <c r="D2823" s="227"/>
      <c r="E2823" s="227"/>
      <c r="F2823" s="227"/>
      <c r="G2823" s="227"/>
      <c r="H2823" s="227"/>
      <c r="I2823" s="227"/>
      <c r="J2823" s="227"/>
      <c r="K2823" s="227"/>
      <c r="L2823" s="227"/>
      <c r="M2823" s="227"/>
      <c r="N2823" s="227"/>
      <c r="O2823" s="324"/>
      <c r="P2823" s="324"/>
      <c r="Q2823" s="324"/>
      <c r="R2823" s="227"/>
      <c r="S2823" s="227"/>
      <c r="T2823" s="227"/>
      <c r="U2823" s="227"/>
      <c r="V2823" s="227"/>
      <c r="W2823" s="227"/>
      <c r="X2823" s="227"/>
      <c r="Y2823" s="227"/>
      <c r="Z2823" s="226"/>
    </row>
    <row r="2824" spans="2:26" ht="12" customHeight="1">
      <c r="B2824" s="4"/>
      <c r="C2824" s="232"/>
      <c r="D2824" s="227"/>
      <c r="E2824" s="227"/>
      <c r="F2824" s="227"/>
      <c r="G2824" s="227"/>
      <c r="H2824" s="227"/>
      <c r="I2824" s="227"/>
      <c r="J2824" s="227"/>
      <c r="K2824" s="227"/>
      <c r="L2824" s="227"/>
      <c r="M2824" s="227"/>
      <c r="N2824" s="227"/>
      <c r="O2824" s="324"/>
      <c r="P2824" s="324"/>
      <c r="Q2824" s="324"/>
      <c r="R2824" s="227"/>
      <c r="S2824" s="227"/>
      <c r="T2824" s="227"/>
      <c r="U2824" s="227"/>
      <c r="V2824" s="227"/>
      <c r="W2824" s="227"/>
      <c r="X2824" s="227"/>
      <c r="Y2824" s="227"/>
      <c r="Z2824" s="226"/>
    </row>
    <row r="2825" spans="2:26" ht="12" customHeight="1">
      <c r="B2825" s="4"/>
      <c r="C2825" s="232"/>
      <c r="D2825" s="227"/>
      <c r="E2825" s="227"/>
      <c r="F2825" s="227"/>
      <c r="G2825" s="227"/>
      <c r="H2825" s="227"/>
      <c r="I2825" s="227"/>
      <c r="J2825" s="227"/>
      <c r="K2825" s="227"/>
      <c r="L2825" s="227"/>
      <c r="M2825" s="227"/>
      <c r="N2825" s="227"/>
      <c r="O2825" s="324"/>
      <c r="P2825" s="324"/>
      <c r="Q2825" s="324"/>
      <c r="R2825" s="227"/>
      <c r="S2825" s="227"/>
      <c r="T2825" s="227"/>
      <c r="U2825" s="227"/>
      <c r="V2825" s="227"/>
      <c r="W2825" s="227"/>
      <c r="X2825" s="227"/>
      <c r="Y2825" s="227"/>
      <c r="Z2825" s="226"/>
    </row>
    <row r="2826" spans="2:26" ht="12" customHeight="1">
      <c r="B2826" s="4"/>
      <c r="C2826" s="232"/>
      <c r="D2826" s="227"/>
      <c r="E2826" s="227"/>
      <c r="F2826" s="227"/>
      <c r="G2826" s="227"/>
      <c r="H2826" s="227"/>
      <c r="I2826" s="227"/>
      <c r="J2826" s="227"/>
      <c r="K2826" s="227"/>
      <c r="L2826" s="227"/>
      <c r="M2826" s="227"/>
      <c r="N2826" s="227"/>
      <c r="O2826" s="324"/>
      <c r="P2826" s="324"/>
      <c r="Q2826" s="324"/>
      <c r="R2826" s="227"/>
      <c r="S2826" s="227"/>
      <c r="T2826" s="227"/>
      <c r="U2826" s="227"/>
      <c r="V2826" s="227"/>
      <c r="W2826" s="227"/>
      <c r="X2826" s="227"/>
      <c r="Y2826" s="227"/>
      <c r="Z2826" s="226"/>
    </row>
    <row r="2827" spans="2:26" ht="12" customHeight="1">
      <c r="B2827" s="4"/>
      <c r="C2827" s="232"/>
      <c r="D2827" s="227"/>
      <c r="E2827" s="227"/>
      <c r="F2827" s="227"/>
      <c r="G2827" s="227"/>
      <c r="H2827" s="227"/>
      <c r="I2827" s="227"/>
      <c r="J2827" s="227"/>
      <c r="K2827" s="227"/>
      <c r="L2827" s="227"/>
      <c r="M2827" s="227"/>
      <c r="N2827" s="227"/>
      <c r="O2827" s="324"/>
      <c r="P2827" s="324"/>
      <c r="Q2827" s="324"/>
      <c r="R2827" s="227"/>
      <c r="S2827" s="227"/>
      <c r="T2827" s="227"/>
      <c r="U2827" s="227"/>
      <c r="V2827" s="227"/>
      <c r="W2827" s="227"/>
      <c r="X2827" s="227"/>
      <c r="Y2827" s="227"/>
      <c r="Z2827" s="226"/>
    </row>
    <row r="2828" spans="2:26" ht="12" customHeight="1">
      <c r="B2828" s="4"/>
      <c r="C2828" s="232"/>
      <c r="D2828" s="227"/>
      <c r="E2828" s="227"/>
      <c r="F2828" s="227"/>
      <c r="G2828" s="227"/>
      <c r="H2828" s="227"/>
      <c r="I2828" s="227"/>
      <c r="J2828" s="227"/>
      <c r="K2828" s="227"/>
      <c r="L2828" s="227"/>
      <c r="M2828" s="227"/>
      <c r="N2828" s="227"/>
      <c r="O2828" s="324"/>
      <c r="P2828" s="324"/>
      <c r="Q2828" s="324"/>
      <c r="R2828" s="227"/>
      <c r="S2828" s="227"/>
      <c r="T2828" s="227"/>
      <c r="U2828" s="227"/>
      <c r="V2828" s="227"/>
      <c r="W2828" s="227"/>
      <c r="X2828" s="227"/>
      <c r="Y2828" s="227"/>
      <c r="Z2828" s="226"/>
    </row>
    <row r="2829" spans="2:26" ht="12" customHeight="1">
      <c r="B2829" s="4"/>
      <c r="C2829" s="232"/>
      <c r="D2829" s="227"/>
      <c r="E2829" s="227"/>
      <c r="F2829" s="227"/>
      <c r="G2829" s="227"/>
      <c r="H2829" s="227"/>
      <c r="I2829" s="227"/>
      <c r="J2829" s="227"/>
      <c r="K2829" s="227"/>
      <c r="L2829" s="227"/>
      <c r="M2829" s="227"/>
      <c r="N2829" s="227"/>
      <c r="O2829" s="324"/>
      <c r="P2829" s="324"/>
      <c r="Q2829" s="324"/>
      <c r="R2829" s="227"/>
      <c r="S2829" s="227"/>
      <c r="T2829" s="227"/>
      <c r="U2829" s="227"/>
      <c r="V2829" s="227"/>
      <c r="W2829" s="227"/>
      <c r="X2829" s="227"/>
      <c r="Y2829" s="227"/>
      <c r="Z2829" s="226"/>
    </row>
    <row r="2830" spans="2:26" ht="12" customHeight="1">
      <c r="B2830" s="4"/>
      <c r="C2830" s="232"/>
      <c r="D2830" s="227"/>
      <c r="E2830" s="227"/>
      <c r="F2830" s="227"/>
      <c r="G2830" s="227"/>
      <c r="H2830" s="227"/>
      <c r="I2830" s="227"/>
      <c r="J2830" s="227"/>
      <c r="K2830" s="227"/>
      <c r="L2830" s="227"/>
      <c r="M2830" s="227"/>
      <c r="N2830" s="227"/>
      <c r="O2830" s="324"/>
      <c r="P2830" s="324"/>
      <c r="Q2830" s="324"/>
      <c r="R2830" s="227"/>
      <c r="S2830" s="227"/>
      <c r="T2830" s="227"/>
      <c r="U2830" s="227"/>
      <c r="V2830" s="227"/>
      <c r="W2830" s="227"/>
      <c r="X2830" s="227"/>
      <c r="Y2830" s="227"/>
      <c r="Z2830" s="226"/>
    </row>
    <row r="2831" spans="2:26" ht="12" customHeight="1">
      <c r="B2831" s="4"/>
      <c r="C2831" s="812" t="s">
        <v>762</v>
      </c>
      <c r="D2831" s="813"/>
      <c r="E2831" s="813"/>
      <c r="F2831" s="813"/>
      <c r="G2831" s="813"/>
      <c r="H2831" s="813"/>
      <c r="I2831" s="813"/>
      <c r="J2831" s="813"/>
      <c r="K2831" s="813"/>
      <c r="L2831" s="813"/>
      <c r="M2831" s="813"/>
      <c r="N2831" s="813"/>
      <c r="O2831" s="813"/>
      <c r="P2831" s="813"/>
      <c r="Q2831" s="813"/>
      <c r="R2831" s="813"/>
      <c r="S2831" s="813"/>
      <c r="T2831" s="813"/>
      <c r="U2831" s="813"/>
      <c r="V2831" s="813"/>
      <c r="W2831" s="813"/>
      <c r="X2831" s="813"/>
      <c r="Y2831" s="814"/>
      <c r="Z2831" s="226"/>
    </row>
    <row r="2832" spans="2:26" ht="12" customHeight="1">
      <c r="B2832" s="4"/>
      <c r="C2832" s="233" t="s">
        <v>369</v>
      </c>
      <c r="D2832" s="870" t="s">
        <v>751</v>
      </c>
      <c r="E2832" s="870"/>
      <c r="F2832" s="870"/>
      <c r="G2832" s="870"/>
      <c r="H2832" s="870"/>
      <c r="I2832" s="870"/>
      <c r="J2832" s="870"/>
      <c r="K2832" s="870"/>
      <c r="L2832" s="870"/>
      <c r="M2832" s="870"/>
      <c r="N2832" s="870"/>
      <c r="O2832" s="815" t="s">
        <v>370</v>
      </c>
      <c r="P2832" s="816"/>
      <c r="Q2832" s="816"/>
      <c r="R2832" s="233" t="s">
        <v>201</v>
      </c>
      <c r="S2832" s="818" t="s">
        <v>371</v>
      </c>
      <c r="T2832" s="819"/>
      <c r="U2832" s="820" t="s">
        <v>372</v>
      </c>
      <c r="V2832" s="820"/>
      <c r="W2832" s="820"/>
      <c r="X2832" s="820"/>
      <c r="Y2832" s="820"/>
      <c r="Z2832" s="226"/>
    </row>
    <row r="2833" spans="2:27" ht="12" customHeight="1">
      <c r="B2833" s="4"/>
      <c r="C2833" s="288"/>
      <c r="D2833" s="802" t="s">
        <v>377</v>
      </c>
      <c r="E2833" s="802"/>
      <c r="F2833" s="802"/>
      <c r="G2833" s="802"/>
      <c r="H2833" s="802"/>
      <c r="I2833" s="802"/>
      <c r="J2833" s="802"/>
      <c r="K2833" s="802"/>
      <c r="L2833" s="802"/>
      <c r="M2833" s="802"/>
      <c r="N2833" s="802"/>
      <c r="O2833" s="319"/>
      <c r="P2833" s="320"/>
      <c r="Q2833" s="320"/>
      <c r="R2833" s="290"/>
      <c r="S2833" s="284"/>
      <c r="T2833" s="289"/>
      <c r="U2833" s="291"/>
      <c r="V2833" s="292"/>
      <c r="W2833" s="292"/>
      <c r="X2833" s="292"/>
      <c r="Y2833" s="293"/>
      <c r="Z2833" s="226"/>
    </row>
    <row r="2834" spans="2:27" ht="12" customHeight="1">
      <c r="B2834" s="4"/>
      <c r="C2834" s="235"/>
      <c r="D2834" s="793" t="s">
        <v>378</v>
      </c>
      <c r="E2834" s="793"/>
      <c r="F2834" s="793"/>
      <c r="G2834" s="793"/>
      <c r="H2834" s="793"/>
      <c r="I2834" s="793"/>
      <c r="J2834" s="793"/>
      <c r="K2834" s="793"/>
      <c r="L2834" s="793"/>
      <c r="M2834" s="793"/>
      <c r="N2834" s="793"/>
      <c r="O2834" s="321"/>
      <c r="P2834" s="322"/>
      <c r="Q2834" s="323"/>
      <c r="R2834" s="246"/>
      <c r="S2834" s="244"/>
      <c r="T2834" s="244"/>
      <c r="U2834" s="244"/>
      <c r="V2834" s="244"/>
      <c r="W2834" s="244"/>
      <c r="X2834" s="244"/>
      <c r="Y2834" s="245"/>
      <c r="Z2834" s="226"/>
    </row>
    <row r="2835" spans="2:27" ht="12" customHeight="1">
      <c r="B2835" s="4"/>
      <c r="C2835" s="236" t="s">
        <v>382</v>
      </c>
      <c r="D2835" s="794" t="s">
        <v>383</v>
      </c>
      <c r="E2835" s="794"/>
      <c r="F2835" s="794"/>
      <c r="G2835" s="794"/>
      <c r="H2835" s="794"/>
      <c r="I2835" s="794"/>
      <c r="J2835" s="794"/>
      <c r="K2835" s="794"/>
      <c r="L2835" s="794"/>
      <c r="M2835" s="794"/>
      <c r="N2835" s="794"/>
      <c r="O2835" s="795">
        <v>14160</v>
      </c>
      <c r="P2835" s="795"/>
      <c r="Q2835" s="796"/>
      <c r="R2835" s="234" t="s">
        <v>384</v>
      </c>
      <c r="S2835" s="797">
        <v>105.29</v>
      </c>
      <c r="T2835" s="798"/>
      <c r="U2835" s="799">
        <f t="shared" ref="U2835" si="278">+ROUND(O2835*S2835,0)</f>
        <v>1490906</v>
      </c>
      <c r="V2835" s="800"/>
      <c r="W2835" s="800"/>
      <c r="X2835" s="800"/>
      <c r="Y2835" s="801"/>
      <c r="Z2835" s="226"/>
      <c r="AA2835">
        <v>105.29</v>
      </c>
    </row>
    <row r="2836" spans="2:27" ht="12" customHeight="1">
      <c r="B2836" s="4"/>
      <c r="C2836" s="258"/>
      <c r="D2836" s="793" t="s">
        <v>387</v>
      </c>
      <c r="E2836" s="793"/>
      <c r="F2836" s="793"/>
      <c r="G2836" s="793"/>
      <c r="H2836" s="793"/>
      <c r="I2836" s="793"/>
      <c r="J2836" s="793"/>
      <c r="K2836" s="793"/>
      <c r="L2836" s="793"/>
      <c r="M2836" s="793"/>
      <c r="N2836" s="793"/>
      <c r="O2836" s="821"/>
      <c r="P2836" s="821"/>
      <c r="Q2836" s="822"/>
      <c r="R2836" s="259"/>
      <c r="S2836" s="823"/>
      <c r="T2836" s="824"/>
      <c r="U2836" s="825"/>
      <c r="V2836" s="826"/>
      <c r="W2836" s="826"/>
      <c r="X2836" s="826"/>
      <c r="Y2836" s="827"/>
      <c r="Z2836" s="226"/>
    </row>
    <row r="2837" spans="2:27" ht="12" customHeight="1">
      <c r="B2837" s="4"/>
      <c r="C2837" s="236" t="s">
        <v>388</v>
      </c>
      <c r="D2837" s="794" t="s">
        <v>389</v>
      </c>
      <c r="E2837" s="794"/>
      <c r="F2837" s="794"/>
      <c r="G2837" s="794"/>
      <c r="H2837" s="794"/>
      <c r="I2837" s="794"/>
      <c r="J2837" s="794"/>
      <c r="K2837" s="794"/>
      <c r="L2837" s="794"/>
      <c r="M2837" s="794"/>
      <c r="N2837" s="794"/>
      <c r="O2837" s="795">
        <v>42396</v>
      </c>
      <c r="P2837" s="795"/>
      <c r="Q2837" s="796"/>
      <c r="R2837" s="238" t="s">
        <v>390</v>
      </c>
      <c r="S2837" s="797">
        <v>1</v>
      </c>
      <c r="T2837" s="798"/>
      <c r="U2837" s="799">
        <f t="shared" ref="U2837" si="279">+ROUND(O2837*S2837,0)</f>
        <v>42396</v>
      </c>
      <c r="V2837" s="800"/>
      <c r="W2837" s="800"/>
      <c r="X2837" s="800"/>
      <c r="Y2837" s="801"/>
      <c r="Z2837" s="226"/>
      <c r="AA2837">
        <v>1</v>
      </c>
    </row>
    <row r="2838" spans="2:27" ht="12" customHeight="1">
      <c r="B2838" s="4"/>
      <c r="C2838" s="263"/>
      <c r="D2838" s="793" t="s">
        <v>422</v>
      </c>
      <c r="E2838" s="793"/>
      <c r="F2838" s="793"/>
      <c r="G2838" s="793"/>
      <c r="H2838" s="793"/>
      <c r="I2838" s="793"/>
      <c r="J2838" s="793"/>
      <c r="K2838" s="793"/>
      <c r="L2838" s="793"/>
      <c r="M2838" s="793"/>
      <c r="N2838" s="793"/>
      <c r="O2838" s="828"/>
      <c r="P2838" s="828"/>
      <c r="Q2838" s="829"/>
      <c r="R2838" s="261"/>
      <c r="S2838" s="823"/>
      <c r="T2838" s="824"/>
      <c r="U2838" s="832"/>
      <c r="V2838" s="833"/>
      <c r="W2838" s="833"/>
      <c r="X2838" s="833"/>
      <c r="Y2838" s="834"/>
      <c r="Z2838" s="226"/>
    </row>
    <row r="2839" spans="2:27" ht="12" customHeight="1">
      <c r="B2839" s="4"/>
      <c r="C2839" s="263"/>
      <c r="D2839" s="793" t="s">
        <v>425</v>
      </c>
      <c r="E2839" s="793"/>
      <c r="F2839" s="793"/>
      <c r="G2839" s="793"/>
      <c r="H2839" s="793"/>
      <c r="I2839" s="793"/>
      <c r="J2839" s="793"/>
      <c r="K2839" s="793"/>
      <c r="L2839" s="793"/>
      <c r="M2839" s="793"/>
      <c r="N2839" s="793"/>
      <c r="O2839" s="828"/>
      <c r="P2839" s="828"/>
      <c r="Q2839" s="829"/>
      <c r="R2839" s="261"/>
      <c r="S2839" s="823"/>
      <c r="T2839" s="824"/>
      <c r="U2839" s="832"/>
      <c r="V2839" s="833"/>
      <c r="W2839" s="833"/>
      <c r="X2839" s="833"/>
      <c r="Y2839" s="834"/>
      <c r="Z2839" s="226"/>
    </row>
    <row r="2840" spans="2:27" ht="12" customHeight="1">
      <c r="B2840" s="4"/>
      <c r="C2840" s="240" t="s">
        <v>428</v>
      </c>
      <c r="D2840" s="794" t="s">
        <v>429</v>
      </c>
      <c r="E2840" s="794"/>
      <c r="F2840" s="794"/>
      <c r="G2840" s="794"/>
      <c r="H2840" s="794"/>
      <c r="I2840" s="794"/>
      <c r="J2840" s="794"/>
      <c r="K2840" s="794"/>
      <c r="L2840" s="794"/>
      <c r="M2840" s="794"/>
      <c r="N2840" s="794"/>
      <c r="O2840" s="795">
        <v>7223</v>
      </c>
      <c r="P2840" s="795"/>
      <c r="Q2840" s="796"/>
      <c r="R2840" s="238" t="s">
        <v>381</v>
      </c>
      <c r="S2840" s="871">
        <v>483</v>
      </c>
      <c r="T2840" s="872"/>
      <c r="U2840" s="799">
        <f t="shared" ref="U2840:U2842" si="280">+ROUND(O2840*S2840,0)</f>
        <v>3488709</v>
      </c>
      <c r="V2840" s="800"/>
      <c r="W2840" s="800"/>
      <c r="X2840" s="800"/>
      <c r="Y2840" s="801"/>
      <c r="Z2840" s="226"/>
      <c r="AA2840">
        <v>483</v>
      </c>
    </row>
    <row r="2841" spans="2:27" ht="12" customHeight="1">
      <c r="B2841" s="4"/>
      <c r="C2841" s="240" t="s">
        <v>432</v>
      </c>
      <c r="D2841" s="794" t="s">
        <v>433</v>
      </c>
      <c r="E2841" s="794"/>
      <c r="F2841" s="794"/>
      <c r="G2841" s="794"/>
      <c r="H2841" s="794"/>
      <c r="I2841" s="794"/>
      <c r="J2841" s="794"/>
      <c r="K2841" s="794"/>
      <c r="L2841" s="794"/>
      <c r="M2841" s="794"/>
      <c r="N2841" s="794"/>
      <c r="O2841" s="795">
        <v>463133</v>
      </c>
      <c r="P2841" s="795"/>
      <c r="Q2841" s="796"/>
      <c r="R2841" s="238" t="s">
        <v>390</v>
      </c>
      <c r="S2841" s="797">
        <v>1</v>
      </c>
      <c r="T2841" s="798"/>
      <c r="U2841" s="799">
        <f t="shared" si="280"/>
        <v>463133</v>
      </c>
      <c r="V2841" s="800"/>
      <c r="W2841" s="800"/>
      <c r="X2841" s="800"/>
      <c r="Y2841" s="801"/>
      <c r="Z2841" s="226"/>
      <c r="AA2841">
        <v>1</v>
      </c>
    </row>
    <row r="2842" spans="2:27" ht="12" customHeight="1">
      <c r="B2842" s="4"/>
      <c r="C2842" s="240" t="s">
        <v>434</v>
      </c>
      <c r="D2842" s="794" t="s">
        <v>435</v>
      </c>
      <c r="E2842" s="794"/>
      <c r="F2842" s="794"/>
      <c r="G2842" s="794"/>
      <c r="H2842" s="794"/>
      <c r="I2842" s="794"/>
      <c r="J2842" s="794"/>
      <c r="K2842" s="794"/>
      <c r="L2842" s="794"/>
      <c r="M2842" s="794"/>
      <c r="N2842" s="794"/>
      <c r="O2842" s="795">
        <v>158089</v>
      </c>
      <c r="P2842" s="795"/>
      <c r="Q2842" s="796"/>
      <c r="R2842" s="238" t="s">
        <v>390</v>
      </c>
      <c r="S2842" s="797">
        <v>1</v>
      </c>
      <c r="T2842" s="798"/>
      <c r="U2842" s="799">
        <f t="shared" si="280"/>
        <v>158089</v>
      </c>
      <c r="V2842" s="800"/>
      <c r="W2842" s="800"/>
      <c r="X2842" s="800"/>
      <c r="Y2842" s="801"/>
      <c r="Z2842" s="226"/>
      <c r="AA2842">
        <v>1</v>
      </c>
    </row>
    <row r="2843" spans="2:27" ht="12" customHeight="1">
      <c r="B2843" s="4"/>
      <c r="C2843" s="263"/>
      <c r="D2843" s="793" t="s">
        <v>453</v>
      </c>
      <c r="E2843" s="793"/>
      <c r="F2843" s="793"/>
      <c r="G2843" s="793"/>
      <c r="H2843" s="793"/>
      <c r="I2843" s="793"/>
      <c r="J2843" s="793"/>
      <c r="K2843" s="793"/>
      <c r="L2843" s="793"/>
      <c r="M2843" s="793"/>
      <c r="N2843" s="793"/>
      <c r="O2843" s="828"/>
      <c r="P2843" s="828"/>
      <c r="Q2843" s="829"/>
      <c r="R2843" s="261"/>
      <c r="S2843" s="823"/>
      <c r="T2843" s="824"/>
      <c r="U2843" s="832"/>
      <c r="V2843" s="833"/>
      <c r="W2843" s="833"/>
      <c r="X2843" s="833"/>
      <c r="Y2843" s="834"/>
      <c r="Z2843" s="226"/>
    </row>
    <row r="2844" spans="2:27" ht="12" customHeight="1">
      <c r="B2844" s="4"/>
      <c r="C2844" s="263"/>
      <c r="D2844" s="793" t="s">
        <v>454</v>
      </c>
      <c r="E2844" s="793"/>
      <c r="F2844" s="793"/>
      <c r="G2844" s="793"/>
      <c r="H2844" s="793"/>
      <c r="I2844" s="793"/>
      <c r="J2844" s="793"/>
      <c r="K2844" s="793"/>
      <c r="L2844" s="793"/>
      <c r="M2844" s="793"/>
      <c r="N2844" s="793"/>
      <c r="O2844" s="828"/>
      <c r="P2844" s="828"/>
      <c r="Q2844" s="829"/>
      <c r="R2844" s="261"/>
      <c r="S2844" s="823"/>
      <c r="T2844" s="824"/>
      <c r="U2844" s="832"/>
      <c r="V2844" s="833"/>
      <c r="W2844" s="833"/>
      <c r="X2844" s="833"/>
      <c r="Y2844" s="834"/>
      <c r="Z2844" s="226"/>
    </row>
    <row r="2845" spans="2:27" ht="12" customHeight="1">
      <c r="B2845" s="4"/>
      <c r="C2845" s="240" t="s">
        <v>455</v>
      </c>
      <c r="D2845" s="794" t="s">
        <v>456</v>
      </c>
      <c r="E2845" s="794"/>
      <c r="F2845" s="794"/>
      <c r="G2845" s="794"/>
      <c r="H2845" s="794"/>
      <c r="I2845" s="794"/>
      <c r="J2845" s="794"/>
      <c r="K2845" s="794"/>
      <c r="L2845" s="794"/>
      <c r="M2845" s="794"/>
      <c r="N2845" s="794"/>
      <c r="O2845" s="795">
        <v>1018545</v>
      </c>
      <c r="P2845" s="795"/>
      <c r="Q2845" s="796"/>
      <c r="R2845" s="238" t="s">
        <v>452</v>
      </c>
      <c r="S2845" s="797">
        <v>36</v>
      </c>
      <c r="T2845" s="798"/>
      <c r="U2845" s="799">
        <f t="shared" ref="U2845" si="281">+ROUND(O2845*S2845,0)</f>
        <v>36667620</v>
      </c>
      <c r="V2845" s="800"/>
      <c r="W2845" s="800"/>
      <c r="X2845" s="800"/>
      <c r="Y2845" s="801"/>
      <c r="Z2845" s="226"/>
      <c r="AA2845">
        <v>36</v>
      </c>
    </row>
    <row r="2846" spans="2:27" ht="12" customHeight="1">
      <c r="B2846" s="4"/>
      <c r="C2846" s="263"/>
      <c r="D2846" s="793" t="s">
        <v>492</v>
      </c>
      <c r="E2846" s="793"/>
      <c r="F2846" s="793"/>
      <c r="G2846" s="793"/>
      <c r="H2846" s="793"/>
      <c r="I2846" s="793"/>
      <c r="J2846" s="793"/>
      <c r="K2846" s="793"/>
      <c r="L2846" s="793"/>
      <c r="M2846" s="793"/>
      <c r="N2846" s="793"/>
      <c r="O2846" s="828"/>
      <c r="P2846" s="828"/>
      <c r="Q2846" s="829"/>
      <c r="R2846" s="261"/>
      <c r="S2846" s="823"/>
      <c r="T2846" s="824"/>
      <c r="U2846" s="832"/>
      <c r="V2846" s="833"/>
      <c r="W2846" s="833"/>
      <c r="X2846" s="833"/>
      <c r="Y2846" s="834"/>
      <c r="Z2846" s="226"/>
    </row>
    <row r="2847" spans="2:27" ht="12" customHeight="1">
      <c r="B2847" s="4"/>
      <c r="C2847" s="240" t="s">
        <v>493</v>
      </c>
      <c r="D2847" s="794" t="s">
        <v>494</v>
      </c>
      <c r="E2847" s="794"/>
      <c r="F2847" s="794"/>
      <c r="G2847" s="794"/>
      <c r="H2847" s="794"/>
      <c r="I2847" s="794"/>
      <c r="J2847" s="794"/>
      <c r="K2847" s="794"/>
      <c r="L2847" s="794"/>
      <c r="M2847" s="794"/>
      <c r="N2847" s="794"/>
      <c r="O2847" s="795">
        <v>376335</v>
      </c>
      <c r="P2847" s="795"/>
      <c r="Q2847" s="796"/>
      <c r="R2847" s="234" t="s">
        <v>396</v>
      </c>
      <c r="S2847" s="797">
        <v>2</v>
      </c>
      <c r="T2847" s="798"/>
      <c r="U2847" s="799">
        <f t="shared" ref="U2847" si="282">+ROUND(O2847*S2847,0)</f>
        <v>752670</v>
      </c>
      <c r="V2847" s="800"/>
      <c r="W2847" s="800"/>
      <c r="X2847" s="800"/>
      <c r="Y2847" s="801"/>
      <c r="Z2847" s="226"/>
      <c r="AA2847">
        <v>2</v>
      </c>
    </row>
    <row r="2848" spans="2:27" ht="12" customHeight="1">
      <c r="B2848" s="263" t="s">
        <v>495</v>
      </c>
      <c r="C2848" s="263"/>
      <c r="D2848" s="793" t="s">
        <v>496</v>
      </c>
      <c r="E2848" s="793"/>
      <c r="F2848" s="793"/>
      <c r="G2848" s="793"/>
      <c r="H2848" s="793"/>
      <c r="I2848" s="793"/>
      <c r="J2848" s="793"/>
      <c r="K2848" s="793"/>
      <c r="L2848" s="793"/>
      <c r="M2848" s="793"/>
      <c r="N2848" s="793"/>
      <c r="O2848" s="821"/>
      <c r="P2848" s="821"/>
      <c r="Q2848" s="821"/>
      <c r="R2848" s="261"/>
      <c r="S2848" s="823"/>
      <c r="T2848" s="824"/>
      <c r="U2848" s="839"/>
      <c r="V2848" s="839"/>
      <c r="W2848" s="839"/>
      <c r="X2848" s="839"/>
      <c r="Y2848" s="839"/>
      <c r="Z2848" s="226"/>
    </row>
    <row r="2849" spans="2:27" ht="29.25" customHeight="1">
      <c r="B2849" s="241" t="s">
        <v>497</v>
      </c>
      <c r="C2849" s="241" t="s">
        <v>498</v>
      </c>
      <c r="D2849" s="840" t="s">
        <v>499</v>
      </c>
      <c r="E2849" s="840"/>
      <c r="F2849" s="840"/>
      <c r="G2849" s="840"/>
      <c r="H2849" s="840"/>
      <c r="I2849" s="840"/>
      <c r="J2849" s="840"/>
      <c r="K2849" s="840"/>
      <c r="L2849" s="840"/>
      <c r="M2849" s="840"/>
      <c r="N2849" s="840"/>
      <c r="O2849" s="795">
        <v>25850</v>
      </c>
      <c r="P2849" s="795"/>
      <c r="Q2849" s="795"/>
      <c r="R2849" s="234" t="s">
        <v>500</v>
      </c>
      <c r="S2849" s="797">
        <v>1.5</v>
      </c>
      <c r="T2849" s="798"/>
      <c r="U2849" s="842">
        <f t="shared" ref="U2849:U2870" si="283">+ROUND(O2849*S2849,0)</f>
        <v>38775</v>
      </c>
      <c r="V2849" s="842"/>
      <c r="W2849" s="842"/>
      <c r="X2849" s="842"/>
      <c r="Y2849" s="842"/>
      <c r="Z2849" s="226"/>
      <c r="AA2849">
        <v>1.5</v>
      </c>
    </row>
    <row r="2850" spans="2:27" ht="29.25" customHeight="1">
      <c r="B2850" s="241" t="s">
        <v>501</v>
      </c>
      <c r="C2850" s="241" t="s">
        <v>502</v>
      </c>
      <c r="D2850" s="840" t="s">
        <v>503</v>
      </c>
      <c r="E2850" s="840"/>
      <c r="F2850" s="840"/>
      <c r="G2850" s="840"/>
      <c r="H2850" s="840"/>
      <c r="I2850" s="840"/>
      <c r="J2850" s="840"/>
      <c r="K2850" s="840"/>
      <c r="L2850" s="840"/>
      <c r="M2850" s="840"/>
      <c r="N2850" s="840"/>
      <c r="O2850" s="795">
        <v>5700</v>
      </c>
      <c r="P2850" s="795"/>
      <c r="Q2850" s="795"/>
      <c r="R2850" s="234" t="s">
        <v>504</v>
      </c>
      <c r="S2850" s="797">
        <v>8.19</v>
      </c>
      <c r="T2850" s="798"/>
      <c r="U2850" s="842">
        <f t="shared" si="283"/>
        <v>46683</v>
      </c>
      <c r="V2850" s="842"/>
      <c r="W2850" s="842"/>
      <c r="X2850" s="842"/>
      <c r="Y2850" s="842"/>
      <c r="Z2850" s="226"/>
      <c r="AA2850">
        <v>8.19</v>
      </c>
    </row>
    <row r="2851" spans="2:27" ht="29.25" customHeight="1">
      <c r="B2851" s="241" t="s">
        <v>505</v>
      </c>
      <c r="C2851" s="241" t="s">
        <v>506</v>
      </c>
      <c r="D2851" s="840" t="s">
        <v>507</v>
      </c>
      <c r="E2851" s="840"/>
      <c r="F2851" s="840"/>
      <c r="G2851" s="840"/>
      <c r="H2851" s="840"/>
      <c r="I2851" s="840"/>
      <c r="J2851" s="840"/>
      <c r="K2851" s="840"/>
      <c r="L2851" s="840"/>
      <c r="M2851" s="840"/>
      <c r="N2851" s="840"/>
      <c r="O2851" s="795">
        <v>35900</v>
      </c>
      <c r="P2851" s="795"/>
      <c r="Q2851" s="795"/>
      <c r="R2851" s="234" t="s">
        <v>504</v>
      </c>
      <c r="S2851" s="797">
        <v>1</v>
      </c>
      <c r="T2851" s="798"/>
      <c r="U2851" s="842">
        <f t="shared" si="283"/>
        <v>35900</v>
      </c>
      <c r="V2851" s="842"/>
      <c r="W2851" s="842"/>
      <c r="X2851" s="842"/>
      <c r="Y2851" s="842"/>
      <c r="Z2851" s="226"/>
      <c r="AA2851">
        <v>1</v>
      </c>
    </row>
    <row r="2852" spans="2:27" ht="29.25" customHeight="1">
      <c r="B2852" s="241" t="s">
        <v>508</v>
      </c>
      <c r="C2852" s="241" t="s">
        <v>509</v>
      </c>
      <c r="D2852" s="840" t="s">
        <v>510</v>
      </c>
      <c r="E2852" s="840"/>
      <c r="F2852" s="840"/>
      <c r="G2852" s="840"/>
      <c r="H2852" s="840"/>
      <c r="I2852" s="840"/>
      <c r="J2852" s="840"/>
      <c r="K2852" s="840"/>
      <c r="L2852" s="840"/>
      <c r="M2852" s="840"/>
      <c r="N2852" s="840"/>
      <c r="O2852" s="795">
        <v>60900</v>
      </c>
      <c r="P2852" s="795"/>
      <c r="Q2852" s="795"/>
      <c r="R2852" s="234" t="s">
        <v>504</v>
      </c>
      <c r="S2852" s="797">
        <v>1</v>
      </c>
      <c r="T2852" s="798"/>
      <c r="U2852" s="842">
        <f t="shared" si="283"/>
        <v>60900</v>
      </c>
      <c r="V2852" s="842"/>
      <c r="W2852" s="842"/>
      <c r="X2852" s="842"/>
      <c r="Y2852" s="842"/>
      <c r="Z2852" s="226"/>
      <c r="AA2852">
        <v>1</v>
      </c>
    </row>
    <row r="2853" spans="2:27" ht="42.75" customHeight="1">
      <c r="B2853" s="241" t="s">
        <v>511</v>
      </c>
      <c r="C2853" s="241" t="s">
        <v>512</v>
      </c>
      <c r="D2853" s="840" t="s">
        <v>513</v>
      </c>
      <c r="E2853" s="840"/>
      <c r="F2853" s="840"/>
      <c r="G2853" s="840"/>
      <c r="H2853" s="840"/>
      <c r="I2853" s="840"/>
      <c r="J2853" s="840"/>
      <c r="K2853" s="840"/>
      <c r="L2853" s="840"/>
      <c r="M2853" s="840"/>
      <c r="N2853" s="840"/>
      <c r="O2853" s="795">
        <v>294109</v>
      </c>
      <c r="P2853" s="795"/>
      <c r="Q2853" s="795"/>
      <c r="R2853" s="234" t="s">
        <v>504</v>
      </c>
      <c r="S2853" s="797">
        <v>1</v>
      </c>
      <c r="T2853" s="798"/>
      <c r="U2853" s="842">
        <f t="shared" si="283"/>
        <v>294109</v>
      </c>
      <c r="V2853" s="842"/>
      <c r="W2853" s="842"/>
      <c r="X2853" s="842"/>
      <c r="Y2853" s="842"/>
      <c r="Z2853" s="226"/>
      <c r="AA2853">
        <v>1</v>
      </c>
    </row>
    <row r="2854" spans="2:27" ht="29.25" customHeight="1">
      <c r="B2854" s="241" t="s">
        <v>516</v>
      </c>
      <c r="C2854" s="241" t="s">
        <v>575</v>
      </c>
      <c r="D2854" s="840" t="s">
        <v>586</v>
      </c>
      <c r="E2854" s="840"/>
      <c r="F2854" s="840"/>
      <c r="G2854" s="840"/>
      <c r="H2854" s="840"/>
      <c r="I2854" s="840"/>
      <c r="J2854" s="840"/>
      <c r="K2854" s="840"/>
      <c r="L2854" s="840"/>
      <c r="M2854" s="840"/>
      <c r="N2854" s="840"/>
      <c r="O2854" s="795">
        <v>18000</v>
      </c>
      <c r="P2854" s="795"/>
      <c r="Q2854" s="795"/>
      <c r="R2854" s="234" t="s">
        <v>500</v>
      </c>
      <c r="S2854" s="797">
        <v>2.58</v>
      </c>
      <c r="T2854" s="798"/>
      <c r="U2854" s="842">
        <f t="shared" si="283"/>
        <v>46440</v>
      </c>
      <c r="V2854" s="842"/>
      <c r="W2854" s="842"/>
      <c r="X2854" s="842"/>
      <c r="Y2854" s="842"/>
      <c r="Z2854" s="226"/>
      <c r="AA2854">
        <v>2.58</v>
      </c>
    </row>
    <row r="2855" spans="2:27" ht="29.25" customHeight="1">
      <c r="B2855" s="241" t="s">
        <v>517</v>
      </c>
      <c r="C2855" s="241" t="s">
        <v>576</v>
      </c>
      <c r="D2855" s="840" t="s">
        <v>587</v>
      </c>
      <c r="E2855" s="840"/>
      <c r="F2855" s="840"/>
      <c r="G2855" s="840"/>
      <c r="H2855" s="840"/>
      <c r="I2855" s="840"/>
      <c r="J2855" s="840"/>
      <c r="K2855" s="840"/>
      <c r="L2855" s="840"/>
      <c r="M2855" s="840"/>
      <c r="N2855" s="840"/>
      <c r="O2855" s="795">
        <v>940000</v>
      </c>
      <c r="P2855" s="795"/>
      <c r="Q2855" s="795"/>
      <c r="R2855" s="234" t="s">
        <v>504</v>
      </c>
      <c r="S2855" s="797">
        <v>1</v>
      </c>
      <c r="T2855" s="798"/>
      <c r="U2855" s="842">
        <f t="shared" si="283"/>
        <v>940000</v>
      </c>
      <c r="V2855" s="842"/>
      <c r="W2855" s="842"/>
      <c r="X2855" s="842"/>
      <c r="Y2855" s="842"/>
      <c r="Z2855" s="226"/>
      <c r="AA2855">
        <v>1</v>
      </c>
    </row>
    <row r="2856" spans="2:27" ht="39" customHeight="1">
      <c r="B2856" s="241" t="s">
        <v>518</v>
      </c>
      <c r="C2856" s="241" t="s">
        <v>577</v>
      </c>
      <c r="D2856" s="840" t="s">
        <v>588</v>
      </c>
      <c r="E2856" s="840"/>
      <c r="F2856" s="840"/>
      <c r="G2856" s="840"/>
      <c r="H2856" s="840"/>
      <c r="I2856" s="840"/>
      <c r="J2856" s="840"/>
      <c r="K2856" s="840"/>
      <c r="L2856" s="840"/>
      <c r="M2856" s="840"/>
      <c r="N2856" s="840"/>
      <c r="O2856" s="795">
        <v>12000</v>
      </c>
      <c r="P2856" s="795"/>
      <c r="Q2856" s="795"/>
      <c r="R2856" s="234" t="s">
        <v>616</v>
      </c>
      <c r="S2856" s="797">
        <v>1.5</v>
      </c>
      <c r="T2856" s="798"/>
      <c r="U2856" s="842">
        <f t="shared" si="283"/>
        <v>18000</v>
      </c>
      <c r="V2856" s="842"/>
      <c r="W2856" s="842"/>
      <c r="X2856" s="842"/>
      <c r="Y2856" s="842"/>
      <c r="Z2856" s="226"/>
      <c r="AA2856">
        <v>1.5</v>
      </c>
    </row>
    <row r="2857" spans="2:27" ht="29.25" customHeight="1">
      <c r="B2857" s="241" t="s">
        <v>519</v>
      </c>
      <c r="C2857" s="241" t="s">
        <v>578</v>
      </c>
      <c r="D2857" s="840" t="s">
        <v>589</v>
      </c>
      <c r="E2857" s="840"/>
      <c r="F2857" s="840"/>
      <c r="G2857" s="840"/>
      <c r="H2857" s="840"/>
      <c r="I2857" s="840"/>
      <c r="J2857" s="840"/>
      <c r="K2857" s="840"/>
      <c r="L2857" s="840"/>
      <c r="M2857" s="840"/>
      <c r="N2857" s="840"/>
      <c r="O2857" s="795">
        <v>211235</v>
      </c>
      <c r="P2857" s="795"/>
      <c r="Q2857" s="795"/>
      <c r="R2857" s="234" t="s">
        <v>504</v>
      </c>
      <c r="S2857" s="797">
        <v>1</v>
      </c>
      <c r="T2857" s="798"/>
      <c r="U2857" s="842">
        <f t="shared" si="283"/>
        <v>211235</v>
      </c>
      <c r="V2857" s="842"/>
      <c r="W2857" s="842"/>
      <c r="X2857" s="842"/>
      <c r="Y2857" s="842"/>
      <c r="Z2857" s="226"/>
      <c r="AA2857">
        <v>1</v>
      </c>
    </row>
    <row r="2858" spans="2:27" ht="29.25" customHeight="1">
      <c r="B2858" s="241" t="s">
        <v>520</v>
      </c>
      <c r="C2858" s="241" t="s">
        <v>579</v>
      </c>
      <c r="D2858" s="840" t="s">
        <v>590</v>
      </c>
      <c r="E2858" s="840"/>
      <c r="F2858" s="840"/>
      <c r="G2858" s="840"/>
      <c r="H2858" s="840"/>
      <c r="I2858" s="840"/>
      <c r="J2858" s="840"/>
      <c r="K2858" s="840"/>
      <c r="L2858" s="840"/>
      <c r="M2858" s="840"/>
      <c r="N2858" s="840"/>
      <c r="O2858" s="795">
        <v>21300</v>
      </c>
      <c r="P2858" s="795"/>
      <c r="Q2858" s="795"/>
      <c r="R2858" s="234" t="s">
        <v>504</v>
      </c>
      <c r="S2858" s="797">
        <v>8</v>
      </c>
      <c r="T2858" s="798"/>
      <c r="U2858" s="842">
        <f t="shared" si="283"/>
        <v>170400</v>
      </c>
      <c r="V2858" s="842"/>
      <c r="W2858" s="842"/>
      <c r="X2858" s="842"/>
      <c r="Y2858" s="842"/>
      <c r="Z2858" s="226"/>
      <c r="AA2858">
        <v>8</v>
      </c>
    </row>
    <row r="2859" spans="2:27" ht="29.25" customHeight="1">
      <c r="B2859" s="241" t="s">
        <v>521</v>
      </c>
      <c r="C2859" s="241" t="s">
        <v>580</v>
      </c>
      <c r="D2859" s="840" t="s">
        <v>591</v>
      </c>
      <c r="E2859" s="840"/>
      <c r="F2859" s="840"/>
      <c r="G2859" s="840"/>
      <c r="H2859" s="840"/>
      <c r="I2859" s="840"/>
      <c r="J2859" s="840"/>
      <c r="K2859" s="840"/>
      <c r="L2859" s="840"/>
      <c r="M2859" s="840"/>
      <c r="N2859" s="840"/>
      <c r="O2859" s="795">
        <v>65000</v>
      </c>
      <c r="P2859" s="795"/>
      <c r="Q2859" s="795"/>
      <c r="R2859" s="234" t="s">
        <v>504</v>
      </c>
      <c r="S2859" s="797">
        <v>1</v>
      </c>
      <c r="T2859" s="798"/>
      <c r="U2859" s="842">
        <f t="shared" si="283"/>
        <v>65000</v>
      </c>
      <c r="V2859" s="842"/>
      <c r="W2859" s="842"/>
      <c r="X2859" s="842"/>
      <c r="Y2859" s="842"/>
      <c r="Z2859" s="226"/>
      <c r="AA2859">
        <v>1</v>
      </c>
    </row>
    <row r="2860" spans="2:27" ht="29.25" customHeight="1">
      <c r="B2860" s="241" t="s">
        <v>522</v>
      </c>
      <c r="C2860" s="241" t="s">
        <v>581</v>
      </c>
      <c r="D2860" s="840" t="s">
        <v>592</v>
      </c>
      <c r="E2860" s="840"/>
      <c r="F2860" s="840"/>
      <c r="G2860" s="840"/>
      <c r="H2860" s="840"/>
      <c r="I2860" s="840"/>
      <c r="J2860" s="840"/>
      <c r="K2860" s="840"/>
      <c r="L2860" s="840"/>
      <c r="M2860" s="840"/>
      <c r="N2860" s="840"/>
      <c r="O2860" s="795">
        <v>1200</v>
      </c>
      <c r="P2860" s="795"/>
      <c r="Q2860" s="795"/>
      <c r="R2860" s="234" t="s">
        <v>504</v>
      </c>
      <c r="S2860" s="797">
        <v>450</v>
      </c>
      <c r="T2860" s="798"/>
      <c r="U2860" s="842">
        <f t="shared" si="283"/>
        <v>540000</v>
      </c>
      <c r="V2860" s="842"/>
      <c r="W2860" s="842"/>
      <c r="X2860" s="842"/>
      <c r="Y2860" s="842"/>
      <c r="Z2860" s="226"/>
      <c r="AA2860">
        <v>450</v>
      </c>
    </row>
    <row r="2861" spans="2:27" ht="29.25" customHeight="1">
      <c r="B2861" s="241" t="s">
        <v>523</v>
      </c>
      <c r="C2861" s="241" t="s">
        <v>582</v>
      </c>
      <c r="D2861" s="840" t="s">
        <v>593</v>
      </c>
      <c r="E2861" s="840"/>
      <c r="F2861" s="840"/>
      <c r="G2861" s="840"/>
      <c r="H2861" s="840"/>
      <c r="I2861" s="840"/>
      <c r="J2861" s="840"/>
      <c r="K2861" s="840"/>
      <c r="L2861" s="840"/>
      <c r="M2861" s="840"/>
      <c r="N2861" s="840"/>
      <c r="O2861" s="795">
        <v>12900</v>
      </c>
      <c r="P2861" s="795"/>
      <c r="Q2861" s="795"/>
      <c r="R2861" s="234" t="s">
        <v>504</v>
      </c>
      <c r="S2861" s="797">
        <v>2</v>
      </c>
      <c r="T2861" s="798"/>
      <c r="U2861" s="842">
        <f t="shared" si="283"/>
        <v>25800</v>
      </c>
      <c r="V2861" s="842"/>
      <c r="W2861" s="842"/>
      <c r="X2861" s="842"/>
      <c r="Y2861" s="842"/>
      <c r="Z2861" s="226"/>
      <c r="AA2861">
        <v>2</v>
      </c>
    </row>
    <row r="2862" spans="2:27" ht="29.25" customHeight="1">
      <c r="B2862" s="241" t="s">
        <v>524</v>
      </c>
      <c r="C2862" s="241" t="s">
        <v>583</v>
      </c>
      <c r="D2862" s="840" t="s">
        <v>594</v>
      </c>
      <c r="E2862" s="840"/>
      <c r="F2862" s="840"/>
      <c r="G2862" s="840"/>
      <c r="H2862" s="840"/>
      <c r="I2862" s="840"/>
      <c r="J2862" s="840"/>
      <c r="K2862" s="840"/>
      <c r="L2862" s="840"/>
      <c r="M2862" s="840"/>
      <c r="N2862" s="840"/>
      <c r="O2862" s="795">
        <v>8700</v>
      </c>
      <c r="P2862" s="795"/>
      <c r="Q2862" s="795"/>
      <c r="R2862" s="234" t="s">
        <v>500</v>
      </c>
      <c r="S2862" s="797">
        <v>0.12</v>
      </c>
      <c r="T2862" s="798"/>
      <c r="U2862" s="842">
        <f t="shared" si="283"/>
        <v>1044</v>
      </c>
      <c r="V2862" s="842"/>
      <c r="W2862" s="842"/>
      <c r="X2862" s="842"/>
      <c r="Y2862" s="842"/>
      <c r="Z2862" s="226"/>
      <c r="AA2862">
        <v>0.12</v>
      </c>
    </row>
    <row r="2863" spans="2:27" ht="29.25" customHeight="1">
      <c r="B2863" s="241" t="s">
        <v>525</v>
      </c>
      <c r="C2863" s="241"/>
      <c r="D2863" s="840" t="s">
        <v>595</v>
      </c>
      <c r="E2863" s="840"/>
      <c r="F2863" s="840"/>
      <c r="G2863" s="840"/>
      <c r="H2863" s="840"/>
      <c r="I2863" s="840"/>
      <c r="J2863" s="840"/>
      <c r="K2863" s="840"/>
      <c r="L2863" s="840"/>
      <c r="M2863" s="840"/>
      <c r="N2863" s="840"/>
      <c r="O2863" s="795">
        <v>79990</v>
      </c>
      <c r="P2863" s="795"/>
      <c r="Q2863" s="795"/>
      <c r="R2863" s="234" t="s">
        <v>504</v>
      </c>
      <c r="S2863" s="797">
        <v>1</v>
      </c>
      <c r="T2863" s="798"/>
      <c r="U2863" s="842">
        <f t="shared" si="283"/>
        <v>79990</v>
      </c>
      <c r="V2863" s="842"/>
      <c r="W2863" s="842"/>
      <c r="X2863" s="842"/>
      <c r="Y2863" s="842"/>
      <c r="Z2863" s="226"/>
      <c r="AA2863">
        <v>1</v>
      </c>
    </row>
    <row r="2864" spans="2:27" ht="29.25" customHeight="1">
      <c r="B2864" s="241" t="s">
        <v>526</v>
      </c>
      <c r="C2864" s="241" t="s">
        <v>584</v>
      </c>
      <c r="D2864" s="840" t="s">
        <v>596</v>
      </c>
      <c r="E2864" s="840"/>
      <c r="F2864" s="840"/>
      <c r="G2864" s="840"/>
      <c r="H2864" s="840"/>
      <c r="I2864" s="840"/>
      <c r="J2864" s="840"/>
      <c r="K2864" s="840"/>
      <c r="L2864" s="840"/>
      <c r="M2864" s="840"/>
      <c r="N2864" s="840"/>
      <c r="O2864" s="795">
        <v>1035300</v>
      </c>
      <c r="P2864" s="795"/>
      <c r="Q2864" s="795"/>
      <c r="R2864" s="264" t="s">
        <v>617</v>
      </c>
      <c r="S2864" s="797">
        <v>2</v>
      </c>
      <c r="T2864" s="798"/>
      <c r="U2864" s="842">
        <f t="shared" si="283"/>
        <v>2070600</v>
      </c>
      <c r="V2864" s="842"/>
      <c r="W2864" s="842"/>
      <c r="X2864" s="842"/>
      <c r="Y2864" s="842"/>
      <c r="Z2864" s="226"/>
      <c r="AA2864">
        <v>2</v>
      </c>
    </row>
    <row r="2865" spans="2:27" ht="29.25" customHeight="1">
      <c r="B2865" s="241" t="s">
        <v>527</v>
      </c>
      <c r="C2865" s="241" t="s">
        <v>585</v>
      </c>
      <c r="D2865" s="840" t="s">
        <v>597</v>
      </c>
      <c r="E2865" s="840"/>
      <c r="F2865" s="840"/>
      <c r="G2865" s="840"/>
      <c r="H2865" s="840"/>
      <c r="I2865" s="840"/>
      <c r="J2865" s="840"/>
      <c r="K2865" s="840"/>
      <c r="L2865" s="840"/>
      <c r="M2865" s="840"/>
      <c r="N2865" s="840"/>
      <c r="O2865" s="795">
        <v>18900</v>
      </c>
      <c r="P2865" s="795"/>
      <c r="Q2865" s="795"/>
      <c r="R2865" s="234" t="s">
        <v>618</v>
      </c>
      <c r="S2865" s="797">
        <v>1</v>
      </c>
      <c r="T2865" s="798"/>
      <c r="U2865" s="842">
        <f t="shared" si="283"/>
        <v>18900</v>
      </c>
      <c r="V2865" s="842"/>
      <c r="W2865" s="842"/>
      <c r="X2865" s="842"/>
      <c r="Y2865" s="842"/>
      <c r="Z2865" s="226"/>
      <c r="AA2865">
        <v>1</v>
      </c>
    </row>
    <row r="2866" spans="2:27" ht="12" customHeight="1">
      <c r="B2866" s="241" t="s">
        <v>529</v>
      </c>
      <c r="C2866" s="265">
        <v>10536</v>
      </c>
      <c r="D2866" s="794" t="s">
        <v>599</v>
      </c>
      <c r="E2866" s="794"/>
      <c r="F2866" s="794"/>
      <c r="G2866" s="794"/>
      <c r="H2866" s="794"/>
      <c r="I2866" s="794"/>
      <c r="J2866" s="794"/>
      <c r="K2866" s="794"/>
      <c r="L2866" s="794"/>
      <c r="M2866" s="794"/>
      <c r="N2866" s="794"/>
      <c r="O2866" s="795">
        <v>61402.94</v>
      </c>
      <c r="P2866" s="795"/>
      <c r="Q2866" s="795"/>
      <c r="R2866" s="234" t="s">
        <v>619</v>
      </c>
      <c r="S2866" s="797">
        <v>35.19</v>
      </c>
      <c r="T2866" s="798"/>
      <c r="U2866" s="842">
        <f t="shared" si="283"/>
        <v>2160769</v>
      </c>
      <c r="V2866" s="842"/>
      <c r="W2866" s="842"/>
      <c r="X2866" s="842"/>
      <c r="Y2866" s="842"/>
      <c r="Z2866" s="226"/>
      <c r="AA2866">
        <v>35.19</v>
      </c>
    </row>
    <row r="2867" spans="2:27" ht="12" customHeight="1">
      <c r="B2867" s="241" t="s">
        <v>530</v>
      </c>
      <c r="C2867" s="265">
        <v>14684</v>
      </c>
      <c r="D2867" s="794" t="s">
        <v>600</v>
      </c>
      <c r="E2867" s="794"/>
      <c r="F2867" s="794"/>
      <c r="G2867" s="794"/>
      <c r="H2867" s="794"/>
      <c r="I2867" s="794"/>
      <c r="J2867" s="794"/>
      <c r="K2867" s="794"/>
      <c r="L2867" s="794"/>
      <c r="M2867" s="794"/>
      <c r="N2867" s="794"/>
      <c r="O2867" s="795">
        <v>456583.48</v>
      </c>
      <c r="P2867" s="795"/>
      <c r="Q2867" s="795"/>
      <c r="R2867" s="234" t="s">
        <v>504</v>
      </c>
      <c r="S2867" s="797">
        <v>1</v>
      </c>
      <c r="T2867" s="798"/>
      <c r="U2867" s="842">
        <f t="shared" si="283"/>
        <v>456583</v>
      </c>
      <c r="V2867" s="842"/>
      <c r="W2867" s="842"/>
      <c r="X2867" s="842"/>
      <c r="Y2867" s="842"/>
      <c r="Z2867" s="226"/>
      <c r="AA2867">
        <v>1</v>
      </c>
    </row>
    <row r="2868" spans="2:27" ht="12" customHeight="1">
      <c r="B2868" s="241" t="s">
        <v>537</v>
      </c>
      <c r="C2868" s="265">
        <v>10250</v>
      </c>
      <c r="D2868" s="794" t="s">
        <v>607</v>
      </c>
      <c r="E2868" s="794"/>
      <c r="F2868" s="794"/>
      <c r="G2868" s="794"/>
      <c r="H2868" s="794"/>
      <c r="I2868" s="794"/>
      <c r="J2868" s="794"/>
      <c r="K2868" s="794"/>
      <c r="L2868" s="794"/>
      <c r="M2868" s="794"/>
      <c r="N2868" s="794"/>
      <c r="O2868" s="795">
        <v>590067.14</v>
      </c>
      <c r="P2868" s="795"/>
      <c r="Q2868" s="795"/>
      <c r="R2868" s="234" t="s">
        <v>504</v>
      </c>
      <c r="S2868" s="797">
        <v>2</v>
      </c>
      <c r="T2868" s="798"/>
      <c r="U2868" s="842">
        <f t="shared" si="283"/>
        <v>1180134</v>
      </c>
      <c r="V2868" s="842"/>
      <c r="W2868" s="842"/>
      <c r="X2868" s="842"/>
      <c r="Y2868" s="842"/>
      <c r="Z2868" s="226"/>
      <c r="AA2868">
        <v>2</v>
      </c>
    </row>
    <row r="2869" spans="2:27" ht="12" customHeight="1">
      <c r="B2869" s="241" t="s">
        <v>628</v>
      </c>
      <c r="C2869" s="270">
        <v>12801</v>
      </c>
      <c r="D2869" s="794" t="s">
        <v>698</v>
      </c>
      <c r="E2869" s="794"/>
      <c r="F2869" s="794"/>
      <c r="G2869" s="794"/>
      <c r="H2869" s="794"/>
      <c r="I2869" s="794"/>
      <c r="J2869" s="794"/>
      <c r="K2869" s="794"/>
      <c r="L2869" s="794"/>
      <c r="M2869" s="794"/>
      <c r="N2869" s="794"/>
      <c r="O2869" s="795">
        <v>24403.03</v>
      </c>
      <c r="P2869" s="795"/>
      <c r="Q2869" s="795"/>
      <c r="R2869" s="267" t="s">
        <v>339</v>
      </c>
      <c r="S2869" s="797">
        <v>36.24</v>
      </c>
      <c r="T2869" s="798"/>
      <c r="U2869" s="842">
        <f t="shared" si="283"/>
        <v>884366</v>
      </c>
      <c r="V2869" s="842"/>
      <c r="W2869" s="842"/>
      <c r="X2869" s="842"/>
      <c r="Y2869" s="842"/>
      <c r="Z2869" s="226"/>
      <c r="AA2869">
        <v>36.24</v>
      </c>
    </row>
    <row r="2870" spans="2:27" ht="12" customHeight="1">
      <c r="B2870" s="272" t="s">
        <v>661</v>
      </c>
      <c r="C2870" s="270">
        <v>727</v>
      </c>
      <c r="D2870" s="794" t="s">
        <v>731</v>
      </c>
      <c r="E2870" s="794"/>
      <c r="F2870" s="794"/>
      <c r="G2870" s="794"/>
      <c r="H2870" s="794"/>
      <c r="I2870" s="794"/>
      <c r="J2870" s="794"/>
      <c r="K2870" s="794"/>
      <c r="L2870" s="794"/>
      <c r="M2870" s="794"/>
      <c r="N2870" s="794"/>
      <c r="O2870" s="795">
        <v>43618.84</v>
      </c>
      <c r="P2870" s="795"/>
      <c r="Q2870" s="795"/>
      <c r="R2870" s="269" t="s">
        <v>339</v>
      </c>
      <c r="S2870" s="797">
        <v>105.29</v>
      </c>
      <c r="T2870" s="798"/>
      <c r="U2870" s="842">
        <f t="shared" si="283"/>
        <v>4592628</v>
      </c>
      <c r="V2870" s="842"/>
      <c r="W2870" s="842"/>
      <c r="X2870" s="842"/>
      <c r="Y2870" s="842"/>
      <c r="Z2870" s="226"/>
      <c r="AA2870">
        <v>105.29</v>
      </c>
    </row>
    <row r="2871" spans="2:27" ht="12" customHeight="1" thickBot="1">
      <c r="B2871" s="4"/>
      <c r="C2871" s="303"/>
      <c r="D2871" s="227"/>
      <c r="E2871" s="227"/>
      <c r="F2871" s="227"/>
      <c r="G2871" s="227"/>
      <c r="H2871" s="227"/>
      <c r="I2871" s="227"/>
      <c r="J2871" s="227"/>
      <c r="K2871" s="227"/>
      <c r="L2871" s="227"/>
      <c r="M2871" s="227"/>
      <c r="N2871" s="227"/>
      <c r="O2871" s="324"/>
      <c r="P2871" s="324"/>
      <c r="Q2871" s="324"/>
      <c r="R2871" s="227"/>
      <c r="S2871" s="227"/>
      <c r="T2871" s="227"/>
      <c r="U2871" s="227"/>
      <c r="V2871" s="227"/>
      <c r="W2871" s="227"/>
      <c r="X2871" s="227"/>
      <c r="Y2871" s="227"/>
      <c r="Z2871" s="226"/>
      <c r="AA2871">
        <v>0</v>
      </c>
    </row>
    <row r="2872" spans="2:27" ht="12" customHeight="1" thickBot="1">
      <c r="B2872" s="4"/>
      <c r="C2872" s="303"/>
      <c r="D2872" s="848" t="s">
        <v>735</v>
      </c>
      <c r="E2872" s="849"/>
      <c r="F2872" s="849"/>
      <c r="G2872" s="849"/>
      <c r="H2872" s="849"/>
      <c r="I2872" s="849"/>
      <c r="J2872" s="849"/>
      <c r="K2872" s="849"/>
      <c r="L2872" s="849"/>
      <c r="M2872" s="849"/>
      <c r="N2872" s="849"/>
      <c r="O2872" s="849"/>
      <c r="P2872" s="849"/>
      <c r="Q2872" s="849"/>
      <c r="R2872" s="849"/>
      <c r="S2872" s="849"/>
      <c r="T2872" s="850"/>
      <c r="U2872" s="860"/>
      <c r="V2872" s="861"/>
      <c r="W2872" s="861"/>
      <c r="X2872" s="861"/>
      <c r="Y2872" s="862"/>
      <c r="Z2872" s="226"/>
    </row>
    <row r="2873" spans="2:27" ht="12" customHeight="1" thickBot="1">
      <c r="B2873" s="4"/>
      <c r="C2873" s="303"/>
      <c r="D2873" s="848" t="s">
        <v>736</v>
      </c>
      <c r="E2873" s="849"/>
      <c r="F2873" s="849"/>
      <c r="G2873" s="849"/>
      <c r="H2873" s="849"/>
      <c r="I2873" s="849"/>
      <c r="J2873" s="849"/>
      <c r="K2873" s="849"/>
      <c r="L2873" s="849"/>
      <c r="M2873" s="849"/>
      <c r="N2873" s="849"/>
      <c r="O2873" s="849"/>
      <c r="P2873" s="849"/>
      <c r="Q2873" s="849"/>
      <c r="R2873" s="849"/>
      <c r="S2873" s="849"/>
      <c r="T2873" s="850"/>
      <c r="U2873" s="851">
        <f>SUM(U2835:Y2870)</f>
        <v>57001779</v>
      </c>
      <c r="V2873" s="852"/>
      <c r="W2873" s="852"/>
      <c r="X2873" s="852"/>
      <c r="Y2873" s="853"/>
      <c r="Z2873" s="226"/>
    </row>
    <row r="2874" spans="2:27" ht="12" customHeight="1" thickBot="1">
      <c r="B2874" s="4"/>
      <c r="C2874" s="303"/>
      <c r="D2874" s="227"/>
      <c r="E2874" s="227"/>
      <c r="F2874" s="227"/>
      <c r="G2874" s="227"/>
      <c r="H2874" s="227"/>
      <c r="I2874" s="227"/>
      <c r="J2874" s="227"/>
      <c r="K2874" s="227"/>
      <c r="L2874" s="227"/>
      <c r="M2874" s="227"/>
      <c r="N2874" s="227"/>
      <c r="O2874" s="324"/>
      <c r="P2874" s="324"/>
      <c r="Q2874" s="324"/>
      <c r="R2874" s="227"/>
      <c r="S2874" s="227"/>
      <c r="T2874" s="227"/>
      <c r="U2874" s="227"/>
      <c r="V2874" s="227"/>
      <c r="W2874" s="227"/>
      <c r="X2874" s="227"/>
      <c r="Y2874" s="227"/>
      <c r="Z2874" s="226"/>
    </row>
    <row r="2875" spans="2:27" ht="12" customHeight="1" thickBot="1">
      <c r="B2875" s="4"/>
      <c r="C2875" s="303"/>
      <c r="D2875" s="854" t="s">
        <v>737</v>
      </c>
      <c r="E2875" s="855"/>
      <c r="F2875" s="855"/>
      <c r="G2875" s="855"/>
      <c r="H2875" s="855"/>
      <c r="I2875" s="855"/>
      <c r="J2875" s="855"/>
      <c r="K2875" s="855"/>
      <c r="L2875" s="855"/>
      <c r="M2875" s="855"/>
      <c r="N2875" s="856"/>
      <c r="O2875" s="325"/>
      <c r="P2875" s="326"/>
      <c r="Q2875" s="327"/>
      <c r="R2875" s="300">
        <v>0.18</v>
      </c>
      <c r="S2875" s="294"/>
      <c r="T2875" s="295"/>
      <c r="U2875" s="857">
        <f>+ROUND(R2875*$U$2873,0)</f>
        <v>10260320</v>
      </c>
      <c r="V2875" s="858"/>
      <c r="W2875" s="858"/>
      <c r="X2875" s="858"/>
      <c r="Y2875" s="859"/>
      <c r="Z2875" s="226"/>
    </row>
    <row r="2876" spans="2:27" ht="12" customHeight="1" thickBot="1">
      <c r="B2876" s="4"/>
      <c r="C2876" s="303"/>
      <c r="D2876" s="854" t="s">
        <v>738</v>
      </c>
      <c r="E2876" s="855"/>
      <c r="F2876" s="855"/>
      <c r="G2876" s="855"/>
      <c r="H2876" s="855"/>
      <c r="I2876" s="855"/>
      <c r="J2876" s="855"/>
      <c r="K2876" s="855"/>
      <c r="L2876" s="855"/>
      <c r="M2876" s="855"/>
      <c r="N2876" s="856"/>
      <c r="O2876" s="328"/>
      <c r="P2876" s="329"/>
      <c r="Q2876" s="330"/>
      <c r="R2876" s="301">
        <v>0.01</v>
      </c>
      <c r="S2876" s="298"/>
      <c r="T2876" s="299"/>
      <c r="U2876" s="857">
        <f t="shared" ref="U2876:U2877" si="284">+ROUND(R2876*$U$2873,0)</f>
        <v>570018</v>
      </c>
      <c r="V2876" s="858"/>
      <c r="W2876" s="858"/>
      <c r="X2876" s="858"/>
      <c r="Y2876" s="859"/>
      <c r="Z2876" s="226"/>
    </row>
    <row r="2877" spans="2:27" ht="12" customHeight="1" thickBot="1">
      <c r="B2877" s="4"/>
      <c r="C2877" s="303"/>
      <c r="D2877" s="854" t="s">
        <v>739</v>
      </c>
      <c r="E2877" s="855"/>
      <c r="F2877" s="855"/>
      <c r="G2877" s="855"/>
      <c r="H2877" s="855"/>
      <c r="I2877" s="855"/>
      <c r="J2877" s="855"/>
      <c r="K2877" s="855"/>
      <c r="L2877" s="855"/>
      <c r="M2877" s="855"/>
      <c r="N2877" s="856"/>
      <c r="O2877" s="331"/>
      <c r="P2877" s="332"/>
      <c r="Q2877" s="333"/>
      <c r="R2877" s="302">
        <v>0.05</v>
      </c>
      <c r="S2877" s="296"/>
      <c r="T2877" s="297"/>
      <c r="U2877" s="866">
        <f t="shared" si="284"/>
        <v>2850089</v>
      </c>
      <c r="V2877" s="867"/>
      <c r="W2877" s="867"/>
      <c r="X2877" s="867"/>
      <c r="Y2877" s="868"/>
      <c r="Z2877" s="226"/>
    </row>
    <row r="2878" spans="2:27" ht="12" customHeight="1" thickBot="1">
      <c r="B2878" s="4"/>
      <c r="C2878" s="303"/>
      <c r="D2878" s="227"/>
      <c r="E2878" s="227"/>
      <c r="F2878" s="227"/>
      <c r="G2878" s="227"/>
      <c r="H2878" s="227"/>
      <c r="I2878" s="227"/>
      <c r="J2878" s="227"/>
      <c r="K2878" s="227"/>
      <c r="L2878" s="227"/>
      <c r="M2878" s="227"/>
      <c r="N2878" s="227"/>
      <c r="O2878" s="324"/>
      <c r="P2878" s="324"/>
      <c r="Q2878" s="324"/>
      <c r="R2878" s="227"/>
      <c r="S2878" s="227"/>
      <c r="T2878" s="227"/>
      <c r="U2878" s="227"/>
      <c r="V2878" s="227"/>
      <c r="W2878" s="227"/>
      <c r="X2878" s="227"/>
      <c r="Y2878" s="227"/>
      <c r="Z2878" s="226"/>
    </row>
    <row r="2879" spans="2:27" ht="12" customHeight="1" thickBot="1">
      <c r="B2879" s="4"/>
      <c r="C2879" s="303"/>
      <c r="D2879" s="848" t="s">
        <v>740</v>
      </c>
      <c r="E2879" s="849"/>
      <c r="F2879" s="849"/>
      <c r="G2879" s="849"/>
      <c r="H2879" s="849"/>
      <c r="I2879" s="849"/>
      <c r="J2879" s="849"/>
      <c r="K2879" s="849"/>
      <c r="L2879" s="849"/>
      <c r="M2879" s="849"/>
      <c r="N2879" s="849"/>
      <c r="O2879" s="849"/>
      <c r="P2879" s="849"/>
      <c r="Q2879" s="849"/>
      <c r="R2879" s="849"/>
      <c r="S2879" s="849"/>
      <c r="T2879" s="850"/>
      <c r="U2879" s="866">
        <f>SUM(U2875:Y2878)</f>
        <v>13680427</v>
      </c>
      <c r="V2879" s="867"/>
      <c r="W2879" s="867"/>
      <c r="X2879" s="867"/>
      <c r="Y2879" s="868"/>
      <c r="Z2879" s="226"/>
    </row>
    <row r="2880" spans="2:27" ht="12" customHeight="1" thickBot="1">
      <c r="B2880" s="4"/>
      <c r="C2880" s="303"/>
      <c r="D2880" s="848" t="s">
        <v>741</v>
      </c>
      <c r="E2880" s="849"/>
      <c r="F2880" s="849"/>
      <c r="G2880" s="849"/>
      <c r="H2880" s="849"/>
      <c r="I2880" s="849"/>
      <c r="J2880" s="849"/>
      <c r="K2880" s="849"/>
      <c r="L2880" s="849"/>
      <c r="M2880" s="849"/>
      <c r="N2880" s="849"/>
      <c r="O2880" s="849"/>
      <c r="P2880" s="849"/>
      <c r="Q2880" s="849"/>
      <c r="R2880" s="849"/>
      <c r="S2880" s="849"/>
      <c r="T2880" s="850"/>
      <c r="U2880" s="851">
        <f>+U2879+U2873</f>
        <v>70682206</v>
      </c>
      <c r="V2880" s="852"/>
      <c r="W2880" s="852"/>
      <c r="X2880" s="852"/>
      <c r="Y2880" s="853"/>
      <c r="Z2880" s="226"/>
    </row>
    <row r="2881" spans="2:26" ht="12" customHeight="1" thickBot="1">
      <c r="B2881" s="4"/>
      <c r="C2881" s="303"/>
      <c r="D2881" s="227"/>
      <c r="E2881" s="227"/>
      <c r="F2881" s="227"/>
      <c r="G2881" s="227"/>
      <c r="H2881" s="227"/>
      <c r="I2881" s="227"/>
      <c r="J2881" s="227"/>
      <c r="K2881" s="227"/>
      <c r="L2881" s="227"/>
      <c r="M2881" s="227"/>
      <c r="N2881" s="227"/>
      <c r="O2881" s="324"/>
      <c r="P2881" s="324"/>
      <c r="Q2881" s="324"/>
      <c r="R2881" s="227"/>
      <c r="S2881" s="227"/>
      <c r="T2881" s="227"/>
      <c r="U2881" s="227"/>
      <c r="V2881" s="227"/>
      <c r="W2881" s="227"/>
      <c r="X2881" s="227"/>
      <c r="Y2881" s="227"/>
      <c r="Z2881" s="226"/>
    </row>
    <row r="2882" spans="2:26" ht="12" customHeight="1" thickBot="1">
      <c r="B2882" s="4"/>
      <c r="C2882" s="303"/>
      <c r="D2882" s="863" t="s">
        <v>742</v>
      </c>
      <c r="E2882" s="864"/>
      <c r="F2882" s="864"/>
      <c r="G2882" s="864"/>
      <c r="H2882" s="864"/>
      <c r="I2882" s="864"/>
      <c r="J2882" s="864"/>
      <c r="K2882" s="864"/>
      <c r="L2882" s="864"/>
      <c r="M2882" s="864"/>
      <c r="N2882" s="865"/>
      <c r="O2882" s="334"/>
      <c r="P2882" s="324"/>
      <c r="Q2882" s="335"/>
      <c r="R2882" s="306">
        <v>4.2150259968363142E-2</v>
      </c>
      <c r="S2882" s="294"/>
      <c r="T2882" s="295"/>
      <c r="U2882" s="857">
        <f>+ROUND(R2882*$U$2873,0)</f>
        <v>2402640</v>
      </c>
      <c r="V2882" s="858"/>
      <c r="W2882" s="858"/>
      <c r="X2882" s="858"/>
      <c r="Y2882" s="859"/>
      <c r="Z2882" s="226"/>
    </row>
    <row r="2883" spans="2:26" ht="12" customHeight="1" thickBot="1">
      <c r="B2883" s="4"/>
      <c r="C2883" s="303"/>
      <c r="D2883" s="863" t="s">
        <v>743</v>
      </c>
      <c r="E2883" s="864"/>
      <c r="F2883" s="864"/>
      <c r="G2883" s="864"/>
      <c r="H2883" s="864"/>
      <c r="I2883" s="864"/>
      <c r="J2883" s="864"/>
      <c r="K2883" s="864"/>
      <c r="L2883" s="864"/>
      <c r="M2883" s="864"/>
      <c r="N2883" s="865"/>
      <c r="O2883" s="336"/>
      <c r="P2883" s="337"/>
      <c r="Q2883" s="338"/>
      <c r="R2883" s="307">
        <v>1.3361418773940233E-2</v>
      </c>
      <c r="S2883" s="298"/>
      <c r="T2883" s="299"/>
      <c r="U2883" s="857">
        <f t="shared" ref="U2883:U2884" si="285">+ROUND(R2883*$U$2873,0)</f>
        <v>761625</v>
      </c>
      <c r="V2883" s="858"/>
      <c r="W2883" s="858"/>
      <c r="X2883" s="858"/>
      <c r="Y2883" s="859"/>
      <c r="Z2883" s="226"/>
    </row>
    <row r="2884" spans="2:26" ht="12" customHeight="1" thickBot="1">
      <c r="B2884" s="4"/>
      <c r="C2884" s="303"/>
      <c r="D2884" s="863" t="s">
        <v>744</v>
      </c>
      <c r="E2884" s="864"/>
      <c r="F2884" s="864"/>
      <c r="G2884" s="864"/>
      <c r="H2884" s="864"/>
      <c r="I2884" s="864"/>
      <c r="J2884" s="864"/>
      <c r="K2884" s="864"/>
      <c r="L2884" s="864"/>
      <c r="M2884" s="864"/>
      <c r="N2884" s="865"/>
      <c r="O2884" s="334"/>
      <c r="P2884" s="324"/>
      <c r="Q2884" s="335"/>
      <c r="R2884" s="308">
        <v>1.3578708661540624E-2</v>
      </c>
      <c r="S2884" s="296"/>
      <c r="T2884" s="297"/>
      <c r="U2884" s="857">
        <f t="shared" si="285"/>
        <v>774011</v>
      </c>
      <c r="V2884" s="858"/>
      <c r="W2884" s="858"/>
      <c r="X2884" s="858"/>
      <c r="Y2884" s="859"/>
      <c r="Z2884" s="226"/>
    </row>
    <row r="2885" spans="2:26" ht="12" customHeight="1" thickBot="1">
      <c r="B2885" s="4"/>
      <c r="C2885" s="303"/>
      <c r="D2885" s="863" t="s">
        <v>745</v>
      </c>
      <c r="E2885" s="864"/>
      <c r="F2885" s="864"/>
      <c r="G2885" s="864"/>
      <c r="H2885" s="864"/>
      <c r="I2885" s="864"/>
      <c r="J2885" s="864"/>
      <c r="K2885" s="864"/>
      <c r="L2885" s="864"/>
      <c r="M2885" s="864"/>
      <c r="N2885" s="865"/>
      <c r="O2885" s="334"/>
      <c r="P2885" s="324"/>
      <c r="Q2885" s="324"/>
      <c r="R2885" s="227"/>
      <c r="S2885" s="227"/>
      <c r="T2885" s="227"/>
      <c r="U2885" s="851">
        <f>+U2880+U2882+U2883+U2884</f>
        <v>74620482</v>
      </c>
      <c r="V2885" s="852"/>
      <c r="W2885" s="852"/>
      <c r="X2885" s="852"/>
      <c r="Y2885" s="853"/>
      <c r="Z2885" s="226"/>
    </row>
    <row r="2886" spans="2:26" ht="12" customHeight="1" thickBot="1">
      <c r="B2886" s="4"/>
      <c r="C2886" s="303"/>
      <c r="D2886" s="227"/>
      <c r="E2886" s="227"/>
      <c r="F2886" s="227"/>
      <c r="G2886" s="227"/>
      <c r="H2886" s="227"/>
      <c r="I2886" s="227"/>
      <c r="J2886" s="227"/>
      <c r="K2886" s="227"/>
      <c r="L2886" s="227"/>
      <c r="M2886" s="227"/>
      <c r="N2886" s="227"/>
      <c r="O2886" s="324"/>
      <c r="P2886" s="324"/>
      <c r="Q2886" s="324"/>
      <c r="R2886" s="227"/>
      <c r="S2886" s="227"/>
      <c r="T2886" s="227"/>
      <c r="U2886" s="227"/>
      <c r="V2886" s="227"/>
      <c r="W2886" s="227"/>
      <c r="X2886" s="227"/>
      <c r="Y2886" s="227"/>
      <c r="Z2886" s="226"/>
    </row>
    <row r="2887" spans="2:26" ht="12" customHeight="1" thickBot="1">
      <c r="B2887" s="4"/>
      <c r="C2887" s="303"/>
      <c r="D2887" s="863" t="s">
        <v>746</v>
      </c>
      <c r="E2887" s="864"/>
      <c r="F2887" s="864"/>
      <c r="G2887" s="864"/>
      <c r="H2887" s="864"/>
      <c r="I2887" s="864"/>
      <c r="J2887" s="864"/>
      <c r="K2887" s="864"/>
      <c r="L2887" s="864"/>
      <c r="M2887" s="864"/>
      <c r="N2887" s="865"/>
      <c r="O2887" s="334"/>
      <c r="P2887" s="324"/>
      <c r="Q2887" s="324"/>
      <c r="R2887" s="227"/>
      <c r="S2887" s="227"/>
      <c r="T2887" s="227"/>
      <c r="U2887" s="866">
        <v>0</v>
      </c>
      <c r="V2887" s="867"/>
      <c r="W2887" s="867"/>
      <c r="X2887" s="867"/>
      <c r="Y2887" s="868"/>
      <c r="Z2887" s="226"/>
    </row>
    <row r="2888" spans="2:26" ht="12" customHeight="1" thickBot="1">
      <c r="B2888" s="4"/>
      <c r="C2888" s="303"/>
      <c r="D2888" s="227"/>
      <c r="E2888" s="227"/>
      <c r="F2888" s="227"/>
      <c r="G2888" s="227"/>
      <c r="H2888" s="227"/>
      <c r="I2888" s="227"/>
      <c r="J2888" s="227"/>
      <c r="K2888" s="227"/>
      <c r="L2888" s="227"/>
      <c r="M2888" s="227"/>
      <c r="N2888" s="227"/>
      <c r="O2888" s="324"/>
      <c r="P2888" s="324"/>
      <c r="Q2888" s="324"/>
      <c r="R2888" s="227"/>
      <c r="S2888" s="227"/>
      <c r="T2888" s="227"/>
      <c r="U2888" s="227"/>
      <c r="V2888" s="227"/>
      <c r="W2888" s="227"/>
      <c r="X2888" s="227"/>
      <c r="Y2888" s="227"/>
      <c r="Z2888" s="226"/>
    </row>
    <row r="2889" spans="2:26" ht="12" customHeight="1" thickBot="1">
      <c r="B2889" s="4"/>
      <c r="C2889" s="303"/>
      <c r="D2889" s="863" t="s">
        <v>747</v>
      </c>
      <c r="E2889" s="864"/>
      <c r="F2889" s="864"/>
      <c r="G2889" s="864"/>
      <c r="H2889" s="864"/>
      <c r="I2889" s="864"/>
      <c r="J2889" s="864"/>
      <c r="K2889" s="864"/>
      <c r="L2889" s="864"/>
      <c r="M2889" s="864"/>
      <c r="N2889" s="865"/>
      <c r="O2889" s="334"/>
      <c r="P2889" s="324"/>
      <c r="Q2889" s="324"/>
      <c r="R2889" s="227"/>
      <c r="S2889" s="227"/>
      <c r="T2889" s="227"/>
      <c r="U2889" s="851">
        <f>+U2885+U2887+U2872</f>
        <v>74620482</v>
      </c>
      <c r="V2889" s="852"/>
      <c r="W2889" s="852"/>
      <c r="X2889" s="852"/>
      <c r="Y2889" s="853"/>
      <c r="Z2889" s="226"/>
    </row>
    <row r="2890" spans="2:26" ht="12" customHeight="1">
      <c r="B2890" s="4"/>
      <c r="C2890" s="232"/>
      <c r="D2890" s="227"/>
      <c r="E2890" s="227"/>
      <c r="F2890" s="227"/>
      <c r="G2890" s="227"/>
      <c r="H2890" s="227"/>
      <c r="I2890" s="227"/>
      <c r="J2890" s="227"/>
      <c r="K2890" s="227"/>
      <c r="L2890" s="227"/>
      <c r="M2890" s="227"/>
      <c r="N2890" s="227"/>
      <c r="O2890" s="324"/>
      <c r="P2890" s="324"/>
      <c r="Q2890" s="324"/>
      <c r="R2890" s="227"/>
      <c r="S2890" s="227"/>
      <c r="T2890" s="227"/>
      <c r="U2890" s="227"/>
      <c r="V2890" s="227"/>
      <c r="W2890" s="227"/>
      <c r="X2890" s="227"/>
      <c r="Y2890" s="227"/>
      <c r="Z2890" s="226"/>
    </row>
    <row r="2891" spans="2:26" ht="12" customHeight="1">
      <c r="B2891" s="4"/>
      <c r="C2891" s="232"/>
      <c r="D2891" s="227"/>
      <c r="E2891" s="227"/>
      <c r="F2891" s="227"/>
      <c r="G2891" s="227"/>
      <c r="H2891" s="227"/>
      <c r="I2891" s="227"/>
      <c r="J2891" s="227"/>
      <c r="K2891" s="227"/>
      <c r="L2891" s="227"/>
      <c r="M2891" s="227"/>
      <c r="N2891" s="227"/>
      <c r="O2891" s="324"/>
      <c r="P2891" s="324"/>
      <c r="Q2891" s="324"/>
      <c r="R2891" s="227"/>
      <c r="S2891" s="227"/>
      <c r="T2891" s="227"/>
      <c r="U2891" s="227"/>
      <c r="V2891" s="227"/>
      <c r="W2891" s="227"/>
      <c r="X2891" s="227"/>
      <c r="Y2891" s="227"/>
      <c r="Z2891" s="226"/>
    </row>
    <row r="2892" spans="2:26" ht="12" customHeight="1">
      <c r="B2892" s="4"/>
      <c r="C2892" s="232"/>
      <c r="D2892" s="227"/>
      <c r="E2892" s="227"/>
      <c r="F2892" s="227"/>
      <c r="G2892" s="227"/>
      <c r="H2892" s="227"/>
      <c r="I2892" s="227"/>
      <c r="J2892" s="227"/>
      <c r="K2892" s="227"/>
      <c r="L2892" s="227"/>
      <c r="M2892" s="227"/>
      <c r="N2892" s="227"/>
      <c r="O2892" s="324"/>
      <c r="P2892" s="324"/>
      <c r="Q2892" s="324"/>
      <c r="R2892" s="227"/>
      <c r="S2892" s="227"/>
      <c r="T2892" s="227"/>
      <c r="U2892" s="227"/>
      <c r="V2892" s="227"/>
      <c r="W2892" s="227"/>
      <c r="X2892" s="227"/>
      <c r="Y2892" s="227"/>
      <c r="Z2892" s="226"/>
    </row>
    <row r="2893" spans="2:26" ht="12" customHeight="1">
      <c r="B2893" s="4"/>
      <c r="C2893" s="232"/>
      <c r="D2893" s="227"/>
      <c r="E2893" s="227"/>
      <c r="F2893" s="227"/>
      <c r="G2893" s="227"/>
      <c r="H2893" s="227"/>
      <c r="I2893" s="227"/>
      <c r="J2893" s="227"/>
      <c r="K2893" s="227"/>
      <c r="L2893" s="227"/>
      <c r="M2893" s="227"/>
      <c r="N2893" s="227"/>
      <c r="O2893" s="324"/>
      <c r="P2893" s="324"/>
      <c r="Q2893" s="324"/>
      <c r="R2893" s="227"/>
      <c r="S2893" s="227"/>
      <c r="T2893" s="227"/>
      <c r="U2893" s="227"/>
      <c r="V2893" s="227"/>
      <c r="W2893" s="227"/>
      <c r="X2893" s="227"/>
      <c r="Y2893" s="227"/>
      <c r="Z2893" s="226"/>
    </row>
    <row r="2894" spans="2:26" ht="12" customHeight="1">
      <c r="B2894" s="4"/>
      <c r="C2894" s="232"/>
      <c r="D2894" s="227"/>
      <c r="E2894" s="227"/>
      <c r="F2894" s="227"/>
      <c r="G2894" s="227"/>
      <c r="H2894" s="227"/>
      <c r="I2894" s="227"/>
      <c r="J2894" s="227"/>
      <c r="K2894" s="227"/>
      <c r="L2894" s="227"/>
      <c r="M2894" s="227"/>
      <c r="N2894" s="227"/>
      <c r="O2894" s="324"/>
      <c r="P2894" s="324"/>
      <c r="Q2894" s="324"/>
      <c r="R2894" s="227"/>
      <c r="S2894" s="227"/>
      <c r="T2894" s="227"/>
      <c r="U2894" s="227"/>
      <c r="V2894" s="227"/>
      <c r="W2894" s="227"/>
      <c r="X2894" s="227"/>
      <c r="Y2894" s="227"/>
      <c r="Z2894" s="226"/>
    </row>
    <row r="2895" spans="2:26" ht="12" customHeight="1">
      <c r="B2895" s="4"/>
      <c r="C2895" s="232"/>
      <c r="D2895" s="227"/>
      <c r="E2895" s="227"/>
      <c r="F2895" s="227"/>
      <c r="G2895" s="227"/>
      <c r="H2895" s="227"/>
      <c r="I2895" s="227"/>
      <c r="J2895" s="227"/>
      <c r="K2895" s="227"/>
      <c r="L2895" s="227"/>
      <c r="M2895" s="227"/>
      <c r="N2895" s="227"/>
      <c r="O2895" s="324"/>
      <c r="P2895" s="324"/>
      <c r="Q2895" s="324"/>
      <c r="R2895" s="227"/>
      <c r="S2895" s="227"/>
      <c r="T2895" s="227"/>
      <c r="U2895" s="227"/>
      <c r="V2895" s="227"/>
      <c r="W2895" s="227"/>
      <c r="X2895" s="227"/>
      <c r="Y2895" s="227"/>
      <c r="Z2895" s="226"/>
    </row>
    <row r="2896" spans="2:26" ht="12" customHeight="1">
      <c r="B2896" s="4"/>
      <c r="C2896" s="232"/>
      <c r="D2896" s="227"/>
      <c r="E2896" s="227"/>
      <c r="F2896" s="227"/>
      <c r="G2896" s="227"/>
      <c r="H2896" s="227"/>
      <c r="I2896" s="227"/>
      <c r="J2896" s="227"/>
      <c r="K2896" s="227"/>
      <c r="L2896" s="227"/>
      <c r="M2896" s="227"/>
      <c r="N2896" s="227"/>
      <c r="O2896" s="324"/>
      <c r="P2896" s="324"/>
      <c r="Q2896" s="324"/>
      <c r="R2896" s="227"/>
      <c r="S2896" s="227"/>
      <c r="T2896" s="227"/>
      <c r="U2896" s="227"/>
      <c r="V2896" s="227"/>
      <c r="W2896" s="227"/>
      <c r="X2896" s="227"/>
      <c r="Y2896" s="227"/>
      <c r="Z2896" s="226"/>
    </row>
    <row r="2897" spans="2:27" ht="12" customHeight="1">
      <c r="B2897" s="4"/>
      <c r="C2897" s="232"/>
      <c r="D2897" s="227"/>
      <c r="E2897" s="227"/>
      <c r="F2897" s="227"/>
      <c r="G2897" s="227"/>
      <c r="H2897" s="227"/>
      <c r="I2897" s="227"/>
      <c r="J2897" s="227"/>
      <c r="K2897" s="227"/>
      <c r="L2897" s="227"/>
      <c r="M2897" s="227"/>
      <c r="N2897" s="227"/>
      <c r="O2897" s="324"/>
      <c r="P2897" s="324"/>
      <c r="Q2897" s="324"/>
      <c r="R2897" s="227"/>
      <c r="S2897" s="227"/>
      <c r="T2897" s="227"/>
      <c r="U2897" s="227"/>
      <c r="V2897" s="227"/>
      <c r="W2897" s="227"/>
      <c r="X2897" s="227"/>
      <c r="Y2897" s="227"/>
      <c r="Z2897" s="226"/>
    </row>
    <row r="2898" spans="2:27" ht="12" customHeight="1">
      <c r="B2898" s="4"/>
      <c r="C2898" s="232"/>
      <c r="D2898" s="227"/>
      <c r="E2898" s="227"/>
      <c r="F2898" s="227"/>
      <c r="G2898" s="227"/>
      <c r="H2898" s="227"/>
      <c r="I2898" s="227"/>
      <c r="J2898" s="227"/>
      <c r="K2898" s="227"/>
      <c r="L2898" s="227"/>
      <c r="M2898" s="227"/>
      <c r="N2898" s="227"/>
      <c r="O2898" s="324"/>
      <c r="P2898" s="324"/>
      <c r="Q2898" s="324"/>
      <c r="R2898" s="227"/>
      <c r="S2898" s="227"/>
      <c r="T2898" s="227"/>
      <c r="U2898" s="227"/>
      <c r="V2898" s="227"/>
      <c r="W2898" s="227"/>
      <c r="X2898" s="227"/>
      <c r="Y2898" s="227"/>
      <c r="Z2898" s="226"/>
    </row>
    <row r="2899" spans="2:27" ht="12" customHeight="1">
      <c r="B2899" s="4"/>
      <c r="C2899" s="232"/>
      <c r="D2899" s="227"/>
      <c r="E2899" s="227"/>
      <c r="F2899" s="227"/>
      <c r="G2899" s="227"/>
      <c r="H2899" s="227"/>
      <c r="I2899" s="227"/>
      <c r="J2899" s="227"/>
      <c r="K2899" s="227"/>
      <c r="L2899" s="227"/>
      <c r="M2899" s="227"/>
      <c r="N2899" s="227"/>
      <c r="O2899" s="324"/>
      <c r="P2899" s="324"/>
      <c r="Q2899" s="324"/>
      <c r="R2899" s="227"/>
      <c r="S2899" s="227"/>
      <c r="T2899" s="227"/>
      <c r="U2899" s="227"/>
      <c r="V2899" s="227"/>
      <c r="W2899" s="227"/>
      <c r="X2899" s="227"/>
      <c r="Y2899" s="227"/>
      <c r="Z2899" s="226"/>
    </row>
    <row r="2900" spans="2:27" ht="12" customHeight="1">
      <c r="B2900" s="4"/>
      <c r="C2900" s="232"/>
      <c r="D2900" s="227"/>
      <c r="E2900" s="227"/>
      <c r="F2900" s="227"/>
      <c r="G2900" s="227"/>
      <c r="H2900" s="227"/>
      <c r="I2900" s="227"/>
      <c r="J2900" s="227"/>
      <c r="K2900" s="227"/>
      <c r="L2900" s="227"/>
      <c r="M2900" s="227"/>
      <c r="N2900" s="227"/>
      <c r="O2900" s="324"/>
      <c r="P2900" s="324"/>
      <c r="Q2900" s="324"/>
      <c r="R2900" s="227"/>
      <c r="S2900" s="227"/>
      <c r="T2900" s="227"/>
      <c r="U2900" s="227"/>
      <c r="V2900" s="227"/>
      <c r="W2900" s="227"/>
      <c r="X2900" s="227"/>
      <c r="Y2900" s="227"/>
      <c r="Z2900" s="226"/>
    </row>
    <row r="2901" spans="2:27" ht="12" customHeight="1">
      <c r="B2901" s="4"/>
      <c r="C2901" s="232"/>
      <c r="D2901" s="227"/>
      <c r="E2901" s="227"/>
      <c r="F2901" s="227"/>
      <c r="G2901" s="227"/>
      <c r="H2901" s="227"/>
      <c r="I2901" s="227"/>
      <c r="J2901" s="227"/>
      <c r="K2901" s="227"/>
      <c r="L2901" s="227"/>
      <c r="M2901" s="227"/>
      <c r="N2901" s="227"/>
      <c r="O2901" s="324"/>
      <c r="P2901" s="324"/>
      <c r="Q2901" s="324"/>
      <c r="R2901" s="227"/>
      <c r="S2901" s="227"/>
      <c r="T2901" s="227"/>
      <c r="U2901" s="227"/>
      <c r="V2901" s="227"/>
      <c r="W2901" s="227"/>
      <c r="X2901" s="227"/>
      <c r="Y2901" s="227"/>
      <c r="Z2901" s="226"/>
    </row>
    <row r="2902" spans="2:27" ht="12" customHeight="1">
      <c r="B2902" s="4"/>
      <c r="C2902" s="232"/>
      <c r="D2902" s="227"/>
      <c r="E2902" s="227"/>
      <c r="F2902" s="227"/>
      <c r="G2902" s="227"/>
      <c r="H2902" s="227"/>
      <c r="I2902" s="227"/>
      <c r="J2902" s="227"/>
      <c r="K2902" s="227"/>
      <c r="L2902" s="227"/>
      <c r="M2902" s="227"/>
      <c r="N2902" s="227"/>
      <c r="O2902" s="324"/>
      <c r="P2902" s="324"/>
      <c r="Q2902" s="324"/>
      <c r="R2902" s="227"/>
      <c r="S2902" s="227"/>
      <c r="T2902" s="227"/>
      <c r="U2902" s="227"/>
      <c r="V2902" s="227"/>
      <c r="W2902" s="227"/>
      <c r="X2902" s="227"/>
      <c r="Y2902" s="227"/>
      <c r="Z2902" s="226"/>
    </row>
    <row r="2903" spans="2:27" ht="12" customHeight="1">
      <c r="B2903" s="4"/>
      <c r="C2903" s="232"/>
      <c r="D2903" s="227"/>
      <c r="E2903" s="227"/>
      <c r="F2903" s="227"/>
      <c r="G2903" s="227"/>
      <c r="H2903" s="227"/>
      <c r="I2903" s="227"/>
      <c r="J2903" s="227"/>
      <c r="K2903" s="227"/>
      <c r="L2903" s="227"/>
      <c r="M2903" s="227"/>
      <c r="N2903" s="227"/>
      <c r="O2903" s="324"/>
      <c r="P2903" s="324"/>
      <c r="Q2903" s="324"/>
      <c r="R2903" s="227"/>
      <c r="S2903" s="227"/>
      <c r="T2903" s="227"/>
      <c r="U2903" s="227"/>
      <c r="V2903" s="227"/>
      <c r="W2903" s="227"/>
      <c r="X2903" s="227"/>
      <c r="Y2903" s="227"/>
      <c r="Z2903" s="226"/>
    </row>
    <row r="2904" spans="2:27" ht="12" customHeight="1">
      <c r="B2904" s="4"/>
      <c r="C2904" s="232"/>
      <c r="D2904" s="227"/>
      <c r="E2904" s="227"/>
      <c r="F2904" s="227"/>
      <c r="G2904" s="227"/>
      <c r="H2904" s="227"/>
      <c r="I2904" s="227"/>
      <c r="J2904" s="227"/>
      <c r="K2904" s="227"/>
      <c r="L2904" s="227"/>
      <c r="M2904" s="227"/>
      <c r="N2904" s="227"/>
      <c r="O2904" s="324"/>
      <c r="P2904" s="324"/>
      <c r="Q2904" s="324"/>
      <c r="R2904" s="227"/>
      <c r="S2904" s="227"/>
      <c r="T2904" s="227"/>
      <c r="U2904" s="227"/>
      <c r="V2904" s="227"/>
      <c r="W2904" s="227"/>
      <c r="X2904" s="227"/>
      <c r="Y2904" s="227"/>
      <c r="Z2904" s="226"/>
    </row>
    <row r="2905" spans="2:27" ht="12" customHeight="1">
      <c r="B2905" s="4"/>
      <c r="C2905" s="232"/>
      <c r="D2905" s="227"/>
      <c r="E2905" s="227"/>
      <c r="F2905" s="227"/>
      <c r="G2905" s="227"/>
      <c r="H2905" s="227"/>
      <c r="I2905" s="227"/>
      <c r="J2905" s="227"/>
      <c r="K2905" s="227"/>
      <c r="L2905" s="227"/>
      <c r="M2905" s="227"/>
      <c r="N2905" s="227"/>
      <c r="O2905" s="324"/>
      <c r="P2905" s="324"/>
      <c r="Q2905" s="324"/>
      <c r="R2905" s="227"/>
      <c r="S2905" s="227"/>
      <c r="T2905" s="227"/>
      <c r="U2905" s="227"/>
      <c r="V2905" s="227"/>
      <c r="W2905" s="227"/>
      <c r="X2905" s="227"/>
      <c r="Y2905" s="227"/>
      <c r="Z2905" s="226"/>
    </row>
    <row r="2906" spans="2:27" ht="12" customHeight="1">
      <c r="B2906" s="4"/>
      <c r="C2906" s="812" t="s">
        <v>854</v>
      </c>
      <c r="D2906" s="813"/>
      <c r="E2906" s="813"/>
      <c r="F2906" s="813"/>
      <c r="G2906" s="813"/>
      <c r="H2906" s="813"/>
      <c r="I2906" s="813"/>
      <c r="J2906" s="813"/>
      <c r="K2906" s="813"/>
      <c r="L2906" s="813"/>
      <c r="M2906" s="813"/>
      <c r="N2906" s="813"/>
      <c r="O2906" s="813"/>
      <c r="P2906" s="813"/>
      <c r="Q2906" s="813"/>
      <c r="R2906" s="813"/>
      <c r="S2906" s="813"/>
      <c r="T2906" s="813"/>
      <c r="U2906" s="813"/>
      <c r="V2906" s="813"/>
      <c r="W2906" s="813"/>
      <c r="X2906" s="813"/>
      <c r="Y2906" s="814"/>
      <c r="Z2906" s="226"/>
    </row>
    <row r="2907" spans="2:27" ht="12" customHeight="1">
      <c r="B2907" s="4"/>
      <c r="C2907" s="233" t="s">
        <v>369</v>
      </c>
      <c r="D2907" s="870" t="s">
        <v>751</v>
      </c>
      <c r="E2907" s="870"/>
      <c r="F2907" s="870"/>
      <c r="G2907" s="870"/>
      <c r="H2907" s="870"/>
      <c r="I2907" s="870"/>
      <c r="J2907" s="870"/>
      <c r="K2907" s="870"/>
      <c r="L2907" s="870"/>
      <c r="M2907" s="870"/>
      <c r="N2907" s="870"/>
      <c r="O2907" s="815" t="s">
        <v>370</v>
      </c>
      <c r="P2907" s="816"/>
      <c r="Q2907" s="816"/>
      <c r="R2907" s="233" t="s">
        <v>201</v>
      </c>
      <c r="S2907" s="818" t="s">
        <v>371</v>
      </c>
      <c r="T2907" s="819"/>
      <c r="U2907" s="820" t="s">
        <v>372</v>
      </c>
      <c r="V2907" s="820"/>
      <c r="W2907" s="820"/>
      <c r="X2907" s="820"/>
      <c r="Y2907" s="820"/>
      <c r="Z2907" s="226"/>
    </row>
    <row r="2908" spans="2:27" ht="12" customHeight="1">
      <c r="B2908" s="4"/>
      <c r="C2908" s="288"/>
      <c r="D2908" s="802" t="s">
        <v>377</v>
      </c>
      <c r="E2908" s="802"/>
      <c r="F2908" s="802"/>
      <c r="G2908" s="802"/>
      <c r="H2908" s="802"/>
      <c r="I2908" s="802"/>
      <c r="J2908" s="802"/>
      <c r="K2908" s="802"/>
      <c r="L2908" s="802"/>
      <c r="M2908" s="802"/>
      <c r="N2908" s="802"/>
      <c r="O2908" s="319"/>
      <c r="P2908" s="320"/>
      <c r="Q2908" s="320"/>
      <c r="R2908" s="290"/>
      <c r="S2908" s="284"/>
      <c r="T2908" s="289"/>
      <c r="U2908" s="291"/>
      <c r="V2908" s="292"/>
      <c r="W2908" s="292"/>
      <c r="X2908" s="292"/>
      <c r="Y2908" s="293"/>
      <c r="Z2908" s="226"/>
    </row>
    <row r="2909" spans="2:27" ht="12" customHeight="1">
      <c r="B2909" s="4"/>
      <c r="C2909" s="258"/>
      <c r="D2909" s="793" t="s">
        <v>387</v>
      </c>
      <c r="E2909" s="793"/>
      <c r="F2909" s="793"/>
      <c r="G2909" s="793"/>
      <c r="H2909" s="793"/>
      <c r="I2909" s="793"/>
      <c r="J2909" s="793"/>
      <c r="K2909" s="793"/>
      <c r="L2909" s="793"/>
      <c r="M2909" s="793"/>
      <c r="N2909" s="793"/>
      <c r="O2909" s="821"/>
      <c r="P2909" s="821"/>
      <c r="Q2909" s="822"/>
      <c r="R2909" s="259"/>
      <c r="S2909" s="823"/>
      <c r="T2909" s="824"/>
      <c r="U2909" s="825"/>
      <c r="V2909" s="826"/>
      <c r="W2909" s="826"/>
      <c r="X2909" s="826"/>
      <c r="Y2909" s="827"/>
      <c r="Z2909" s="226"/>
    </row>
    <row r="2910" spans="2:27" ht="12" customHeight="1">
      <c r="B2910" s="4"/>
      <c r="C2910" s="236" t="s">
        <v>388</v>
      </c>
      <c r="D2910" s="794" t="s">
        <v>389</v>
      </c>
      <c r="E2910" s="794"/>
      <c r="F2910" s="794"/>
      <c r="G2910" s="794"/>
      <c r="H2910" s="794"/>
      <c r="I2910" s="794"/>
      <c r="J2910" s="794"/>
      <c r="K2910" s="794"/>
      <c r="L2910" s="794"/>
      <c r="M2910" s="794"/>
      <c r="N2910" s="794"/>
      <c r="O2910" s="795">
        <v>42396</v>
      </c>
      <c r="P2910" s="795"/>
      <c r="Q2910" s="796"/>
      <c r="R2910" s="238" t="s">
        <v>390</v>
      </c>
      <c r="S2910" s="797">
        <v>1</v>
      </c>
      <c r="T2910" s="798"/>
      <c r="U2910" s="799">
        <f t="shared" ref="U2910:U2911" si="286">+ROUND(O2910*S2910,0)</f>
        <v>42396</v>
      </c>
      <c r="V2910" s="800"/>
      <c r="W2910" s="800"/>
      <c r="X2910" s="800"/>
      <c r="Y2910" s="801"/>
      <c r="Z2910" s="226"/>
      <c r="AA2910">
        <v>1</v>
      </c>
    </row>
    <row r="2911" spans="2:27" ht="12" customHeight="1">
      <c r="B2911" s="4"/>
      <c r="C2911" s="236" t="s">
        <v>391</v>
      </c>
      <c r="D2911" s="794" t="s">
        <v>392</v>
      </c>
      <c r="E2911" s="794"/>
      <c r="F2911" s="794"/>
      <c r="G2911" s="794"/>
      <c r="H2911" s="794"/>
      <c r="I2911" s="794"/>
      <c r="J2911" s="794"/>
      <c r="K2911" s="794"/>
      <c r="L2911" s="794"/>
      <c r="M2911" s="794"/>
      <c r="N2911" s="794"/>
      <c r="O2911" s="795">
        <v>33623</v>
      </c>
      <c r="P2911" s="795"/>
      <c r="Q2911" s="796"/>
      <c r="R2911" s="239" t="s">
        <v>393</v>
      </c>
      <c r="S2911" s="797">
        <v>32.299999999999997</v>
      </c>
      <c r="T2911" s="798"/>
      <c r="U2911" s="799">
        <f t="shared" si="286"/>
        <v>1086023</v>
      </c>
      <c r="V2911" s="800"/>
      <c r="W2911" s="800"/>
      <c r="X2911" s="800"/>
      <c r="Y2911" s="801"/>
      <c r="Z2911" s="226"/>
      <c r="AA2911">
        <v>32.299999999999997</v>
      </c>
    </row>
    <row r="2912" spans="2:27" ht="12" customHeight="1">
      <c r="B2912" s="4"/>
      <c r="C2912" s="263"/>
      <c r="D2912" s="793" t="s">
        <v>422</v>
      </c>
      <c r="E2912" s="793"/>
      <c r="F2912" s="793"/>
      <c r="G2912" s="793"/>
      <c r="H2912" s="793"/>
      <c r="I2912" s="793"/>
      <c r="J2912" s="793"/>
      <c r="K2912" s="793"/>
      <c r="L2912" s="793"/>
      <c r="M2912" s="793"/>
      <c r="N2912" s="793"/>
      <c r="O2912" s="828"/>
      <c r="P2912" s="828"/>
      <c r="Q2912" s="829"/>
      <c r="R2912" s="261"/>
      <c r="S2912" s="823"/>
      <c r="T2912" s="824"/>
      <c r="U2912" s="832"/>
      <c r="V2912" s="833"/>
      <c r="W2912" s="833"/>
      <c r="X2912" s="833"/>
      <c r="Y2912" s="834"/>
      <c r="Z2912" s="226"/>
    </row>
    <row r="2913" spans="2:27" ht="12" customHeight="1">
      <c r="B2913" s="4"/>
      <c r="C2913" s="263"/>
      <c r="D2913" s="793" t="s">
        <v>425</v>
      </c>
      <c r="E2913" s="793"/>
      <c r="F2913" s="793"/>
      <c r="G2913" s="793"/>
      <c r="H2913" s="793"/>
      <c r="I2913" s="793"/>
      <c r="J2913" s="793"/>
      <c r="K2913" s="793"/>
      <c r="L2913" s="793"/>
      <c r="M2913" s="793"/>
      <c r="N2913" s="793"/>
      <c r="O2913" s="828"/>
      <c r="P2913" s="828"/>
      <c r="Q2913" s="829"/>
      <c r="R2913" s="261"/>
      <c r="S2913" s="823"/>
      <c r="T2913" s="824"/>
      <c r="U2913" s="832"/>
      <c r="V2913" s="833"/>
      <c r="W2913" s="833"/>
      <c r="X2913" s="833"/>
      <c r="Y2913" s="834"/>
      <c r="Z2913" s="226"/>
    </row>
    <row r="2914" spans="2:27" ht="12" customHeight="1">
      <c r="B2914" s="4"/>
      <c r="C2914" s="240" t="s">
        <v>426</v>
      </c>
      <c r="D2914" s="794" t="s">
        <v>427</v>
      </c>
      <c r="E2914" s="794"/>
      <c r="F2914" s="794"/>
      <c r="G2914" s="794"/>
      <c r="H2914" s="794"/>
      <c r="I2914" s="794"/>
      <c r="J2914" s="794"/>
      <c r="K2914" s="794"/>
      <c r="L2914" s="794"/>
      <c r="M2914" s="794"/>
      <c r="N2914" s="794"/>
      <c r="O2914" s="795">
        <v>2491</v>
      </c>
      <c r="P2914" s="795"/>
      <c r="Q2914" s="796"/>
      <c r="R2914" s="238" t="s">
        <v>381</v>
      </c>
      <c r="S2914" s="871">
        <v>532.77</v>
      </c>
      <c r="T2914" s="872"/>
      <c r="U2914" s="799">
        <f t="shared" ref="U2914" si="287">+ROUND(O2914*S2914,0)</f>
        <v>1327130</v>
      </c>
      <c r="V2914" s="800"/>
      <c r="W2914" s="800"/>
      <c r="X2914" s="800"/>
      <c r="Y2914" s="801"/>
      <c r="Z2914" s="226"/>
      <c r="AA2914">
        <v>532.77</v>
      </c>
    </row>
    <row r="2915" spans="2:27" ht="12" customHeight="1">
      <c r="B2915" s="4"/>
      <c r="C2915" s="263"/>
      <c r="D2915" s="793" t="s">
        <v>453</v>
      </c>
      <c r="E2915" s="793"/>
      <c r="F2915" s="793"/>
      <c r="G2915" s="793"/>
      <c r="H2915" s="793"/>
      <c r="I2915" s="793"/>
      <c r="J2915" s="793"/>
      <c r="K2915" s="793"/>
      <c r="L2915" s="793"/>
      <c r="M2915" s="793"/>
      <c r="N2915" s="793"/>
      <c r="O2915" s="828"/>
      <c r="P2915" s="828"/>
      <c r="Q2915" s="829"/>
      <c r="R2915" s="261"/>
      <c r="S2915" s="823"/>
      <c r="T2915" s="824"/>
      <c r="U2915" s="832"/>
      <c r="V2915" s="833"/>
      <c r="W2915" s="833"/>
      <c r="X2915" s="833"/>
      <c r="Y2915" s="834"/>
      <c r="Z2915" s="226"/>
    </row>
    <row r="2916" spans="2:27" ht="12" customHeight="1">
      <c r="B2916" s="4"/>
      <c r="C2916" s="263"/>
      <c r="D2916" s="793" t="s">
        <v>454</v>
      </c>
      <c r="E2916" s="793"/>
      <c r="F2916" s="793"/>
      <c r="G2916" s="793"/>
      <c r="H2916" s="793"/>
      <c r="I2916" s="793"/>
      <c r="J2916" s="793"/>
      <c r="K2916" s="793"/>
      <c r="L2916" s="793"/>
      <c r="M2916" s="793"/>
      <c r="N2916" s="793"/>
      <c r="O2916" s="828"/>
      <c r="P2916" s="828"/>
      <c r="Q2916" s="829"/>
      <c r="R2916" s="261"/>
      <c r="S2916" s="823"/>
      <c r="T2916" s="824"/>
      <c r="U2916" s="832"/>
      <c r="V2916" s="833"/>
      <c r="W2916" s="833"/>
      <c r="X2916" s="833"/>
      <c r="Y2916" s="834"/>
      <c r="Z2916" s="226"/>
    </row>
    <row r="2917" spans="2:27" ht="12" customHeight="1">
      <c r="B2917" s="4"/>
      <c r="C2917" s="240" t="s">
        <v>455</v>
      </c>
      <c r="D2917" s="794" t="s">
        <v>456</v>
      </c>
      <c r="E2917" s="794"/>
      <c r="F2917" s="794"/>
      <c r="G2917" s="794"/>
      <c r="H2917" s="794"/>
      <c r="I2917" s="794"/>
      <c r="J2917" s="794"/>
      <c r="K2917" s="794"/>
      <c r="L2917" s="794"/>
      <c r="M2917" s="794"/>
      <c r="N2917" s="794"/>
      <c r="O2917" s="795">
        <v>1018545</v>
      </c>
      <c r="P2917" s="795"/>
      <c r="Q2917" s="796"/>
      <c r="R2917" s="238" t="s">
        <v>452</v>
      </c>
      <c r="S2917" s="797">
        <v>66</v>
      </c>
      <c r="T2917" s="798"/>
      <c r="U2917" s="799">
        <f t="shared" ref="U2917:U2920" si="288">+ROUND(O2917*S2917,0)</f>
        <v>67223970</v>
      </c>
      <c r="V2917" s="800"/>
      <c r="W2917" s="800"/>
      <c r="X2917" s="800"/>
      <c r="Y2917" s="801"/>
      <c r="Z2917" s="226"/>
      <c r="AA2917">
        <v>66</v>
      </c>
    </row>
    <row r="2918" spans="2:27" ht="12" customHeight="1">
      <c r="B2918" s="4"/>
      <c r="C2918" s="240" t="s">
        <v>484</v>
      </c>
      <c r="D2918" s="794" t="s">
        <v>485</v>
      </c>
      <c r="E2918" s="794"/>
      <c r="F2918" s="794"/>
      <c r="G2918" s="794"/>
      <c r="H2918" s="794"/>
      <c r="I2918" s="794"/>
      <c r="J2918" s="794"/>
      <c r="K2918" s="794"/>
      <c r="L2918" s="794"/>
      <c r="M2918" s="794"/>
      <c r="N2918" s="794"/>
      <c r="O2918" s="795">
        <v>5514272</v>
      </c>
      <c r="P2918" s="795"/>
      <c r="Q2918" s="796"/>
      <c r="R2918" s="234" t="s">
        <v>399</v>
      </c>
      <c r="S2918" s="797">
        <v>1</v>
      </c>
      <c r="T2918" s="798"/>
      <c r="U2918" s="799">
        <f t="shared" si="288"/>
        <v>5514272</v>
      </c>
      <c r="V2918" s="800"/>
      <c r="W2918" s="800"/>
      <c r="X2918" s="800"/>
      <c r="Y2918" s="801"/>
      <c r="Z2918" s="226"/>
      <c r="AA2918">
        <v>1</v>
      </c>
    </row>
    <row r="2919" spans="2:27" ht="12" customHeight="1">
      <c r="B2919" s="4"/>
      <c r="C2919" s="240" t="s">
        <v>486</v>
      </c>
      <c r="D2919" s="794" t="s">
        <v>487</v>
      </c>
      <c r="E2919" s="794"/>
      <c r="F2919" s="794"/>
      <c r="G2919" s="794"/>
      <c r="H2919" s="794"/>
      <c r="I2919" s="794"/>
      <c r="J2919" s="794"/>
      <c r="K2919" s="794"/>
      <c r="L2919" s="794"/>
      <c r="M2919" s="794"/>
      <c r="N2919" s="794"/>
      <c r="O2919" s="795">
        <v>5324366</v>
      </c>
      <c r="P2919" s="795"/>
      <c r="Q2919" s="796"/>
      <c r="R2919" s="238" t="s">
        <v>399</v>
      </c>
      <c r="S2919" s="797">
        <v>1</v>
      </c>
      <c r="T2919" s="798"/>
      <c r="U2919" s="799">
        <f t="shared" si="288"/>
        <v>5324366</v>
      </c>
      <c r="V2919" s="800"/>
      <c r="W2919" s="800"/>
      <c r="X2919" s="800"/>
      <c r="Y2919" s="801"/>
      <c r="Z2919" s="226"/>
      <c r="AA2919">
        <v>1</v>
      </c>
    </row>
    <row r="2920" spans="2:27" ht="12" customHeight="1">
      <c r="B2920" s="4"/>
      <c r="C2920" s="240" t="s">
        <v>488</v>
      </c>
      <c r="D2920" s="794" t="s">
        <v>489</v>
      </c>
      <c r="E2920" s="794"/>
      <c r="F2920" s="794"/>
      <c r="G2920" s="794"/>
      <c r="H2920" s="794"/>
      <c r="I2920" s="794"/>
      <c r="J2920" s="794"/>
      <c r="K2920" s="794"/>
      <c r="L2920" s="794"/>
      <c r="M2920" s="794"/>
      <c r="N2920" s="794"/>
      <c r="O2920" s="795">
        <v>6316192</v>
      </c>
      <c r="P2920" s="795"/>
      <c r="Q2920" s="796"/>
      <c r="R2920" s="234" t="s">
        <v>399</v>
      </c>
      <c r="S2920" s="797">
        <v>1</v>
      </c>
      <c r="T2920" s="798"/>
      <c r="U2920" s="799">
        <f t="shared" si="288"/>
        <v>6316192</v>
      </c>
      <c r="V2920" s="800"/>
      <c r="W2920" s="800"/>
      <c r="X2920" s="800"/>
      <c r="Y2920" s="801"/>
      <c r="Z2920" s="226"/>
      <c r="AA2920">
        <v>1</v>
      </c>
    </row>
    <row r="2921" spans="2:27" ht="12" customHeight="1">
      <c r="B2921" s="4"/>
      <c r="C2921" s="263"/>
      <c r="D2921" s="793" t="s">
        <v>492</v>
      </c>
      <c r="E2921" s="793"/>
      <c r="F2921" s="793"/>
      <c r="G2921" s="793"/>
      <c r="H2921" s="793"/>
      <c r="I2921" s="793"/>
      <c r="J2921" s="793"/>
      <c r="K2921" s="793"/>
      <c r="L2921" s="793"/>
      <c r="M2921" s="793"/>
      <c r="N2921" s="793"/>
      <c r="O2921" s="828"/>
      <c r="P2921" s="828"/>
      <c r="Q2921" s="829"/>
      <c r="R2921" s="261"/>
      <c r="S2921" s="823"/>
      <c r="T2921" s="824"/>
      <c r="U2921" s="832"/>
      <c r="V2921" s="833"/>
      <c r="W2921" s="833"/>
      <c r="X2921" s="833"/>
      <c r="Y2921" s="834"/>
      <c r="Z2921" s="226"/>
    </row>
    <row r="2922" spans="2:27" ht="12" customHeight="1">
      <c r="B2922" s="4"/>
      <c r="C2922" s="240" t="s">
        <v>493</v>
      </c>
      <c r="D2922" s="794" t="s">
        <v>494</v>
      </c>
      <c r="E2922" s="794"/>
      <c r="F2922" s="794"/>
      <c r="G2922" s="794"/>
      <c r="H2922" s="794"/>
      <c r="I2922" s="794"/>
      <c r="J2922" s="794"/>
      <c r="K2922" s="794"/>
      <c r="L2922" s="794"/>
      <c r="M2922" s="794"/>
      <c r="N2922" s="794"/>
      <c r="O2922" s="795">
        <v>376335</v>
      </c>
      <c r="P2922" s="795"/>
      <c r="Q2922" s="796"/>
      <c r="R2922" s="234" t="s">
        <v>396</v>
      </c>
      <c r="S2922" s="797">
        <v>4</v>
      </c>
      <c r="T2922" s="798"/>
      <c r="U2922" s="799">
        <f t="shared" ref="U2922" si="289">+ROUND(O2922*S2922,0)</f>
        <v>1505340</v>
      </c>
      <c r="V2922" s="800"/>
      <c r="W2922" s="800"/>
      <c r="X2922" s="800"/>
      <c r="Y2922" s="801"/>
      <c r="Z2922" s="226"/>
      <c r="AA2922">
        <v>4</v>
      </c>
    </row>
    <row r="2923" spans="2:27" ht="12" customHeight="1">
      <c r="B2923" s="263" t="s">
        <v>495</v>
      </c>
      <c r="C2923" s="263"/>
      <c r="D2923" s="793" t="s">
        <v>496</v>
      </c>
      <c r="E2923" s="793"/>
      <c r="F2923" s="793"/>
      <c r="G2923" s="793"/>
      <c r="H2923" s="793"/>
      <c r="I2923" s="793"/>
      <c r="J2923" s="793"/>
      <c r="K2923" s="793"/>
      <c r="L2923" s="793"/>
      <c r="M2923" s="793"/>
      <c r="N2923" s="793"/>
      <c r="O2923" s="821"/>
      <c r="P2923" s="821"/>
      <c r="Q2923" s="821"/>
      <c r="R2923" s="261"/>
      <c r="S2923" s="823"/>
      <c r="T2923" s="824"/>
      <c r="U2923" s="839"/>
      <c r="V2923" s="839"/>
      <c r="W2923" s="839"/>
      <c r="X2923" s="839"/>
      <c r="Y2923" s="839"/>
      <c r="Z2923" s="226"/>
    </row>
    <row r="2924" spans="2:27" ht="26.25" customHeight="1">
      <c r="B2924" s="241" t="s">
        <v>497</v>
      </c>
      <c r="C2924" s="241" t="s">
        <v>498</v>
      </c>
      <c r="D2924" s="840" t="s">
        <v>499</v>
      </c>
      <c r="E2924" s="840"/>
      <c r="F2924" s="840"/>
      <c r="G2924" s="840"/>
      <c r="H2924" s="840"/>
      <c r="I2924" s="840"/>
      <c r="J2924" s="840"/>
      <c r="K2924" s="840"/>
      <c r="L2924" s="840"/>
      <c r="M2924" s="840"/>
      <c r="N2924" s="840"/>
      <c r="O2924" s="795">
        <v>25850</v>
      </c>
      <c r="P2924" s="795"/>
      <c r="Q2924" s="795"/>
      <c r="R2924" s="234" t="s">
        <v>500</v>
      </c>
      <c r="S2924" s="797">
        <v>1</v>
      </c>
      <c r="T2924" s="798"/>
      <c r="U2924" s="842">
        <f t="shared" ref="U2924:U2946" si="290">+ROUND(O2924*S2924,0)</f>
        <v>25850</v>
      </c>
      <c r="V2924" s="842"/>
      <c r="W2924" s="842"/>
      <c r="X2924" s="842"/>
      <c r="Y2924" s="842"/>
      <c r="Z2924" s="226"/>
      <c r="AA2924">
        <v>1</v>
      </c>
    </row>
    <row r="2925" spans="2:27" ht="26.25" customHeight="1">
      <c r="B2925" s="241" t="s">
        <v>501</v>
      </c>
      <c r="C2925" s="241" t="s">
        <v>502</v>
      </c>
      <c r="D2925" s="840" t="s">
        <v>503</v>
      </c>
      <c r="E2925" s="840"/>
      <c r="F2925" s="840"/>
      <c r="G2925" s="840"/>
      <c r="H2925" s="840"/>
      <c r="I2925" s="840"/>
      <c r="J2925" s="840"/>
      <c r="K2925" s="840"/>
      <c r="L2925" s="840"/>
      <c r="M2925" s="840"/>
      <c r="N2925" s="840"/>
      <c r="O2925" s="795">
        <v>5700</v>
      </c>
      <c r="P2925" s="795"/>
      <c r="Q2925" s="795"/>
      <c r="R2925" s="234" t="s">
        <v>504</v>
      </c>
      <c r="S2925" s="797">
        <v>5.46</v>
      </c>
      <c r="T2925" s="798"/>
      <c r="U2925" s="842">
        <f t="shared" si="290"/>
        <v>31122</v>
      </c>
      <c r="V2925" s="842"/>
      <c r="W2925" s="842"/>
      <c r="X2925" s="842"/>
      <c r="Y2925" s="842"/>
      <c r="Z2925" s="226"/>
      <c r="AA2925">
        <v>5.46</v>
      </c>
    </row>
    <row r="2926" spans="2:27" ht="26.25" customHeight="1">
      <c r="B2926" s="241" t="s">
        <v>505</v>
      </c>
      <c r="C2926" s="241" t="s">
        <v>506</v>
      </c>
      <c r="D2926" s="840" t="s">
        <v>507</v>
      </c>
      <c r="E2926" s="840"/>
      <c r="F2926" s="840"/>
      <c r="G2926" s="840"/>
      <c r="H2926" s="840"/>
      <c r="I2926" s="840"/>
      <c r="J2926" s="840"/>
      <c r="K2926" s="840"/>
      <c r="L2926" s="840"/>
      <c r="M2926" s="840"/>
      <c r="N2926" s="840"/>
      <c r="O2926" s="795">
        <v>35900</v>
      </c>
      <c r="P2926" s="795"/>
      <c r="Q2926" s="795"/>
      <c r="R2926" s="234" t="s">
        <v>504</v>
      </c>
      <c r="S2926" s="797">
        <v>1</v>
      </c>
      <c r="T2926" s="798"/>
      <c r="U2926" s="842">
        <f t="shared" si="290"/>
        <v>35900</v>
      </c>
      <c r="V2926" s="842"/>
      <c r="W2926" s="842"/>
      <c r="X2926" s="842"/>
      <c r="Y2926" s="842"/>
      <c r="Z2926" s="226"/>
      <c r="AA2926">
        <v>1</v>
      </c>
    </row>
    <row r="2927" spans="2:27" ht="26.25" customHeight="1">
      <c r="B2927" s="241" t="s">
        <v>508</v>
      </c>
      <c r="C2927" s="241" t="s">
        <v>509</v>
      </c>
      <c r="D2927" s="840" t="s">
        <v>510</v>
      </c>
      <c r="E2927" s="840"/>
      <c r="F2927" s="840"/>
      <c r="G2927" s="840"/>
      <c r="H2927" s="840"/>
      <c r="I2927" s="840"/>
      <c r="J2927" s="840"/>
      <c r="K2927" s="840"/>
      <c r="L2927" s="840"/>
      <c r="M2927" s="840"/>
      <c r="N2927" s="840"/>
      <c r="O2927" s="795">
        <v>60900</v>
      </c>
      <c r="P2927" s="795"/>
      <c r="Q2927" s="795"/>
      <c r="R2927" s="234" t="s">
        <v>504</v>
      </c>
      <c r="S2927" s="797">
        <v>1</v>
      </c>
      <c r="T2927" s="798"/>
      <c r="U2927" s="842">
        <f t="shared" si="290"/>
        <v>60900</v>
      </c>
      <c r="V2927" s="842"/>
      <c r="W2927" s="842"/>
      <c r="X2927" s="842"/>
      <c r="Y2927" s="842"/>
      <c r="Z2927" s="226"/>
      <c r="AA2927">
        <v>1</v>
      </c>
    </row>
    <row r="2928" spans="2:27" ht="39" customHeight="1">
      <c r="B2928" s="241" t="s">
        <v>511</v>
      </c>
      <c r="C2928" s="241" t="s">
        <v>512</v>
      </c>
      <c r="D2928" s="840" t="s">
        <v>513</v>
      </c>
      <c r="E2928" s="840"/>
      <c r="F2928" s="840"/>
      <c r="G2928" s="840"/>
      <c r="H2928" s="840"/>
      <c r="I2928" s="840"/>
      <c r="J2928" s="840"/>
      <c r="K2928" s="840"/>
      <c r="L2928" s="840"/>
      <c r="M2928" s="840"/>
      <c r="N2928" s="840"/>
      <c r="O2928" s="795">
        <v>294109</v>
      </c>
      <c r="P2928" s="795"/>
      <c r="Q2928" s="795"/>
      <c r="R2928" s="234" t="s">
        <v>504</v>
      </c>
      <c r="S2928" s="797">
        <v>1</v>
      </c>
      <c r="T2928" s="798"/>
      <c r="U2928" s="842">
        <f t="shared" si="290"/>
        <v>294109</v>
      </c>
      <c r="V2928" s="842"/>
      <c r="W2928" s="842"/>
      <c r="X2928" s="842"/>
      <c r="Y2928" s="842"/>
      <c r="Z2928" s="226"/>
      <c r="AA2928">
        <v>1</v>
      </c>
    </row>
    <row r="2929" spans="2:27" ht="26.25" customHeight="1">
      <c r="B2929" s="241" t="s">
        <v>516</v>
      </c>
      <c r="C2929" s="241" t="s">
        <v>575</v>
      </c>
      <c r="D2929" s="840" t="s">
        <v>586</v>
      </c>
      <c r="E2929" s="840"/>
      <c r="F2929" s="840"/>
      <c r="G2929" s="840"/>
      <c r="H2929" s="840"/>
      <c r="I2929" s="840"/>
      <c r="J2929" s="840"/>
      <c r="K2929" s="840"/>
      <c r="L2929" s="840"/>
      <c r="M2929" s="840"/>
      <c r="N2929" s="840"/>
      <c r="O2929" s="795">
        <v>18000</v>
      </c>
      <c r="P2929" s="795"/>
      <c r="Q2929" s="795"/>
      <c r="R2929" s="234" t="s">
        <v>500</v>
      </c>
      <c r="S2929" s="797">
        <v>1.72</v>
      </c>
      <c r="T2929" s="798"/>
      <c r="U2929" s="842">
        <f t="shared" si="290"/>
        <v>30960</v>
      </c>
      <c r="V2929" s="842"/>
      <c r="W2929" s="842"/>
      <c r="X2929" s="842"/>
      <c r="Y2929" s="842"/>
      <c r="Z2929" s="226"/>
      <c r="AA2929">
        <v>1.72</v>
      </c>
    </row>
    <row r="2930" spans="2:27" ht="26.25" customHeight="1">
      <c r="B2930" s="241" t="s">
        <v>517</v>
      </c>
      <c r="C2930" s="241" t="s">
        <v>576</v>
      </c>
      <c r="D2930" s="840" t="s">
        <v>587</v>
      </c>
      <c r="E2930" s="840"/>
      <c r="F2930" s="840"/>
      <c r="G2930" s="840"/>
      <c r="H2930" s="840"/>
      <c r="I2930" s="840"/>
      <c r="J2930" s="840"/>
      <c r="K2930" s="840"/>
      <c r="L2930" s="840"/>
      <c r="M2930" s="840"/>
      <c r="N2930" s="840"/>
      <c r="O2930" s="795">
        <v>940000</v>
      </c>
      <c r="P2930" s="795"/>
      <c r="Q2930" s="795"/>
      <c r="R2930" s="234" t="s">
        <v>504</v>
      </c>
      <c r="S2930" s="797">
        <v>1</v>
      </c>
      <c r="T2930" s="798"/>
      <c r="U2930" s="842">
        <f t="shared" si="290"/>
        <v>940000</v>
      </c>
      <c r="V2930" s="842"/>
      <c r="W2930" s="842"/>
      <c r="X2930" s="842"/>
      <c r="Y2930" s="842"/>
      <c r="Z2930" s="226"/>
      <c r="AA2930">
        <v>1</v>
      </c>
    </row>
    <row r="2931" spans="2:27" ht="37.5" customHeight="1">
      <c r="B2931" s="241" t="s">
        <v>518</v>
      </c>
      <c r="C2931" s="241" t="s">
        <v>577</v>
      </c>
      <c r="D2931" s="840" t="s">
        <v>588</v>
      </c>
      <c r="E2931" s="840"/>
      <c r="F2931" s="840"/>
      <c r="G2931" s="840"/>
      <c r="H2931" s="840"/>
      <c r="I2931" s="840"/>
      <c r="J2931" s="840"/>
      <c r="K2931" s="840"/>
      <c r="L2931" s="840"/>
      <c r="M2931" s="840"/>
      <c r="N2931" s="840"/>
      <c r="O2931" s="795">
        <v>12000</v>
      </c>
      <c r="P2931" s="795"/>
      <c r="Q2931" s="795"/>
      <c r="R2931" s="234" t="s">
        <v>616</v>
      </c>
      <c r="S2931" s="797">
        <v>1</v>
      </c>
      <c r="T2931" s="798"/>
      <c r="U2931" s="842">
        <f t="shared" si="290"/>
        <v>12000</v>
      </c>
      <c r="V2931" s="842"/>
      <c r="W2931" s="842"/>
      <c r="X2931" s="842"/>
      <c r="Y2931" s="842"/>
      <c r="Z2931" s="226"/>
      <c r="AA2931">
        <v>1</v>
      </c>
    </row>
    <row r="2932" spans="2:27" ht="26.25" customHeight="1">
      <c r="B2932" s="241" t="s">
        <v>519</v>
      </c>
      <c r="C2932" s="241" t="s">
        <v>578</v>
      </c>
      <c r="D2932" s="840" t="s">
        <v>589</v>
      </c>
      <c r="E2932" s="840"/>
      <c r="F2932" s="840"/>
      <c r="G2932" s="840"/>
      <c r="H2932" s="840"/>
      <c r="I2932" s="840"/>
      <c r="J2932" s="840"/>
      <c r="K2932" s="840"/>
      <c r="L2932" s="840"/>
      <c r="M2932" s="840"/>
      <c r="N2932" s="840"/>
      <c r="O2932" s="795">
        <v>211235</v>
      </c>
      <c r="P2932" s="795"/>
      <c r="Q2932" s="795"/>
      <c r="R2932" s="234" t="s">
        <v>504</v>
      </c>
      <c r="S2932" s="797">
        <v>1</v>
      </c>
      <c r="T2932" s="798"/>
      <c r="U2932" s="842">
        <f t="shared" si="290"/>
        <v>211235</v>
      </c>
      <c r="V2932" s="842"/>
      <c r="W2932" s="842"/>
      <c r="X2932" s="842"/>
      <c r="Y2932" s="842"/>
      <c r="Z2932" s="226"/>
      <c r="AA2932">
        <v>1</v>
      </c>
    </row>
    <row r="2933" spans="2:27" ht="26.25" customHeight="1">
      <c r="B2933" s="241" t="s">
        <v>520</v>
      </c>
      <c r="C2933" s="241" t="s">
        <v>579</v>
      </c>
      <c r="D2933" s="840" t="s">
        <v>590</v>
      </c>
      <c r="E2933" s="840"/>
      <c r="F2933" s="840"/>
      <c r="G2933" s="840"/>
      <c r="H2933" s="840"/>
      <c r="I2933" s="840"/>
      <c r="J2933" s="840"/>
      <c r="K2933" s="840"/>
      <c r="L2933" s="840"/>
      <c r="M2933" s="840"/>
      <c r="N2933" s="840"/>
      <c r="O2933" s="795">
        <v>21300</v>
      </c>
      <c r="P2933" s="795"/>
      <c r="Q2933" s="795"/>
      <c r="R2933" s="234" t="s">
        <v>504</v>
      </c>
      <c r="S2933" s="797">
        <v>8</v>
      </c>
      <c r="T2933" s="798"/>
      <c r="U2933" s="842">
        <f t="shared" si="290"/>
        <v>170400</v>
      </c>
      <c r="V2933" s="842"/>
      <c r="W2933" s="842"/>
      <c r="X2933" s="842"/>
      <c r="Y2933" s="842"/>
      <c r="Z2933" s="226"/>
      <c r="AA2933">
        <v>8</v>
      </c>
    </row>
    <row r="2934" spans="2:27" ht="26.25" customHeight="1">
      <c r="B2934" s="241" t="s">
        <v>521</v>
      </c>
      <c r="C2934" s="241" t="s">
        <v>580</v>
      </c>
      <c r="D2934" s="840" t="s">
        <v>591</v>
      </c>
      <c r="E2934" s="840"/>
      <c r="F2934" s="840"/>
      <c r="G2934" s="840"/>
      <c r="H2934" s="840"/>
      <c r="I2934" s="840"/>
      <c r="J2934" s="840"/>
      <c r="K2934" s="840"/>
      <c r="L2934" s="840"/>
      <c r="M2934" s="840"/>
      <c r="N2934" s="840"/>
      <c r="O2934" s="795">
        <v>65000</v>
      </c>
      <c r="P2934" s="795"/>
      <c r="Q2934" s="795"/>
      <c r="R2934" s="234" t="s">
        <v>504</v>
      </c>
      <c r="S2934" s="797">
        <v>1</v>
      </c>
      <c r="T2934" s="798"/>
      <c r="U2934" s="842">
        <f t="shared" si="290"/>
        <v>65000</v>
      </c>
      <c r="V2934" s="842"/>
      <c r="W2934" s="842"/>
      <c r="X2934" s="842"/>
      <c r="Y2934" s="842"/>
      <c r="Z2934" s="226"/>
      <c r="AA2934">
        <v>1</v>
      </c>
    </row>
    <row r="2935" spans="2:27" ht="26.25" customHeight="1">
      <c r="B2935" s="241" t="s">
        <v>522</v>
      </c>
      <c r="C2935" s="241" t="s">
        <v>581</v>
      </c>
      <c r="D2935" s="840" t="s">
        <v>592</v>
      </c>
      <c r="E2935" s="840"/>
      <c r="F2935" s="840"/>
      <c r="G2935" s="840"/>
      <c r="H2935" s="840"/>
      <c r="I2935" s="840"/>
      <c r="J2935" s="840"/>
      <c r="K2935" s="840"/>
      <c r="L2935" s="840"/>
      <c r="M2935" s="840"/>
      <c r="N2935" s="840"/>
      <c r="O2935" s="795">
        <v>1200</v>
      </c>
      <c r="P2935" s="795"/>
      <c r="Q2935" s="795"/>
      <c r="R2935" s="234" t="s">
        <v>504</v>
      </c>
      <c r="S2935" s="797">
        <v>300</v>
      </c>
      <c r="T2935" s="798"/>
      <c r="U2935" s="842">
        <f t="shared" si="290"/>
        <v>360000</v>
      </c>
      <c r="V2935" s="842"/>
      <c r="W2935" s="842"/>
      <c r="X2935" s="842"/>
      <c r="Y2935" s="842"/>
      <c r="Z2935" s="226"/>
      <c r="AA2935">
        <v>300</v>
      </c>
    </row>
    <row r="2936" spans="2:27" ht="26.25" customHeight="1">
      <c r="B2936" s="241" t="s">
        <v>523</v>
      </c>
      <c r="C2936" s="241" t="s">
        <v>582</v>
      </c>
      <c r="D2936" s="840" t="s">
        <v>593</v>
      </c>
      <c r="E2936" s="840"/>
      <c r="F2936" s="840"/>
      <c r="G2936" s="840"/>
      <c r="H2936" s="840"/>
      <c r="I2936" s="840"/>
      <c r="J2936" s="840"/>
      <c r="K2936" s="840"/>
      <c r="L2936" s="840"/>
      <c r="M2936" s="840"/>
      <c r="N2936" s="840"/>
      <c r="O2936" s="795">
        <v>12900</v>
      </c>
      <c r="P2936" s="795"/>
      <c r="Q2936" s="795"/>
      <c r="R2936" s="234" t="s">
        <v>504</v>
      </c>
      <c r="S2936" s="797">
        <v>1</v>
      </c>
      <c r="T2936" s="798"/>
      <c r="U2936" s="842">
        <f t="shared" si="290"/>
        <v>12900</v>
      </c>
      <c r="V2936" s="842"/>
      <c r="W2936" s="842"/>
      <c r="X2936" s="842"/>
      <c r="Y2936" s="842"/>
      <c r="Z2936" s="226"/>
      <c r="AA2936">
        <v>1</v>
      </c>
    </row>
    <row r="2937" spans="2:27" ht="51" customHeight="1">
      <c r="B2937" s="241" t="s">
        <v>524</v>
      </c>
      <c r="C2937" s="241" t="s">
        <v>583</v>
      </c>
      <c r="D2937" s="840" t="s">
        <v>594</v>
      </c>
      <c r="E2937" s="840"/>
      <c r="F2937" s="840"/>
      <c r="G2937" s="840"/>
      <c r="H2937" s="840"/>
      <c r="I2937" s="840"/>
      <c r="J2937" s="840"/>
      <c r="K2937" s="840"/>
      <c r="L2937" s="840"/>
      <c r="M2937" s="840"/>
      <c r="N2937" s="840"/>
      <c r="O2937" s="795">
        <v>8700</v>
      </c>
      <c r="P2937" s="795"/>
      <c r="Q2937" s="795"/>
      <c r="R2937" s="234" t="s">
        <v>500</v>
      </c>
      <c r="S2937" s="797">
        <v>0.06</v>
      </c>
      <c r="T2937" s="798"/>
      <c r="U2937" s="842">
        <f t="shared" si="290"/>
        <v>522</v>
      </c>
      <c r="V2937" s="842"/>
      <c r="W2937" s="842"/>
      <c r="X2937" s="842"/>
      <c r="Y2937" s="842"/>
      <c r="Z2937" s="226"/>
      <c r="AA2937">
        <v>0.06</v>
      </c>
    </row>
    <row r="2938" spans="2:27" ht="26.25" customHeight="1">
      <c r="B2938" s="241" t="s">
        <v>525</v>
      </c>
      <c r="C2938" s="241"/>
      <c r="D2938" s="840" t="s">
        <v>595</v>
      </c>
      <c r="E2938" s="840"/>
      <c r="F2938" s="840"/>
      <c r="G2938" s="840"/>
      <c r="H2938" s="840"/>
      <c r="I2938" s="840"/>
      <c r="J2938" s="840"/>
      <c r="K2938" s="840"/>
      <c r="L2938" s="840"/>
      <c r="M2938" s="840"/>
      <c r="N2938" s="840"/>
      <c r="O2938" s="795">
        <v>79990</v>
      </c>
      <c r="P2938" s="795"/>
      <c r="Q2938" s="795"/>
      <c r="R2938" s="234" t="s">
        <v>504</v>
      </c>
      <c r="S2938" s="797">
        <v>1</v>
      </c>
      <c r="T2938" s="798"/>
      <c r="U2938" s="842">
        <f t="shared" si="290"/>
        <v>79990</v>
      </c>
      <c r="V2938" s="842"/>
      <c r="W2938" s="842"/>
      <c r="X2938" s="842"/>
      <c r="Y2938" s="842"/>
      <c r="Z2938" s="226"/>
      <c r="AA2938">
        <v>1</v>
      </c>
    </row>
    <row r="2939" spans="2:27" ht="26.25" customHeight="1">
      <c r="B2939" s="241" t="s">
        <v>526</v>
      </c>
      <c r="C2939" s="241" t="s">
        <v>584</v>
      </c>
      <c r="D2939" s="840" t="s">
        <v>596</v>
      </c>
      <c r="E2939" s="840"/>
      <c r="F2939" s="840"/>
      <c r="G2939" s="840"/>
      <c r="H2939" s="840"/>
      <c r="I2939" s="840"/>
      <c r="J2939" s="840"/>
      <c r="K2939" s="840"/>
      <c r="L2939" s="840"/>
      <c r="M2939" s="840"/>
      <c r="N2939" s="840"/>
      <c r="O2939" s="795">
        <v>1035300</v>
      </c>
      <c r="P2939" s="795"/>
      <c r="Q2939" s="795"/>
      <c r="R2939" s="264" t="s">
        <v>617</v>
      </c>
      <c r="S2939" s="797">
        <v>2</v>
      </c>
      <c r="T2939" s="798"/>
      <c r="U2939" s="842">
        <f t="shared" si="290"/>
        <v>2070600</v>
      </c>
      <c r="V2939" s="842"/>
      <c r="W2939" s="842"/>
      <c r="X2939" s="842"/>
      <c r="Y2939" s="842"/>
      <c r="Z2939" s="226"/>
      <c r="AA2939">
        <v>2</v>
      </c>
    </row>
    <row r="2940" spans="2:27" ht="26.25" customHeight="1">
      <c r="B2940" s="241" t="s">
        <v>527</v>
      </c>
      <c r="C2940" s="241" t="s">
        <v>585</v>
      </c>
      <c r="D2940" s="840" t="s">
        <v>597</v>
      </c>
      <c r="E2940" s="840"/>
      <c r="F2940" s="840"/>
      <c r="G2940" s="840"/>
      <c r="H2940" s="840"/>
      <c r="I2940" s="840"/>
      <c r="J2940" s="840"/>
      <c r="K2940" s="840"/>
      <c r="L2940" s="840"/>
      <c r="M2940" s="840"/>
      <c r="N2940" s="840"/>
      <c r="O2940" s="795">
        <v>18900</v>
      </c>
      <c r="P2940" s="795"/>
      <c r="Q2940" s="795"/>
      <c r="R2940" s="234" t="s">
        <v>618</v>
      </c>
      <c r="S2940" s="797">
        <v>1</v>
      </c>
      <c r="T2940" s="798"/>
      <c r="U2940" s="842">
        <f t="shared" si="290"/>
        <v>18900</v>
      </c>
      <c r="V2940" s="842"/>
      <c r="W2940" s="842"/>
      <c r="X2940" s="842"/>
      <c r="Y2940" s="842"/>
      <c r="Z2940" s="226"/>
      <c r="AA2940">
        <v>1</v>
      </c>
    </row>
    <row r="2941" spans="2:27" ht="12" customHeight="1">
      <c r="B2941" s="241" t="s">
        <v>530</v>
      </c>
      <c r="C2941" s="265">
        <v>14684</v>
      </c>
      <c r="D2941" s="794" t="s">
        <v>600</v>
      </c>
      <c r="E2941" s="794"/>
      <c r="F2941" s="794"/>
      <c r="G2941" s="794"/>
      <c r="H2941" s="794"/>
      <c r="I2941" s="794"/>
      <c r="J2941" s="794"/>
      <c r="K2941" s="794"/>
      <c r="L2941" s="794"/>
      <c r="M2941" s="794"/>
      <c r="N2941" s="794"/>
      <c r="O2941" s="795">
        <v>456583.48</v>
      </c>
      <c r="P2941" s="795"/>
      <c r="Q2941" s="795"/>
      <c r="R2941" s="234" t="s">
        <v>504</v>
      </c>
      <c r="S2941" s="797">
        <v>1</v>
      </c>
      <c r="T2941" s="798"/>
      <c r="U2941" s="842">
        <f t="shared" si="290"/>
        <v>456583</v>
      </c>
      <c r="V2941" s="842"/>
      <c r="W2941" s="842"/>
      <c r="X2941" s="842"/>
      <c r="Y2941" s="842"/>
      <c r="Z2941" s="226"/>
      <c r="AA2941">
        <v>1</v>
      </c>
    </row>
    <row r="2942" spans="2:27" ht="12" customHeight="1">
      <c r="B2942" s="241" t="s">
        <v>537</v>
      </c>
      <c r="C2942" s="265">
        <v>10250</v>
      </c>
      <c r="D2942" s="794" t="s">
        <v>607</v>
      </c>
      <c r="E2942" s="794"/>
      <c r="F2942" s="794"/>
      <c r="G2942" s="794"/>
      <c r="H2942" s="794"/>
      <c r="I2942" s="794"/>
      <c r="J2942" s="794"/>
      <c r="K2942" s="794"/>
      <c r="L2942" s="794"/>
      <c r="M2942" s="794"/>
      <c r="N2942" s="794"/>
      <c r="O2942" s="795">
        <v>590067.14</v>
      </c>
      <c r="P2942" s="795"/>
      <c r="Q2942" s="795"/>
      <c r="R2942" s="234" t="s">
        <v>504</v>
      </c>
      <c r="S2942" s="797">
        <v>2</v>
      </c>
      <c r="T2942" s="798"/>
      <c r="U2942" s="842">
        <f t="shared" si="290"/>
        <v>1180134</v>
      </c>
      <c r="V2942" s="842"/>
      <c r="W2942" s="842"/>
      <c r="X2942" s="842"/>
      <c r="Y2942" s="842"/>
      <c r="Z2942" s="226"/>
      <c r="AA2942">
        <v>2</v>
      </c>
    </row>
    <row r="2943" spans="2:27" ht="12" customHeight="1">
      <c r="B2943" s="241" t="s">
        <v>538</v>
      </c>
      <c r="C2943" s="265">
        <v>10301</v>
      </c>
      <c r="D2943" s="794" t="s">
        <v>608</v>
      </c>
      <c r="E2943" s="794"/>
      <c r="F2943" s="794"/>
      <c r="G2943" s="794"/>
      <c r="H2943" s="794"/>
      <c r="I2943" s="794"/>
      <c r="J2943" s="794"/>
      <c r="K2943" s="794"/>
      <c r="L2943" s="794"/>
      <c r="M2943" s="794"/>
      <c r="N2943" s="794"/>
      <c r="O2943" s="795">
        <v>305324.32</v>
      </c>
      <c r="P2943" s="795"/>
      <c r="Q2943" s="795"/>
      <c r="R2943" s="234" t="s">
        <v>618</v>
      </c>
      <c r="S2943" s="797">
        <v>1</v>
      </c>
      <c r="T2943" s="798"/>
      <c r="U2943" s="842">
        <f t="shared" si="290"/>
        <v>305324</v>
      </c>
      <c r="V2943" s="842"/>
      <c r="W2943" s="842"/>
      <c r="X2943" s="842"/>
      <c r="Y2943" s="842"/>
      <c r="Z2943" s="226"/>
      <c r="AA2943">
        <v>1</v>
      </c>
    </row>
    <row r="2944" spans="2:27" ht="12" customHeight="1">
      <c r="B2944" s="241" t="s">
        <v>539</v>
      </c>
      <c r="C2944" s="265">
        <v>15221</v>
      </c>
      <c r="D2944" s="794" t="s">
        <v>609</v>
      </c>
      <c r="E2944" s="794"/>
      <c r="F2944" s="794"/>
      <c r="G2944" s="794"/>
      <c r="H2944" s="794"/>
      <c r="I2944" s="794"/>
      <c r="J2944" s="794"/>
      <c r="K2944" s="794"/>
      <c r="L2944" s="794"/>
      <c r="M2944" s="794"/>
      <c r="N2944" s="794"/>
      <c r="O2944" s="795">
        <v>1500000</v>
      </c>
      <c r="P2944" s="795"/>
      <c r="Q2944" s="795"/>
      <c r="R2944" s="234" t="s">
        <v>618</v>
      </c>
      <c r="S2944" s="797">
        <v>1</v>
      </c>
      <c r="T2944" s="798"/>
      <c r="U2944" s="842">
        <f t="shared" si="290"/>
        <v>1500000</v>
      </c>
      <c r="V2944" s="842"/>
      <c r="W2944" s="842"/>
      <c r="X2944" s="842"/>
      <c r="Y2944" s="842"/>
      <c r="Z2944" s="226"/>
      <c r="AA2944">
        <v>1</v>
      </c>
    </row>
    <row r="2945" spans="2:27" ht="12" customHeight="1">
      <c r="B2945" s="241" t="s">
        <v>545</v>
      </c>
      <c r="C2945" s="265">
        <v>16070</v>
      </c>
      <c r="D2945" s="794" t="s">
        <v>615</v>
      </c>
      <c r="E2945" s="794"/>
      <c r="F2945" s="794"/>
      <c r="G2945" s="794"/>
      <c r="H2945" s="794"/>
      <c r="I2945" s="794"/>
      <c r="J2945" s="794"/>
      <c r="K2945" s="794"/>
      <c r="L2945" s="794"/>
      <c r="M2945" s="794"/>
      <c r="N2945" s="794"/>
      <c r="O2945" s="795">
        <v>17304281.68</v>
      </c>
      <c r="P2945" s="795"/>
      <c r="Q2945" s="795"/>
      <c r="R2945" s="234" t="s">
        <v>504</v>
      </c>
      <c r="S2945" s="797">
        <v>1</v>
      </c>
      <c r="T2945" s="798"/>
      <c r="U2945" s="842">
        <f t="shared" si="290"/>
        <v>17304282</v>
      </c>
      <c r="V2945" s="842"/>
      <c r="W2945" s="842"/>
      <c r="X2945" s="842"/>
      <c r="Y2945" s="842"/>
      <c r="Z2945" s="226"/>
      <c r="AA2945">
        <v>1</v>
      </c>
    </row>
    <row r="2946" spans="2:27" ht="12" customHeight="1">
      <c r="B2946" s="241" t="s">
        <v>572</v>
      </c>
      <c r="C2946" s="270"/>
      <c r="D2946" s="794" t="s">
        <v>689</v>
      </c>
      <c r="E2946" s="794"/>
      <c r="F2946" s="794"/>
      <c r="G2946" s="794"/>
      <c r="H2946" s="794"/>
      <c r="I2946" s="794"/>
      <c r="J2946" s="794"/>
      <c r="K2946" s="794"/>
      <c r="L2946" s="794"/>
      <c r="M2946" s="794"/>
      <c r="N2946" s="794"/>
      <c r="O2946" s="795">
        <v>95857</v>
      </c>
      <c r="P2946" s="795"/>
      <c r="Q2946" s="795"/>
      <c r="R2946" s="234" t="s">
        <v>339</v>
      </c>
      <c r="S2946" s="871">
        <v>470.34</v>
      </c>
      <c r="T2946" s="872"/>
      <c r="U2946" s="842">
        <f t="shared" si="290"/>
        <v>45085381</v>
      </c>
      <c r="V2946" s="842"/>
      <c r="W2946" s="842"/>
      <c r="X2946" s="842"/>
      <c r="Y2946" s="842"/>
      <c r="Z2946" s="226"/>
      <c r="AA2946">
        <v>470.34</v>
      </c>
    </row>
    <row r="2947" spans="2:27" ht="12" customHeight="1" thickBot="1">
      <c r="B2947" s="4"/>
      <c r="C2947" s="303"/>
      <c r="D2947" s="227"/>
      <c r="E2947" s="227"/>
      <c r="F2947" s="227"/>
      <c r="G2947" s="227"/>
      <c r="H2947" s="227"/>
      <c r="I2947" s="227"/>
      <c r="J2947" s="227"/>
      <c r="K2947" s="227"/>
      <c r="L2947" s="227"/>
      <c r="M2947" s="227"/>
      <c r="N2947" s="227"/>
      <c r="O2947" s="324"/>
      <c r="P2947" s="324"/>
      <c r="Q2947" s="324"/>
      <c r="R2947" s="227"/>
      <c r="S2947" s="227"/>
      <c r="T2947" s="227"/>
      <c r="U2947" s="227"/>
      <c r="V2947" s="227"/>
      <c r="W2947" s="227"/>
      <c r="X2947" s="227"/>
      <c r="Y2947" s="227"/>
      <c r="Z2947" s="226"/>
      <c r="AA2947">
        <v>0</v>
      </c>
    </row>
    <row r="2948" spans="2:27" ht="12" customHeight="1" thickBot="1">
      <c r="B2948" s="4"/>
      <c r="C2948" s="303"/>
      <c r="D2948" s="848" t="s">
        <v>735</v>
      </c>
      <c r="E2948" s="849"/>
      <c r="F2948" s="849"/>
      <c r="G2948" s="849"/>
      <c r="H2948" s="849"/>
      <c r="I2948" s="849"/>
      <c r="J2948" s="849"/>
      <c r="K2948" s="849"/>
      <c r="L2948" s="849"/>
      <c r="M2948" s="849"/>
      <c r="N2948" s="849"/>
      <c r="O2948" s="849"/>
      <c r="P2948" s="849"/>
      <c r="Q2948" s="849"/>
      <c r="R2948" s="849"/>
      <c r="S2948" s="849"/>
      <c r="T2948" s="850"/>
      <c r="U2948" s="860"/>
      <c r="V2948" s="861"/>
      <c r="W2948" s="861"/>
      <c r="X2948" s="861"/>
      <c r="Y2948" s="862"/>
      <c r="Z2948" s="226"/>
    </row>
    <row r="2949" spans="2:27" ht="12" customHeight="1" thickBot="1">
      <c r="B2949" s="4"/>
      <c r="C2949" s="303"/>
      <c r="D2949" s="848" t="s">
        <v>736</v>
      </c>
      <c r="E2949" s="849"/>
      <c r="F2949" s="849"/>
      <c r="G2949" s="849"/>
      <c r="H2949" s="849"/>
      <c r="I2949" s="849"/>
      <c r="J2949" s="849"/>
      <c r="K2949" s="849"/>
      <c r="L2949" s="849"/>
      <c r="M2949" s="849"/>
      <c r="N2949" s="849"/>
      <c r="O2949" s="849"/>
      <c r="P2949" s="849"/>
      <c r="Q2949" s="849"/>
      <c r="R2949" s="849"/>
      <c r="S2949" s="849"/>
      <c r="T2949" s="850"/>
      <c r="U2949" s="851">
        <f>SUM(U2909:Y2946)</f>
        <v>158591781</v>
      </c>
      <c r="V2949" s="852"/>
      <c r="W2949" s="852"/>
      <c r="X2949" s="852"/>
      <c r="Y2949" s="853"/>
      <c r="Z2949" s="226"/>
    </row>
    <row r="2950" spans="2:27" ht="12" customHeight="1" thickBot="1">
      <c r="B2950" s="4"/>
      <c r="C2950" s="303"/>
      <c r="D2950" s="227"/>
      <c r="E2950" s="227"/>
      <c r="F2950" s="227"/>
      <c r="G2950" s="227"/>
      <c r="H2950" s="227"/>
      <c r="I2950" s="227"/>
      <c r="J2950" s="227"/>
      <c r="K2950" s="227"/>
      <c r="L2950" s="227"/>
      <c r="M2950" s="227"/>
      <c r="N2950" s="227"/>
      <c r="O2950" s="324"/>
      <c r="P2950" s="324"/>
      <c r="Q2950" s="324"/>
      <c r="R2950" s="227"/>
      <c r="S2950" s="227"/>
      <c r="T2950" s="227"/>
      <c r="U2950" s="227"/>
      <c r="V2950" s="227"/>
      <c r="W2950" s="227"/>
      <c r="X2950" s="227"/>
      <c r="Y2950" s="227"/>
      <c r="Z2950" s="226"/>
    </row>
    <row r="2951" spans="2:27" ht="12" customHeight="1" thickBot="1">
      <c r="B2951" s="4"/>
      <c r="C2951" s="303"/>
      <c r="D2951" s="854" t="s">
        <v>737</v>
      </c>
      <c r="E2951" s="855"/>
      <c r="F2951" s="855"/>
      <c r="G2951" s="855"/>
      <c r="H2951" s="855"/>
      <c r="I2951" s="855"/>
      <c r="J2951" s="855"/>
      <c r="K2951" s="855"/>
      <c r="L2951" s="855"/>
      <c r="M2951" s="855"/>
      <c r="N2951" s="856"/>
      <c r="O2951" s="325"/>
      <c r="P2951" s="326"/>
      <c r="Q2951" s="327"/>
      <c r="R2951" s="300">
        <v>0.18</v>
      </c>
      <c r="S2951" s="294"/>
      <c r="T2951" s="295"/>
      <c r="U2951" s="857">
        <f>+ROUND(R2951*$U$2949,0)</f>
        <v>28546521</v>
      </c>
      <c r="V2951" s="858"/>
      <c r="W2951" s="858"/>
      <c r="X2951" s="858"/>
      <c r="Y2951" s="859"/>
      <c r="Z2951" s="226"/>
    </row>
    <row r="2952" spans="2:27" ht="12" customHeight="1" thickBot="1">
      <c r="B2952" s="4"/>
      <c r="C2952" s="303"/>
      <c r="D2952" s="854" t="s">
        <v>738</v>
      </c>
      <c r="E2952" s="855"/>
      <c r="F2952" s="855"/>
      <c r="G2952" s="855"/>
      <c r="H2952" s="855"/>
      <c r="I2952" s="855"/>
      <c r="J2952" s="855"/>
      <c r="K2952" s="855"/>
      <c r="L2952" s="855"/>
      <c r="M2952" s="855"/>
      <c r="N2952" s="856"/>
      <c r="O2952" s="328"/>
      <c r="P2952" s="329"/>
      <c r="Q2952" s="330"/>
      <c r="R2952" s="301">
        <v>0.01</v>
      </c>
      <c r="S2952" s="298"/>
      <c r="T2952" s="299"/>
      <c r="U2952" s="857">
        <f t="shared" ref="U2952:U2953" si="291">+ROUND(R2952*$U$2949,0)</f>
        <v>1585918</v>
      </c>
      <c r="V2952" s="858"/>
      <c r="W2952" s="858"/>
      <c r="X2952" s="858"/>
      <c r="Y2952" s="859"/>
      <c r="Z2952" s="226"/>
    </row>
    <row r="2953" spans="2:27" ht="12" customHeight="1" thickBot="1">
      <c r="B2953" s="4"/>
      <c r="C2953" s="303"/>
      <c r="D2953" s="854" t="s">
        <v>739</v>
      </c>
      <c r="E2953" s="855"/>
      <c r="F2953" s="855"/>
      <c r="G2953" s="855"/>
      <c r="H2953" s="855"/>
      <c r="I2953" s="855"/>
      <c r="J2953" s="855"/>
      <c r="K2953" s="855"/>
      <c r="L2953" s="855"/>
      <c r="M2953" s="855"/>
      <c r="N2953" s="856"/>
      <c r="O2953" s="331"/>
      <c r="P2953" s="332"/>
      <c r="Q2953" s="333"/>
      <c r="R2953" s="302">
        <v>0.05</v>
      </c>
      <c r="S2953" s="296"/>
      <c r="T2953" s="297"/>
      <c r="U2953" s="866">
        <f t="shared" si="291"/>
        <v>7929589</v>
      </c>
      <c r="V2953" s="867"/>
      <c r="W2953" s="867"/>
      <c r="X2953" s="867"/>
      <c r="Y2953" s="868"/>
      <c r="Z2953" s="226"/>
    </row>
    <row r="2954" spans="2:27" ht="12" customHeight="1" thickBot="1">
      <c r="B2954" s="4"/>
      <c r="C2954" s="303"/>
      <c r="D2954" s="227"/>
      <c r="E2954" s="227"/>
      <c r="F2954" s="227"/>
      <c r="G2954" s="227"/>
      <c r="H2954" s="227"/>
      <c r="I2954" s="227"/>
      <c r="J2954" s="227"/>
      <c r="K2954" s="227"/>
      <c r="L2954" s="227"/>
      <c r="M2954" s="227"/>
      <c r="N2954" s="227"/>
      <c r="O2954" s="324"/>
      <c r="P2954" s="324"/>
      <c r="Q2954" s="324"/>
      <c r="R2954" s="227"/>
      <c r="S2954" s="227"/>
      <c r="T2954" s="227"/>
      <c r="U2954" s="227"/>
      <c r="V2954" s="227"/>
      <c r="W2954" s="227"/>
      <c r="X2954" s="227"/>
      <c r="Y2954" s="227"/>
      <c r="Z2954" s="226"/>
    </row>
    <row r="2955" spans="2:27" ht="12" customHeight="1" thickBot="1">
      <c r="B2955" s="4"/>
      <c r="C2955" s="303"/>
      <c r="D2955" s="848" t="s">
        <v>740</v>
      </c>
      <c r="E2955" s="849"/>
      <c r="F2955" s="849"/>
      <c r="G2955" s="849"/>
      <c r="H2955" s="849"/>
      <c r="I2955" s="849"/>
      <c r="J2955" s="849"/>
      <c r="K2955" s="849"/>
      <c r="L2955" s="849"/>
      <c r="M2955" s="849"/>
      <c r="N2955" s="849"/>
      <c r="O2955" s="849"/>
      <c r="P2955" s="849"/>
      <c r="Q2955" s="849"/>
      <c r="R2955" s="849"/>
      <c r="S2955" s="849"/>
      <c r="T2955" s="850"/>
      <c r="U2955" s="866">
        <f>SUM(U2951:Y2954)</f>
        <v>38062028</v>
      </c>
      <c r="V2955" s="867"/>
      <c r="W2955" s="867"/>
      <c r="X2955" s="867"/>
      <c r="Y2955" s="868"/>
      <c r="Z2955" s="226"/>
    </row>
    <row r="2956" spans="2:27" ht="12" customHeight="1" thickBot="1">
      <c r="B2956" s="4"/>
      <c r="C2956" s="303"/>
      <c r="D2956" s="848" t="s">
        <v>741</v>
      </c>
      <c r="E2956" s="849"/>
      <c r="F2956" s="849"/>
      <c r="G2956" s="849"/>
      <c r="H2956" s="849"/>
      <c r="I2956" s="849"/>
      <c r="J2956" s="849"/>
      <c r="K2956" s="849"/>
      <c r="L2956" s="849"/>
      <c r="M2956" s="849"/>
      <c r="N2956" s="849"/>
      <c r="O2956" s="849"/>
      <c r="P2956" s="849"/>
      <c r="Q2956" s="849"/>
      <c r="R2956" s="849"/>
      <c r="S2956" s="849"/>
      <c r="T2956" s="850"/>
      <c r="U2956" s="851">
        <f>+U2955+U2949</f>
        <v>196653809</v>
      </c>
      <c r="V2956" s="852"/>
      <c r="W2956" s="852"/>
      <c r="X2956" s="852"/>
      <c r="Y2956" s="853"/>
      <c r="Z2956" s="226"/>
    </row>
    <row r="2957" spans="2:27" ht="12" customHeight="1" thickBot="1">
      <c r="B2957" s="4"/>
      <c r="C2957" s="303"/>
      <c r="D2957" s="227"/>
      <c r="E2957" s="227"/>
      <c r="F2957" s="227"/>
      <c r="G2957" s="227"/>
      <c r="H2957" s="227"/>
      <c r="I2957" s="227"/>
      <c r="J2957" s="227"/>
      <c r="K2957" s="227"/>
      <c r="L2957" s="227"/>
      <c r="M2957" s="227"/>
      <c r="N2957" s="227"/>
      <c r="O2957" s="324"/>
      <c r="P2957" s="324"/>
      <c r="Q2957" s="324"/>
      <c r="R2957" s="227"/>
      <c r="S2957" s="227"/>
      <c r="T2957" s="227"/>
      <c r="U2957" s="227"/>
      <c r="V2957" s="227"/>
      <c r="W2957" s="227"/>
      <c r="X2957" s="227"/>
      <c r="Y2957" s="227"/>
      <c r="Z2957" s="226"/>
    </row>
    <row r="2958" spans="2:27" ht="12" customHeight="1" thickBot="1">
      <c r="B2958" s="4"/>
      <c r="C2958" s="303"/>
      <c r="D2958" s="863" t="s">
        <v>742</v>
      </c>
      <c r="E2958" s="864"/>
      <c r="F2958" s="864"/>
      <c r="G2958" s="864"/>
      <c r="H2958" s="864"/>
      <c r="I2958" s="864"/>
      <c r="J2958" s="864"/>
      <c r="K2958" s="864"/>
      <c r="L2958" s="864"/>
      <c r="M2958" s="864"/>
      <c r="N2958" s="865"/>
      <c r="O2958" s="334"/>
      <c r="P2958" s="324"/>
      <c r="Q2958" s="335"/>
      <c r="R2958" s="306">
        <v>4.2150259968363142E-2</v>
      </c>
      <c r="S2958" s="294"/>
      <c r="T2958" s="295"/>
      <c r="U2958" s="857">
        <f>+ROUND(R2958*$U$2949,0)</f>
        <v>6684685</v>
      </c>
      <c r="V2958" s="858"/>
      <c r="W2958" s="858"/>
      <c r="X2958" s="858"/>
      <c r="Y2958" s="859"/>
      <c r="Z2958" s="226"/>
    </row>
    <row r="2959" spans="2:27" ht="12" customHeight="1" thickBot="1">
      <c r="B2959" s="4"/>
      <c r="C2959" s="303"/>
      <c r="D2959" s="863" t="s">
        <v>743</v>
      </c>
      <c r="E2959" s="864"/>
      <c r="F2959" s="864"/>
      <c r="G2959" s="864"/>
      <c r="H2959" s="864"/>
      <c r="I2959" s="864"/>
      <c r="J2959" s="864"/>
      <c r="K2959" s="864"/>
      <c r="L2959" s="864"/>
      <c r="M2959" s="864"/>
      <c r="N2959" s="865"/>
      <c r="O2959" s="336"/>
      <c r="P2959" s="337"/>
      <c r="Q2959" s="338"/>
      <c r="R2959" s="307">
        <v>1.3361418773940233E-2</v>
      </c>
      <c r="S2959" s="298"/>
      <c r="T2959" s="299"/>
      <c r="U2959" s="857">
        <f t="shared" ref="U2959" si="292">+ROUND(R2959*$U$2949,0)</f>
        <v>2119011</v>
      </c>
      <c r="V2959" s="858"/>
      <c r="W2959" s="858"/>
      <c r="X2959" s="858"/>
      <c r="Y2959" s="859"/>
      <c r="Z2959" s="226"/>
    </row>
    <row r="2960" spans="2:27" ht="12" customHeight="1" thickBot="1">
      <c r="B2960" s="4"/>
      <c r="C2960" s="303"/>
      <c r="D2960" s="863" t="s">
        <v>744</v>
      </c>
      <c r="E2960" s="864"/>
      <c r="F2960" s="864"/>
      <c r="G2960" s="864"/>
      <c r="H2960" s="864"/>
      <c r="I2960" s="864"/>
      <c r="J2960" s="864"/>
      <c r="K2960" s="864"/>
      <c r="L2960" s="864"/>
      <c r="M2960" s="864"/>
      <c r="N2960" s="865"/>
      <c r="O2960" s="334"/>
      <c r="P2960" s="324"/>
      <c r="Q2960" s="335"/>
      <c r="R2960" s="308">
        <v>1.3578708661540624E-2</v>
      </c>
      <c r="S2960" s="296"/>
      <c r="T2960" s="297"/>
      <c r="U2960" s="857">
        <f>+ROUND(R2960*$U$2949,0)</f>
        <v>2153472</v>
      </c>
      <c r="V2960" s="858"/>
      <c r="W2960" s="858"/>
      <c r="X2960" s="858"/>
      <c r="Y2960" s="859"/>
      <c r="Z2960" s="226"/>
    </row>
    <row r="2961" spans="2:26" ht="12" customHeight="1" thickBot="1">
      <c r="B2961" s="4"/>
      <c r="C2961" s="303"/>
      <c r="D2961" s="863" t="s">
        <v>745</v>
      </c>
      <c r="E2961" s="864"/>
      <c r="F2961" s="864"/>
      <c r="G2961" s="864"/>
      <c r="H2961" s="864"/>
      <c r="I2961" s="864"/>
      <c r="J2961" s="864"/>
      <c r="K2961" s="864"/>
      <c r="L2961" s="864"/>
      <c r="M2961" s="864"/>
      <c r="N2961" s="865"/>
      <c r="O2961" s="334"/>
      <c r="P2961" s="324"/>
      <c r="Q2961" s="324"/>
      <c r="R2961" s="227"/>
      <c r="S2961" s="227"/>
      <c r="T2961" s="227"/>
      <c r="U2961" s="851">
        <f>+U2956+U2958+U2959+U2960</f>
        <v>207610977</v>
      </c>
      <c r="V2961" s="852"/>
      <c r="W2961" s="852"/>
      <c r="X2961" s="852"/>
      <c r="Y2961" s="853"/>
      <c r="Z2961" s="226"/>
    </row>
    <row r="2962" spans="2:26" ht="12" customHeight="1" thickBot="1">
      <c r="B2962" s="4"/>
      <c r="C2962" s="303"/>
      <c r="D2962" s="227"/>
      <c r="E2962" s="227"/>
      <c r="F2962" s="227"/>
      <c r="G2962" s="227"/>
      <c r="H2962" s="227"/>
      <c r="I2962" s="227"/>
      <c r="J2962" s="227"/>
      <c r="K2962" s="227"/>
      <c r="L2962" s="227"/>
      <c r="M2962" s="227"/>
      <c r="N2962" s="227"/>
      <c r="O2962" s="324"/>
      <c r="P2962" s="324"/>
      <c r="Q2962" s="324"/>
      <c r="R2962" s="227"/>
      <c r="S2962" s="227"/>
      <c r="T2962" s="227"/>
      <c r="U2962" s="227"/>
      <c r="V2962" s="227"/>
      <c r="W2962" s="227"/>
      <c r="X2962" s="227"/>
      <c r="Y2962" s="227"/>
      <c r="Z2962" s="226"/>
    </row>
    <row r="2963" spans="2:26" ht="12" customHeight="1" thickBot="1">
      <c r="B2963" s="4"/>
      <c r="C2963" s="303"/>
      <c r="D2963" s="863" t="s">
        <v>746</v>
      </c>
      <c r="E2963" s="864"/>
      <c r="F2963" s="864"/>
      <c r="G2963" s="864"/>
      <c r="H2963" s="864"/>
      <c r="I2963" s="864"/>
      <c r="J2963" s="864"/>
      <c r="K2963" s="864"/>
      <c r="L2963" s="864"/>
      <c r="M2963" s="864"/>
      <c r="N2963" s="865"/>
      <c r="O2963" s="334"/>
      <c r="P2963" s="324"/>
      <c r="Q2963" s="324"/>
      <c r="R2963" s="227"/>
      <c r="S2963" s="227"/>
      <c r="T2963" s="227"/>
      <c r="U2963" s="866">
        <v>0</v>
      </c>
      <c r="V2963" s="867"/>
      <c r="W2963" s="867"/>
      <c r="X2963" s="867"/>
      <c r="Y2963" s="868"/>
      <c r="Z2963" s="226"/>
    </row>
    <row r="2964" spans="2:26" ht="12" customHeight="1" thickBot="1">
      <c r="B2964" s="4"/>
      <c r="C2964" s="303"/>
      <c r="D2964" s="227"/>
      <c r="E2964" s="227"/>
      <c r="F2964" s="227"/>
      <c r="G2964" s="227"/>
      <c r="H2964" s="227"/>
      <c r="I2964" s="227"/>
      <c r="J2964" s="227"/>
      <c r="K2964" s="227"/>
      <c r="L2964" s="227"/>
      <c r="M2964" s="227"/>
      <c r="N2964" s="227"/>
      <c r="O2964" s="324"/>
      <c r="P2964" s="324"/>
      <c r="Q2964" s="324"/>
      <c r="R2964" s="227"/>
      <c r="S2964" s="227"/>
      <c r="T2964" s="227"/>
      <c r="U2964" s="227"/>
      <c r="V2964" s="227"/>
      <c r="W2964" s="227"/>
      <c r="X2964" s="227"/>
      <c r="Y2964" s="227"/>
      <c r="Z2964" s="226"/>
    </row>
    <row r="2965" spans="2:26" ht="12" customHeight="1" thickBot="1">
      <c r="B2965" s="4"/>
      <c r="C2965" s="303"/>
      <c r="D2965" s="863" t="s">
        <v>747</v>
      </c>
      <c r="E2965" s="864"/>
      <c r="F2965" s="864"/>
      <c r="G2965" s="864"/>
      <c r="H2965" s="864"/>
      <c r="I2965" s="864"/>
      <c r="J2965" s="864"/>
      <c r="K2965" s="864"/>
      <c r="L2965" s="864"/>
      <c r="M2965" s="864"/>
      <c r="N2965" s="865"/>
      <c r="O2965" s="334"/>
      <c r="P2965" s="324"/>
      <c r="Q2965" s="324"/>
      <c r="R2965" s="227"/>
      <c r="S2965" s="227"/>
      <c r="T2965" s="227"/>
      <c r="U2965" s="851">
        <f>+U2961+U2963+U2948</f>
        <v>207610977</v>
      </c>
      <c r="V2965" s="852"/>
      <c r="W2965" s="852"/>
      <c r="X2965" s="852"/>
      <c r="Y2965" s="853"/>
      <c r="Z2965" s="226"/>
    </row>
    <row r="2966" spans="2:26" ht="12" customHeight="1">
      <c r="B2966" s="4"/>
      <c r="C2966" s="232"/>
      <c r="D2966" s="227"/>
      <c r="E2966" s="227"/>
      <c r="F2966" s="227"/>
      <c r="G2966" s="227"/>
      <c r="H2966" s="227"/>
      <c r="I2966" s="227"/>
      <c r="J2966" s="227"/>
      <c r="K2966" s="227"/>
      <c r="L2966" s="227"/>
      <c r="M2966" s="227"/>
      <c r="N2966" s="227"/>
      <c r="O2966" s="324"/>
      <c r="P2966" s="324"/>
      <c r="Q2966" s="324"/>
      <c r="R2966" s="227"/>
      <c r="S2966" s="227"/>
      <c r="T2966" s="227"/>
      <c r="U2966" s="227"/>
      <c r="V2966" s="227"/>
      <c r="W2966" s="227"/>
      <c r="X2966" s="227"/>
      <c r="Y2966" s="227"/>
      <c r="Z2966" s="226"/>
    </row>
    <row r="2967" spans="2:26" ht="12" customHeight="1">
      <c r="B2967" s="4"/>
      <c r="C2967" s="232"/>
      <c r="D2967" s="227"/>
      <c r="E2967" s="227"/>
      <c r="F2967" s="227"/>
      <c r="G2967" s="227"/>
      <c r="H2967" s="227"/>
      <c r="I2967" s="227"/>
      <c r="J2967" s="227"/>
      <c r="K2967" s="227"/>
      <c r="L2967" s="227"/>
      <c r="M2967" s="227"/>
      <c r="N2967" s="227"/>
      <c r="O2967" s="324"/>
      <c r="P2967" s="324"/>
      <c r="Q2967" s="324"/>
      <c r="R2967" s="227"/>
      <c r="S2967" s="227"/>
      <c r="T2967" s="227"/>
      <c r="U2967" s="227"/>
      <c r="V2967" s="227"/>
      <c r="W2967" s="227"/>
      <c r="X2967" s="227"/>
      <c r="Y2967" s="227"/>
      <c r="Z2967" s="226"/>
    </row>
    <row r="2968" spans="2:26" ht="12" customHeight="1">
      <c r="B2968" s="4"/>
      <c r="C2968" s="232"/>
      <c r="D2968" s="227"/>
      <c r="E2968" s="227"/>
      <c r="F2968" s="227"/>
      <c r="G2968" s="227"/>
      <c r="H2968" s="227"/>
      <c r="I2968" s="227"/>
      <c r="J2968" s="227"/>
      <c r="K2968" s="227"/>
      <c r="L2968" s="227"/>
      <c r="M2968" s="227"/>
      <c r="N2968" s="227"/>
      <c r="O2968" s="324"/>
      <c r="P2968" s="324"/>
      <c r="Q2968" s="324"/>
      <c r="R2968" s="227"/>
      <c r="S2968" s="227"/>
      <c r="T2968" s="227"/>
      <c r="U2968" s="227"/>
      <c r="V2968" s="227"/>
      <c r="W2968" s="227"/>
      <c r="X2968" s="227"/>
      <c r="Y2968" s="227"/>
      <c r="Z2968" s="226"/>
    </row>
    <row r="2969" spans="2:26" ht="12" customHeight="1">
      <c r="B2969" s="4"/>
      <c r="C2969" s="232"/>
      <c r="D2969" s="227"/>
      <c r="E2969" s="227"/>
      <c r="F2969" s="227"/>
      <c r="G2969" s="227"/>
      <c r="H2969" s="227"/>
      <c r="I2969" s="227"/>
      <c r="J2969" s="227"/>
      <c r="K2969" s="227"/>
      <c r="L2969" s="227"/>
      <c r="M2969" s="227"/>
      <c r="N2969" s="227"/>
      <c r="O2969" s="324"/>
      <c r="P2969" s="324"/>
      <c r="Q2969" s="324"/>
      <c r="R2969" s="227"/>
      <c r="S2969" s="227"/>
      <c r="T2969" s="227"/>
      <c r="U2969" s="227"/>
      <c r="V2969" s="227"/>
      <c r="W2969" s="227"/>
      <c r="X2969" s="227"/>
      <c r="Y2969" s="227"/>
      <c r="Z2969" s="226"/>
    </row>
    <row r="2970" spans="2:26" ht="12" customHeight="1">
      <c r="B2970" s="4"/>
      <c r="C2970" s="232"/>
      <c r="D2970" s="227"/>
      <c r="E2970" s="227"/>
      <c r="F2970" s="227"/>
      <c r="G2970" s="227"/>
      <c r="H2970" s="227"/>
      <c r="I2970" s="227"/>
      <c r="J2970" s="227"/>
      <c r="K2970" s="227"/>
      <c r="L2970" s="227"/>
      <c r="M2970" s="227"/>
      <c r="N2970" s="227"/>
      <c r="O2970" s="324"/>
      <c r="P2970" s="324"/>
      <c r="Q2970" s="324"/>
      <c r="R2970" s="227"/>
      <c r="S2970" s="227"/>
      <c r="T2970" s="227"/>
      <c r="U2970" s="227"/>
      <c r="V2970" s="227"/>
      <c r="W2970" s="227"/>
      <c r="X2970" s="227"/>
      <c r="Y2970" s="227"/>
      <c r="Z2970" s="226"/>
    </row>
    <row r="2971" spans="2:26" ht="12" customHeight="1">
      <c r="B2971" s="4"/>
      <c r="C2971" s="232"/>
      <c r="D2971" s="227"/>
      <c r="E2971" s="227"/>
      <c r="F2971" s="227"/>
      <c r="G2971" s="227"/>
      <c r="H2971" s="227"/>
      <c r="I2971" s="227"/>
      <c r="J2971" s="227"/>
      <c r="K2971" s="227"/>
      <c r="L2971" s="227"/>
      <c r="M2971" s="227"/>
      <c r="N2971" s="227"/>
      <c r="O2971" s="324"/>
      <c r="P2971" s="324"/>
      <c r="Q2971" s="324"/>
      <c r="R2971" s="227"/>
      <c r="S2971" s="227"/>
      <c r="T2971" s="227"/>
      <c r="U2971" s="227"/>
      <c r="V2971" s="227"/>
      <c r="W2971" s="227"/>
      <c r="X2971" s="227"/>
      <c r="Y2971" s="227"/>
      <c r="Z2971" s="226"/>
    </row>
    <row r="2972" spans="2:26" ht="12" customHeight="1">
      <c r="B2972" s="4"/>
      <c r="C2972" s="232"/>
      <c r="D2972" s="227"/>
      <c r="E2972" s="227"/>
      <c r="F2972" s="227"/>
      <c r="G2972" s="227"/>
      <c r="H2972" s="227"/>
      <c r="I2972" s="227"/>
      <c r="J2972" s="227"/>
      <c r="K2972" s="227"/>
      <c r="L2972" s="227"/>
      <c r="M2972" s="227"/>
      <c r="N2972" s="227"/>
      <c r="O2972" s="324"/>
      <c r="P2972" s="324"/>
      <c r="Q2972" s="324"/>
      <c r="R2972" s="227"/>
      <c r="S2972" s="227"/>
      <c r="T2972" s="227"/>
      <c r="U2972" s="227"/>
      <c r="V2972" s="227"/>
      <c r="W2972" s="227"/>
      <c r="X2972" s="227"/>
      <c r="Y2972" s="227"/>
      <c r="Z2972" s="226"/>
    </row>
    <row r="2973" spans="2:26" ht="12" customHeight="1">
      <c r="B2973" s="4"/>
      <c r="C2973" s="232"/>
      <c r="D2973" s="227"/>
      <c r="E2973" s="227"/>
      <c r="F2973" s="227"/>
      <c r="G2973" s="227"/>
      <c r="H2973" s="227"/>
      <c r="I2973" s="227"/>
      <c r="J2973" s="227"/>
      <c r="K2973" s="227"/>
      <c r="L2973" s="227"/>
      <c r="M2973" s="227"/>
      <c r="N2973" s="227"/>
      <c r="O2973" s="324"/>
      <c r="P2973" s="324"/>
      <c r="Q2973" s="324"/>
      <c r="R2973" s="227"/>
      <c r="S2973" s="227"/>
      <c r="T2973" s="227"/>
      <c r="U2973" s="227"/>
      <c r="V2973" s="227"/>
      <c r="W2973" s="227"/>
      <c r="X2973" s="227"/>
      <c r="Y2973" s="227"/>
      <c r="Z2973" s="226"/>
    </row>
    <row r="2974" spans="2:26" ht="12" customHeight="1">
      <c r="B2974" s="4"/>
      <c r="C2974" s="232"/>
      <c r="D2974" s="227"/>
      <c r="E2974" s="227"/>
      <c r="F2974" s="227"/>
      <c r="G2974" s="227"/>
      <c r="H2974" s="227"/>
      <c r="I2974" s="227"/>
      <c r="J2974" s="227"/>
      <c r="K2974" s="227"/>
      <c r="L2974" s="227"/>
      <c r="M2974" s="227"/>
      <c r="N2974" s="227"/>
      <c r="O2974" s="324"/>
      <c r="P2974" s="324"/>
      <c r="Q2974" s="324"/>
      <c r="R2974" s="227"/>
      <c r="S2974" s="227"/>
      <c r="T2974" s="227"/>
      <c r="U2974" s="227"/>
      <c r="V2974" s="227"/>
      <c r="W2974" s="227"/>
      <c r="X2974" s="227"/>
      <c r="Y2974" s="227"/>
      <c r="Z2974" s="226"/>
    </row>
    <row r="2975" spans="2:26" ht="12" customHeight="1">
      <c r="B2975" s="4"/>
      <c r="C2975" s="232"/>
      <c r="D2975" s="227"/>
      <c r="E2975" s="227"/>
      <c r="F2975" s="227"/>
      <c r="G2975" s="227"/>
      <c r="H2975" s="227"/>
      <c r="I2975" s="227"/>
      <c r="J2975" s="227"/>
      <c r="K2975" s="227"/>
      <c r="L2975" s="227"/>
      <c r="M2975" s="227"/>
      <c r="N2975" s="227"/>
      <c r="O2975" s="324"/>
      <c r="P2975" s="324"/>
      <c r="Q2975" s="324"/>
      <c r="R2975" s="227"/>
      <c r="S2975" s="227"/>
      <c r="T2975" s="227"/>
      <c r="U2975" s="227"/>
      <c r="V2975" s="227"/>
      <c r="W2975" s="227"/>
      <c r="X2975" s="227"/>
      <c r="Y2975" s="227"/>
      <c r="Z2975" s="226"/>
    </row>
    <row r="2976" spans="2:26" ht="12" customHeight="1">
      <c r="B2976" s="4"/>
      <c r="C2976" s="232"/>
      <c r="D2976" s="227"/>
      <c r="E2976" s="227"/>
      <c r="F2976" s="227"/>
      <c r="G2976" s="227"/>
      <c r="H2976" s="227"/>
      <c r="I2976" s="227"/>
      <c r="J2976" s="227"/>
      <c r="K2976" s="227"/>
      <c r="L2976" s="227"/>
      <c r="M2976" s="227"/>
      <c r="N2976" s="227"/>
      <c r="O2976" s="324"/>
      <c r="P2976" s="324"/>
      <c r="Q2976" s="324"/>
      <c r="R2976" s="227"/>
      <c r="S2976" s="227"/>
      <c r="T2976" s="227"/>
      <c r="U2976" s="227"/>
      <c r="V2976" s="227"/>
      <c r="W2976" s="227"/>
      <c r="X2976" s="227"/>
      <c r="Y2976" s="227"/>
      <c r="Z2976" s="226"/>
    </row>
    <row r="2977" spans="2:28" ht="12" customHeight="1">
      <c r="B2977" s="4"/>
      <c r="C2977" s="232"/>
      <c r="D2977" s="227"/>
      <c r="E2977" s="227"/>
      <c r="F2977" s="227"/>
      <c r="G2977" s="227"/>
      <c r="H2977" s="227"/>
      <c r="I2977" s="227"/>
      <c r="J2977" s="227"/>
      <c r="K2977" s="227"/>
      <c r="L2977" s="227"/>
      <c r="M2977" s="227"/>
      <c r="N2977" s="227"/>
      <c r="O2977" s="324"/>
      <c r="P2977" s="324"/>
      <c r="Q2977" s="324"/>
      <c r="R2977" s="227"/>
      <c r="S2977" s="227"/>
      <c r="T2977" s="227"/>
      <c r="U2977" s="227"/>
      <c r="V2977" s="227"/>
      <c r="W2977" s="227"/>
      <c r="X2977" s="227"/>
      <c r="Y2977" s="227"/>
      <c r="Z2977" s="226"/>
    </row>
    <row r="2978" spans="2:28" ht="12" customHeight="1">
      <c r="B2978" s="4"/>
      <c r="C2978" s="232"/>
      <c r="D2978" s="227"/>
      <c r="E2978" s="227"/>
      <c r="F2978" s="227"/>
      <c r="G2978" s="227"/>
      <c r="H2978" s="227"/>
      <c r="I2978" s="227"/>
      <c r="J2978" s="227"/>
      <c r="K2978" s="227"/>
      <c r="L2978" s="227"/>
      <c r="M2978" s="227"/>
      <c r="N2978" s="227"/>
      <c r="O2978" s="324"/>
      <c r="P2978" s="324"/>
      <c r="Q2978" s="324"/>
      <c r="R2978" s="227"/>
      <c r="S2978" s="227"/>
      <c r="T2978" s="227"/>
      <c r="U2978" s="227"/>
      <c r="V2978" s="227"/>
      <c r="W2978" s="227"/>
      <c r="X2978" s="227"/>
      <c r="Y2978" s="227"/>
      <c r="Z2978" s="226"/>
    </row>
    <row r="2979" spans="2:28" ht="12" customHeight="1">
      <c r="B2979" s="4"/>
      <c r="C2979" s="232"/>
      <c r="D2979" s="227"/>
      <c r="E2979" s="227"/>
      <c r="F2979" s="227"/>
      <c r="G2979" s="227"/>
      <c r="H2979" s="227"/>
      <c r="I2979" s="227"/>
      <c r="J2979" s="227"/>
      <c r="K2979" s="227"/>
      <c r="L2979" s="227"/>
      <c r="M2979" s="227"/>
      <c r="N2979" s="227"/>
      <c r="O2979" s="324"/>
      <c r="P2979" s="324"/>
      <c r="Q2979" s="324"/>
      <c r="R2979" s="227"/>
      <c r="S2979" s="227"/>
      <c r="T2979" s="227"/>
      <c r="U2979" s="227"/>
      <c r="V2979" s="227"/>
      <c r="W2979" s="227"/>
      <c r="X2979" s="227"/>
      <c r="Y2979" s="227"/>
      <c r="Z2979" s="226"/>
    </row>
    <row r="2980" spans="2:28" ht="12" customHeight="1">
      <c r="B2980" s="4"/>
      <c r="C2980" s="232"/>
      <c r="D2980" s="227"/>
      <c r="E2980" s="227"/>
      <c r="F2980" s="227"/>
      <c r="G2980" s="227"/>
      <c r="H2980" s="227"/>
      <c r="I2980" s="227"/>
      <c r="J2980" s="227"/>
      <c r="K2980" s="227"/>
      <c r="L2980" s="227"/>
      <c r="M2980" s="227"/>
      <c r="N2980" s="227"/>
      <c r="O2980" s="324"/>
      <c r="P2980" s="324"/>
      <c r="Q2980" s="324"/>
      <c r="R2980" s="227"/>
      <c r="S2980" s="227"/>
      <c r="T2980" s="227"/>
      <c r="U2980" s="227"/>
      <c r="V2980" s="227"/>
      <c r="W2980" s="227"/>
      <c r="X2980" s="227"/>
      <c r="Y2980" s="227"/>
      <c r="Z2980" s="226"/>
    </row>
    <row r="2981" spans="2:28" ht="12" customHeight="1">
      <c r="B2981" s="4"/>
      <c r="C2981" s="232"/>
      <c r="D2981" s="227"/>
      <c r="E2981" s="227"/>
      <c r="F2981" s="227"/>
      <c r="G2981" s="227"/>
      <c r="H2981" s="227"/>
      <c r="I2981" s="227"/>
      <c r="J2981" s="227"/>
      <c r="K2981" s="227"/>
      <c r="L2981" s="227"/>
      <c r="M2981" s="227"/>
      <c r="N2981" s="227"/>
      <c r="O2981" s="324"/>
      <c r="P2981" s="324"/>
      <c r="Q2981" s="324"/>
      <c r="R2981" s="227"/>
      <c r="S2981" s="227"/>
      <c r="T2981" s="227"/>
      <c r="U2981" s="227"/>
      <c r="V2981" s="227"/>
      <c r="W2981" s="227"/>
      <c r="X2981" s="227"/>
      <c r="Y2981" s="227"/>
      <c r="Z2981" s="226"/>
    </row>
    <row r="2982" spans="2:28" ht="12" customHeight="1">
      <c r="B2982" s="4"/>
      <c r="C2982" s="232"/>
      <c r="D2982" s="227"/>
      <c r="E2982" s="227"/>
      <c r="F2982" s="227"/>
      <c r="G2982" s="227"/>
      <c r="H2982" s="227"/>
      <c r="I2982" s="227"/>
      <c r="J2982" s="227"/>
      <c r="K2982" s="227"/>
      <c r="L2982" s="227"/>
      <c r="M2982" s="227"/>
      <c r="N2982" s="227"/>
      <c r="O2982" s="324"/>
      <c r="P2982" s="324"/>
      <c r="Q2982" s="324"/>
      <c r="R2982" s="227"/>
      <c r="S2982" s="227"/>
      <c r="T2982" s="227"/>
      <c r="U2982" s="227"/>
      <c r="V2982" s="227"/>
      <c r="W2982" s="227"/>
      <c r="X2982" s="227"/>
      <c r="Y2982" s="227"/>
      <c r="Z2982" s="226"/>
    </row>
    <row r="2983" spans="2:28" ht="12" customHeight="1">
      <c r="B2983" s="4"/>
      <c r="C2983" s="232"/>
      <c r="D2983" s="227"/>
      <c r="E2983" s="227"/>
      <c r="F2983" s="227"/>
      <c r="G2983" s="227"/>
      <c r="H2983" s="227"/>
      <c r="I2983" s="227"/>
      <c r="J2983" s="227"/>
      <c r="K2983" s="227"/>
      <c r="L2983" s="227"/>
      <c r="M2983" s="227"/>
      <c r="N2983" s="227"/>
      <c r="O2983" s="324"/>
      <c r="P2983" s="324"/>
      <c r="Q2983" s="324"/>
      <c r="R2983" s="227"/>
      <c r="S2983" s="227"/>
      <c r="T2983" s="227"/>
      <c r="U2983" s="227"/>
      <c r="V2983" s="227"/>
      <c r="W2983" s="227"/>
      <c r="X2983" s="227"/>
      <c r="Y2983" s="227"/>
      <c r="Z2983" s="226"/>
    </row>
    <row r="2984" spans="2:28" ht="20.25" customHeight="1">
      <c r="B2984" s="274"/>
      <c r="D2984" s="879" t="s">
        <v>763</v>
      </c>
      <c r="E2984" s="879"/>
      <c r="F2984" s="879"/>
      <c r="G2984" s="879"/>
      <c r="H2984" s="879"/>
      <c r="I2984" s="879"/>
      <c r="J2984" s="879"/>
      <c r="K2984" s="879"/>
      <c r="L2984" s="879"/>
      <c r="M2984" s="879"/>
      <c r="N2984" s="879"/>
      <c r="O2984" s="879"/>
      <c r="P2984" s="879"/>
      <c r="Q2984" s="879"/>
      <c r="R2984" s="879"/>
      <c r="S2984" s="879"/>
      <c r="T2984" s="879"/>
      <c r="U2984" s="360"/>
      <c r="V2984" s="360"/>
      <c r="W2984" s="360"/>
      <c r="X2984" s="360"/>
      <c r="Y2984" s="360"/>
      <c r="Z2984" s="226"/>
    </row>
    <row r="2985" spans="2:28" ht="26.25" customHeight="1">
      <c r="C2985" s="359"/>
      <c r="D2985" s="358" t="s">
        <v>766</v>
      </c>
      <c r="E2985" s="880" t="s">
        <v>767</v>
      </c>
      <c r="F2985" s="880"/>
      <c r="G2985" s="881" t="s">
        <v>778</v>
      </c>
      <c r="H2985" s="881"/>
      <c r="I2985" s="882" t="s">
        <v>806</v>
      </c>
      <c r="J2985" s="882"/>
      <c r="K2985" s="882"/>
      <c r="L2985" s="882"/>
      <c r="M2985" s="882"/>
      <c r="N2985" s="882"/>
      <c r="O2985" s="882"/>
      <c r="P2985" s="882"/>
      <c r="Q2985" s="882"/>
      <c r="R2985" s="882"/>
      <c r="S2985" s="880" t="s">
        <v>834</v>
      </c>
      <c r="T2985" s="880"/>
      <c r="U2985" s="356"/>
      <c r="V2985" s="356"/>
      <c r="W2985" s="356"/>
      <c r="X2985" s="356"/>
      <c r="Y2985" s="356"/>
      <c r="Z2985" s="226"/>
    </row>
    <row r="2986" spans="2:28" ht="26.25" customHeight="1">
      <c r="D2986" s="357">
        <v>1</v>
      </c>
      <c r="E2986" s="875" t="s">
        <v>768</v>
      </c>
      <c r="F2986" s="875"/>
      <c r="G2986" s="876" t="s">
        <v>779</v>
      </c>
      <c r="H2986" s="876"/>
      <c r="I2986" s="877" t="s">
        <v>807</v>
      </c>
      <c r="J2986" s="877"/>
      <c r="K2986" s="877"/>
      <c r="L2986" s="877"/>
      <c r="M2986" s="877"/>
      <c r="N2986" s="877"/>
      <c r="O2986" s="877"/>
      <c r="P2986" s="877"/>
      <c r="Q2986" s="877"/>
      <c r="R2986" s="877"/>
      <c r="S2986" s="948">
        <f>+AB2986</f>
        <v>121.88</v>
      </c>
      <c r="T2986" s="948"/>
      <c r="U2986" s="356"/>
      <c r="V2986" s="356"/>
      <c r="W2986" s="356"/>
      <c r="X2986" s="356"/>
      <c r="Y2986" s="356"/>
      <c r="Z2986" s="226"/>
      <c r="AA2986">
        <v>473.26</v>
      </c>
      <c r="AB2986">
        <v>121.88</v>
      </c>
    </row>
    <row r="2987" spans="2:28" ht="26.25" customHeight="1">
      <c r="D2987" s="357">
        <v>2</v>
      </c>
      <c r="E2987" s="875"/>
      <c r="F2987" s="875"/>
      <c r="G2987" s="876" t="s">
        <v>780</v>
      </c>
      <c r="H2987" s="876"/>
      <c r="I2987" s="877" t="s">
        <v>808</v>
      </c>
      <c r="J2987" s="877"/>
      <c r="K2987" s="877"/>
      <c r="L2987" s="877"/>
      <c r="M2987" s="877"/>
      <c r="N2987" s="877"/>
      <c r="O2987" s="877"/>
      <c r="P2987" s="877"/>
      <c r="Q2987" s="877"/>
      <c r="R2987" s="877"/>
      <c r="S2987" s="946">
        <f t="shared" ref="S2987:S3012" si="293">+AB2987</f>
        <v>602.09799999999996</v>
      </c>
      <c r="T2987" s="947"/>
      <c r="U2987" s="356"/>
      <c r="V2987" s="356"/>
      <c r="W2987" s="356"/>
      <c r="X2987" s="356"/>
      <c r="Y2987" s="356"/>
      <c r="Z2987" s="226"/>
      <c r="AA2987">
        <v>632.09799999999996</v>
      </c>
      <c r="AB2987">
        <v>602.09799999999996</v>
      </c>
    </row>
    <row r="2988" spans="2:28" ht="26.25" customHeight="1">
      <c r="D2988" s="357">
        <v>3</v>
      </c>
      <c r="E2988" s="875"/>
      <c r="F2988" s="875"/>
      <c r="G2988" s="876" t="s">
        <v>781</v>
      </c>
      <c r="H2988" s="876"/>
      <c r="I2988" s="877" t="s">
        <v>809</v>
      </c>
      <c r="J2988" s="877"/>
      <c r="K2988" s="877"/>
      <c r="L2988" s="877"/>
      <c r="M2988" s="877"/>
      <c r="N2988" s="877"/>
      <c r="O2988" s="877"/>
      <c r="P2988" s="877"/>
      <c r="Q2988" s="877"/>
      <c r="R2988" s="877"/>
      <c r="S2988" s="946">
        <f t="shared" si="293"/>
        <v>506.51</v>
      </c>
      <c r="T2988" s="947"/>
      <c r="U2988" s="356"/>
      <c r="V2988" s="356"/>
      <c r="W2988" s="356"/>
      <c r="X2988" s="356"/>
      <c r="Y2988" s="356"/>
      <c r="Z2988" s="226"/>
      <c r="AA2988">
        <v>513.51</v>
      </c>
      <c r="AB2988">
        <v>506.51</v>
      </c>
    </row>
    <row r="2989" spans="2:28" ht="26.25" customHeight="1">
      <c r="D2989" s="357">
        <v>4</v>
      </c>
      <c r="E2989" s="875"/>
      <c r="F2989" s="875"/>
      <c r="G2989" s="876" t="s">
        <v>782</v>
      </c>
      <c r="H2989" s="876"/>
      <c r="I2989" s="877" t="s">
        <v>810</v>
      </c>
      <c r="J2989" s="877"/>
      <c r="K2989" s="877"/>
      <c r="L2989" s="877"/>
      <c r="M2989" s="877"/>
      <c r="N2989" s="877"/>
      <c r="O2989" s="877"/>
      <c r="P2989" s="877"/>
      <c r="Q2989" s="877"/>
      <c r="R2989" s="877"/>
      <c r="S2989" s="946">
        <f t="shared" si="293"/>
        <v>547.81999999999994</v>
      </c>
      <c r="T2989" s="947"/>
      <c r="U2989" s="356"/>
      <c r="V2989" s="356"/>
      <c r="W2989" s="356"/>
      <c r="X2989" s="356"/>
      <c r="Y2989" s="356"/>
      <c r="Z2989" s="226"/>
      <c r="AA2989">
        <v>547.81999999999994</v>
      </c>
      <c r="AB2989">
        <v>547.81999999999994</v>
      </c>
    </row>
    <row r="2990" spans="2:28" ht="26.25" customHeight="1">
      <c r="D2990" s="357">
        <v>5</v>
      </c>
      <c r="E2990" s="875"/>
      <c r="F2990" s="875"/>
      <c r="G2990" s="876" t="s">
        <v>783</v>
      </c>
      <c r="H2990" s="876"/>
      <c r="I2990" s="877" t="s">
        <v>811</v>
      </c>
      <c r="J2990" s="877"/>
      <c r="K2990" s="877"/>
      <c r="L2990" s="877"/>
      <c r="M2990" s="877"/>
      <c r="N2990" s="877"/>
      <c r="O2990" s="877"/>
      <c r="P2990" s="877"/>
      <c r="Q2990" s="877"/>
      <c r="R2990" s="877"/>
      <c r="S2990" s="946">
        <f t="shared" si="293"/>
        <v>353.82000000000005</v>
      </c>
      <c r="T2990" s="947"/>
      <c r="U2990" s="356"/>
      <c r="V2990" s="356"/>
      <c r="W2990" s="356"/>
      <c r="X2990" s="356"/>
      <c r="Y2990" s="356"/>
      <c r="Z2990" s="226"/>
      <c r="AA2990">
        <v>977.55500000000006</v>
      </c>
      <c r="AB2990">
        <v>353.82000000000005</v>
      </c>
    </row>
    <row r="2991" spans="2:28" ht="26.25" customHeight="1">
      <c r="D2991" s="357">
        <v>6</v>
      </c>
      <c r="E2991" s="875"/>
      <c r="F2991" s="875"/>
      <c r="G2991" s="876" t="s">
        <v>784</v>
      </c>
      <c r="H2991" s="876"/>
      <c r="I2991" s="877" t="s">
        <v>812</v>
      </c>
      <c r="J2991" s="877"/>
      <c r="K2991" s="877"/>
      <c r="L2991" s="877"/>
      <c r="M2991" s="877"/>
      <c r="N2991" s="877"/>
      <c r="O2991" s="877"/>
      <c r="P2991" s="877"/>
      <c r="Q2991" s="877"/>
      <c r="R2991" s="877"/>
      <c r="S2991" s="946">
        <f t="shared" si="293"/>
        <v>355.88</v>
      </c>
      <c r="T2991" s="947"/>
      <c r="U2991" s="356"/>
      <c r="V2991" s="356"/>
      <c r="W2991" s="356"/>
      <c r="X2991" s="356"/>
      <c r="Y2991" s="356"/>
      <c r="Z2991" s="226"/>
      <c r="AA2991">
        <v>387.88</v>
      </c>
      <c r="AB2991">
        <v>355.88</v>
      </c>
    </row>
    <row r="2992" spans="2:28" ht="26.25" customHeight="1">
      <c r="D2992" s="357">
        <v>7</v>
      </c>
      <c r="E2992" s="875"/>
      <c r="F2992" s="875"/>
      <c r="G2992" s="876" t="s">
        <v>785</v>
      </c>
      <c r="H2992" s="876"/>
      <c r="I2992" s="877" t="s">
        <v>813</v>
      </c>
      <c r="J2992" s="877"/>
      <c r="K2992" s="877"/>
      <c r="L2992" s="877"/>
      <c r="M2992" s="877"/>
      <c r="N2992" s="877"/>
      <c r="O2992" s="877"/>
      <c r="P2992" s="877"/>
      <c r="Q2992" s="877"/>
      <c r="R2992" s="877"/>
      <c r="S2992" s="946">
        <f t="shared" si="293"/>
        <v>661.49199999999996</v>
      </c>
      <c r="T2992" s="947"/>
      <c r="U2992" s="356"/>
      <c r="V2992" s="356"/>
      <c r="W2992" s="356"/>
      <c r="X2992" s="356"/>
      <c r="Y2992" s="356"/>
      <c r="Z2992" s="226"/>
      <c r="AA2992">
        <v>661.49199999999996</v>
      </c>
      <c r="AB2992">
        <v>661.49199999999996</v>
      </c>
    </row>
    <row r="2993" spans="4:28" ht="26.25" customHeight="1">
      <c r="D2993" s="357">
        <v>8</v>
      </c>
      <c r="E2993" s="875"/>
      <c r="F2993" s="875"/>
      <c r="G2993" s="876" t="s">
        <v>786</v>
      </c>
      <c r="H2993" s="876"/>
      <c r="I2993" s="877" t="s">
        <v>814</v>
      </c>
      <c r="J2993" s="877"/>
      <c r="K2993" s="877"/>
      <c r="L2993" s="877"/>
      <c r="M2993" s="877"/>
      <c r="N2993" s="877"/>
      <c r="O2993" s="877"/>
      <c r="P2993" s="877"/>
      <c r="Q2993" s="877"/>
      <c r="R2993" s="877"/>
      <c r="S2993" s="946">
        <f t="shared" si="293"/>
        <v>687</v>
      </c>
      <c r="T2993" s="947"/>
      <c r="U2993" s="356"/>
      <c r="V2993" s="356"/>
      <c r="W2993" s="356"/>
      <c r="X2993" s="356"/>
      <c r="Y2993" s="356"/>
      <c r="Z2993" s="226"/>
      <c r="AA2993">
        <v>687</v>
      </c>
      <c r="AB2993">
        <v>687</v>
      </c>
    </row>
    <row r="2994" spans="4:28" ht="26.25" customHeight="1">
      <c r="D2994" s="357">
        <v>9</v>
      </c>
      <c r="E2994" s="875"/>
      <c r="F2994" s="875"/>
      <c r="G2994" s="876" t="s">
        <v>787</v>
      </c>
      <c r="H2994" s="876"/>
      <c r="I2994" s="877" t="s">
        <v>815</v>
      </c>
      <c r="J2994" s="877"/>
      <c r="K2994" s="877"/>
      <c r="L2994" s="877"/>
      <c r="M2994" s="877"/>
      <c r="N2994" s="877"/>
      <c r="O2994" s="877"/>
      <c r="P2994" s="877"/>
      <c r="Q2994" s="877"/>
      <c r="R2994" s="877"/>
      <c r="S2994" s="946">
        <f t="shared" si="293"/>
        <v>535.37</v>
      </c>
      <c r="T2994" s="947"/>
      <c r="U2994" s="356"/>
      <c r="V2994" s="356"/>
      <c r="W2994" s="356"/>
      <c r="X2994" s="356"/>
      <c r="Y2994" s="356"/>
      <c r="Z2994" s="226"/>
      <c r="AA2994">
        <v>535.37</v>
      </c>
      <c r="AB2994">
        <v>535.37</v>
      </c>
    </row>
    <row r="2995" spans="4:28" ht="26.25" customHeight="1">
      <c r="D2995" s="357">
        <v>10</v>
      </c>
      <c r="E2995" s="883" t="s">
        <v>769</v>
      </c>
      <c r="F2995" s="883"/>
      <c r="G2995" s="876" t="s">
        <v>788</v>
      </c>
      <c r="H2995" s="876"/>
      <c r="I2995" s="877" t="s">
        <v>816</v>
      </c>
      <c r="J2995" s="877"/>
      <c r="K2995" s="877"/>
      <c r="L2995" s="877"/>
      <c r="M2995" s="877"/>
      <c r="N2995" s="877"/>
      <c r="O2995" s="877"/>
      <c r="P2995" s="877"/>
      <c r="Q2995" s="877"/>
      <c r="R2995" s="877"/>
      <c r="S2995" s="946">
        <f t="shared" si="293"/>
        <v>188</v>
      </c>
      <c r="T2995" s="947"/>
      <c r="U2995" s="356"/>
      <c r="V2995" s="356"/>
      <c r="W2995" s="356"/>
      <c r="X2995" s="356"/>
      <c r="Y2995" s="356"/>
      <c r="Z2995" s="226"/>
      <c r="AA2995">
        <v>188</v>
      </c>
      <c r="AB2995">
        <v>188</v>
      </c>
    </row>
    <row r="2996" spans="4:28" ht="26.25" customHeight="1">
      <c r="D2996" s="357">
        <v>11</v>
      </c>
      <c r="E2996" s="883"/>
      <c r="F2996" s="883"/>
      <c r="G2996" s="876" t="s">
        <v>789</v>
      </c>
      <c r="H2996" s="876"/>
      <c r="I2996" s="877" t="s">
        <v>817</v>
      </c>
      <c r="J2996" s="877"/>
      <c r="K2996" s="877"/>
      <c r="L2996" s="877"/>
      <c r="M2996" s="877"/>
      <c r="N2996" s="877"/>
      <c r="O2996" s="877"/>
      <c r="P2996" s="877"/>
      <c r="Q2996" s="877"/>
      <c r="R2996" s="877"/>
      <c r="S2996" s="946">
        <f t="shared" si="293"/>
        <v>151.30000000000001</v>
      </c>
      <c r="T2996" s="947"/>
      <c r="U2996" s="356"/>
      <c r="V2996" s="356"/>
      <c r="W2996" s="356"/>
      <c r="X2996" s="356"/>
      <c r="Y2996" s="356"/>
      <c r="Z2996" s="226"/>
      <c r="AA2996">
        <v>161.30000000000001</v>
      </c>
      <c r="AB2996">
        <v>151.30000000000001</v>
      </c>
    </row>
    <row r="2997" spans="4:28" ht="26.25" customHeight="1">
      <c r="D2997" s="357">
        <v>12</v>
      </c>
      <c r="E2997" s="883"/>
      <c r="F2997" s="883"/>
      <c r="G2997" s="876" t="s">
        <v>790</v>
      </c>
      <c r="H2997" s="876"/>
      <c r="I2997" s="877" t="s">
        <v>818</v>
      </c>
      <c r="J2997" s="877"/>
      <c r="K2997" s="877"/>
      <c r="L2997" s="877"/>
      <c r="M2997" s="877"/>
      <c r="N2997" s="877"/>
      <c r="O2997" s="877"/>
      <c r="P2997" s="877"/>
      <c r="Q2997" s="877"/>
      <c r="R2997" s="877"/>
      <c r="S2997" s="946">
        <f t="shared" si="293"/>
        <v>70.72</v>
      </c>
      <c r="T2997" s="947"/>
      <c r="U2997" s="366"/>
      <c r="V2997" s="356"/>
      <c r="W2997" s="356"/>
      <c r="X2997" s="356"/>
      <c r="Y2997" s="356"/>
      <c r="Z2997" s="226"/>
      <c r="AB2997">
        <v>70.72</v>
      </c>
    </row>
    <row r="2998" spans="4:28" ht="26.25" customHeight="1">
      <c r="D2998" s="357">
        <v>13</v>
      </c>
      <c r="E2998" s="883"/>
      <c r="F2998" s="883"/>
      <c r="G2998" s="876" t="s">
        <v>791</v>
      </c>
      <c r="H2998" s="876"/>
      <c r="I2998" s="877" t="s">
        <v>819</v>
      </c>
      <c r="J2998" s="877"/>
      <c r="K2998" s="877"/>
      <c r="L2998" s="877"/>
      <c r="M2998" s="877"/>
      <c r="N2998" s="877"/>
      <c r="O2998" s="877"/>
      <c r="P2998" s="877"/>
      <c r="Q2998" s="877"/>
      <c r="R2998" s="877"/>
      <c r="S2998" s="946">
        <f t="shared" si="293"/>
        <v>382.99</v>
      </c>
      <c r="T2998" s="947"/>
      <c r="U2998" s="356"/>
      <c r="V2998" s="356"/>
      <c r="W2998" s="356"/>
      <c r="X2998" s="356"/>
      <c r="Y2998" s="356"/>
      <c r="Z2998" s="226"/>
      <c r="AA2998">
        <v>382.99</v>
      </c>
      <c r="AB2998">
        <v>382.99</v>
      </c>
    </row>
    <row r="2999" spans="4:28" ht="26.25" customHeight="1">
      <c r="D2999" s="357">
        <v>14</v>
      </c>
      <c r="E2999" s="883" t="s">
        <v>770</v>
      </c>
      <c r="F2999" s="883"/>
      <c r="G2999" s="876" t="s">
        <v>792</v>
      </c>
      <c r="H2999" s="876"/>
      <c r="I2999" s="877" t="s">
        <v>820</v>
      </c>
      <c r="J2999" s="877"/>
      <c r="K2999" s="877"/>
      <c r="L2999" s="877"/>
      <c r="M2999" s="877"/>
      <c r="N2999" s="877"/>
      <c r="O2999" s="877"/>
      <c r="P2999" s="877"/>
      <c r="Q2999" s="877"/>
      <c r="R2999" s="877"/>
      <c r="S2999" s="946">
        <f t="shared" si="293"/>
        <v>1435.92</v>
      </c>
      <c r="T2999" s="947"/>
      <c r="U2999" s="356"/>
      <c r="V2999" s="356"/>
      <c r="W2999" s="356"/>
      <c r="X2999" s="356"/>
      <c r="Y2999" s="356"/>
      <c r="Z2999" s="226"/>
      <c r="AA2999">
        <v>1984.5615000000003</v>
      </c>
      <c r="AB2999">
        <v>1435.92</v>
      </c>
    </row>
    <row r="3000" spans="4:28" ht="26.25" customHeight="1">
      <c r="D3000" s="357">
        <v>15</v>
      </c>
      <c r="E3000" s="883"/>
      <c r="F3000" s="883"/>
      <c r="G3000" s="876" t="s">
        <v>793</v>
      </c>
      <c r="H3000" s="876"/>
      <c r="I3000" s="877" t="s">
        <v>821</v>
      </c>
      <c r="J3000" s="877"/>
      <c r="K3000" s="877"/>
      <c r="L3000" s="877"/>
      <c r="M3000" s="877"/>
      <c r="N3000" s="877"/>
      <c r="O3000" s="877"/>
      <c r="P3000" s="877"/>
      <c r="Q3000" s="877"/>
      <c r="R3000" s="877"/>
      <c r="S3000" s="946">
        <f t="shared" si="293"/>
        <v>406.25200000000001</v>
      </c>
      <c r="T3000" s="947"/>
      <c r="U3000" s="356"/>
      <c r="V3000" s="356"/>
      <c r="W3000" s="356"/>
      <c r="X3000" s="356"/>
      <c r="Y3000" s="356"/>
      <c r="Z3000" s="226"/>
      <c r="AA3000">
        <v>413.25200000000001</v>
      </c>
      <c r="AB3000">
        <v>406.25200000000001</v>
      </c>
    </row>
    <row r="3001" spans="4:28" ht="26.25" customHeight="1">
      <c r="D3001" s="357">
        <v>16</v>
      </c>
      <c r="E3001" s="883"/>
      <c r="F3001" s="883"/>
      <c r="G3001" s="876" t="s">
        <v>794</v>
      </c>
      <c r="H3001" s="876"/>
      <c r="I3001" s="877" t="s">
        <v>822</v>
      </c>
      <c r="J3001" s="877"/>
      <c r="K3001" s="877"/>
      <c r="L3001" s="877"/>
      <c r="M3001" s="877"/>
      <c r="N3001" s="877"/>
      <c r="O3001" s="877"/>
      <c r="P3001" s="877"/>
      <c r="Q3001" s="877"/>
      <c r="R3001" s="877"/>
      <c r="S3001" s="946">
        <f t="shared" si="293"/>
        <v>472.31</v>
      </c>
      <c r="T3001" s="947"/>
      <c r="U3001" s="356"/>
      <c r="V3001" s="356"/>
      <c r="W3001" s="356"/>
      <c r="X3001" s="356"/>
      <c r="Y3001" s="356"/>
      <c r="Z3001" s="226"/>
      <c r="AA3001">
        <v>472.31</v>
      </c>
      <c r="AB3001">
        <v>472.31</v>
      </c>
    </row>
    <row r="3002" spans="4:28" ht="26.25" customHeight="1">
      <c r="D3002" s="357">
        <v>17</v>
      </c>
      <c r="E3002" s="883"/>
      <c r="F3002" s="883"/>
      <c r="G3002" s="876" t="s">
        <v>795</v>
      </c>
      <c r="H3002" s="876"/>
      <c r="I3002" s="877" t="s">
        <v>823</v>
      </c>
      <c r="J3002" s="877"/>
      <c r="K3002" s="877"/>
      <c r="L3002" s="877"/>
      <c r="M3002" s="877"/>
      <c r="N3002" s="877"/>
      <c r="O3002" s="877"/>
      <c r="P3002" s="877"/>
      <c r="Q3002" s="877"/>
      <c r="R3002" s="877"/>
      <c r="S3002" s="946">
        <f t="shared" si="293"/>
        <v>750.47</v>
      </c>
      <c r="T3002" s="947"/>
      <c r="U3002" s="356"/>
      <c r="V3002" s="356"/>
      <c r="W3002" s="356"/>
      <c r="X3002" s="356"/>
      <c r="Y3002" s="356"/>
      <c r="Z3002" s="226"/>
      <c r="AA3002">
        <v>750.47</v>
      </c>
      <c r="AB3002">
        <v>750.47</v>
      </c>
    </row>
    <row r="3003" spans="4:28" ht="26.25" customHeight="1">
      <c r="D3003" s="357">
        <v>18</v>
      </c>
      <c r="E3003" s="883"/>
      <c r="F3003" s="883"/>
      <c r="G3003" s="876" t="s">
        <v>796</v>
      </c>
      <c r="H3003" s="876"/>
      <c r="I3003" s="877" t="s">
        <v>824</v>
      </c>
      <c r="J3003" s="877"/>
      <c r="K3003" s="877"/>
      <c r="L3003" s="877"/>
      <c r="M3003" s="877"/>
      <c r="N3003" s="877"/>
      <c r="O3003" s="877"/>
      <c r="P3003" s="877"/>
      <c r="Q3003" s="877"/>
      <c r="R3003" s="877"/>
      <c r="S3003" s="946">
        <f t="shared" si="293"/>
        <v>198.14</v>
      </c>
      <c r="T3003" s="947"/>
      <c r="U3003" s="356"/>
      <c r="V3003" s="356"/>
      <c r="W3003" s="356"/>
      <c r="X3003" s="356"/>
      <c r="Y3003" s="356"/>
      <c r="Z3003" s="226"/>
      <c r="AA3003">
        <v>218.14</v>
      </c>
      <c r="AB3003">
        <v>198.14</v>
      </c>
    </row>
    <row r="3004" spans="4:28" ht="26.25" customHeight="1">
      <c r="D3004" s="357">
        <v>19</v>
      </c>
      <c r="E3004" s="875" t="s">
        <v>771</v>
      </c>
      <c r="F3004" s="875"/>
      <c r="G3004" s="876" t="s">
        <v>797</v>
      </c>
      <c r="H3004" s="876"/>
      <c r="I3004" s="877" t="s">
        <v>825</v>
      </c>
      <c r="J3004" s="877"/>
      <c r="K3004" s="877"/>
      <c r="L3004" s="877"/>
      <c r="M3004" s="877"/>
      <c r="N3004" s="877"/>
      <c r="O3004" s="877"/>
      <c r="P3004" s="877"/>
      <c r="Q3004" s="877"/>
      <c r="R3004" s="877"/>
      <c r="S3004" s="946">
        <f t="shared" si="293"/>
        <v>80.400000000000006</v>
      </c>
      <c r="T3004" s="947"/>
      <c r="U3004" s="356"/>
      <c r="V3004" s="356"/>
      <c r="W3004" s="356"/>
      <c r="X3004" s="356"/>
      <c r="Y3004" s="356"/>
      <c r="Z3004" s="226"/>
      <c r="AA3004">
        <v>170.4</v>
      </c>
      <c r="AB3004">
        <v>80.400000000000006</v>
      </c>
    </row>
    <row r="3005" spans="4:28" ht="26.25" customHeight="1">
      <c r="D3005" s="357">
        <v>20</v>
      </c>
      <c r="E3005" s="875" t="s">
        <v>772</v>
      </c>
      <c r="F3005" s="875"/>
      <c r="G3005" s="876" t="s">
        <v>798</v>
      </c>
      <c r="H3005" s="876"/>
      <c r="I3005" s="877" t="s">
        <v>826</v>
      </c>
      <c r="J3005" s="877"/>
      <c r="K3005" s="877"/>
      <c r="L3005" s="877"/>
      <c r="M3005" s="877"/>
      <c r="N3005" s="877"/>
      <c r="O3005" s="877"/>
      <c r="P3005" s="877"/>
      <c r="Q3005" s="877"/>
      <c r="R3005" s="877"/>
      <c r="S3005" s="946">
        <f t="shared" si="293"/>
        <v>311.47000000000003</v>
      </c>
      <c r="T3005" s="947"/>
      <c r="U3005" s="356"/>
      <c r="V3005" s="356"/>
      <c r="W3005" s="356"/>
      <c r="X3005" s="356"/>
      <c r="Y3005" s="356"/>
      <c r="Z3005" s="226"/>
      <c r="AA3005">
        <v>361.47</v>
      </c>
      <c r="AB3005">
        <v>311.47000000000003</v>
      </c>
    </row>
    <row r="3006" spans="4:28" ht="26.25" customHeight="1">
      <c r="D3006" s="357">
        <v>21</v>
      </c>
      <c r="E3006" s="884" t="s">
        <v>773</v>
      </c>
      <c r="F3006" s="884"/>
      <c r="G3006" s="876" t="s">
        <v>799</v>
      </c>
      <c r="H3006" s="876"/>
      <c r="I3006" s="877" t="s">
        <v>827</v>
      </c>
      <c r="J3006" s="877"/>
      <c r="K3006" s="877"/>
      <c r="L3006" s="877"/>
      <c r="M3006" s="877"/>
      <c r="N3006" s="877"/>
      <c r="O3006" s="877"/>
      <c r="P3006" s="877"/>
      <c r="Q3006" s="877"/>
      <c r="R3006" s="877"/>
      <c r="S3006" s="946">
        <f t="shared" si="293"/>
        <v>73.87</v>
      </c>
      <c r="T3006" s="947"/>
      <c r="U3006" s="356"/>
      <c r="V3006" s="356"/>
      <c r="W3006" s="356"/>
      <c r="X3006" s="356"/>
      <c r="Y3006" s="356"/>
      <c r="Z3006" s="226"/>
      <c r="AA3006">
        <v>313.79000000000002</v>
      </c>
      <c r="AB3006">
        <v>73.87</v>
      </c>
    </row>
    <row r="3007" spans="4:28" ht="26.25" customHeight="1">
      <c r="D3007" s="357">
        <v>22</v>
      </c>
      <c r="E3007" s="875" t="s">
        <v>774</v>
      </c>
      <c r="F3007" s="875"/>
      <c r="G3007" s="876" t="s">
        <v>800</v>
      </c>
      <c r="H3007" s="876"/>
      <c r="I3007" s="877" t="s">
        <v>828</v>
      </c>
      <c r="J3007" s="877"/>
      <c r="K3007" s="877"/>
      <c r="L3007" s="877"/>
      <c r="M3007" s="877"/>
      <c r="N3007" s="877"/>
      <c r="O3007" s="877"/>
      <c r="P3007" s="877"/>
      <c r="Q3007" s="877"/>
      <c r="R3007" s="877"/>
      <c r="S3007" s="946">
        <f t="shared" si="293"/>
        <v>483</v>
      </c>
      <c r="T3007" s="947"/>
      <c r="U3007" s="356"/>
      <c r="V3007" s="356"/>
      <c r="W3007" s="356"/>
      <c r="X3007" s="356"/>
      <c r="Y3007" s="356"/>
      <c r="Z3007" s="226"/>
      <c r="AA3007">
        <v>588.29</v>
      </c>
      <c r="AB3007">
        <v>483</v>
      </c>
    </row>
    <row r="3008" spans="4:28" ht="26.25" customHeight="1">
      <c r="D3008" s="357">
        <v>23</v>
      </c>
      <c r="E3008" s="875"/>
      <c r="F3008" s="875"/>
      <c r="G3008" s="876" t="s">
        <v>801</v>
      </c>
      <c r="H3008" s="876"/>
      <c r="I3008" s="877" t="s">
        <v>829</v>
      </c>
      <c r="J3008" s="877"/>
      <c r="K3008" s="877"/>
      <c r="L3008" s="877"/>
      <c r="M3008" s="877"/>
      <c r="N3008" s="877"/>
      <c r="O3008" s="877"/>
      <c r="P3008" s="877"/>
      <c r="Q3008" s="877"/>
      <c r="R3008" s="877"/>
      <c r="S3008" s="946">
        <f t="shared" si="293"/>
        <v>156.12</v>
      </c>
      <c r="T3008" s="947"/>
      <c r="U3008" s="356"/>
      <c r="V3008" s="356"/>
      <c r="W3008" s="356"/>
      <c r="X3008" s="356"/>
      <c r="Y3008" s="356"/>
      <c r="Z3008" s="226"/>
      <c r="AA3008">
        <v>396.12</v>
      </c>
      <c r="AB3008">
        <v>156.12</v>
      </c>
    </row>
    <row r="3009" spans="2:28" ht="26.25" customHeight="1">
      <c r="D3009" s="357">
        <v>24</v>
      </c>
      <c r="E3009" s="883" t="s">
        <v>775</v>
      </c>
      <c r="F3009" s="883"/>
      <c r="G3009" s="876" t="s">
        <v>802</v>
      </c>
      <c r="H3009" s="876"/>
      <c r="I3009" s="877" t="s">
        <v>830</v>
      </c>
      <c r="J3009" s="877"/>
      <c r="K3009" s="877"/>
      <c r="L3009" s="877"/>
      <c r="M3009" s="877"/>
      <c r="N3009" s="877"/>
      <c r="O3009" s="877"/>
      <c r="P3009" s="877"/>
      <c r="Q3009" s="877"/>
      <c r="R3009" s="877"/>
      <c r="S3009" s="946">
        <f t="shared" si="293"/>
        <v>164.43</v>
      </c>
      <c r="T3009" s="947"/>
      <c r="U3009" s="356"/>
      <c r="V3009" s="356"/>
      <c r="W3009" s="356"/>
      <c r="X3009" s="356"/>
      <c r="Y3009" s="356"/>
      <c r="Z3009" s="226"/>
      <c r="AA3009">
        <v>320.56</v>
      </c>
      <c r="AB3009">
        <v>164.43</v>
      </c>
    </row>
    <row r="3010" spans="2:28" ht="26.25" customHeight="1">
      <c r="D3010" s="357">
        <v>25</v>
      </c>
      <c r="E3010" s="883"/>
      <c r="F3010" s="883"/>
      <c r="G3010" s="876" t="s">
        <v>803</v>
      </c>
      <c r="H3010" s="876"/>
      <c r="I3010" s="877" t="s">
        <v>831</v>
      </c>
      <c r="J3010" s="877"/>
      <c r="K3010" s="877"/>
      <c r="L3010" s="877"/>
      <c r="M3010" s="877"/>
      <c r="N3010" s="877"/>
      <c r="O3010" s="877"/>
      <c r="P3010" s="877"/>
      <c r="Q3010" s="877"/>
      <c r="R3010" s="877"/>
      <c r="S3010" s="946">
        <f t="shared" si="293"/>
        <v>954.13</v>
      </c>
      <c r="T3010" s="947"/>
      <c r="U3010" s="356"/>
      <c r="V3010" s="356"/>
      <c r="W3010" s="356"/>
      <c r="X3010" s="356"/>
      <c r="Y3010" s="356"/>
      <c r="Z3010" s="226"/>
      <c r="AA3010">
        <v>1164.1300000000001</v>
      </c>
      <c r="AB3010">
        <v>954.13</v>
      </c>
    </row>
    <row r="3011" spans="2:28" ht="26.25" customHeight="1">
      <c r="D3011" s="357">
        <v>26</v>
      </c>
      <c r="E3011" s="875" t="s">
        <v>776</v>
      </c>
      <c r="F3011" s="875"/>
      <c r="G3011" s="876" t="s">
        <v>804</v>
      </c>
      <c r="H3011" s="876"/>
      <c r="I3011" s="877" t="s">
        <v>832</v>
      </c>
      <c r="J3011" s="877"/>
      <c r="K3011" s="877"/>
      <c r="L3011" s="877"/>
      <c r="M3011" s="877"/>
      <c r="N3011" s="877"/>
      <c r="O3011" s="877"/>
      <c r="P3011" s="877"/>
      <c r="Q3011" s="877"/>
      <c r="R3011" s="877"/>
      <c r="S3011" s="946">
        <f t="shared" si="293"/>
        <v>1003.1099999999999</v>
      </c>
      <c r="T3011" s="947"/>
      <c r="U3011" s="356"/>
      <c r="V3011" s="356"/>
      <c r="W3011" s="356"/>
      <c r="X3011" s="356"/>
      <c r="Y3011" s="356"/>
      <c r="Z3011" s="226"/>
      <c r="AA3011">
        <v>1003.1099999999999</v>
      </c>
      <c r="AB3011">
        <v>1003.1099999999999</v>
      </c>
    </row>
    <row r="3012" spans="2:28" ht="26.25" customHeight="1">
      <c r="D3012" s="357">
        <v>27</v>
      </c>
      <c r="E3012" s="884" t="s">
        <v>777</v>
      </c>
      <c r="F3012" s="884"/>
      <c r="G3012" s="876" t="s">
        <v>805</v>
      </c>
      <c r="H3012" s="876"/>
      <c r="I3012" s="877" t="s">
        <v>833</v>
      </c>
      <c r="J3012" s="877"/>
      <c r="K3012" s="877"/>
      <c r="L3012" s="877"/>
      <c r="M3012" s="877"/>
      <c r="N3012" s="877"/>
      <c r="O3012" s="877"/>
      <c r="P3012" s="877"/>
      <c r="Q3012" s="877"/>
      <c r="R3012" s="877"/>
      <c r="S3012" s="946">
        <f t="shared" si="293"/>
        <v>493.69000000000005</v>
      </c>
      <c r="T3012" s="947"/>
      <c r="U3012" s="356"/>
      <c r="V3012" s="356"/>
      <c r="W3012" s="356"/>
      <c r="X3012" s="356"/>
      <c r="Y3012" s="356"/>
      <c r="Z3012" s="226"/>
      <c r="AA3012">
        <v>493.69000000000005</v>
      </c>
      <c r="AB3012">
        <v>493.69000000000005</v>
      </c>
    </row>
    <row r="3013" spans="2:28" ht="23.25" customHeight="1">
      <c r="B3013" s="274"/>
      <c r="C3013" s="275"/>
      <c r="D3013" s="227"/>
      <c r="E3013" s="227"/>
      <c r="F3013" s="227"/>
      <c r="G3013" s="227"/>
      <c r="H3013" s="227"/>
      <c r="I3013" s="941" t="s">
        <v>852</v>
      </c>
      <c r="J3013" s="942"/>
      <c r="K3013" s="942"/>
      <c r="L3013" s="942"/>
      <c r="M3013" s="942"/>
      <c r="N3013" s="942"/>
      <c r="O3013" s="942"/>
      <c r="P3013" s="942"/>
      <c r="Q3013" s="942"/>
      <c r="R3013" s="943"/>
      <c r="S3013" s="944">
        <f>SUM(S2986:T3012)</f>
        <v>12148.192000000001</v>
      </c>
      <c r="T3013" s="945"/>
      <c r="U3013" s="227"/>
      <c r="V3013" s="227"/>
      <c r="W3013" s="227"/>
      <c r="X3013" s="227"/>
      <c r="Y3013" s="227"/>
      <c r="Z3013" s="226"/>
    </row>
    <row r="3014" spans="2:28" ht="12" customHeight="1">
      <c r="B3014" s="274"/>
      <c r="C3014" s="275"/>
      <c r="D3014" s="227"/>
      <c r="E3014" s="227"/>
      <c r="F3014" s="227"/>
      <c r="G3014" s="227"/>
      <c r="H3014" s="227"/>
      <c r="I3014" s="227"/>
      <c r="J3014" s="227"/>
      <c r="K3014" s="227"/>
      <c r="L3014" s="227"/>
      <c r="M3014" s="227"/>
      <c r="N3014" s="227"/>
      <c r="O3014" s="324"/>
      <c r="P3014" s="324"/>
      <c r="Q3014" s="324"/>
      <c r="R3014" s="227"/>
      <c r="S3014" s="227"/>
      <c r="T3014" s="227"/>
      <c r="U3014" s="227"/>
      <c r="V3014" s="227"/>
      <c r="W3014" s="227"/>
      <c r="X3014" s="227"/>
      <c r="Y3014" s="227"/>
      <c r="Z3014" s="226"/>
    </row>
    <row r="3015" spans="2:28" ht="12" customHeight="1">
      <c r="B3015" s="274"/>
      <c r="C3015" s="275"/>
      <c r="D3015" s="227"/>
      <c r="E3015" s="227"/>
      <c r="F3015" s="227"/>
      <c r="G3015" s="227"/>
      <c r="H3015" s="227"/>
      <c r="I3015" s="227"/>
      <c r="J3015" s="227"/>
      <c r="K3015" s="227"/>
      <c r="L3015" s="227"/>
      <c r="M3015" s="227"/>
      <c r="N3015" s="227"/>
      <c r="O3015" s="324"/>
      <c r="P3015" s="324"/>
      <c r="Q3015" s="324"/>
      <c r="R3015" s="227"/>
      <c r="S3015" s="227"/>
      <c r="T3015" s="227"/>
      <c r="U3015" s="227"/>
      <c r="V3015" s="227"/>
      <c r="W3015" s="227"/>
      <c r="X3015" s="227"/>
      <c r="Y3015" s="227"/>
      <c r="Z3015" s="226"/>
    </row>
    <row r="3016" spans="2:28" ht="12" customHeight="1">
      <c r="B3016" s="274"/>
      <c r="C3016" s="275"/>
      <c r="D3016" s="227"/>
      <c r="E3016" s="227"/>
      <c r="F3016" s="227"/>
      <c r="G3016" s="227"/>
      <c r="H3016" s="227"/>
      <c r="I3016" s="227"/>
      <c r="J3016" s="227"/>
      <c r="K3016" s="227"/>
      <c r="L3016" s="227"/>
      <c r="M3016" s="227"/>
      <c r="N3016" s="227"/>
      <c r="O3016" s="324"/>
      <c r="P3016" s="324"/>
      <c r="Q3016" s="324"/>
      <c r="R3016" s="227"/>
      <c r="S3016" s="227"/>
      <c r="T3016" s="227"/>
      <c r="U3016" s="227"/>
      <c r="V3016" s="227"/>
      <c r="W3016" s="227"/>
      <c r="X3016" s="227"/>
      <c r="Y3016" s="227"/>
      <c r="Z3016" s="226"/>
    </row>
    <row r="3017" spans="2:28" ht="12" customHeight="1">
      <c r="B3017" s="274"/>
      <c r="C3017" s="275"/>
      <c r="D3017" s="227"/>
      <c r="E3017" s="227"/>
      <c r="F3017" s="227"/>
      <c r="G3017" s="227"/>
      <c r="H3017" s="227"/>
      <c r="I3017" s="227"/>
      <c r="J3017" s="227"/>
      <c r="K3017" s="227"/>
      <c r="L3017" s="227"/>
      <c r="M3017" s="227"/>
      <c r="N3017" s="227"/>
      <c r="O3017" s="324"/>
      <c r="P3017" s="324"/>
      <c r="Q3017" s="324"/>
      <c r="R3017" s="227"/>
      <c r="S3017" s="227"/>
      <c r="T3017" s="227"/>
      <c r="U3017" s="227"/>
      <c r="V3017" s="227"/>
      <c r="W3017" s="227"/>
      <c r="X3017" s="227"/>
      <c r="Y3017" s="227"/>
      <c r="Z3017" s="226"/>
    </row>
    <row r="3018" spans="2:28" ht="12" customHeight="1">
      <c r="B3018" s="274"/>
      <c r="C3018" s="275"/>
      <c r="D3018" s="227"/>
      <c r="E3018" s="227"/>
      <c r="F3018" s="227"/>
      <c r="G3018" s="227"/>
      <c r="H3018" s="227"/>
      <c r="I3018" s="227"/>
      <c r="J3018" s="227"/>
      <c r="K3018" s="227"/>
      <c r="L3018" s="227"/>
      <c r="M3018" s="227"/>
      <c r="N3018" s="227"/>
      <c r="O3018" s="324"/>
      <c r="P3018" s="324"/>
      <c r="Q3018" s="324"/>
      <c r="R3018" s="227"/>
      <c r="S3018" s="227"/>
      <c r="T3018" s="227"/>
      <c r="U3018" s="227"/>
      <c r="V3018" s="227"/>
      <c r="W3018" s="227"/>
      <c r="X3018" s="227"/>
      <c r="Y3018" s="227"/>
      <c r="Z3018" s="226"/>
    </row>
    <row r="3019" spans="2:28" ht="12" customHeight="1">
      <c r="B3019" s="274"/>
      <c r="C3019" s="275"/>
      <c r="D3019" s="227"/>
      <c r="E3019" s="227"/>
      <c r="F3019" s="227"/>
      <c r="G3019" s="227"/>
      <c r="H3019" s="227"/>
      <c r="I3019" s="227"/>
      <c r="J3019" s="227"/>
      <c r="K3019" s="227"/>
      <c r="L3019" s="227"/>
      <c r="M3019" s="227"/>
      <c r="N3019" s="227"/>
      <c r="O3019" s="324"/>
      <c r="P3019" s="324"/>
      <c r="Q3019" s="324"/>
      <c r="R3019" s="227"/>
      <c r="S3019" s="227"/>
      <c r="T3019" s="227"/>
      <c r="U3019" s="227"/>
      <c r="V3019" s="227"/>
      <c r="W3019" s="227"/>
      <c r="X3019" s="227"/>
      <c r="Y3019" s="227"/>
      <c r="Z3019" s="226"/>
    </row>
    <row r="3020" spans="2:28" ht="12" customHeight="1">
      <c r="B3020" s="274"/>
      <c r="C3020" s="275"/>
      <c r="D3020" s="227"/>
      <c r="E3020" s="227"/>
      <c r="F3020" s="227"/>
      <c r="G3020" s="227"/>
      <c r="H3020" s="227"/>
      <c r="I3020" s="227"/>
      <c r="J3020" s="227"/>
      <c r="K3020" s="227"/>
      <c r="L3020" s="227"/>
      <c r="M3020" s="227"/>
      <c r="N3020" s="227"/>
      <c r="O3020" s="324"/>
      <c r="P3020" s="324"/>
      <c r="Q3020" s="324"/>
      <c r="R3020" s="227"/>
      <c r="S3020" s="227"/>
      <c r="T3020" s="227"/>
      <c r="U3020" s="227"/>
      <c r="V3020" s="227"/>
      <c r="W3020" s="227"/>
      <c r="X3020" s="227"/>
      <c r="Y3020" s="227"/>
      <c r="Z3020" s="226"/>
    </row>
    <row r="3021" spans="2:28" ht="12" customHeight="1">
      <c r="B3021" s="274"/>
      <c r="C3021" s="275"/>
      <c r="D3021" s="227"/>
      <c r="E3021" s="227"/>
      <c r="F3021" s="227"/>
      <c r="G3021" s="227"/>
      <c r="H3021" s="227"/>
      <c r="I3021" s="227"/>
      <c r="J3021" s="227"/>
      <c r="K3021" s="227"/>
      <c r="L3021" s="227"/>
      <c r="M3021" s="227"/>
      <c r="N3021" s="227"/>
      <c r="O3021" s="324"/>
      <c r="P3021" s="324"/>
      <c r="Q3021" s="324"/>
      <c r="R3021" s="227"/>
      <c r="S3021" s="227"/>
      <c r="T3021" s="227"/>
      <c r="U3021" s="227"/>
      <c r="V3021" s="227"/>
      <c r="W3021" s="227"/>
      <c r="X3021" s="227"/>
      <c r="Y3021" s="227"/>
      <c r="Z3021" s="226"/>
    </row>
    <row r="3022" spans="2:28" ht="12" customHeight="1">
      <c r="B3022" s="274"/>
      <c r="C3022" s="275"/>
      <c r="D3022" s="227"/>
      <c r="E3022" s="227"/>
      <c r="F3022" s="227"/>
      <c r="G3022" s="227"/>
      <c r="H3022" s="227"/>
      <c r="I3022" s="227"/>
      <c r="J3022" s="227"/>
      <c r="K3022" s="227"/>
      <c r="L3022" s="227"/>
      <c r="M3022" s="227"/>
      <c r="N3022" s="227"/>
      <c r="O3022" s="324"/>
      <c r="P3022" s="324"/>
      <c r="Q3022" s="324"/>
      <c r="R3022" s="227"/>
      <c r="S3022" s="227"/>
      <c r="T3022" s="227"/>
      <c r="U3022" s="227"/>
      <c r="V3022" s="227"/>
      <c r="W3022" s="227"/>
      <c r="X3022" s="227"/>
      <c r="Y3022" s="227"/>
      <c r="Z3022" s="226"/>
    </row>
    <row r="3023" spans="2:28" ht="12" customHeight="1">
      <c r="B3023" s="274"/>
      <c r="C3023" s="275"/>
      <c r="D3023" s="227"/>
      <c r="E3023" s="227"/>
      <c r="F3023" s="227"/>
      <c r="G3023" s="227"/>
      <c r="H3023" s="227"/>
      <c r="I3023" s="227"/>
      <c r="J3023" s="227"/>
      <c r="K3023" s="227"/>
      <c r="L3023" s="227"/>
      <c r="M3023" s="227"/>
      <c r="N3023" s="227"/>
      <c r="O3023" s="324"/>
      <c r="P3023" s="324"/>
      <c r="Q3023" s="324"/>
      <c r="R3023" s="227"/>
      <c r="S3023" s="227"/>
      <c r="T3023" s="227"/>
      <c r="U3023" s="227"/>
      <c r="V3023" s="227"/>
      <c r="W3023" s="227"/>
      <c r="X3023" s="227"/>
      <c r="Y3023" s="227"/>
      <c r="Z3023" s="226"/>
    </row>
    <row r="3024" spans="2:28" ht="12" customHeight="1">
      <c r="B3024" s="274"/>
      <c r="C3024" s="275"/>
      <c r="D3024" s="227"/>
      <c r="E3024" s="227"/>
      <c r="F3024" s="227"/>
      <c r="G3024" s="227"/>
      <c r="H3024" s="227"/>
      <c r="I3024" s="227"/>
      <c r="J3024" s="227"/>
      <c r="K3024" s="227"/>
      <c r="L3024" s="227"/>
      <c r="M3024" s="227"/>
      <c r="N3024" s="227"/>
      <c r="O3024" s="324"/>
      <c r="P3024" s="324"/>
      <c r="Q3024" s="324"/>
      <c r="R3024" s="227"/>
      <c r="S3024" s="227"/>
      <c r="T3024" s="227"/>
      <c r="U3024" s="227"/>
      <c r="V3024" s="227"/>
      <c r="W3024" s="227"/>
      <c r="X3024" s="227"/>
      <c r="Y3024" s="227"/>
      <c r="Z3024" s="226"/>
    </row>
    <row r="3025" spans="2:26" ht="12" customHeight="1">
      <c r="B3025" s="274"/>
      <c r="C3025" s="275"/>
      <c r="D3025" s="227"/>
      <c r="E3025" s="227"/>
      <c r="F3025" s="227"/>
      <c r="G3025" s="227"/>
      <c r="H3025" s="227"/>
      <c r="I3025" s="227"/>
      <c r="J3025" s="227"/>
      <c r="K3025" s="227"/>
      <c r="L3025" s="227"/>
      <c r="M3025" s="227"/>
      <c r="N3025" s="227"/>
      <c r="O3025" s="324"/>
      <c r="P3025" s="324"/>
      <c r="Q3025" s="324"/>
      <c r="R3025" s="227"/>
      <c r="S3025" s="227"/>
      <c r="T3025" s="227"/>
      <c r="U3025" s="227"/>
      <c r="V3025" s="227"/>
      <c r="W3025" s="227"/>
      <c r="X3025" s="227"/>
      <c r="Y3025" s="227"/>
      <c r="Z3025" s="226"/>
    </row>
    <row r="3026" spans="2:26" ht="12" customHeight="1">
      <c r="B3026" s="274"/>
      <c r="C3026" s="275"/>
      <c r="D3026" s="227"/>
      <c r="E3026" s="227"/>
      <c r="F3026" s="227"/>
      <c r="G3026" s="227"/>
      <c r="H3026" s="227"/>
      <c r="I3026" s="227"/>
      <c r="J3026" s="227"/>
      <c r="K3026" s="227"/>
      <c r="L3026" s="227"/>
      <c r="M3026" s="227"/>
      <c r="N3026" s="227"/>
      <c r="O3026" s="324"/>
      <c r="P3026" s="324"/>
      <c r="Q3026" s="324"/>
      <c r="R3026" s="227"/>
      <c r="S3026" s="227"/>
      <c r="T3026" s="227"/>
      <c r="U3026" s="227"/>
      <c r="V3026" s="227"/>
      <c r="W3026" s="227"/>
      <c r="X3026" s="227"/>
      <c r="Y3026" s="227"/>
      <c r="Z3026" s="226"/>
    </row>
    <row r="3027" spans="2:26" ht="12" customHeight="1">
      <c r="B3027" s="274"/>
      <c r="C3027" s="275"/>
      <c r="D3027" s="227"/>
      <c r="E3027" s="227"/>
      <c r="F3027" s="227"/>
      <c r="G3027" s="227"/>
      <c r="H3027" s="227"/>
      <c r="I3027" s="227"/>
      <c r="J3027" s="227"/>
      <c r="K3027" s="227"/>
      <c r="L3027" s="227"/>
      <c r="M3027" s="227"/>
      <c r="N3027" s="227"/>
      <c r="O3027" s="324"/>
      <c r="P3027" s="324"/>
      <c r="Q3027" s="324"/>
      <c r="R3027" s="227"/>
      <c r="S3027" s="227"/>
      <c r="T3027" s="227"/>
      <c r="U3027" s="227"/>
      <c r="V3027" s="227"/>
      <c r="W3027" s="227"/>
      <c r="X3027" s="227"/>
      <c r="Y3027" s="227"/>
      <c r="Z3027" s="226"/>
    </row>
    <row r="3028" spans="2:26" ht="12" customHeight="1">
      <c r="B3028" s="274"/>
      <c r="C3028" s="275"/>
      <c r="D3028" s="227"/>
      <c r="E3028" s="227"/>
      <c r="F3028" s="227"/>
      <c r="G3028" s="227"/>
      <c r="H3028" s="227"/>
      <c r="I3028" s="227"/>
      <c r="J3028" s="227"/>
      <c r="K3028" s="227"/>
      <c r="L3028" s="227"/>
      <c r="M3028" s="227"/>
      <c r="N3028" s="227"/>
      <c r="O3028" s="324"/>
      <c r="P3028" s="324"/>
      <c r="Q3028" s="324"/>
      <c r="R3028" s="227"/>
      <c r="S3028" s="227"/>
      <c r="T3028" s="227"/>
      <c r="U3028" s="227"/>
      <c r="V3028" s="227"/>
      <c r="W3028" s="227"/>
      <c r="X3028" s="227"/>
      <c r="Y3028" s="227"/>
      <c r="Z3028" s="226"/>
    </row>
    <row r="3029" spans="2:26" ht="12" customHeight="1">
      <c r="B3029" s="274"/>
      <c r="C3029" s="275"/>
      <c r="D3029" s="227"/>
      <c r="E3029" s="227"/>
      <c r="F3029" s="227"/>
      <c r="G3029" s="227"/>
      <c r="H3029" s="227"/>
      <c r="I3029" s="227"/>
      <c r="J3029" s="227"/>
      <c r="K3029" s="227"/>
      <c r="L3029" s="227"/>
      <c r="M3029" s="227"/>
      <c r="N3029" s="227"/>
      <c r="O3029" s="324"/>
      <c r="P3029" s="324"/>
      <c r="Q3029" s="324"/>
      <c r="R3029" s="227"/>
      <c r="S3029" s="227"/>
      <c r="T3029" s="227"/>
      <c r="U3029" s="227"/>
      <c r="V3029" s="227"/>
      <c r="W3029" s="227"/>
      <c r="X3029" s="227"/>
      <c r="Y3029" s="227"/>
      <c r="Z3029" s="226"/>
    </row>
    <row r="3030" spans="2:26" ht="12" customHeight="1">
      <c r="B3030" s="274"/>
      <c r="C3030" s="275"/>
      <c r="D3030" s="227"/>
      <c r="E3030" s="227"/>
      <c r="F3030" s="227"/>
      <c r="G3030" s="227"/>
      <c r="H3030" s="227"/>
      <c r="I3030" s="227"/>
      <c r="J3030" s="227"/>
      <c r="K3030" s="227"/>
      <c r="L3030" s="227"/>
      <c r="M3030" s="227"/>
      <c r="N3030" s="227"/>
      <c r="O3030" s="324"/>
      <c r="P3030" s="324"/>
      <c r="Q3030" s="324"/>
      <c r="R3030" s="227"/>
      <c r="S3030" s="227"/>
      <c r="T3030" s="227"/>
      <c r="U3030" s="227"/>
      <c r="V3030" s="227"/>
      <c r="W3030" s="227"/>
      <c r="X3030" s="227"/>
      <c r="Y3030" s="227"/>
      <c r="Z3030" s="226"/>
    </row>
    <row r="3031" spans="2:26" ht="12" customHeight="1">
      <c r="B3031" s="274"/>
      <c r="C3031" s="275"/>
      <c r="D3031" s="227"/>
      <c r="E3031" s="227"/>
      <c r="F3031" s="227"/>
      <c r="G3031" s="227"/>
      <c r="H3031" s="227"/>
      <c r="I3031" s="227"/>
      <c r="J3031" s="227"/>
      <c r="K3031" s="227"/>
      <c r="L3031" s="227"/>
      <c r="M3031" s="227"/>
      <c r="N3031" s="227"/>
      <c r="O3031" s="324"/>
      <c r="P3031" s="324"/>
      <c r="Q3031" s="324"/>
      <c r="R3031" s="227"/>
      <c r="S3031" s="227"/>
      <c r="T3031" s="227"/>
      <c r="U3031" s="227"/>
      <c r="V3031" s="227"/>
      <c r="W3031" s="227"/>
      <c r="X3031" s="227"/>
      <c r="Y3031" s="227"/>
      <c r="Z3031" s="226"/>
    </row>
    <row r="3032" spans="2:26" ht="12" customHeight="1">
      <c r="B3032" s="274"/>
      <c r="C3032" s="275"/>
      <c r="D3032" s="227"/>
      <c r="E3032" s="227"/>
      <c r="F3032" s="227"/>
      <c r="G3032" s="227"/>
      <c r="H3032" s="227"/>
      <c r="I3032" s="227"/>
      <c r="J3032" s="227"/>
      <c r="K3032" s="227"/>
      <c r="L3032" s="227"/>
      <c r="M3032" s="227"/>
      <c r="N3032" s="227"/>
      <c r="O3032" s="324"/>
      <c r="P3032" s="324"/>
      <c r="Q3032" s="324"/>
      <c r="R3032" s="227"/>
      <c r="S3032" s="227"/>
      <c r="T3032" s="227"/>
      <c r="U3032" s="227"/>
      <c r="V3032" s="227"/>
      <c r="W3032" s="227"/>
      <c r="X3032" s="227"/>
      <c r="Y3032" s="227"/>
      <c r="Z3032" s="226"/>
    </row>
    <row r="3033" spans="2:26" ht="12" customHeight="1">
      <c r="B3033" s="274"/>
      <c r="C3033" s="275"/>
      <c r="D3033" s="227"/>
      <c r="E3033" s="227"/>
      <c r="F3033" s="227"/>
      <c r="G3033" s="227"/>
      <c r="H3033" s="227"/>
      <c r="I3033" s="227"/>
      <c r="J3033" s="227"/>
      <c r="K3033" s="227"/>
      <c r="L3033" s="227"/>
      <c r="M3033" s="227"/>
      <c r="N3033" s="227"/>
      <c r="O3033" s="324"/>
      <c r="P3033" s="324"/>
      <c r="Q3033" s="324"/>
      <c r="R3033" s="227"/>
      <c r="S3033" s="227"/>
      <c r="T3033" s="227"/>
      <c r="U3033" s="227"/>
      <c r="V3033" s="227"/>
      <c r="W3033" s="227"/>
      <c r="X3033" s="227"/>
      <c r="Y3033" s="227"/>
      <c r="Z3033" s="226"/>
    </row>
    <row r="3034" spans="2:26" ht="12" customHeight="1">
      <c r="B3034" s="274"/>
      <c r="C3034" s="275"/>
      <c r="D3034" s="227"/>
      <c r="E3034" s="227"/>
      <c r="F3034" s="227"/>
      <c r="G3034" s="227"/>
      <c r="H3034" s="227"/>
      <c r="I3034" s="227"/>
      <c r="J3034" s="227"/>
      <c r="K3034" s="227"/>
      <c r="L3034" s="227"/>
      <c r="M3034" s="227"/>
      <c r="N3034" s="227"/>
      <c r="O3034" s="324"/>
      <c r="P3034" s="324"/>
      <c r="Q3034" s="324"/>
      <c r="R3034" s="227"/>
      <c r="S3034" s="227"/>
      <c r="T3034" s="227"/>
      <c r="U3034" s="227"/>
      <c r="V3034" s="227"/>
      <c r="W3034" s="227"/>
      <c r="X3034" s="227"/>
      <c r="Y3034" s="227"/>
      <c r="Z3034" s="226"/>
    </row>
    <row r="3035" spans="2:26" ht="12" customHeight="1">
      <c r="B3035" s="274"/>
      <c r="C3035" s="275"/>
      <c r="D3035" s="227"/>
      <c r="E3035" s="227"/>
      <c r="F3035" s="227"/>
      <c r="G3035" s="227"/>
      <c r="H3035" s="227"/>
      <c r="I3035" s="227"/>
      <c r="J3035" s="227"/>
      <c r="K3035" s="227"/>
      <c r="L3035" s="227"/>
      <c r="M3035" s="227"/>
      <c r="N3035" s="227"/>
      <c r="O3035" s="324"/>
      <c r="P3035" s="324"/>
      <c r="Q3035" s="324"/>
      <c r="R3035" s="227"/>
      <c r="S3035" s="227"/>
      <c r="T3035" s="227"/>
      <c r="U3035" s="227"/>
      <c r="V3035" s="227"/>
      <c r="W3035" s="227"/>
      <c r="X3035" s="227"/>
      <c r="Y3035" s="227"/>
      <c r="Z3035" s="226"/>
    </row>
    <row r="3036" spans="2:26" ht="12" customHeight="1">
      <c r="B3036" s="274"/>
      <c r="C3036" s="275"/>
      <c r="D3036" s="227"/>
      <c r="E3036" s="227"/>
      <c r="F3036" s="227"/>
      <c r="G3036" s="227"/>
      <c r="H3036" s="227"/>
      <c r="I3036" s="227"/>
      <c r="J3036" s="227"/>
      <c r="K3036" s="227"/>
      <c r="L3036" s="227"/>
      <c r="M3036" s="227"/>
      <c r="N3036" s="227"/>
      <c r="O3036" s="324"/>
      <c r="P3036" s="324"/>
      <c r="Q3036" s="324"/>
      <c r="R3036" s="227"/>
      <c r="S3036" s="227"/>
      <c r="T3036" s="227"/>
      <c r="U3036" s="227"/>
      <c r="V3036" s="227"/>
      <c r="W3036" s="227"/>
      <c r="X3036" s="227"/>
      <c r="Y3036" s="227"/>
      <c r="Z3036" s="226"/>
    </row>
    <row r="3037" spans="2:26" ht="12" customHeight="1">
      <c r="B3037" s="274"/>
      <c r="C3037" s="275"/>
      <c r="D3037" s="227"/>
      <c r="E3037" s="227"/>
      <c r="F3037" s="227"/>
      <c r="G3037" s="227"/>
      <c r="H3037" s="227"/>
      <c r="I3037" s="227"/>
      <c r="J3037" s="227"/>
      <c r="K3037" s="227"/>
      <c r="L3037" s="227"/>
      <c r="M3037" s="227"/>
      <c r="N3037" s="227"/>
      <c r="O3037" s="324"/>
      <c r="P3037" s="324"/>
      <c r="Q3037" s="324"/>
      <c r="R3037" s="227"/>
      <c r="S3037" s="227"/>
      <c r="T3037" s="227"/>
      <c r="U3037" s="227"/>
      <c r="V3037" s="227"/>
      <c r="W3037" s="227"/>
      <c r="X3037" s="227"/>
      <c r="Y3037" s="227"/>
      <c r="Z3037" s="226"/>
    </row>
    <row r="3038" spans="2:26" ht="12" customHeight="1">
      <c r="B3038" s="274"/>
      <c r="C3038" s="275"/>
      <c r="D3038" s="227"/>
      <c r="E3038" s="227"/>
      <c r="F3038" s="227"/>
      <c r="G3038" s="227"/>
      <c r="H3038" s="227"/>
      <c r="I3038" s="227"/>
      <c r="J3038" s="227"/>
      <c r="K3038" s="227"/>
      <c r="L3038" s="227"/>
      <c r="M3038" s="227"/>
      <c r="N3038" s="227"/>
      <c r="O3038" s="324"/>
      <c r="P3038" s="324"/>
      <c r="Q3038" s="324"/>
      <c r="R3038" s="227"/>
      <c r="S3038" s="227"/>
      <c r="T3038" s="227"/>
      <c r="U3038" s="227"/>
      <c r="V3038" s="227"/>
      <c r="W3038" s="227"/>
      <c r="X3038" s="227"/>
      <c r="Y3038" s="227"/>
      <c r="Z3038" s="226"/>
    </row>
    <row r="3039" spans="2:26" ht="12" customHeight="1">
      <c r="B3039" s="274"/>
      <c r="C3039" s="275"/>
      <c r="D3039" s="227"/>
      <c r="E3039" s="227"/>
      <c r="F3039" s="227"/>
      <c r="G3039" s="227"/>
      <c r="H3039" s="227"/>
      <c r="I3039" s="227"/>
      <c r="J3039" s="227"/>
      <c r="K3039" s="227"/>
      <c r="L3039" s="227"/>
      <c r="M3039" s="227"/>
      <c r="N3039" s="227"/>
      <c r="O3039" s="324"/>
      <c r="P3039" s="324"/>
      <c r="Q3039" s="324"/>
      <c r="R3039" s="227"/>
      <c r="S3039" s="227"/>
      <c r="T3039" s="227"/>
      <c r="U3039" s="227"/>
      <c r="V3039" s="227"/>
      <c r="W3039" s="227"/>
      <c r="X3039" s="227"/>
      <c r="Y3039" s="227"/>
      <c r="Z3039" s="226"/>
    </row>
    <row r="3040" spans="2:26" ht="12" customHeight="1">
      <c r="B3040" s="274"/>
      <c r="C3040" s="275"/>
      <c r="D3040" s="227"/>
      <c r="E3040" s="227"/>
      <c r="F3040" s="227"/>
      <c r="G3040" s="227"/>
      <c r="H3040" s="227"/>
      <c r="I3040" s="227"/>
      <c r="J3040" s="227"/>
      <c r="K3040" s="227"/>
      <c r="L3040" s="227"/>
      <c r="M3040" s="227"/>
      <c r="N3040" s="227"/>
      <c r="O3040" s="324"/>
      <c r="P3040" s="324"/>
      <c r="Q3040" s="324"/>
      <c r="R3040" s="227"/>
      <c r="S3040" s="227"/>
      <c r="T3040" s="227"/>
      <c r="U3040" s="227"/>
      <c r="V3040" s="227"/>
      <c r="W3040" s="227"/>
      <c r="X3040" s="227"/>
      <c r="Y3040" s="227"/>
      <c r="Z3040" s="226"/>
    </row>
    <row r="3041" spans="2:26" ht="12" customHeight="1">
      <c r="B3041" s="274"/>
      <c r="C3041" s="275"/>
      <c r="D3041" s="227"/>
      <c r="E3041" s="227"/>
      <c r="F3041" s="227"/>
      <c r="G3041" s="227"/>
      <c r="H3041" s="227"/>
      <c r="I3041" s="227"/>
      <c r="J3041" s="227"/>
      <c r="K3041" s="227"/>
      <c r="L3041" s="227"/>
      <c r="M3041" s="227"/>
      <c r="N3041" s="227"/>
      <c r="O3041" s="324"/>
      <c r="P3041" s="324"/>
      <c r="Q3041" s="324"/>
      <c r="R3041" s="227"/>
      <c r="S3041" s="227"/>
      <c r="T3041" s="227"/>
      <c r="U3041" s="227"/>
      <c r="V3041" s="227"/>
      <c r="W3041" s="227"/>
      <c r="X3041" s="227"/>
      <c r="Y3041" s="227"/>
      <c r="Z3041" s="226"/>
    </row>
    <row r="3042" spans="2:26" ht="12" customHeight="1">
      <c r="B3042" s="274"/>
      <c r="C3042" s="275"/>
      <c r="D3042" s="227"/>
      <c r="E3042" s="227"/>
      <c r="F3042" s="227"/>
      <c r="G3042" s="227"/>
      <c r="H3042" s="227"/>
      <c r="I3042" s="227"/>
      <c r="J3042" s="227"/>
      <c r="K3042" s="227"/>
      <c r="L3042" s="227"/>
      <c r="M3042" s="227"/>
      <c r="N3042" s="227"/>
      <c r="O3042" s="324"/>
      <c r="P3042" s="324"/>
      <c r="Q3042" s="324"/>
      <c r="R3042" s="227"/>
      <c r="S3042" s="227"/>
      <c r="T3042" s="227"/>
      <c r="U3042" s="227"/>
      <c r="V3042" s="227"/>
      <c r="W3042" s="227"/>
      <c r="X3042" s="227"/>
      <c r="Y3042" s="227"/>
      <c r="Z3042" s="226"/>
    </row>
    <row r="3043" spans="2:26" ht="12" customHeight="1">
      <c r="B3043" s="274"/>
      <c r="C3043" s="275"/>
      <c r="D3043" s="227"/>
      <c r="E3043" s="227"/>
      <c r="F3043" s="227"/>
      <c r="G3043" s="227"/>
      <c r="H3043" s="227"/>
      <c r="I3043" s="227"/>
      <c r="J3043" s="227"/>
      <c r="K3043" s="227"/>
      <c r="L3043" s="227"/>
      <c r="M3043" s="227"/>
      <c r="N3043" s="227"/>
      <c r="O3043" s="324"/>
      <c r="P3043" s="324"/>
      <c r="Q3043" s="324"/>
      <c r="R3043" s="227"/>
      <c r="S3043" s="227"/>
      <c r="T3043" s="227"/>
      <c r="U3043" s="227"/>
      <c r="V3043" s="227"/>
      <c r="W3043" s="227"/>
      <c r="X3043" s="227"/>
      <c r="Y3043" s="227"/>
      <c r="Z3043" s="226"/>
    </row>
    <row r="3044" spans="2:26" ht="12" customHeight="1">
      <c r="B3044" s="274"/>
      <c r="C3044" s="275"/>
      <c r="D3044" s="227"/>
      <c r="E3044" s="227"/>
      <c r="F3044" s="227"/>
      <c r="G3044" s="227"/>
      <c r="H3044" s="227"/>
      <c r="I3044" s="227"/>
      <c r="J3044" s="227"/>
      <c r="K3044" s="227"/>
      <c r="L3044" s="227"/>
      <c r="M3044" s="227"/>
      <c r="N3044" s="227"/>
      <c r="O3044" s="324"/>
      <c r="P3044" s="324"/>
      <c r="Q3044" s="324"/>
      <c r="R3044" s="227"/>
      <c r="S3044" s="227"/>
      <c r="T3044" s="227"/>
      <c r="U3044" s="227"/>
      <c r="V3044" s="227"/>
      <c r="W3044" s="227"/>
      <c r="X3044" s="227"/>
      <c r="Y3044" s="227"/>
      <c r="Z3044" s="226"/>
    </row>
    <row r="3045" spans="2:26" ht="12" customHeight="1">
      <c r="B3045" s="274"/>
      <c r="C3045" s="275"/>
      <c r="D3045" s="227"/>
      <c r="E3045" s="227"/>
      <c r="F3045" s="227"/>
      <c r="G3045" s="227"/>
      <c r="H3045" s="227"/>
      <c r="I3045" s="227"/>
      <c r="J3045" s="227"/>
      <c r="K3045" s="227"/>
      <c r="L3045" s="227"/>
      <c r="M3045" s="227"/>
      <c r="N3045" s="227"/>
      <c r="O3045" s="324"/>
      <c r="P3045" s="324"/>
      <c r="Q3045" s="324"/>
      <c r="R3045" s="227"/>
      <c r="S3045" s="227"/>
      <c r="T3045" s="227"/>
      <c r="U3045" s="227"/>
      <c r="V3045" s="227"/>
      <c r="W3045" s="227"/>
      <c r="X3045" s="227"/>
      <c r="Y3045" s="227"/>
      <c r="Z3045" s="226"/>
    </row>
    <row r="3046" spans="2:26" ht="12" customHeight="1">
      <c r="B3046" s="274"/>
      <c r="C3046" s="275"/>
      <c r="D3046" s="227"/>
      <c r="E3046" s="227"/>
      <c r="F3046" s="227"/>
      <c r="G3046" s="227"/>
      <c r="H3046" s="227"/>
      <c r="I3046" s="227"/>
      <c r="J3046" s="227"/>
      <c r="K3046" s="227"/>
      <c r="L3046" s="227"/>
      <c r="M3046" s="227"/>
      <c r="N3046" s="227"/>
      <c r="O3046" s="324"/>
      <c r="P3046" s="324"/>
      <c r="Q3046" s="324"/>
      <c r="R3046" s="227"/>
      <c r="S3046" s="227"/>
      <c r="T3046" s="227"/>
      <c r="U3046" s="227"/>
      <c r="V3046" s="227"/>
      <c r="W3046" s="227"/>
      <c r="X3046" s="227"/>
      <c r="Y3046" s="227"/>
      <c r="Z3046" s="226"/>
    </row>
    <row r="3047" spans="2:26" ht="12" customHeight="1">
      <c r="B3047" s="274"/>
      <c r="C3047" s="275"/>
      <c r="D3047" s="227"/>
      <c r="E3047" s="227"/>
      <c r="F3047" s="227"/>
      <c r="G3047" s="227"/>
      <c r="H3047" s="227"/>
      <c r="I3047" s="227"/>
      <c r="J3047" s="227"/>
      <c r="K3047" s="227"/>
      <c r="L3047" s="227"/>
      <c r="M3047" s="227"/>
      <c r="N3047" s="227"/>
      <c r="O3047" s="324"/>
      <c r="P3047" s="324"/>
      <c r="Q3047" s="324"/>
      <c r="R3047" s="227"/>
      <c r="S3047" s="227"/>
      <c r="T3047" s="227"/>
      <c r="U3047" s="227"/>
      <c r="V3047" s="227"/>
      <c r="W3047" s="227"/>
      <c r="X3047" s="227"/>
      <c r="Y3047" s="227"/>
      <c r="Z3047" s="226"/>
    </row>
    <row r="3048" spans="2:26" ht="12" customHeight="1">
      <c r="B3048" s="274"/>
      <c r="C3048" s="275"/>
      <c r="D3048" s="227"/>
      <c r="E3048" s="227"/>
      <c r="F3048" s="227"/>
      <c r="G3048" s="227"/>
      <c r="H3048" s="227"/>
      <c r="I3048" s="227"/>
      <c r="J3048" s="227"/>
      <c r="K3048" s="227"/>
      <c r="L3048" s="227"/>
      <c r="M3048" s="227"/>
      <c r="N3048" s="227"/>
      <c r="O3048" s="324"/>
      <c r="P3048" s="324"/>
      <c r="Q3048" s="324"/>
      <c r="R3048" s="227"/>
      <c r="S3048" s="227"/>
      <c r="T3048" s="227"/>
      <c r="U3048" s="227"/>
      <c r="V3048" s="227"/>
      <c r="W3048" s="227"/>
      <c r="X3048" s="227"/>
      <c r="Y3048" s="227"/>
      <c r="Z3048" s="226"/>
    </row>
    <row r="3049" spans="2:26" ht="12" customHeight="1">
      <c r="B3049" s="274"/>
      <c r="C3049" s="275"/>
      <c r="D3049" s="227"/>
      <c r="E3049" s="227"/>
      <c r="F3049" s="227"/>
      <c r="G3049" s="227"/>
      <c r="H3049" s="227"/>
      <c r="I3049" s="227"/>
      <c r="J3049" s="227"/>
      <c r="K3049" s="227"/>
      <c r="L3049" s="227"/>
      <c r="M3049" s="227"/>
      <c r="N3049" s="227"/>
      <c r="O3049" s="324"/>
      <c r="P3049" s="324"/>
      <c r="Q3049" s="324"/>
      <c r="R3049" s="227"/>
      <c r="S3049" s="227"/>
      <c r="T3049" s="227"/>
      <c r="U3049" s="227"/>
      <c r="V3049" s="227"/>
      <c r="W3049" s="227"/>
      <c r="X3049" s="227"/>
      <c r="Y3049" s="227"/>
      <c r="Z3049" s="226"/>
    </row>
    <row r="3050" spans="2:26" ht="12" customHeight="1">
      <c r="B3050" s="274"/>
      <c r="C3050" s="275"/>
      <c r="D3050" s="227"/>
      <c r="E3050" s="227"/>
      <c r="F3050" s="227"/>
      <c r="G3050" s="227"/>
      <c r="H3050" s="227"/>
      <c r="I3050" s="227"/>
      <c r="J3050" s="227"/>
      <c r="K3050" s="227"/>
      <c r="L3050" s="227"/>
      <c r="M3050" s="227"/>
      <c r="N3050" s="227"/>
      <c r="O3050" s="324"/>
      <c r="P3050" s="324"/>
      <c r="Q3050" s="324"/>
      <c r="R3050" s="227"/>
      <c r="S3050" s="227"/>
      <c r="T3050" s="227"/>
      <c r="U3050" s="227"/>
      <c r="V3050" s="227"/>
      <c r="W3050" s="227"/>
      <c r="X3050" s="227"/>
      <c r="Y3050" s="227"/>
      <c r="Z3050" s="226"/>
    </row>
    <row r="3051" spans="2:26" ht="12" customHeight="1">
      <c r="B3051" s="274"/>
      <c r="C3051" s="275"/>
      <c r="D3051" s="227"/>
      <c r="E3051" s="227"/>
      <c r="F3051" s="227"/>
      <c r="G3051" s="227"/>
      <c r="H3051" s="227"/>
      <c r="I3051" s="227"/>
      <c r="J3051" s="227"/>
      <c r="K3051" s="227"/>
      <c r="L3051" s="227"/>
      <c r="M3051" s="227"/>
      <c r="N3051" s="227"/>
      <c r="O3051" s="324"/>
      <c r="P3051" s="324"/>
      <c r="Q3051" s="324"/>
      <c r="R3051" s="227"/>
      <c r="S3051" s="227"/>
      <c r="T3051" s="227"/>
      <c r="U3051" s="227"/>
      <c r="V3051" s="227"/>
      <c r="W3051" s="227"/>
      <c r="X3051" s="227"/>
      <c r="Y3051" s="227"/>
      <c r="Z3051" s="226"/>
    </row>
    <row r="3052" spans="2:26" ht="12" customHeight="1">
      <c r="B3052" s="274"/>
      <c r="C3052" s="275"/>
      <c r="D3052" s="227"/>
      <c r="E3052" s="227"/>
      <c r="F3052" s="227"/>
      <c r="G3052" s="227"/>
      <c r="H3052" s="227"/>
      <c r="I3052" s="227"/>
      <c r="J3052" s="227"/>
      <c r="K3052" s="227"/>
      <c r="L3052" s="227"/>
      <c r="M3052" s="227"/>
      <c r="N3052" s="227"/>
      <c r="O3052" s="324"/>
      <c r="P3052" s="324"/>
      <c r="Q3052" s="324"/>
      <c r="R3052" s="227"/>
      <c r="S3052" s="227"/>
      <c r="T3052" s="227"/>
      <c r="U3052" s="227"/>
      <c r="V3052" s="227"/>
      <c r="W3052" s="227"/>
      <c r="X3052" s="227"/>
      <c r="Y3052" s="227"/>
      <c r="Z3052" s="226"/>
    </row>
    <row r="3053" spans="2:26" ht="12" customHeight="1">
      <c r="B3053" s="274"/>
      <c r="C3053" s="275"/>
      <c r="D3053" s="227"/>
      <c r="E3053" s="227"/>
      <c r="F3053" s="227"/>
      <c r="G3053" s="227"/>
      <c r="H3053" s="227"/>
      <c r="I3053" s="227"/>
      <c r="J3053" s="227"/>
      <c r="K3053" s="227"/>
      <c r="L3053" s="227"/>
      <c r="M3053" s="227"/>
      <c r="N3053" s="227"/>
      <c r="O3053" s="324"/>
      <c r="P3053" s="324"/>
      <c r="Q3053" s="324"/>
      <c r="R3053" s="227"/>
      <c r="S3053" s="227"/>
      <c r="T3053" s="227"/>
      <c r="U3053" s="227"/>
      <c r="V3053" s="227"/>
      <c r="W3053" s="227"/>
      <c r="X3053" s="227"/>
      <c r="Y3053" s="227"/>
      <c r="Z3053" s="226"/>
    </row>
    <row r="3054" spans="2:26" ht="12" customHeight="1">
      <c r="B3054" s="274"/>
      <c r="C3054" s="275"/>
      <c r="D3054" s="227"/>
      <c r="E3054" s="227"/>
      <c r="F3054" s="227"/>
      <c r="G3054" s="227"/>
      <c r="H3054" s="227"/>
      <c r="I3054" s="227"/>
      <c r="J3054" s="227"/>
      <c r="K3054" s="227"/>
      <c r="L3054" s="227"/>
      <c r="M3054" s="227"/>
      <c r="N3054" s="227"/>
      <c r="O3054" s="324"/>
      <c r="P3054" s="324"/>
      <c r="Q3054" s="324"/>
      <c r="R3054" s="227"/>
      <c r="S3054" s="227"/>
      <c r="T3054" s="227"/>
      <c r="U3054" s="227"/>
      <c r="V3054" s="227"/>
      <c r="W3054" s="227"/>
      <c r="X3054" s="227"/>
      <c r="Y3054" s="227"/>
      <c r="Z3054" s="226"/>
    </row>
    <row r="3055" spans="2:26" ht="12" customHeight="1">
      <c r="B3055" s="274"/>
      <c r="C3055" s="275"/>
      <c r="D3055" s="227"/>
      <c r="E3055" s="227"/>
      <c r="F3055" s="227"/>
      <c r="G3055" s="227"/>
      <c r="H3055" s="227"/>
      <c r="I3055" s="227"/>
      <c r="J3055" s="227"/>
      <c r="K3055" s="227"/>
      <c r="L3055" s="227"/>
      <c r="M3055" s="227"/>
      <c r="N3055" s="227"/>
      <c r="O3055" s="324"/>
      <c r="P3055" s="324"/>
      <c r="Q3055" s="324"/>
      <c r="R3055" s="227"/>
      <c r="S3055" s="227"/>
      <c r="T3055" s="227"/>
      <c r="U3055" s="227"/>
      <c r="V3055" s="227"/>
      <c r="W3055" s="227"/>
      <c r="X3055" s="227"/>
      <c r="Y3055" s="227"/>
      <c r="Z3055" s="226"/>
    </row>
    <row r="3056" spans="2:26" ht="12" customHeight="1">
      <c r="B3056" s="4"/>
      <c r="C3056" s="135"/>
      <c r="D3056" s="231"/>
      <c r="E3056" s="896"/>
      <c r="F3056" s="886"/>
      <c r="G3056" s="886"/>
      <c r="H3056" s="886"/>
      <c r="I3056" s="886"/>
      <c r="J3056" s="886"/>
      <c r="K3056" s="886"/>
      <c r="L3056" s="886"/>
      <c r="M3056" s="886"/>
      <c r="N3056" s="886"/>
      <c r="O3056" s="897"/>
      <c r="P3056" s="898"/>
      <c r="Q3056" s="885"/>
      <c r="R3056" s="886"/>
      <c r="S3056" s="885"/>
      <c r="T3056" s="886"/>
      <c r="U3056" s="886"/>
      <c r="V3056" s="885"/>
      <c r="W3056" s="886"/>
      <c r="X3056" s="886"/>
      <c r="Y3056" s="886"/>
      <c r="Z3056" s="32"/>
    </row>
    <row r="3057" spans="2:26" ht="15.75" customHeight="1">
      <c r="B3057" s="4"/>
      <c r="C3057" s="130"/>
      <c r="D3057" s="728" t="s">
        <v>183</v>
      </c>
      <c r="E3057" s="721"/>
      <c r="F3057" s="721"/>
      <c r="G3057" s="721"/>
      <c r="H3057" s="721"/>
      <c r="I3057" s="721"/>
      <c r="J3057" s="721"/>
      <c r="K3057" s="721"/>
      <c r="L3057" s="721"/>
      <c r="M3057" s="721"/>
      <c r="N3057" s="721"/>
      <c r="O3057" s="721"/>
      <c r="P3057" s="721"/>
      <c r="Q3057" s="721"/>
      <c r="R3057" s="721"/>
      <c r="S3057" s="721"/>
      <c r="T3057" s="721"/>
      <c r="U3057" s="721"/>
      <c r="V3057" s="721"/>
      <c r="W3057" s="721"/>
      <c r="X3057" s="721"/>
      <c r="Y3057" s="721"/>
      <c r="Z3057" s="36"/>
    </row>
    <row r="3058" spans="2:26" ht="43.5" customHeight="1">
      <c r="B3058" s="4"/>
      <c r="C3058" s="130"/>
      <c r="D3058" s="887"/>
      <c r="E3058" s="730"/>
      <c r="F3058" s="730"/>
      <c r="G3058" s="730"/>
      <c r="H3058" s="730"/>
      <c r="I3058" s="730"/>
      <c r="J3058" s="730"/>
      <c r="K3058" s="730"/>
      <c r="L3058" s="730"/>
      <c r="M3058" s="730"/>
      <c r="N3058" s="730"/>
      <c r="O3058" s="730"/>
      <c r="P3058" s="730"/>
      <c r="Q3058" s="730"/>
      <c r="R3058" s="730"/>
      <c r="S3058" s="730"/>
      <c r="T3058" s="730"/>
      <c r="U3058" s="730"/>
      <c r="V3058" s="730"/>
      <c r="W3058" s="730"/>
      <c r="X3058" s="730"/>
      <c r="Y3058" s="731"/>
      <c r="Z3058" s="36"/>
    </row>
    <row r="3059" spans="2:26" ht="10.5" customHeight="1">
      <c r="B3059" s="4"/>
      <c r="C3059" s="130"/>
      <c r="D3059" s="38" t="s">
        <v>184</v>
      </c>
      <c r="E3059" s="139"/>
      <c r="F3059" s="140"/>
      <c r="G3059" s="140"/>
      <c r="H3059" s="140"/>
      <c r="I3059" s="140"/>
      <c r="J3059" s="140"/>
      <c r="K3059" s="140"/>
      <c r="L3059" s="140"/>
      <c r="M3059" s="140"/>
      <c r="N3059" s="140"/>
      <c r="O3059" s="171"/>
      <c r="P3059" s="171"/>
      <c r="Q3059" s="140"/>
      <c r="R3059" s="140"/>
      <c r="S3059" s="140"/>
      <c r="T3059" s="140"/>
      <c r="U3059" s="140"/>
      <c r="V3059" s="140"/>
      <c r="W3059" s="140"/>
      <c r="X3059" s="140"/>
      <c r="Y3059" s="140"/>
      <c r="Z3059" s="36"/>
    </row>
    <row r="3060" spans="2:26" ht="12" customHeight="1">
      <c r="B3060" s="4"/>
      <c r="C3060" s="130"/>
      <c r="D3060" s="9"/>
      <c r="E3060" s="9"/>
      <c r="F3060" s="9"/>
      <c r="G3060" s="9"/>
      <c r="H3060" s="9"/>
      <c r="I3060" s="9"/>
      <c r="J3060" s="9"/>
      <c r="K3060" s="9"/>
      <c r="L3060" s="9"/>
      <c r="M3060" s="9"/>
      <c r="N3060" s="9"/>
      <c r="O3060" s="177"/>
      <c r="P3060" s="177"/>
      <c r="Q3060" s="177"/>
      <c r="R3060" s="9"/>
      <c r="S3060" s="9"/>
      <c r="T3060" s="9"/>
      <c r="U3060" s="9"/>
      <c r="V3060" s="9"/>
      <c r="W3060" s="9"/>
      <c r="X3060" s="9"/>
      <c r="Y3060" s="9"/>
      <c r="Z3060" s="36"/>
    </row>
    <row r="3061" spans="2:26" ht="12" customHeight="1">
      <c r="B3061" s="4"/>
      <c r="C3061" s="33"/>
      <c r="D3061" s="35" t="s">
        <v>185</v>
      </c>
      <c r="E3061" s="35"/>
      <c r="F3061" s="35"/>
      <c r="G3061" s="35"/>
      <c r="H3061" s="35"/>
      <c r="I3061" s="35"/>
      <c r="J3061" s="35"/>
      <c r="K3061" s="35"/>
      <c r="L3061" s="35"/>
      <c r="M3061" s="35"/>
      <c r="N3061" s="35"/>
      <c r="O3061" s="131"/>
      <c r="P3061" s="131"/>
      <c r="Q3061" s="34"/>
      <c r="R3061" s="35"/>
      <c r="S3061" s="35"/>
      <c r="T3061" s="35"/>
      <c r="U3061" s="35"/>
      <c r="V3061" s="35"/>
      <c r="W3061" s="35"/>
      <c r="X3061" s="35"/>
      <c r="Y3061" s="35"/>
      <c r="Z3061" s="141"/>
    </row>
    <row r="3062" spans="2:26" ht="16.5" customHeight="1">
      <c r="B3062" s="4"/>
      <c r="C3062" s="130"/>
      <c r="D3062" s="9"/>
      <c r="E3062" s="9"/>
      <c r="F3062" s="9"/>
      <c r="G3062" s="9"/>
      <c r="H3062" s="9"/>
      <c r="I3062" s="9"/>
      <c r="J3062" s="9"/>
      <c r="K3062" s="9"/>
      <c r="L3062" s="9"/>
      <c r="M3062" s="9"/>
      <c r="N3062" s="9"/>
      <c r="O3062" s="177"/>
      <c r="P3062" s="177"/>
      <c r="Q3062" s="177"/>
      <c r="R3062" s="9"/>
      <c r="S3062" s="9"/>
      <c r="T3062" s="9"/>
      <c r="U3062" s="9"/>
      <c r="V3062" s="9"/>
      <c r="W3062" s="9"/>
      <c r="X3062" s="9"/>
      <c r="Y3062" s="9"/>
      <c r="Z3062" s="36"/>
    </row>
    <row r="3063" spans="2:26" ht="15.75" customHeight="1">
      <c r="B3063" s="142"/>
      <c r="C3063" s="143"/>
      <c r="D3063" s="142" t="s">
        <v>186</v>
      </c>
      <c r="E3063" s="142"/>
      <c r="F3063" s="142"/>
      <c r="G3063" s="142"/>
      <c r="H3063" s="142"/>
      <c r="I3063" s="142"/>
      <c r="J3063" s="142"/>
      <c r="K3063" s="888"/>
      <c r="L3063" s="708"/>
      <c r="M3063" s="708"/>
      <c r="N3063" s="708"/>
      <c r="O3063" s="339" t="s">
        <v>187</v>
      </c>
      <c r="P3063" s="339"/>
      <c r="Q3063" s="340"/>
      <c r="R3063" s="142"/>
      <c r="S3063" s="144"/>
      <c r="T3063" s="144"/>
      <c r="U3063" s="144"/>
      <c r="V3063" s="142"/>
      <c r="W3063" s="144"/>
      <c r="X3063" s="144"/>
      <c r="Y3063" s="142"/>
      <c r="Z3063" s="145"/>
    </row>
    <row r="3064" spans="2:26" ht="16.5" customHeight="1">
      <c r="B3064" s="4"/>
      <c r="C3064" s="130"/>
      <c r="D3064" s="9"/>
      <c r="E3064" s="9"/>
      <c r="F3064" s="9"/>
      <c r="G3064" s="9"/>
      <c r="H3064" s="9"/>
      <c r="I3064" s="9"/>
      <c r="J3064" s="9"/>
      <c r="K3064" s="889" t="s">
        <v>188</v>
      </c>
      <c r="L3064" s="721"/>
      <c r="M3064" s="721"/>
      <c r="N3064" s="721"/>
      <c r="O3064" s="150"/>
      <c r="P3064" s="177"/>
      <c r="Q3064" s="341"/>
      <c r="R3064" s="9"/>
      <c r="S3064" s="142"/>
      <c r="T3064" s="4"/>
      <c r="U3064" s="4"/>
      <c r="V3064" s="4"/>
      <c r="W3064" s="4"/>
      <c r="X3064" s="4"/>
      <c r="Y3064" s="9"/>
      <c r="Z3064" s="36"/>
    </row>
    <row r="3065" spans="2:26" ht="17.25" customHeight="1">
      <c r="B3065" s="142"/>
      <c r="C3065" s="143"/>
      <c r="D3065" s="888"/>
      <c r="E3065" s="708"/>
      <c r="F3065" s="708"/>
      <c r="G3065" s="144" t="s">
        <v>189</v>
      </c>
      <c r="H3065" s="148"/>
      <c r="I3065" s="736" t="s">
        <v>190</v>
      </c>
      <c r="J3065" s="721"/>
      <c r="K3065" s="888"/>
      <c r="L3065" s="708"/>
      <c r="M3065" s="708"/>
      <c r="N3065" s="144" t="s">
        <v>189</v>
      </c>
      <c r="O3065" s="342"/>
      <c r="P3065" s="736" t="s">
        <v>191</v>
      </c>
      <c r="Q3065" s="721"/>
      <c r="R3065" s="721"/>
      <c r="S3065" s="890"/>
      <c r="T3065" s="708"/>
      <c r="U3065" s="708"/>
      <c r="V3065" s="708"/>
      <c r="W3065" s="142" t="s">
        <v>192</v>
      </c>
      <c r="X3065" s="142"/>
      <c r="Y3065" s="142"/>
      <c r="Z3065" s="145"/>
    </row>
    <row r="3066" spans="2:26" ht="16.5" customHeight="1">
      <c r="B3066" s="4"/>
      <c r="C3066" s="130"/>
      <c r="D3066" s="902" t="s">
        <v>193</v>
      </c>
      <c r="E3066" s="725"/>
      <c r="F3066" s="725"/>
      <c r="G3066" s="4"/>
      <c r="H3066" s="150" t="s">
        <v>194</v>
      </c>
      <c r="I3066" s="147"/>
      <c r="J3066" s="147"/>
      <c r="K3066" s="902" t="s">
        <v>195</v>
      </c>
      <c r="L3066" s="725"/>
      <c r="M3066" s="725"/>
      <c r="N3066" s="4"/>
      <c r="O3066" s="150" t="s">
        <v>194</v>
      </c>
      <c r="P3066" s="150"/>
      <c r="Q3066" s="340"/>
      <c r="R3066" s="889" t="s">
        <v>196</v>
      </c>
      <c r="S3066" s="721"/>
      <c r="T3066" s="721"/>
      <c r="U3066" s="721"/>
      <c r="V3066" s="721"/>
      <c r="W3066" s="721"/>
      <c r="X3066" s="142"/>
      <c r="Y3066" s="142"/>
      <c r="Z3066" s="151"/>
    </row>
    <row r="3067" spans="2:26" ht="19.5" customHeight="1">
      <c r="B3067" s="142"/>
      <c r="C3067" s="143"/>
      <c r="D3067" s="890"/>
      <c r="E3067" s="708"/>
      <c r="F3067" s="708"/>
      <c r="G3067" s="708"/>
      <c r="H3067" s="142" t="s">
        <v>197</v>
      </c>
      <c r="I3067" s="142"/>
      <c r="J3067" s="142"/>
      <c r="K3067" s="142"/>
      <c r="L3067" s="142"/>
      <c r="M3067" s="142"/>
      <c r="N3067" s="142"/>
      <c r="O3067" s="339"/>
      <c r="P3067" s="339"/>
      <c r="Q3067" s="340"/>
      <c r="R3067" s="142"/>
      <c r="S3067" s="142"/>
      <c r="T3067" s="142"/>
      <c r="U3067" s="142"/>
      <c r="V3067" s="142"/>
      <c r="W3067" s="142"/>
      <c r="X3067" s="142"/>
      <c r="Y3067" s="142"/>
      <c r="Z3067" s="145"/>
    </row>
    <row r="3068" spans="2:26" ht="7.5" customHeight="1">
      <c r="B3068" s="4"/>
      <c r="C3068" s="130"/>
      <c r="D3068" s="903" t="s">
        <v>198</v>
      </c>
      <c r="E3068" s="725"/>
      <c r="F3068" s="725"/>
      <c r="G3068" s="725"/>
      <c r="H3068" s="147"/>
      <c r="I3068" s="147"/>
      <c r="J3068" s="147"/>
      <c r="K3068" s="147"/>
      <c r="L3068" s="147"/>
      <c r="M3068" s="9"/>
      <c r="N3068" s="9"/>
      <c r="O3068" s="177"/>
      <c r="P3068" s="177"/>
      <c r="Q3068" s="177"/>
      <c r="R3068" s="9"/>
      <c r="S3068" s="9"/>
      <c r="T3068" s="9"/>
      <c r="U3068" s="9"/>
      <c r="V3068" s="9"/>
      <c r="W3068" s="9"/>
      <c r="X3068" s="9"/>
      <c r="Y3068" s="9"/>
      <c r="Z3068" s="36"/>
    </row>
    <row r="3069" spans="2:26" ht="7.5" customHeight="1">
      <c r="B3069" s="4"/>
      <c r="C3069" s="130"/>
      <c r="D3069" s="147"/>
      <c r="E3069" s="147"/>
      <c r="F3069" s="147"/>
      <c r="G3069" s="147"/>
      <c r="H3069" s="147"/>
      <c r="I3069" s="147"/>
      <c r="J3069" s="147"/>
      <c r="K3069" s="147"/>
      <c r="L3069" s="147"/>
      <c r="M3069" s="9"/>
      <c r="N3069" s="9"/>
      <c r="O3069" s="177"/>
      <c r="P3069" s="177"/>
      <c r="Q3069" s="177"/>
      <c r="R3069" s="9"/>
      <c r="S3069" s="9"/>
      <c r="T3069" s="9"/>
      <c r="U3069" s="9"/>
      <c r="V3069" s="9"/>
      <c r="W3069" s="9"/>
      <c r="X3069" s="9"/>
      <c r="Y3069" s="9"/>
      <c r="Z3069" s="36"/>
    </row>
    <row r="3070" spans="2:26" ht="7.5" customHeight="1">
      <c r="B3070" s="4"/>
      <c r="C3070" s="130"/>
      <c r="D3070" s="147"/>
      <c r="E3070" s="147"/>
      <c r="F3070" s="147"/>
      <c r="G3070" s="147"/>
      <c r="H3070" s="147"/>
      <c r="I3070" s="147"/>
      <c r="J3070" s="147"/>
      <c r="K3070" s="147"/>
      <c r="L3070" s="147"/>
      <c r="M3070" s="9"/>
      <c r="N3070" s="9"/>
      <c r="O3070" s="177"/>
      <c r="P3070" s="177"/>
      <c r="Q3070" s="177"/>
      <c r="R3070" s="9"/>
      <c r="S3070" s="9"/>
      <c r="T3070" s="9"/>
      <c r="U3070" s="9"/>
      <c r="V3070" s="9"/>
      <c r="W3070" s="9"/>
      <c r="X3070" s="9"/>
      <c r="Y3070" s="9"/>
      <c r="Z3070" s="36"/>
    </row>
    <row r="3071" spans="2:26" ht="14.25" customHeight="1">
      <c r="B3071" s="4"/>
      <c r="C3071" s="130"/>
      <c r="D3071" s="35" t="s">
        <v>199</v>
      </c>
      <c r="E3071" s="147"/>
      <c r="F3071" s="147"/>
      <c r="G3071" s="147"/>
      <c r="H3071" s="147"/>
      <c r="I3071" s="147"/>
      <c r="J3071" s="147"/>
      <c r="K3071" s="147"/>
      <c r="L3071" s="147"/>
      <c r="M3071" s="9"/>
      <c r="N3071" s="9"/>
      <c r="O3071" s="177"/>
      <c r="P3071" s="177"/>
      <c r="Q3071" s="177"/>
      <c r="R3071" s="9"/>
      <c r="S3071" s="9"/>
      <c r="T3071" s="9"/>
      <c r="U3071" s="9"/>
      <c r="V3071" s="9"/>
      <c r="W3071" s="9"/>
      <c r="X3071" s="9"/>
      <c r="Y3071" s="9"/>
      <c r="Z3071" s="36"/>
    </row>
    <row r="3072" spans="2:26" ht="7.5" customHeight="1">
      <c r="B3072" s="4"/>
      <c r="C3072" s="130"/>
      <c r="D3072" s="147"/>
      <c r="E3072" s="147"/>
      <c r="F3072" s="147"/>
      <c r="G3072" s="147"/>
      <c r="H3072" s="147"/>
      <c r="I3072" s="147"/>
      <c r="J3072" s="147"/>
      <c r="K3072" s="147"/>
      <c r="L3072" s="147"/>
      <c r="M3072" s="9"/>
      <c r="N3072" s="9"/>
      <c r="O3072" s="177"/>
      <c r="P3072" s="177"/>
      <c r="Q3072" s="177"/>
      <c r="R3072" s="9"/>
      <c r="S3072" s="9"/>
      <c r="T3072" s="9"/>
      <c r="U3072" s="9"/>
      <c r="V3072" s="9"/>
      <c r="W3072" s="9"/>
      <c r="X3072" s="9"/>
      <c r="Y3072" s="9"/>
      <c r="Z3072" s="36"/>
    </row>
    <row r="3073" spans="2:26" ht="18.75" customHeight="1">
      <c r="B3073" s="4"/>
      <c r="C3073" s="130"/>
      <c r="D3073" s="4"/>
      <c r="E3073" s="4"/>
      <c r="F3073" s="4"/>
      <c r="G3073" s="904" t="s">
        <v>200</v>
      </c>
      <c r="H3073" s="730"/>
      <c r="I3073" s="730"/>
      <c r="J3073" s="730"/>
      <c r="K3073" s="730"/>
      <c r="L3073" s="730"/>
      <c r="M3073" s="730"/>
      <c r="N3073" s="730"/>
      <c r="O3073" s="730"/>
      <c r="P3073" s="731"/>
      <c r="Q3073" s="904" t="s">
        <v>201</v>
      </c>
      <c r="R3073" s="731"/>
      <c r="S3073" s="904" t="s">
        <v>202</v>
      </c>
      <c r="T3073" s="730"/>
      <c r="U3073" s="730"/>
      <c r="V3073" s="730"/>
      <c r="W3073" s="731"/>
      <c r="X3073" s="9"/>
      <c r="Y3073" s="9"/>
      <c r="Z3073" s="36"/>
    </row>
    <row r="3074" spans="2:26" ht="12" customHeight="1">
      <c r="B3074" s="4"/>
      <c r="C3074" s="130"/>
      <c r="D3074" s="4"/>
      <c r="E3074" s="4"/>
      <c r="F3074" s="4"/>
      <c r="G3074" s="899"/>
      <c r="H3074" s="730"/>
      <c r="I3074" s="730"/>
      <c r="J3074" s="730"/>
      <c r="K3074" s="730"/>
      <c r="L3074" s="730"/>
      <c r="M3074" s="730"/>
      <c r="N3074" s="730"/>
      <c r="O3074" s="730"/>
      <c r="P3074" s="731"/>
      <c r="Q3074" s="900"/>
      <c r="R3074" s="731"/>
      <c r="S3074" s="901"/>
      <c r="T3074" s="730"/>
      <c r="U3074" s="730"/>
      <c r="V3074" s="730"/>
      <c r="W3074" s="731"/>
      <c r="X3074" s="9"/>
      <c r="Y3074" s="9"/>
      <c r="Z3074" s="36"/>
    </row>
    <row r="3075" spans="2:26" ht="12" customHeight="1">
      <c r="B3075" s="4"/>
      <c r="C3075" s="130"/>
      <c r="D3075" s="4"/>
      <c r="E3075" s="4"/>
      <c r="F3075" s="4"/>
      <c r="G3075" s="899"/>
      <c r="H3075" s="730"/>
      <c r="I3075" s="730"/>
      <c r="J3075" s="730"/>
      <c r="K3075" s="730"/>
      <c r="L3075" s="730"/>
      <c r="M3075" s="730"/>
      <c r="N3075" s="730"/>
      <c r="O3075" s="730"/>
      <c r="P3075" s="731"/>
      <c r="Q3075" s="900"/>
      <c r="R3075" s="731"/>
      <c r="S3075" s="901"/>
      <c r="T3075" s="730"/>
      <c r="U3075" s="730"/>
      <c r="V3075" s="730"/>
      <c r="W3075" s="731"/>
      <c r="X3075" s="9"/>
      <c r="Y3075" s="9"/>
      <c r="Z3075" s="36"/>
    </row>
    <row r="3076" spans="2:26" ht="12" customHeight="1">
      <c r="B3076" s="4"/>
      <c r="C3076" s="130"/>
      <c r="D3076" s="4"/>
      <c r="E3076" s="4"/>
      <c r="F3076" s="4"/>
      <c r="G3076" s="899"/>
      <c r="H3076" s="730"/>
      <c r="I3076" s="730"/>
      <c r="J3076" s="730"/>
      <c r="K3076" s="730"/>
      <c r="L3076" s="730"/>
      <c r="M3076" s="730"/>
      <c r="N3076" s="730"/>
      <c r="O3076" s="730"/>
      <c r="P3076" s="731"/>
      <c r="Q3076" s="900"/>
      <c r="R3076" s="731"/>
      <c r="S3076" s="901"/>
      <c r="T3076" s="730"/>
      <c r="U3076" s="730"/>
      <c r="V3076" s="730"/>
      <c r="W3076" s="731"/>
      <c r="X3076" s="9"/>
      <c r="Y3076" s="9"/>
      <c r="Z3076" s="36"/>
    </row>
    <row r="3077" spans="2:26" ht="12" customHeight="1">
      <c r="B3077" s="4"/>
      <c r="C3077" s="130"/>
      <c r="D3077" s="4"/>
      <c r="E3077" s="4"/>
      <c r="F3077" s="4"/>
      <c r="G3077" s="899"/>
      <c r="H3077" s="730"/>
      <c r="I3077" s="730"/>
      <c r="J3077" s="730"/>
      <c r="K3077" s="730"/>
      <c r="L3077" s="730"/>
      <c r="M3077" s="730"/>
      <c r="N3077" s="730"/>
      <c r="O3077" s="730"/>
      <c r="P3077" s="731"/>
      <c r="Q3077" s="900"/>
      <c r="R3077" s="731"/>
      <c r="S3077" s="901"/>
      <c r="T3077" s="730"/>
      <c r="U3077" s="730"/>
      <c r="V3077" s="730"/>
      <c r="W3077" s="731"/>
      <c r="X3077" s="9"/>
      <c r="Y3077" s="9"/>
      <c r="Z3077" s="36"/>
    </row>
    <row r="3078" spans="2:26" ht="12" customHeight="1">
      <c r="B3078" s="4"/>
      <c r="C3078" s="130"/>
      <c r="D3078" s="4"/>
      <c r="E3078" s="4"/>
      <c r="F3078" s="4"/>
      <c r="G3078" s="899"/>
      <c r="H3078" s="730"/>
      <c r="I3078" s="730"/>
      <c r="J3078" s="730"/>
      <c r="K3078" s="730"/>
      <c r="L3078" s="730"/>
      <c r="M3078" s="730"/>
      <c r="N3078" s="730"/>
      <c r="O3078" s="730"/>
      <c r="P3078" s="731"/>
      <c r="Q3078" s="900"/>
      <c r="R3078" s="731"/>
      <c r="S3078" s="901"/>
      <c r="T3078" s="730"/>
      <c r="U3078" s="730"/>
      <c r="V3078" s="730"/>
      <c r="W3078" s="731"/>
      <c r="X3078" s="9"/>
      <c r="Y3078" s="9"/>
      <c r="Z3078" s="36"/>
    </row>
    <row r="3079" spans="2:26" ht="7.5" customHeight="1">
      <c r="B3079" s="4"/>
      <c r="C3079" s="130"/>
      <c r="D3079" s="147"/>
      <c r="E3079" s="147"/>
      <c r="F3079" s="147"/>
      <c r="G3079" s="147"/>
      <c r="H3079" s="147"/>
      <c r="I3079" s="147"/>
      <c r="J3079" s="147"/>
      <c r="K3079" s="147"/>
      <c r="L3079" s="147"/>
      <c r="M3079" s="9"/>
      <c r="N3079" s="9"/>
      <c r="O3079" s="177"/>
      <c r="P3079" s="177"/>
      <c r="Q3079" s="177"/>
      <c r="R3079" s="9"/>
      <c r="S3079" s="9"/>
      <c r="T3079" s="9"/>
      <c r="U3079" s="9"/>
      <c r="V3079" s="9"/>
      <c r="W3079" s="9"/>
      <c r="X3079" s="9"/>
      <c r="Y3079" s="9"/>
      <c r="Z3079" s="36"/>
    </row>
    <row r="3080" spans="2:26" ht="8.25" customHeight="1">
      <c r="B3080" s="4"/>
      <c r="C3080" s="136"/>
      <c r="D3080" s="152"/>
      <c r="E3080" s="152"/>
      <c r="F3080" s="152"/>
      <c r="G3080" s="152"/>
      <c r="H3080" s="152"/>
      <c r="I3080" s="152"/>
      <c r="J3080" s="152"/>
      <c r="K3080" s="152"/>
      <c r="L3080" s="152"/>
      <c r="M3080" s="152"/>
      <c r="N3080" s="152"/>
      <c r="O3080" s="343"/>
      <c r="P3080" s="343"/>
      <c r="Q3080" s="343"/>
      <c r="R3080" s="152"/>
      <c r="S3080" s="152"/>
      <c r="T3080" s="152"/>
      <c r="U3080" s="152"/>
      <c r="V3080" s="152"/>
      <c r="W3080" s="152"/>
      <c r="X3080" s="152"/>
      <c r="Y3080" s="152"/>
      <c r="Z3080" s="137"/>
    </row>
    <row r="3081" spans="2:26" ht="12" customHeight="1">
      <c r="B3081" s="4"/>
      <c r="C3081" s="909" t="s">
        <v>203</v>
      </c>
      <c r="D3081" s="730"/>
      <c r="E3081" s="730"/>
      <c r="F3081" s="730"/>
      <c r="G3081" s="730"/>
      <c r="H3081" s="730"/>
      <c r="I3081" s="730"/>
      <c r="J3081" s="730"/>
      <c r="K3081" s="730"/>
      <c r="L3081" s="730"/>
      <c r="M3081" s="730"/>
      <c r="N3081" s="730"/>
      <c r="O3081" s="730"/>
      <c r="P3081" s="730"/>
      <c r="Q3081" s="730"/>
      <c r="R3081" s="730"/>
      <c r="S3081" s="730"/>
      <c r="T3081" s="730"/>
      <c r="U3081" s="730"/>
      <c r="V3081" s="730"/>
      <c r="W3081" s="730"/>
      <c r="X3081" s="730"/>
      <c r="Y3081" s="730"/>
      <c r="Z3081" s="731"/>
    </row>
    <row r="3082" spans="2:26" ht="9.75" customHeight="1">
      <c r="B3082" s="4"/>
      <c r="C3082" s="130"/>
      <c r="D3082" s="9"/>
      <c r="E3082" s="9"/>
      <c r="F3082" s="9"/>
      <c r="G3082" s="9"/>
      <c r="H3082" s="9"/>
      <c r="I3082" s="9"/>
      <c r="J3082" s="9"/>
      <c r="K3082" s="9"/>
      <c r="L3082" s="9"/>
      <c r="M3082" s="9"/>
      <c r="N3082" s="9"/>
      <c r="O3082" s="177"/>
      <c r="P3082" s="177"/>
      <c r="Q3082" s="177"/>
      <c r="R3082" s="9"/>
      <c r="S3082" s="9"/>
      <c r="T3082" s="9"/>
      <c r="U3082" s="9"/>
      <c r="V3082" s="9"/>
      <c r="W3082" s="9"/>
      <c r="X3082" s="9"/>
      <c r="Y3082" s="9"/>
      <c r="Z3082" s="36"/>
    </row>
    <row r="3083" spans="2:26" ht="26.25" customHeight="1">
      <c r="B3083" s="4"/>
      <c r="C3083" s="130"/>
      <c r="D3083" s="910" t="s">
        <v>204</v>
      </c>
      <c r="E3083" s="721"/>
      <c r="F3083" s="721"/>
      <c r="G3083" s="721"/>
      <c r="H3083" s="721"/>
      <c r="I3083" s="721"/>
      <c r="J3083" s="721"/>
      <c r="K3083" s="721"/>
      <c r="L3083" s="721"/>
      <c r="M3083" s="721"/>
      <c r="N3083" s="721"/>
      <c r="O3083" s="721"/>
      <c r="P3083" s="721"/>
      <c r="Q3083" s="721"/>
      <c r="R3083" s="721"/>
      <c r="S3083" s="721"/>
      <c r="T3083" s="721"/>
      <c r="U3083" s="721"/>
      <c r="V3083" s="721"/>
      <c r="W3083" s="721"/>
      <c r="X3083" s="721"/>
      <c r="Y3083" s="721"/>
      <c r="Z3083" s="36"/>
    </row>
    <row r="3084" spans="2:26" ht="8.25" customHeight="1" thickBot="1">
      <c r="B3084" s="4"/>
      <c r="C3084" s="130"/>
      <c r="D3084" s="138"/>
      <c r="E3084" s="138"/>
      <c r="F3084" s="138"/>
      <c r="G3084" s="138"/>
      <c r="H3084" s="138"/>
      <c r="I3084" s="138"/>
      <c r="J3084" s="138"/>
      <c r="K3084" s="138"/>
      <c r="L3084" s="138"/>
      <c r="M3084" s="138"/>
      <c r="N3084" s="138"/>
      <c r="O3084" s="177"/>
      <c r="P3084" s="177"/>
      <c r="Q3084" s="344"/>
      <c r="R3084" s="138"/>
      <c r="S3084" s="138"/>
      <c r="T3084" s="9"/>
      <c r="U3084" s="9"/>
      <c r="V3084" s="9"/>
      <c r="W3084" s="9"/>
      <c r="X3084" s="9"/>
      <c r="Y3084" s="9"/>
      <c r="Z3084" s="36"/>
    </row>
    <row r="3085" spans="2:26" ht="18" customHeight="1">
      <c r="B3085" s="4"/>
      <c r="C3085" s="130"/>
      <c r="D3085" s="911" t="s">
        <v>205</v>
      </c>
      <c r="E3085" s="912"/>
      <c r="F3085" s="912"/>
      <c r="G3085" s="913"/>
      <c r="H3085" s="915" t="s">
        <v>206</v>
      </c>
      <c r="I3085" s="912"/>
      <c r="J3085" s="912"/>
      <c r="K3085" s="912"/>
      <c r="L3085" s="912"/>
      <c r="M3085" s="913"/>
      <c r="N3085" s="915" t="s">
        <v>207</v>
      </c>
      <c r="O3085" s="913"/>
      <c r="P3085" s="915" t="s">
        <v>208</v>
      </c>
      <c r="Q3085" s="912"/>
      <c r="R3085" s="912"/>
      <c r="S3085" s="913"/>
      <c r="T3085" s="916" t="s">
        <v>209</v>
      </c>
      <c r="U3085" s="917"/>
      <c r="V3085" s="917"/>
      <c r="W3085" s="917"/>
      <c r="X3085" s="917"/>
      <c r="Y3085" s="918"/>
      <c r="Z3085" s="36"/>
    </row>
    <row r="3086" spans="2:26" ht="18" customHeight="1">
      <c r="B3086" s="4"/>
      <c r="C3086" s="130"/>
      <c r="D3086" s="914"/>
      <c r="E3086" s="708"/>
      <c r="F3086" s="708"/>
      <c r="G3086" s="709"/>
      <c r="H3086" s="752"/>
      <c r="I3086" s="708"/>
      <c r="J3086" s="708"/>
      <c r="K3086" s="708"/>
      <c r="L3086" s="708"/>
      <c r="M3086" s="709"/>
      <c r="N3086" s="752"/>
      <c r="O3086" s="709"/>
      <c r="P3086" s="752"/>
      <c r="Q3086" s="708"/>
      <c r="R3086" s="708"/>
      <c r="S3086" s="709"/>
      <c r="T3086" s="905" t="s">
        <v>210</v>
      </c>
      <c r="U3086" s="730"/>
      <c r="V3086" s="731"/>
      <c r="W3086" s="905" t="s">
        <v>211</v>
      </c>
      <c r="X3086" s="730"/>
      <c r="Y3086" s="906"/>
      <c r="Z3086" s="36"/>
    </row>
    <row r="3087" spans="2:26" ht="12" customHeight="1">
      <c r="B3087" s="4"/>
      <c r="C3087" s="130"/>
      <c r="D3087" s="907"/>
      <c r="E3087" s="730"/>
      <c r="F3087" s="730"/>
      <c r="G3087" s="731"/>
      <c r="H3087" s="908"/>
      <c r="I3087" s="730"/>
      <c r="J3087" s="730"/>
      <c r="K3087" s="730"/>
      <c r="L3087" s="730"/>
      <c r="M3087" s="731"/>
      <c r="N3087" s="908"/>
      <c r="O3087" s="731"/>
      <c r="P3087" s="908"/>
      <c r="Q3087" s="730"/>
      <c r="R3087" s="730"/>
      <c r="S3087" s="731"/>
      <c r="T3087" s="908"/>
      <c r="U3087" s="730"/>
      <c r="V3087" s="731"/>
      <c r="W3087" s="908"/>
      <c r="X3087" s="730"/>
      <c r="Y3087" s="906"/>
      <c r="Z3087" s="36"/>
    </row>
    <row r="3088" spans="2:26" ht="12" customHeight="1">
      <c r="B3088" s="4"/>
      <c r="C3088" s="130"/>
      <c r="D3088" s="907"/>
      <c r="E3088" s="730"/>
      <c r="F3088" s="730"/>
      <c r="G3088" s="731"/>
      <c r="H3088" s="908"/>
      <c r="I3088" s="730"/>
      <c r="J3088" s="730"/>
      <c r="K3088" s="730"/>
      <c r="L3088" s="730"/>
      <c r="M3088" s="731"/>
      <c r="N3088" s="908"/>
      <c r="O3088" s="731"/>
      <c r="P3088" s="908"/>
      <c r="Q3088" s="730"/>
      <c r="R3088" s="730"/>
      <c r="S3088" s="731"/>
      <c r="T3088" s="908"/>
      <c r="U3088" s="730"/>
      <c r="V3088" s="731"/>
      <c r="W3088" s="908"/>
      <c r="X3088" s="730"/>
      <c r="Y3088" s="906"/>
      <c r="Z3088" s="36"/>
    </row>
    <row r="3089" spans="2:26" ht="12" customHeight="1">
      <c r="B3089" s="4"/>
      <c r="C3089" s="130"/>
      <c r="D3089" s="907"/>
      <c r="E3089" s="730"/>
      <c r="F3089" s="730"/>
      <c r="G3089" s="731"/>
      <c r="H3089" s="908"/>
      <c r="I3089" s="730"/>
      <c r="J3089" s="730"/>
      <c r="K3089" s="730"/>
      <c r="L3089" s="730"/>
      <c r="M3089" s="731"/>
      <c r="N3089" s="908"/>
      <c r="O3089" s="731"/>
      <c r="P3089" s="908"/>
      <c r="Q3089" s="730"/>
      <c r="R3089" s="730"/>
      <c r="S3089" s="731"/>
      <c r="T3089" s="908"/>
      <c r="U3089" s="730"/>
      <c r="V3089" s="731"/>
      <c r="W3089" s="908"/>
      <c r="X3089" s="730"/>
      <c r="Y3089" s="906"/>
      <c r="Z3089" s="36"/>
    </row>
    <row r="3090" spans="2:26" ht="12" customHeight="1">
      <c r="B3090" s="4"/>
      <c r="C3090" s="130"/>
      <c r="D3090" s="154"/>
      <c r="E3090" s="154"/>
      <c r="F3090" s="154"/>
      <c r="G3090" s="154"/>
      <c r="H3090" s="155"/>
      <c r="I3090" s="154"/>
      <c r="J3090" s="154"/>
      <c r="K3090" s="154"/>
      <c r="L3090" s="154"/>
      <c r="M3090" s="156"/>
      <c r="N3090" s="154"/>
      <c r="O3090" s="154"/>
      <c r="P3090" s="154"/>
      <c r="Q3090" s="156"/>
      <c r="R3090" s="156"/>
      <c r="S3090" s="156"/>
      <c r="T3090" s="154"/>
      <c r="U3090" s="154"/>
      <c r="V3090" s="154"/>
      <c r="W3090" s="154"/>
      <c r="X3090" s="154"/>
      <c r="Y3090" s="154"/>
      <c r="Z3090" s="36"/>
    </row>
    <row r="3091" spans="2:26" ht="12" customHeight="1">
      <c r="B3091" s="4"/>
      <c r="C3091" s="919" t="s">
        <v>212</v>
      </c>
      <c r="D3091" s="920"/>
      <c r="E3091" s="920"/>
      <c r="F3091" s="920"/>
      <c r="G3091" s="920"/>
      <c r="H3091" s="920"/>
      <c r="I3091" s="920"/>
      <c r="J3091" s="920"/>
      <c r="K3091" s="920"/>
      <c r="L3091" s="920"/>
      <c r="M3091" s="920"/>
      <c r="N3091" s="920"/>
      <c r="O3091" s="920"/>
      <c r="P3091" s="920"/>
      <c r="Q3091" s="920"/>
      <c r="R3091" s="920"/>
      <c r="S3091" s="920"/>
      <c r="T3091" s="920"/>
      <c r="U3091" s="920"/>
      <c r="V3091" s="920"/>
      <c r="W3091" s="920"/>
      <c r="X3091" s="920"/>
      <c r="Y3091" s="920"/>
      <c r="Z3091" s="921"/>
    </row>
    <row r="3092" spans="2:26" ht="12" customHeight="1">
      <c r="B3092" s="4"/>
      <c r="C3092" s="130"/>
      <c r="D3092" s="154"/>
      <c r="E3092" s="154"/>
      <c r="F3092" s="154"/>
      <c r="G3092" s="154"/>
      <c r="H3092" s="155"/>
      <c r="I3092" s="154"/>
      <c r="J3092" s="154"/>
      <c r="K3092" s="154"/>
      <c r="L3092" s="154"/>
      <c r="M3092" s="156"/>
      <c r="N3092" s="154"/>
      <c r="O3092" s="154"/>
      <c r="P3092" s="154"/>
      <c r="Q3092" s="156"/>
      <c r="R3092" s="4"/>
      <c r="S3092" s="4"/>
      <c r="T3092" s="4"/>
      <c r="U3092" s="4"/>
      <c r="V3092" s="4"/>
      <c r="W3092" s="4"/>
      <c r="X3092" s="4"/>
      <c r="Y3092" s="4"/>
      <c r="Z3092" s="36"/>
    </row>
    <row r="3093" spans="2:26" ht="60" customHeight="1">
      <c r="B3093" s="142"/>
      <c r="C3093" s="143"/>
      <c r="D3093" s="910" t="s">
        <v>213</v>
      </c>
      <c r="E3093" s="721"/>
      <c r="F3093" s="721"/>
      <c r="G3093" s="721"/>
      <c r="H3093" s="721"/>
      <c r="I3093" s="721"/>
      <c r="J3093" s="721"/>
      <c r="K3093" s="721"/>
      <c r="L3093" s="721"/>
      <c r="M3093" s="721"/>
      <c r="N3093" s="721"/>
      <c r="O3093" s="721"/>
      <c r="P3093" s="721"/>
      <c r="Q3093" s="721"/>
      <c r="R3093" s="721"/>
      <c r="S3093" s="721"/>
      <c r="T3093" s="721"/>
      <c r="U3093" s="721"/>
      <c r="V3093" s="721"/>
      <c r="W3093" s="721"/>
      <c r="X3093" s="721"/>
      <c r="Y3093" s="721"/>
      <c r="Z3093" s="145"/>
    </row>
    <row r="3094" spans="2:26" ht="24.75" customHeight="1">
      <c r="B3094" s="4"/>
      <c r="C3094" s="130"/>
      <c r="D3094" s="910" t="s">
        <v>214</v>
      </c>
      <c r="E3094" s="721"/>
      <c r="F3094" s="721"/>
      <c r="G3094" s="721"/>
      <c r="H3094" s="721"/>
      <c r="I3094" s="721"/>
      <c r="J3094" s="721"/>
      <c r="K3094" s="721"/>
      <c r="L3094" s="721"/>
      <c r="M3094" s="721"/>
      <c r="N3094" s="721"/>
      <c r="O3094" s="721"/>
      <c r="P3094" s="721"/>
      <c r="Q3094" s="721"/>
      <c r="R3094" s="721"/>
      <c r="S3094" s="721"/>
      <c r="T3094" s="721"/>
      <c r="U3094" s="721"/>
      <c r="V3094" s="721"/>
      <c r="W3094" s="721"/>
      <c r="X3094" s="721"/>
      <c r="Y3094" s="721"/>
      <c r="Z3094" s="36"/>
    </row>
    <row r="3095" spans="2:26" ht="24.75" customHeight="1">
      <c r="B3095" s="4"/>
      <c r="C3095" s="130"/>
      <c r="D3095" s="910" t="s">
        <v>215</v>
      </c>
      <c r="E3095" s="721"/>
      <c r="F3095" s="721"/>
      <c r="G3095" s="721"/>
      <c r="H3095" s="721"/>
      <c r="I3095" s="721"/>
      <c r="J3095" s="721"/>
      <c r="K3095" s="721"/>
      <c r="L3095" s="721"/>
      <c r="M3095" s="721"/>
      <c r="N3095" s="721"/>
      <c r="O3095" s="721"/>
      <c r="P3095" s="721"/>
      <c r="Q3095" s="721"/>
      <c r="R3095" s="721"/>
      <c r="S3095" s="721"/>
      <c r="T3095" s="721"/>
      <c r="U3095" s="721"/>
      <c r="V3095" s="721"/>
      <c r="W3095" s="721"/>
      <c r="X3095" s="721"/>
      <c r="Y3095" s="721"/>
      <c r="Z3095" s="36"/>
    </row>
    <row r="3096" spans="2:26" ht="6.75" customHeight="1">
      <c r="B3096" s="4"/>
      <c r="C3096" s="130"/>
      <c r="D3096" s="153"/>
      <c r="E3096" s="922"/>
      <c r="F3096" s="721"/>
      <c r="G3096" s="721"/>
      <c r="H3096" s="721"/>
      <c r="I3096" s="721"/>
      <c r="J3096" s="721"/>
      <c r="K3096" s="721"/>
      <c r="L3096" s="721"/>
      <c r="M3096" s="721"/>
      <c r="N3096" s="721"/>
      <c r="O3096" s="721"/>
      <c r="P3096" s="721"/>
      <c r="Q3096" s="721"/>
      <c r="R3096" s="721"/>
      <c r="S3096" s="721"/>
      <c r="T3096" s="721"/>
      <c r="U3096" s="721"/>
      <c r="V3096" s="721"/>
      <c r="W3096" s="721"/>
      <c r="X3096" s="721"/>
      <c r="Y3096" s="721"/>
      <c r="Z3096" s="36"/>
    </row>
    <row r="3097" spans="2:26" ht="25.5" customHeight="1">
      <c r="B3097" s="4"/>
      <c r="C3097" s="8"/>
      <c r="D3097" s="923" t="s">
        <v>216</v>
      </c>
      <c r="E3097" s="721"/>
      <c r="F3097" s="721"/>
      <c r="G3097" s="721"/>
      <c r="H3097" s="721"/>
      <c r="I3097" s="721"/>
      <c r="J3097" s="721"/>
      <c r="K3097" s="721"/>
      <c r="L3097" s="721"/>
      <c r="M3097" s="721"/>
      <c r="N3097" s="721"/>
      <c r="O3097" s="721"/>
      <c r="P3097" s="721"/>
      <c r="Q3097" s="721"/>
      <c r="R3097" s="721"/>
      <c r="S3097" s="721"/>
      <c r="T3097" s="721"/>
      <c r="U3097" s="721"/>
      <c r="V3097" s="721"/>
      <c r="W3097" s="721"/>
      <c r="X3097" s="721"/>
      <c r="Y3097" s="721"/>
      <c r="Z3097" s="157"/>
    </row>
    <row r="3098" spans="2:26" ht="14.25" customHeight="1">
      <c r="B3098" s="4"/>
      <c r="C3098" s="8"/>
      <c r="D3098" s="932"/>
      <c r="E3098" s="708"/>
      <c r="F3098" s="708"/>
      <c r="G3098" s="158"/>
      <c r="H3098" s="159"/>
      <c r="I3098" s="736" t="s">
        <v>217</v>
      </c>
      <c r="J3098" s="721"/>
      <c r="K3098" s="721"/>
      <c r="L3098" s="721"/>
      <c r="M3098" s="933"/>
      <c r="N3098" s="708"/>
      <c r="O3098" s="708"/>
      <c r="P3098" s="708"/>
      <c r="Q3098" s="177" t="s">
        <v>189</v>
      </c>
      <c r="R3098" s="932"/>
      <c r="S3098" s="708"/>
      <c r="T3098" s="708"/>
      <c r="U3098" s="708"/>
      <c r="V3098" s="9"/>
      <c r="W3098" s="9"/>
      <c r="X3098" s="12"/>
      <c r="Y3098" s="12"/>
      <c r="Z3098" s="161"/>
    </row>
    <row r="3099" spans="2:26" ht="9.75" customHeight="1">
      <c r="B3099" s="4"/>
      <c r="C3099" s="8"/>
      <c r="D3099" s="902" t="s">
        <v>218</v>
      </c>
      <c r="E3099" s="725"/>
      <c r="F3099" s="725"/>
      <c r="G3099" s="162"/>
      <c r="H3099" s="146" t="s">
        <v>219</v>
      </c>
      <c r="I3099" s="162"/>
      <c r="J3099" s="162"/>
      <c r="K3099" s="162"/>
      <c r="L3099" s="162"/>
      <c r="M3099" s="902" t="s">
        <v>220</v>
      </c>
      <c r="N3099" s="725"/>
      <c r="O3099" s="725"/>
      <c r="P3099" s="725"/>
      <c r="Q3099" s="345"/>
      <c r="R3099" s="902" t="s">
        <v>221</v>
      </c>
      <c r="S3099" s="725"/>
      <c r="T3099" s="725"/>
      <c r="U3099" s="725"/>
      <c r="V3099" s="12"/>
      <c r="W3099" s="12"/>
      <c r="X3099" s="12"/>
      <c r="Y3099" s="12"/>
      <c r="Z3099" s="161"/>
    </row>
    <row r="3100" spans="2:26" ht="7.5" customHeight="1">
      <c r="B3100" s="4"/>
      <c r="C3100" s="33"/>
      <c r="D3100" s="4"/>
      <c r="E3100" s="4"/>
      <c r="F3100" s="4"/>
      <c r="G3100" s="4"/>
      <c r="H3100" s="146"/>
      <c r="I3100" s="146"/>
      <c r="J3100" s="146"/>
      <c r="K3100" s="147"/>
      <c r="L3100" s="4"/>
      <c r="M3100" s="146"/>
      <c r="N3100" s="146"/>
      <c r="O3100" s="177"/>
      <c r="P3100" s="177"/>
      <c r="Q3100" s="341"/>
      <c r="R3100" s="4"/>
      <c r="S3100" s="4"/>
      <c r="T3100" s="4"/>
      <c r="U3100" s="4"/>
      <c r="V3100" s="4"/>
      <c r="W3100" s="4"/>
      <c r="X3100" s="4"/>
      <c r="Y3100" s="4"/>
      <c r="Z3100" s="36"/>
    </row>
    <row r="3101" spans="2:26" ht="7.5" customHeight="1">
      <c r="B3101" s="4"/>
      <c r="C3101" s="33"/>
      <c r="D3101" s="4"/>
      <c r="E3101" s="4"/>
      <c r="F3101" s="4"/>
      <c r="G3101" s="4"/>
      <c r="H3101" s="146"/>
      <c r="I3101" s="146"/>
      <c r="J3101" s="146"/>
      <c r="K3101" s="147"/>
      <c r="L3101" s="4"/>
      <c r="M3101" s="146"/>
      <c r="N3101" s="146"/>
      <c r="O3101" s="177"/>
      <c r="P3101" s="177"/>
      <c r="Q3101" s="341"/>
      <c r="R3101" s="4"/>
      <c r="S3101" s="4"/>
      <c r="T3101" s="4"/>
      <c r="U3101" s="4"/>
      <c r="V3101" s="4"/>
      <c r="W3101" s="4"/>
      <c r="X3101" s="4"/>
      <c r="Y3101" s="4"/>
      <c r="Z3101" s="36"/>
    </row>
    <row r="3102" spans="2:26" ht="24.75" customHeight="1">
      <c r="B3102" s="4"/>
      <c r="C3102" s="8"/>
      <c r="D3102" s="928" t="s">
        <v>222</v>
      </c>
      <c r="E3102" s="708"/>
      <c r="F3102" s="708"/>
      <c r="G3102" s="708"/>
      <c r="H3102" s="708"/>
      <c r="I3102" s="708"/>
      <c r="J3102" s="708"/>
      <c r="K3102" s="708"/>
      <c r="L3102" s="4"/>
      <c r="M3102" s="4"/>
      <c r="N3102" s="4"/>
      <c r="O3102" s="929" t="s">
        <v>222</v>
      </c>
      <c r="P3102" s="708"/>
      <c r="Q3102" s="708"/>
      <c r="R3102" s="708"/>
      <c r="S3102" s="708"/>
      <c r="T3102" s="708"/>
      <c r="U3102" s="708"/>
      <c r="V3102" s="708"/>
      <c r="W3102" s="708"/>
      <c r="X3102" s="708"/>
      <c r="Y3102" s="4"/>
      <c r="Z3102" s="36"/>
    </row>
    <row r="3103" spans="2:26" ht="12" customHeight="1">
      <c r="B3103" s="4"/>
      <c r="C3103" s="8"/>
      <c r="D3103" s="930" t="s">
        <v>223</v>
      </c>
      <c r="E3103" s="725"/>
      <c r="F3103" s="725"/>
      <c r="G3103" s="725"/>
      <c r="H3103" s="725"/>
      <c r="I3103" s="725"/>
      <c r="J3103" s="725"/>
      <c r="K3103" s="725"/>
      <c r="L3103" s="4"/>
      <c r="M3103" s="4"/>
      <c r="N3103" s="4"/>
      <c r="O3103" s="930" t="s">
        <v>223</v>
      </c>
      <c r="P3103" s="725"/>
      <c r="Q3103" s="725"/>
      <c r="R3103" s="725"/>
      <c r="S3103" s="725"/>
      <c r="T3103" s="725"/>
      <c r="U3103" s="725"/>
      <c r="V3103" s="725"/>
      <c r="W3103" s="725"/>
      <c r="X3103" s="725"/>
      <c r="Y3103" s="4"/>
      <c r="Z3103" s="36"/>
    </row>
    <row r="3104" spans="2:26" ht="12" customHeight="1">
      <c r="B3104" s="4"/>
      <c r="C3104" s="8"/>
      <c r="D3104" s="931" t="s">
        <v>224</v>
      </c>
      <c r="E3104" s="721"/>
      <c r="F3104" s="721"/>
      <c r="G3104" s="721"/>
      <c r="H3104" s="721"/>
      <c r="I3104" s="721"/>
      <c r="J3104" s="721"/>
      <c r="K3104" s="721"/>
      <c r="L3104" s="721"/>
      <c r="M3104" s="164"/>
      <c r="N3104" s="4"/>
      <c r="O3104" s="931" t="s">
        <v>225</v>
      </c>
      <c r="P3104" s="721"/>
      <c r="Q3104" s="721"/>
      <c r="R3104" s="721"/>
      <c r="S3104" s="721"/>
      <c r="T3104" s="721"/>
      <c r="U3104" s="721"/>
      <c r="V3104" s="721"/>
      <c r="W3104" s="721"/>
      <c r="X3104" s="4"/>
      <c r="Y3104" s="9"/>
      <c r="Z3104" s="20"/>
    </row>
    <row r="3105" spans="2:26" ht="12" customHeight="1">
      <c r="B3105" s="4"/>
      <c r="C3105" s="8"/>
      <c r="D3105" s="924" t="s">
        <v>226</v>
      </c>
      <c r="E3105" s="721"/>
      <c r="F3105" s="721"/>
      <c r="G3105" s="721"/>
      <c r="H3105" s="721"/>
      <c r="I3105" s="721"/>
      <c r="J3105" s="721"/>
      <c r="K3105" s="721"/>
      <c r="L3105" s="721"/>
      <c r="M3105" s="165"/>
      <c r="N3105" s="4"/>
      <c r="O3105" s="924" t="s">
        <v>227</v>
      </c>
      <c r="P3105" s="721"/>
      <c r="Q3105" s="721"/>
      <c r="R3105" s="721"/>
      <c r="S3105" s="721"/>
      <c r="T3105" s="721"/>
      <c r="U3105" s="721"/>
      <c r="V3105" s="721"/>
      <c r="W3105" s="721"/>
      <c r="X3105" s="4"/>
      <c r="Y3105" s="9"/>
      <c r="Z3105" s="20"/>
    </row>
    <row r="3106" spans="2:26" ht="9" customHeight="1">
      <c r="B3106" s="4"/>
      <c r="C3106" s="8"/>
      <c r="D3106" s="165"/>
      <c r="E3106" s="165"/>
      <c r="F3106" s="165"/>
      <c r="G3106" s="165"/>
      <c r="H3106" s="165"/>
      <c r="I3106" s="165"/>
      <c r="J3106" s="165"/>
      <c r="K3106" s="165"/>
      <c r="L3106" s="165"/>
      <c r="M3106" s="165"/>
      <c r="N3106" s="4"/>
      <c r="O3106" s="346"/>
      <c r="P3106" s="346"/>
      <c r="Q3106" s="346"/>
      <c r="R3106" s="165"/>
      <c r="S3106" s="165"/>
      <c r="T3106" s="165"/>
      <c r="U3106" s="165"/>
      <c r="V3106" s="165"/>
      <c r="W3106" s="165"/>
      <c r="X3106" s="4"/>
      <c r="Y3106" s="9"/>
      <c r="Z3106" s="20"/>
    </row>
    <row r="3107" spans="2:26" ht="33.75" customHeight="1">
      <c r="B3107" s="4"/>
      <c r="C3107" s="8"/>
      <c r="D3107" s="166" t="s">
        <v>228</v>
      </c>
      <c r="E3107" s="925"/>
      <c r="F3107" s="708"/>
      <c r="G3107" s="708"/>
      <c r="H3107" s="708"/>
      <c r="I3107" s="708"/>
      <c r="J3107" s="708"/>
      <c r="K3107" s="708"/>
      <c r="L3107" s="708"/>
      <c r="M3107" s="708"/>
      <c r="N3107" s="94"/>
      <c r="O3107" s="346"/>
      <c r="P3107" s="190" t="s">
        <v>228</v>
      </c>
      <c r="Q3107" s="925"/>
      <c r="R3107" s="708"/>
      <c r="S3107" s="708"/>
      <c r="T3107" s="708"/>
      <c r="U3107" s="708"/>
      <c r="V3107" s="708"/>
      <c r="W3107" s="708"/>
      <c r="X3107" s="708"/>
      <c r="Y3107" s="708"/>
      <c r="Z3107" s="36"/>
    </row>
    <row r="3108" spans="2:26" ht="12" customHeight="1">
      <c r="B3108" s="4"/>
      <c r="C3108" s="8"/>
      <c r="D3108" s="167" t="s">
        <v>223</v>
      </c>
      <c r="E3108" s="926"/>
      <c r="F3108" s="725"/>
      <c r="G3108" s="725"/>
      <c r="H3108" s="725"/>
      <c r="I3108" s="725"/>
      <c r="J3108" s="725"/>
      <c r="K3108" s="725"/>
      <c r="L3108" s="725"/>
      <c r="M3108" s="725"/>
      <c r="N3108" s="94"/>
      <c r="O3108" s="347"/>
      <c r="P3108" s="191" t="s">
        <v>223</v>
      </c>
      <c r="Q3108" s="927"/>
      <c r="R3108" s="725"/>
      <c r="S3108" s="725"/>
      <c r="T3108" s="725"/>
      <c r="U3108" s="725"/>
      <c r="V3108" s="725"/>
      <c r="W3108" s="725"/>
      <c r="X3108" s="725"/>
      <c r="Y3108" s="725"/>
      <c r="Z3108" s="36"/>
    </row>
    <row r="3109" spans="2:26" ht="12" customHeight="1">
      <c r="B3109" s="4"/>
      <c r="C3109" s="8"/>
      <c r="D3109" s="931" t="s">
        <v>229</v>
      </c>
      <c r="E3109" s="721"/>
      <c r="F3109" s="721"/>
      <c r="G3109" s="721"/>
      <c r="H3109" s="721"/>
      <c r="I3109" s="721"/>
      <c r="J3109" s="721"/>
      <c r="K3109" s="721"/>
      <c r="L3109" s="721"/>
      <c r="M3109" s="721"/>
      <c r="N3109" s="46"/>
      <c r="O3109" s="72"/>
      <c r="P3109" s="931" t="s">
        <v>230</v>
      </c>
      <c r="Q3109" s="721"/>
      <c r="R3109" s="721"/>
      <c r="S3109" s="721"/>
      <c r="T3109" s="721"/>
      <c r="U3109" s="721"/>
      <c r="V3109" s="721"/>
      <c r="W3109" s="721"/>
      <c r="X3109" s="721"/>
      <c r="Y3109" s="721"/>
      <c r="Z3109" s="36"/>
    </row>
    <row r="3110" spans="2:26" ht="12" customHeight="1">
      <c r="B3110" s="4"/>
      <c r="C3110" s="8"/>
      <c r="D3110" s="924" t="s">
        <v>231</v>
      </c>
      <c r="E3110" s="721"/>
      <c r="F3110" s="721"/>
      <c r="G3110" s="721"/>
      <c r="H3110" s="721"/>
      <c r="I3110" s="721"/>
      <c r="J3110" s="721"/>
      <c r="K3110" s="721"/>
      <c r="L3110" s="721"/>
      <c r="M3110" s="721"/>
      <c r="N3110" s="54"/>
      <c r="O3110" s="347"/>
      <c r="P3110" s="347"/>
      <c r="Q3110" s="924" t="s">
        <v>231</v>
      </c>
      <c r="R3110" s="721"/>
      <c r="S3110" s="721"/>
      <c r="T3110" s="721"/>
      <c r="U3110" s="721"/>
      <c r="V3110" s="721"/>
      <c r="W3110" s="721"/>
      <c r="X3110" s="721"/>
      <c r="Y3110" s="54"/>
      <c r="Z3110" s="36"/>
    </row>
    <row r="3111" spans="2:26" ht="12" customHeight="1">
      <c r="B3111" s="4"/>
      <c r="C3111" s="8"/>
      <c r="D3111" s="54"/>
      <c r="E3111" s="54"/>
      <c r="F3111" s="54"/>
      <c r="G3111" s="54"/>
      <c r="H3111" s="54"/>
      <c r="I3111" s="54"/>
      <c r="J3111" s="54"/>
      <c r="K3111" s="54"/>
      <c r="L3111" s="54"/>
      <c r="M3111" s="54"/>
      <c r="N3111" s="54"/>
      <c r="O3111" s="347"/>
      <c r="P3111" s="347"/>
      <c r="Q3111" s="348"/>
      <c r="R3111" s="54"/>
      <c r="S3111" s="54"/>
      <c r="T3111" s="54"/>
      <c r="U3111" s="54"/>
      <c r="V3111" s="54"/>
      <c r="W3111" s="54"/>
      <c r="X3111" s="54"/>
      <c r="Y3111" s="54"/>
      <c r="Z3111" s="36"/>
    </row>
    <row r="3112" spans="2:26" ht="12" customHeight="1">
      <c r="B3112" s="4"/>
      <c r="C3112" s="8"/>
      <c r="D3112" s="166" t="s">
        <v>228</v>
      </c>
      <c r="E3112" s="925"/>
      <c r="F3112" s="708"/>
      <c r="G3112" s="708"/>
      <c r="H3112" s="708"/>
      <c r="I3112" s="708"/>
      <c r="J3112" s="708"/>
      <c r="K3112" s="708"/>
      <c r="L3112" s="708"/>
      <c r="M3112" s="708"/>
      <c r="N3112" s="168"/>
      <c r="O3112" s="347"/>
      <c r="P3112" s="347"/>
      <c r="Q3112" s="347"/>
      <c r="R3112" s="168"/>
      <c r="S3112" s="168"/>
      <c r="T3112" s="168"/>
      <c r="U3112" s="168"/>
      <c r="V3112" s="168"/>
      <c r="W3112" s="168"/>
      <c r="X3112" s="168"/>
      <c r="Y3112" s="168"/>
      <c r="Z3112" s="36"/>
    </row>
    <row r="3113" spans="2:26" ht="12" customHeight="1">
      <c r="B3113" s="4"/>
      <c r="C3113" s="8"/>
      <c r="D3113" s="167" t="s">
        <v>223</v>
      </c>
      <c r="E3113" s="927"/>
      <c r="F3113" s="725"/>
      <c r="G3113" s="725"/>
      <c r="H3113" s="725"/>
      <c r="I3113" s="725"/>
      <c r="J3113" s="725"/>
      <c r="K3113" s="725"/>
      <c r="L3113" s="725"/>
      <c r="M3113" s="725"/>
      <c r="N3113" s="939"/>
      <c r="O3113" s="721"/>
      <c r="P3113" s="721"/>
      <c r="Q3113" s="721"/>
      <c r="R3113" s="721"/>
      <c r="S3113" s="721"/>
      <c r="T3113" s="721"/>
      <c r="U3113" s="721"/>
      <c r="V3113" s="721"/>
      <c r="W3113" s="721"/>
      <c r="X3113" s="721"/>
      <c r="Y3113" s="721"/>
      <c r="Z3113" s="36"/>
    </row>
    <row r="3114" spans="2:26" ht="12" customHeight="1">
      <c r="B3114" s="4"/>
      <c r="C3114" s="8"/>
      <c r="D3114" s="931" t="s">
        <v>232</v>
      </c>
      <c r="E3114" s="721"/>
      <c r="F3114" s="721"/>
      <c r="G3114" s="721"/>
      <c r="H3114" s="721"/>
      <c r="I3114" s="721"/>
      <c r="J3114" s="721"/>
      <c r="K3114" s="721"/>
      <c r="L3114" s="721"/>
      <c r="M3114" s="721"/>
      <c r="N3114" s="721"/>
      <c r="O3114" s="721"/>
      <c r="P3114" s="721"/>
      <c r="Q3114" s="721"/>
      <c r="R3114" s="721"/>
      <c r="S3114" s="721"/>
      <c r="T3114" s="721"/>
      <c r="U3114" s="721"/>
      <c r="V3114" s="721"/>
      <c r="W3114" s="721"/>
      <c r="X3114" s="721"/>
      <c r="Y3114" s="721"/>
      <c r="Z3114" s="36"/>
    </row>
    <row r="3115" spans="2:26" ht="12" customHeight="1">
      <c r="B3115" s="4"/>
      <c r="C3115" s="169"/>
      <c r="D3115" s="940" t="s">
        <v>231</v>
      </c>
      <c r="E3115" s="708"/>
      <c r="F3115" s="708"/>
      <c r="G3115" s="708"/>
      <c r="H3115" s="708"/>
      <c r="I3115" s="708"/>
      <c r="J3115" s="708"/>
      <c r="K3115" s="708"/>
      <c r="L3115" s="708"/>
      <c r="M3115" s="708"/>
      <c r="N3115" s="708"/>
      <c r="O3115" s="708"/>
      <c r="P3115" s="708"/>
      <c r="Q3115" s="708"/>
      <c r="R3115" s="708"/>
      <c r="S3115" s="708"/>
      <c r="T3115" s="708"/>
      <c r="U3115" s="708"/>
      <c r="V3115" s="708"/>
      <c r="W3115" s="708"/>
      <c r="X3115" s="708"/>
      <c r="Y3115" s="708"/>
      <c r="Z3115" s="32"/>
    </row>
    <row r="3116" spans="2:26" ht="12" hidden="1" customHeight="1">
      <c r="B3116" s="4"/>
      <c r="C3116" s="8"/>
      <c r="D3116" s="9"/>
      <c r="E3116" s="4"/>
      <c r="F3116" s="4"/>
      <c r="G3116" s="4"/>
      <c r="H3116" s="4"/>
      <c r="I3116" s="4"/>
      <c r="J3116" s="4"/>
      <c r="K3116" s="4"/>
      <c r="L3116" s="4"/>
      <c r="M3116" s="4"/>
      <c r="N3116" s="4"/>
      <c r="O3116" s="177"/>
      <c r="P3116" s="177"/>
      <c r="Q3116" s="177"/>
      <c r="R3116" s="9"/>
      <c r="S3116" s="9"/>
      <c r="T3116" s="9"/>
      <c r="U3116" s="9"/>
      <c r="V3116" s="9"/>
      <c r="W3116" s="9"/>
      <c r="X3116" s="9"/>
      <c r="Y3116" s="4"/>
      <c r="Z3116" s="36"/>
    </row>
    <row r="3117" spans="2:26" ht="7.5" hidden="1" customHeight="1">
      <c r="B3117" s="4"/>
      <c r="C3117" s="170"/>
      <c r="D3117" s="171"/>
      <c r="E3117" s="171"/>
      <c r="F3117" s="171"/>
      <c r="G3117" s="171"/>
      <c r="H3117" s="171"/>
      <c r="I3117" s="171"/>
      <c r="J3117" s="171"/>
      <c r="K3117" s="171"/>
      <c r="L3117" s="171"/>
      <c r="M3117" s="4"/>
      <c r="N3117" s="4"/>
      <c r="O3117" s="177"/>
      <c r="P3117" s="177"/>
      <c r="Q3117" s="341"/>
      <c r="R3117" s="4"/>
      <c r="S3117" s="4"/>
      <c r="T3117" s="4"/>
      <c r="U3117" s="4"/>
      <c r="V3117" s="4"/>
      <c r="W3117" s="4"/>
      <c r="X3117" s="4"/>
      <c r="Y3117" s="4"/>
      <c r="Z3117" s="36"/>
    </row>
    <row r="3118" spans="2:26" ht="13.5" hidden="1" customHeight="1">
      <c r="B3118" s="54"/>
      <c r="C3118" s="937" t="s">
        <v>233</v>
      </c>
      <c r="D3118" s="730"/>
      <c r="E3118" s="730"/>
      <c r="F3118" s="730"/>
      <c r="G3118" s="730"/>
      <c r="H3118" s="730"/>
      <c r="I3118" s="731"/>
      <c r="J3118" s="938" t="s">
        <v>234</v>
      </c>
      <c r="K3118" s="730"/>
      <c r="L3118" s="730"/>
      <c r="M3118" s="730"/>
      <c r="N3118" s="730"/>
      <c r="O3118" s="730"/>
      <c r="P3118" s="730"/>
      <c r="Q3118" s="731"/>
      <c r="R3118" s="938" t="s">
        <v>235</v>
      </c>
      <c r="S3118" s="730"/>
      <c r="T3118" s="730"/>
      <c r="U3118" s="730"/>
      <c r="V3118" s="730"/>
      <c r="W3118" s="730"/>
      <c r="X3118" s="730"/>
      <c r="Y3118" s="730"/>
      <c r="Z3118" s="731"/>
    </row>
    <row r="3119" spans="2:26" ht="32.25" hidden="1" customHeight="1">
      <c r="B3119" s="54"/>
      <c r="C3119" s="934"/>
      <c r="D3119" s="730"/>
      <c r="E3119" s="730"/>
      <c r="F3119" s="730"/>
      <c r="G3119" s="730"/>
      <c r="H3119" s="730"/>
      <c r="I3119" s="731"/>
      <c r="J3119" s="935"/>
      <c r="K3119" s="730"/>
      <c r="L3119" s="730"/>
      <c r="M3119" s="730"/>
      <c r="N3119" s="730"/>
      <c r="O3119" s="730"/>
      <c r="P3119" s="730"/>
      <c r="Q3119" s="731"/>
      <c r="R3119" s="935"/>
      <c r="S3119" s="730"/>
      <c r="T3119" s="730"/>
      <c r="U3119" s="730"/>
      <c r="V3119" s="730"/>
      <c r="W3119" s="730"/>
      <c r="X3119" s="730"/>
      <c r="Y3119" s="730"/>
      <c r="Z3119" s="731"/>
    </row>
    <row r="3120" spans="2:26" ht="11.25" hidden="1" customHeight="1">
      <c r="B3120" s="54"/>
      <c r="C3120" s="934" t="s">
        <v>236</v>
      </c>
      <c r="D3120" s="730"/>
      <c r="E3120" s="730"/>
      <c r="F3120" s="730"/>
      <c r="G3120" s="730"/>
      <c r="H3120" s="730"/>
      <c r="I3120" s="731"/>
      <c r="J3120" s="935" t="s">
        <v>237</v>
      </c>
      <c r="K3120" s="730"/>
      <c r="L3120" s="730"/>
      <c r="M3120" s="730"/>
      <c r="N3120" s="730"/>
      <c r="O3120" s="730"/>
      <c r="P3120" s="730"/>
      <c r="Q3120" s="731"/>
      <c r="R3120" s="935" t="s">
        <v>238</v>
      </c>
      <c r="S3120" s="730"/>
      <c r="T3120" s="730"/>
      <c r="U3120" s="730"/>
      <c r="V3120" s="730"/>
      <c r="W3120" s="730"/>
      <c r="X3120" s="730"/>
      <c r="Y3120" s="730"/>
      <c r="Z3120" s="731"/>
    </row>
    <row r="3121" spans="2:26" ht="14.25" hidden="1" customHeight="1">
      <c r="B3121" s="54"/>
      <c r="C3121" s="936" t="s">
        <v>239</v>
      </c>
      <c r="D3121" s="730"/>
      <c r="E3121" s="730"/>
      <c r="F3121" s="730"/>
      <c r="G3121" s="730"/>
      <c r="H3121" s="730"/>
      <c r="I3121" s="731"/>
      <c r="J3121" s="936" t="s">
        <v>240</v>
      </c>
      <c r="K3121" s="730"/>
      <c r="L3121" s="730"/>
      <c r="M3121" s="730"/>
      <c r="N3121" s="730"/>
      <c r="O3121" s="730"/>
      <c r="P3121" s="730"/>
      <c r="Q3121" s="731"/>
      <c r="R3121" s="936" t="s">
        <v>241</v>
      </c>
      <c r="S3121" s="730"/>
      <c r="T3121" s="730"/>
      <c r="U3121" s="730"/>
      <c r="V3121" s="730"/>
      <c r="W3121" s="730"/>
      <c r="X3121" s="730"/>
      <c r="Y3121" s="730"/>
      <c r="Z3121" s="731"/>
    </row>
    <row r="3122" spans="2:26" ht="6.75" hidden="1" customHeight="1">
      <c r="B3122" s="4"/>
      <c r="C3122" s="28"/>
      <c r="D3122" s="29"/>
      <c r="E3122" s="29"/>
      <c r="F3122" s="29"/>
      <c r="G3122" s="29"/>
      <c r="H3122" s="29"/>
      <c r="I3122" s="29"/>
      <c r="J3122" s="29"/>
      <c r="K3122" s="29"/>
      <c r="L3122" s="29"/>
      <c r="M3122" s="29"/>
      <c r="N3122" s="29"/>
      <c r="O3122" s="311"/>
      <c r="P3122" s="311"/>
      <c r="Q3122" s="349"/>
      <c r="R3122" s="29"/>
      <c r="S3122" s="29"/>
      <c r="T3122" s="29"/>
      <c r="U3122" s="29"/>
      <c r="V3122" s="29"/>
      <c r="W3122" s="29"/>
      <c r="X3122" s="29"/>
      <c r="Y3122" s="29"/>
      <c r="Z3122" s="32"/>
    </row>
  </sheetData>
  <mergeCells count="8182">
    <mergeCell ref="C1:U1"/>
    <mergeCell ref="C2:U2"/>
    <mergeCell ref="C3:E3"/>
    <mergeCell ref="F3:Q3"/>
    <mergeCell ref="R3:U3"/>
    <mergeCell ref="C4:E4"/>
    <mergeCell ref="F4:Q4"/>
    <mergeCell ref="R4:U4"/>
    <mergeCell ref="D16:L16"/>
    <mergeCell ref="M16:Y16"/>
    <mergeCell ref="D17:L17"/>
    <mergeCell ref="M17:Y17"/>
    <mergeCell ref="M18:Y18"/>
    <mergeCell ref="D19:Y19"/>
    <mergeCell ref="D9:I9"/>
    <mergeCell ref="J9:K9"/>
    <mergeCell ref="L9:Y9"/>
    <mergeCell ref="C12:Z12"/>
    <mergeCell ref="D14:I15"/>
    <mergeCell ref="J14:S14"/>
    <mergeCell ref="T14:Y14"/>
    <mergeCell ref="J15:S15"/>
    <mergeCell ref="C5:D5"/>
    <mergeCell ref="E5:F5"/>
    <mergeCell ref="H5:L5"/>
    <mergeCell ref="G6:T6"/>
    <mergeCell ref="C7:H7"/>
    <mergeCell ref="I7:O7"/>
    <mergeCell ref="P7:Y7"/>
    <mergeCell ref="H30:S30"/>
    <mergeCell ref="U30:Y30"/>
    <mergeCell ref="D31:K31"/>
    <mergeCell ref="N31:Y31"/>
    <mergeCell ref="H32:Y32"/>
    <mergeCell ref="D33:M33"/>
    <mergeCell ref="N33:Y33"/>
    <mergeCell ref="D27:L27"/>
    <mergeCell ref="N27:Y27"/>
    <mergeCell ref="N28:Y28"/>
    <mergeCell ref="D29:G29"/>
    <mergeCell ref="H29:S29"/>
    <mergeCell ref="U29:Y29"/>
    <mergeCell ref="D20:Y23"/>
    <mergeCell ref="D24:Y24"/>
    <mergeCell ref="D25:G25"/>
    <mergeCell ref="H25:S25"/>
    <mergeCell ref="U25:Y25"/>
    <mergeCell ref="H26:S26"/>
    <mergeCell ref="U26:Y26"/>
    <mergeCell ref="N39:O39"/>
    <mergeCell ref="R39:S39"/>
    <mergeCell ref="U39:Y39"/>
    <mergeCell ref="D41:J41"/>
    <mergeCell ref="N41:Y41"/>
    <mergeCell ref="D42:M42"/>
    <mergeCell ref="N42:Y42"/>
    <mergeCell ref="H34:Y34"/>
    <mergeCell ref="D35:M35"/>
    <mergeCell ref="N35:Y35"/>
    <mergeCell ref="D36:M36"/>
    <mergeCell ref="N36:Y36"/>
    <mergeCell ref="D38:M38"/>
    <mergeCell ref="N38:O38"/>
    <mergeCell ref="P38:Q38"/>
    <mergeCell ref="R38:S38"/>
    <mergeCell ref="U38:Y38"/>
    <mergeCell ref="D53:M53"/>
    <mergeCell ref="N53:Y53"/>
    <mergeCell ref="D54:M54"/>
    <mergeCell ref="N54:Y54"/>
    <mergeCell ref="D57:J57"/>
    <mergeCell ref="M57:O57"/>
    <mergeCell ref="I48:K48"/>
    <mergeCell ref="M48:O48"/>
    <mergeCell ref="P48:R48"/>
    <mergeCell ref="S48:U48"/>
    <mergeCell ref="V48:Y48"/>
    <mergeCell ref="I50:Q50"/>
    <mergeCell ref="S50:U50"/>
    <mergeCell ref="V50:Y50"/>
    <mergeCell ref="C44:Z44"/>
    <mergeCell ref="D46:I46"/>
    <mergeCell ref="I47:K47"/>
    <mergeCell ref="M47:O47"/>
    <mergeCell ref="P47:R47"/>
    <mergeCell ref="S47:U47"/>
    <mergeCell ref="V47:Y47"/>
    <mergeCell ref="D60:K60"/>
    <mergeCell ref="M60:O60"/>
    <mergeCell ref="P60:S60"/>
    <mergeCell ref="T60:U60"/>
    <mergeCell ref="V60:Y60"/>
    <mergeCell ref="D61:K61"/>
    <mergeCell ref="M61:O61"/>
    <mergeCell ref="P61:S61"/>
    <mergeCell ref="T61:U61"/>
    <mergeCell ref="V61:Y61"/>
    <mergeCell ref="D58:K58"/>
    <mergeCell ref="M58:O58"/>
    <mergeCell ref="P58:S58"/>
    <mergeCell ref="T58:U58"/>
    <mergeCell ref="V58:Y58"/>
    <mergeCell ref="D59:K59"/>
    <mergeCell ref="M59:O59"/>
    <mergeCell ref="P59:S59"/>
    <mergeCell ref="T59:U59"/>
    <mergeCell ref="V59:Y59"/>
    <mergeCell ref="D64:K64"/>
    <mergeCell ref="M64:O64"/>
    <mergeCell ref="P64:S64"/>
    <mergeCell ref="T64:U64"/>
    <mergeCell ref="V64:Y64"/>
    <mergeCell ref="D65:K65"/>
    <mergeCell ref="M65:O65"/>
    <mergeCell ref="P65:R65"/>
    <mergeCell ref="S65:U65"/>
    <mergeCell ref="V65:Y65"/>
    <mergeCell ref="D62:K62"/>
    <mergeCell ref="M62:O62"/>
    <mergeCell ref="P62:S62"/>
    <mergeCell ref="T62:U62"/>
    <mergeCell ref="V62:Y62"/>
    <mergeCell ref="D63:K63"/>
    <mergeCell ref="M63:O63"/>
    <mergeCell ref="P63:S63"/>
    <mergeCell ref="T63:U63"/>
    <mergeCell ref="V63:Y63"/>
    <mergeCell ref="D74:I74"/>
    <mergeCell ref="F75:G75"/>
    <mergeCell ref="I75:K75"/>
    <mergeCell ref="L75:N75"/>
    <mergeCell ref="O75:Q75"/>
    <mergeCell ref="R75:Y75"/>
    <mergeCell ref="D71:M71"/>
    <mergeCell ref="N71:O71"/>
    <mergeCell ref="R71:S71"/>
    <mergeCell ref="U71:Y71"/>
    <mergeCell ref="D73:J73"/>
    <mergeCell ref="M73:O73"/>
    <mergeCell ref="M66:O66"/>
    <mergeCell ref="V66:Y66"/>
    <mergeCell ref="S67:U67"/>
    <mergeCell ref="V67:Y67"/>
    <mergeCell ref="D70:M70"/>
    <mergeCell ref="N70:O70"/>
    <mergeCell ref="P70:Q70"/>
    <mergeCell ref="R70:S70"/>
    <mergeCell ref="U70:Y70"/>
    <mergeCell ref="I85:K85"/>
    <mergeCell ref="M85:O85"/>
    <mergeCell ref="P85:R85"/>
    <mergeCell ref="S85:U85"/>
    <mergeCell ref="V85:Y85"/>
    <mergeCell ref="S86:U86"/>
    <mergeCell ref="V86:Y86"/>
    <mergeCell ref="S81:U81"/>
    <mergeCell ref="V81:Y81"/>
    <mergeCell ref="I84:K84"/>
    <mergeCell ref="M84:O84"/>
    <mergeCell ref="P84:R84"/>
    <mergeCell ref="S84:U84"/>
    <mergeCell ref="V84:Y84"/>
    <mergeCell ref="I79:K79"/>
    <mergeCell ref="M79:O79"/>
    <mergeCell ref="P79:R79"/>
    <mergeCell ref="S79:U79"/>
    <mergeCell ref="V79:Y79"/>
    <mergeCell ref="I80:K80"/>
    <mergeCell ref="M80:O80"/>
    <mergeCell ref="P80:R80"/>
    <mergeCell ref="S80:U80"/>
    <mergeCell ref="V80:Y80"/>
    <mergeCell ref="S91:U91"/>
    <mergeCell ref="V91:Y91"/>
    <mergeCell ref="S93:U93"/>
    <mergeCell ref="D94:J94"/>
    <mergeCell ref="K94:P94"/>
    <mergeCell ref="D96:J96"/>
    <mergeCell ref="K96:P96"/>
    <mergeCell ref="H89:K89"/>
    <mergeCell ref="M89:O89"/>
    <mergeCell ref="P89:R89"/>
    <mergeCell ref="S89:U89"/>
    <mergeCell ref="V89:Y89"/>
    <mergeCell ref="H90:K90"/>
    <mergeCell ref="M90:O90"/>
    <mergeCell ref="P90:R90"/>
    <mergeCell ref="S90:U90"/>
    <mergeCell ref="V90:Y90"/>
    <mergeCell ref="D105:N105"/>
    <mergeCell ref="D106:N106"/>
    <mergeCell ref="O106:Q106"/>
    <mergeCell ref="S106:T106"/>
    <mergeCell ref="U106:Y106"/>
    <mergeCell ref="D107:N107"/>
    <mergeCell ref="O107:Q107"/>
    <mergeCell ref="S107:T107"/>
    <mergeCell ref="U107:Y107"/>
    <mergeCell ref="D102:N102"/>
    <mergeCell ref="D103:N103"/>
    <mergeCell ref="O103:Q103"/>
    <mergeCell ref="S103:T103"/>
    <mergeCell ref="U103:Y103"/>
    <mergeCell ref="D104:N104"/>
    <mergeCell ref="C99:Y99"/>
    <mergeCell ref="C100:Y100"/>
    <mergeCell ref="D101:N101"/>
    <mergeCell ref="O101:Q101"/>
    <mergeCell ref="S101:T101"/>
    <mergeCell ref="U101:Y101"/>
    <mergeCell ref="D112:N112"/>
    <mergeCell ref="O112:Q112"/>
    <mergeCell ref="S112:T112"/>
    <mergeCell ref="U112:Y112"/>
    <mergeCell ref="D113:N113"/>
    <mergeCell ref="O113:Q113"/>
    <mergeCell ref="S113:T113"/>
    <mergeCell ref="U113:Y113"/>
    <mergeCell ref="D110:N110"/>
    <mergeCell ref="O110:Q110"/>
    <mergeCell ref="S110:T110"/>
    <mergeCell ref="U110:Y110"/>
    <mergeCell ref="D111:N111"/>
    <mergeCell ref="O111:Q111"/>
    <mergeCell ref="S111:T111"/>
    <mergeCell ref="U111:Y111"/>
    <mergeCell ref="D108:N108"/>
    <mergeCell ref="O108:Q108"/>
    <mergeCell ref="S108:T108"/>
    <mergeCell ref="U108:Y108"/>
    <mergeCell ref="D109:N109"/>
    <mergeCell ref="O109:Q109"/>
    <mergeCell ref="S109:T109"/>
    <mergeCell ref="U109:Y109"/>
    <mergeCell ref="D118:N118"/>
    <mergeCell ref="O118:Q118"/>
    <mergeCell ref="S118:T118"/>
    <mergeCell ref="U118:Y118"/>
    <mergeCell ref="D119:N119"/>
    <mergeCell ref="O119:Q119"/>
    <mergeCell ref="S119:T119"/>
    <mergeCell ref="U119:Y119"/>
    <mergeCell ref="D116:N116"/>
    <mergeCell ref="O116:Q116"/>
    <mergeCell ref="S116:T116"/>
    <mergeCell ref="U116:Y116"/>
    <mergeCell ref="D117:N117"/>
    <mergeCell ref="O117:Q117"/>
    <mergeCell ref="S117:T117"/>
    <mergeCell ref="U117:Y117"/>
    <mergeCell ref="D114:N114"/>
    <mergeCell ref="O114:Q114"/>
    <mergeCell ref="S114:T114"/>
    <mergeCell ref="U114:Y114"/>
    <mergeCell ref="D115:N115"/>
    <mergeCell ref="O115:Q115"/>
    <mergeCell ref="S115:T115"/>
    <mergeCell ref="U115:Y115"/>
    <mergeCell ref="D124:N124"/>
    <mergeCell ref="O124:Q124"/>
    <mergeCell ref="S124:T124"/>
    <mergeCell ref="U124:Y124"/>
    <mergeCell ref="D125:N125"/>
    <mergeCell ref="O125:Q125"/>
    <mergeCell ref="S125:T125"/>
    <mergeCell ref="U125:Y125"/>
    <mergeCell ref="D122:N122"/>
    <mergeCell ref="O122:Q122"/>
    <mergeCell ref="S122:T122"/>
    <mergeCell ref="U122:Y122"/>
    <mergeCell ref="D123:N123"/>
    <mergeCell ref="O123:Q123"/>
    <mergeCell ref="S123:T123"/>
    <mergeCell ref="U123:Y123"/>
    <mergeCell ref="D120:N120"/>
    <mergeCell ref="O120:Q120"/>
    <mergeCell ref="S120:T120"/>
    <mergeCell ref="U120:Y120"/>
    <mergeCell ref="D121:N121"/>
    <mergeCell ref="O121:Q121"/>
    <mergeCell ref="S121:T121"/>
    <mergeCell ref="U121:Y121"/>
    <mergeCell ref="D130:N130"/>
    <mergeCell ref="O130:Q130"/>
    <mergeCell ref="S130:T130"/>
    <mergeCell ref="U130:Y130"/>
    <mergeCell ref="D131:N131"/>
    <mergeCell ref="O131:Q131"/>
    <mergeCell ref="S131:T131"/>
    <mergeCell ref="U131:Y131"/>
    <mergeCell ref="D128:N128"/>
    <mergeCell ref="O128:Q128"/>
    <mergeCell ref="S128:T128"/>
    <mergeCell ref="U128:Y128"/>
    <mergeCell ref="D129:N129"/>
    <mergeCell ref="O129:Q129"/>
    <mergeCell ref="S129:T129"/>
    <mergeCell ref="U129:Y129"/>
    <mergeCell ref="D126:N126"/>
    <mergeCell ref="O126:Q126"/>
    <mergeCell ref="S126:T126"/>
    <mergeCell ref="U126:Y126"/>
    <mergeCell ref="D127:N127"/>
    <mergeCell ref="O127:Q127"/>
    <mergeCell ref="S127:T127"/>
    <mergeCell ref="U127:Y127"/>
    <mergeCell ref="D136:N136"/>
    <mergeCell ref="O136:Q136"/>
    <mergeCell ref="S136:T136"/>
    <mergeCell ref="U136:Y136"/>
    <mergeCell ref="D137:N137"/>
    <mergeCell ref="O137:Q137"/>
    <mergeCell ref="S137:T137"/>
    <mergeCell ref="U137:Y137"/>
    <mergeCell ref="D134:N134"/>
    <mergeCell ref="O134:Q134"/>
    <mergeCell ref="S134:T134"/>
    <mergeCell ref="U134:Y134"/>
    <mergeCell ref="D135:N135"/>
    <mergeCell ref="O135:Q135"/>
    <mergeCell ref="S135:T135"/>
    <mergeCell ref="U135:Y135"/>
    <mergeCell ref="D132:N132"/>
    <mergeCell ref="O132:Q132"/>
    <mergeCell ref="S132:T132"/>
    <mergeCell ref="U132:Y132"/>
    <mergeCell ref="D133:N133"/>
    <mergeCell ref="O133:Q133"/>
    <mergeCell ref="S133:T133"/>
    <mergeCell ref="U133:Y133"/>
    <mergeCell ref="D142:N142"/>
    <mergeCell ref="O142:Q142"/>
    <mergeCell ref="S142:T142"/>
    <mergeCell ref="U142:Y142"/>
    <mergeCell ref="D143:N143"/>
    <mergeCell ref="O143:Q143"/>
    <mergeCell ref="S143:T143"/>
    <mergeCell ref="U143:Y143"/>
    <mergeCell ref="D140:N140"/>
    <mergeCell ref="O140:Q140"/>
    <mergeCell ref="S140:T140"/>
    <mergeCell ref="U140:Y140"/>
    <mergeCell ref="D141:N141"/>
    <mergeCell ref="O141:Q141"/>
    <mergeCell ref="S141:T141"/>
    <mergeCell ref="U141:Y141"/>
    <mergeCell ref="D138:N138"/>
    <mergeCell ref="O138:Q138"/>
    <mergeCell ref="S138:T138"/>
    <mergeCell ref="U138:Y138"/>
    <mergeCell ref="D139:N139"/>
    <mergeCell ref="O139:Q139"/>
    <mergeCell ref="S139:T139"/>
    <mergeCell ref="U139:Y139"/>
    <mergeCell ref="D148:N148"/>
    <mergeCell ref="O148:Q148"/>
    <mergeCell ref="S148:T148"/>
    <mergeCell ref="U148:Y148"/>
    <mergeCell ref="D149:N149"/>
    <mergeCell ref="O149:Q149"/>
    <mergeCell ref="S149:T149"/>
    <mergeCell ref="U149:Y149"/>
    <mergeCell ref="D146:N146"/>
    <mergeCell ref="O146:Q146"/>
    <mergeCell ref="S146:T146"/>
    <mergeCell ref="U146:Y146"/>
    <mergeCell ref="D147:N147"/>
    <mergeCell ref="O147:Q147"/>
    <mergeCell ref="S147:T147"/>
    <mergeCell ref="U147:Y147"/>
    <mergeCell ref="D144:N144"/>
    <mergeCell ref="O144:Q144"/>
    <mergeCell ref="S144:T144"/>
    <mergeCell ref="U144:Y144"/>
    <mergeCell ref="D145:N145"/>
    <mergeCell ref="O145:Q145"/>
    <mergeCell ref="S145:T145"/>
    <mergeCell ref="U145:Y145"/>
    <mergeCell ref="D154:N154"/>
    <mergeCell ref="O154:Q154"/>
    <mergeCell ref="S154:T154"/>
    <mergeCell ref="U154:Y154"/>
    <mergeCell ref="D155:N155"/>
    <mergeCell ref="O155:Q155"/>
    <mergeCell ref="S155:T155"/>
    <mergeCell ref="U155:Y155"/>
    <mergeCell ref="D152:N152"/>
    <mergeCell ref="O152:Q152"/>
    <mergeCell ref="S152:T152"/>
    <mergeCell ref="U152:Y152"/>
    <mergeCell ref="D153:N153"/>
    <mergeCell ref="O153:Q153"/>
    <mergeCell ref="S153:T153"/>
    <mergeCell ref="U153:Y153"/>
    <mergeCell ref="D150:N150"/>
    <mergeCell ref="O150:Q150"/>
    <mergeCell ref="S150:T150"/>
    <mergeCell ref="U150:Y150"/>
    <mergeCell ref="D151:N151"/>
    <mergeCell ref="O151:Q151"/>
    <mergeCell ref="S151:T151"/>
    <mergeCell ref="U151:Y151"/>
    <mergeCell ref="D160:N160"/>
    <mergeCell ref="O160:Q160"/>
    <mergeCell ref="S160:T160"/>
    <mergeCell ref="U160:Y160"/>
    <mergeCell ref="D161:N161"/>
    <mergeCell ref="O161:Q161"/>
    <mergeCell ref="S161:T161"/>
    <mergeCell ref="U161:Y161"/>
    <mergeCell ref="D158:N158"/>
    <mergeCell ref="O158:Q158"/>
    <mergeCell ref="S158:T158"/>
    <mergeCell ref="U158:Y158"/>
    <mergeCell ref="D159:N159"/>
    <mergeCell ref="O159:Q159"/>
    <mergeCell ref="S159:T159"/>
    <mergeCell ref="U159:Y159"/>
    <mergeCell ref="D156:N156"/>
    <mergeCell ref="O156:Q156"/>
    <mergeCell ref="S156:T156"/>
    <mergeCell ref="U156:Y156"/>
    <mergeCell ref="D157:N157"/>
    <mergeCell ref="O157:Q157"/>
    <mergeCell ref="S157:T157"/>
    <mergeCell ref="U157:Y157"/>
    <mergeCell ref="D166:N166"/>
    <mergeCell ref="O166:Q166"/>
    <mergeCell ref="S166:T166"/>
    <mergeCell ref="U166:Y166"/>
    <mergeCell ref="D167:N167"/>
    <mergeCell ref="O167:Q167"/>
    <mergeCell ref="S167:T167"/>
    <mergeCell ref="U167:Y167"/>
    <mergeCell ref="D164:N164"/>
    <mergeCell ref="O164:Q164"/>
    <mergeCell ref="S164:T164"/>
    <mergeCell ref="U164:Y164"/>
    <mergeCell ref="D165:N165"/>
    <mergeCell ref="O165:Q165"/>
    <mergeCell ref="S165:T165"/>
    <mergeCell ref="U165:Y165"/>
    <mergeCell ref="D162:N162"/>
    <mergeCell ref="O162:Q162"/>
    <mergeCell ref="S162:T162"/>
    <mergeCell ref="U162:Y162"/>
    <mergeCell ref="D163:N163"/>
    <mergeCell ref="O163:Q163"/>
    <mergeCell ref="S163:T163"/>
    <mergeCell ref="U163:Y163"/>
    <mergeCell ref="D172:N172"/>
    <mergeCell ref="O172:Q172"/>
    <mergeCell ref="S172:T172"/>
    <mergeCell ref="U172:Y172"/>
    <mergeCell ref="D173:N173"/>
    <mergeCell ref="O173:Q173"/>
    <mergeCell ref="S173:T173"/>
    <mergeCell ref="U173:Y173"/>
    <mergeCell ref="D170:N170"/>
    <mergeCell ref="O170:Q170"/>
    <mergeCell ref="S170:T170"/>
    <mergeCell ref="U170:Y170"/>
    <mergeCell ref="D171:N171"/>
    <mergeCell ref="O171:Q171"/>
    <mergeCell ref="S171:T171"/>
    <mergeCell ref="U171:Y171"/>
    <mergeCell ref="D168:N168"/>
    <mergeCell ref="O168:Q168"/>
    <mergeCell ref="S168:T168"/>
    <mergeCell ref="U168:Y168"/>
    <mergeCell ref="D169:N169"/>
    <mergeCell ref="O169:Q169"/>
    <mergeCell ref="S169:T169"/>
    <mergeCell ref="U169:Y169"/>
    <mergeCell ref="D178:N178"/>
    <mergeCell ref="O178:Q178"/>
    <mergeCell ref="S178:T178"/>
    <mergeCell ref="U178:Y178"/>
    <mergeCell ref="D179:N179"/>
    <mergeCell ref="O179:Q179"/>
    <mergeCell ref="S179:T179"/>
    <mergeCell ref="U179:Y179"/>
    <mergeCell ref="D176:N176"/>
    <mergeCell ref="O176:Q176"/>
    <mergeCell ref="S176:T176"/>
    <mergeCell ref="U176:Y176"/>
    <mergeCell ref="D177:N177"/>
    <mergeCell ref="O177:Q177"/>
    <mergeCell ref="S177:T177"/>
    <mergeCell ref="U177:Y177"/>
    <mergeCell ref="D174:N174"/>
    <mergeCell ref="O174:Q174"/>
    <mergeCell ref="S174:T174"/>
    <mergeCell ref="U174:Y174"/>
    <mergeCell ref="D175:N175"/>
    <mergeCell ref="O175:Q175"/>
    <mergeCell ref="S175:T175"/>
    <mergeCell ref="U175:Y175"/>
    <mergeCell ref="D184:N184"/>
    <mergeCell ref="O184:Q184"/>
    <mergeCell ref="S184:T184"/>
    <mergeCell ref="U184:Y184"/>
    <mergeCell ref="D185:N185"/>
    <mergeCell ref="O185:Q185"/>
    <mergeCell ref="S185:T185"/>
    <mergeCell ref="U185:Y185"/>
    <mergeCell ref="D182:N182"/>
    <mergeCell ref="O182:Q182"/>
    <mergeCell ref="S182:T182"/>
    <mergeCell ref="U182:Y182"/>
    <mergeCell ref="D183:N183"/>
    <mergeCell ref="O183:Q183"/>
    <mergeCell ref="S183:T183"/>
    <mergeCell ref="U183:Y183"/>
    <mergeCell ref="D180:N180"/>
    <mergeCell ref="O180:Q180"/>
    <mergeCell ref="S180:T180"/>
    <mergeCell ref="U180:Y180"/>
    <mergeCell ref="D181:N181"/>
    <mergeCell ref="O181:Q181"/>
    <mergeCell ref="S181:T181"/>
    <mergeCell ref="U181:Y181"/>
    <mergeCell ref="D190:N190"/>
    <mergeCell ref="O190:Q190"/>
    <mergeCell ref="S190:T190"/>
    <mergeCell ref="U190:Y190"/>
    <mergeCell ref="D191:N191"/>
    <mergeCell ref="O191:Q191"/>
    <mergeCell ref="S191:T191"/>
    <mergeCell ref="U191:Y191"/>
    <mergeCell ref="D188:N188"/>
    <mergeCell ref="O188:Q188"/>
    <mergeCell ref="S188:T188"/>
    <mergeCell ref="U188:Y188"/>
    <mergeCell ref="D189:N189"/>
    <mergeCell ref="O189:Q189"/>
    <mergeCell ref="S189:T189"/>
    <mergeCell ref="U189:Y189"/>
    <mergeCell ref="D186:N186"/>
    <mergeCell ref="O186:Q186"/>
    <mergeCell ref="S186:T186"/>
    <mergeCell ref="U186:Y186"/>
    <mergeCell ref="D187:N187"/>
    <mergeCell ref="O187:Q187"/>
    <mergeCell ref="S187:T187"/>
    <mergeCell ref="U187:Y187"/>
    <mergeCell ref="D196:N196"/>
    <mergeCell ref="O196:Q196"/>
    <mergeCell ref="S196:T196"/>
    <mergeCell ref="U196:Y196"/>
    <mergeCell ref="D197:N197"/>
    <mergeCell ref="O197:Q197"/>
    <mergeCell ref="S197:T197"/>
    <mergeCell ref="U197:Y197"/>
    <mergeCell ref="D194:N194"/>
    <mergeCell ref="O194:Q194"/>
    <mergeCell ref="S194:T194"/>
    <mergeCell ref="U194:Y194"/>
    <mergeCell ref="D195:N195"/>
    <mergeCell ref="O195:Q195"/>
    <mergeCell ref="S195:T195"/>
    <mergeCell ref="U195:Y195"/>
    <mergeCell ref="D192:N192"/>
    <mergeCell ref="O192:Q192"/>
    <mergeCell ref="S192:T192"/>
    <mergeCell ref="U192:Y192"/>
    <mergeCell ref="D193:N193"/>
    <mergeCell ref="O193:Q193"/>
    <mergeCell ref="S193:T193"/>
    <mergeCell ref="U193:Y193"/>
    <mergeCell ref="D202:N202"/>
    <mergeCell ref="O202:Q202"/>
    <mergeCell ref="S202:T202"/>
    <mergeCell ref="U202:Y202"/>
    <mergeCell ref="D203:N203"/>
    <mergeCell ref="O203:Q203"/>
    <mergeCell ref="S203:T203"/>
    <mergeCell ref="U203:Y203"/>
    <mergeCell ref="D200:N200"/>
    <mergeCell ref="O200:Q200"/>
    <mergeCell ref="S200:T200"/>
    <mergeCell ref="U200:Y200"/>
    <mergeCell ref="D201:N201"/>
    <mergeCell ref="O201:Q201"/>
    <mergeCell ref="S201:T201"/>
    <mergeCell ref="U201:Y201"/>
    <mergeCell ref="D198:N198"/>
    <mergeCell ref="O198:Q198"/>
    <mergeCell ref="S198:T198"/>
    <mergeCell ref="U198:Y198"/>
    <mergeCell ref="D199:N199"/>
    <mergeCell ref="O199:Q199"/>
    <mergeCell ref="S199:T199"/>
    <mergeCell ref="U199:Y199"/>
    <mergeCell ref="D208:N208"/>
    <mergeCell ref="O208:Q208"/>
    <mergeCell ref="S208:T208"/>
    <mergeCell ref="U208:Y208"/>
    <mergeCell ref="D209:N209"/>
    <mergeCell ref="O209:Q209"/>
    <mergeCell ref="S209:T209"/>
    <mergeCell ref="U209:Y209"/>
    <mergeCell ref="D206:N206"/>
    <mergeCell ref="O206:Q206"/>
    <mergeCell ref="S206:T206"/>
    <mergeCell ref="U206:Y206"/>
    <mergeCell ref="D207:N207"/>
    <mergeCell ref="O207:Q207"/>
    <mergeCell ref="S207:T207"/>
    <mergeCell ref="U207:Y207"/>
    <mergeCell ref="D204:N204"/>
    <mergeCell ref="O204:Q204"/>
    <mergeCell ref="S204:T204"/>
    <mergeCell ref="U204:Y204"/>
    <mergeCell ref="D205:N205"/>
    <mergeCell ref="O205:Q205"/>
    <mergeCell ref="S205:T205"/>
    <mergeCell ref="U205:Y205"/>
    <mergeCell ref="D214:N214"/>
    <mergeCell ref="O214:Q214"/>
    <mergeCell ref="S214:T214"/>
    <mergeCell ref="U214:Y214"/>
    <mergeCell ref="D215:N215"/>
    <mergeCell ref="O215:Q215"/>
    <mergeCell ref="S215:T215"/>
    <mergeCell ref="U215:Y215"/>
    <mergeCell ref="D212:N212"/>
    <mergeCell ref="O212:Q212"/>
    <mergeCell ref="S212:T212"/>
    <mergeCell ref="U212:Y212"/>
    <mergeCell ref="D213:N213"/>
    <mergeCell ref="O213:Q213"/>
    <mergeCell ref="S213:T213"/>
    <mergeCell ref="U213:Y213"/>
    <mergeCell ref="D210:N210"/>
    <mergeCell ref="O210:Q210"/>
    <mergeCell ref="S210:T210"/>
    <mergeCell ref="U210:Y210"/>
    <mergeCell ref="D211:N211"/>
    <mergeCell ref="O211:Q211"/>
    <mergeCell ref="S211:T211"/>
    <mergeCell ref="U211:Y211"/>
    <mergeCell ref="D220:N220"/>
    <mergeCell ref="O220:Q220"/>
    <mergeCell ref="S220:T220"/>
    <mergeCell ref="U220:Y220"/>
    <mergeCell ref="D221:N221"/>
    <mergeCell ref="O221:Q221"/>
    <mergeCell ref="S221:T221"/>
    <mergeCell ref="U221:Y221"/>
    <mergeCell ref="D218:N218"/>
    <mergeCell ref="O218:Q218"/>
    <mergeCell ref="S218:T218"/>
    <mergeCell ref="U218:Y218"/>
    <mergeCell ref="D219:N219"/>
    <mergeCell ref="O219:Q219"/>
    <mergeCell ref="S219:T219"/>
    <mergeCell ref="U219:Y219"/>
    <mergeCell ref="D216:N216"/>
    <mergeCell ref="O216:Q216"/>
    <mergeCell ref="S216:T216"/>
    <mergeCell ref="U216:Y216"/>
    <mergeCell ref="D217:N217"/>
    <mergeCell ref="O217:Q217"/>
    <mergeCell ref="S217:T217"/>
    <mergeCell ref="U217:Y217"/>
    <mergeCell ref="D226:N226"/>
    <mergeCell ref="O226:Q226"/>
    <mergeCell ref="S226:T226"/>
    <mergeCell ref="U226:Y226"/>
    <mergeCell ref="D227:N227"/>
    <mergeCell ref="O227:Q227"/>
    <mergeCell ref="S227:T227"/>
    <mergeCell ref="U227:Y227"/>
    <mergeCell ref="D224:N224"/>
    <mergeCell ref="O224:Q224"/>
    <mergeCell ref="S224:T224"/>
    <mergeCell ref="U224:Y224"/>
    <mergeCell ref="D225:N225"/>
    <mergeCell ref="O225:Q225"/>
    <mergeCell ref="S225:T225"/>
    <mergeCell ref="U225:Y225"/>
    <mergeCell ref="D222:N222"/>
    <mergeCell ref="O222:Q222"/>
    <mergeCell ref="S222:T222"/>
    <mergeCell ref="U222:Y222"/>
    <mergeCell ref="D223:N223"/>
    <mergeCell ref="O223:Q223"/>
    <mergeCell ref="S223:T223"/>
    <mergeCell ref="U223:Y223"/>
    <mergeCell ref="D232:N232"/>
    <mergeCell ref="O232:Q232"/>
    <mergeCell ref="S232:T232"/>
    <mergeCell ref="U232:Y232"/>
    <mergeCell ref="D233:N233"/>
    <mergeCell ref="O233:Q233"/>
    <mergeCell ref="S233:T233"/>
    <mergeCell ref="U233:Y233"/>
    <mergeCell ref="D230:N230"/>
    <mergeCell ref="O230:Q230"/>
    <mergeCell ref="S230:T230"/>
    <mergeCell ref="U230:Y230"/>
    <mergeCell ref="D231:N231"/>
    <mergeCell ref="O231:Q231"/>
    <mergeCell ref="S231:T231"/>
    <mergeCell ref="U231:Y231"/>
    <mergeCell ref="D228:N228"/>
    <mergeCell ref="O228:Q228"/>
    <mergeCell ref="S228:T228"/>
    <mergeCell ref="U228:Y228"/>
    <mergeCell ref="D229:N229"/>
    <mergeCell ref="O229:Q229"/>
    <mergeCell ref="S229:T229"/>
    <mergeCell ref="U229:Y229"/>
    <mergeCell ref="D238:N238"/>
    <mergeCell ref="O238:Q238"/>
    <mergeCell ref="S238:T238"/>
    <mergeCell ref="U238:Y238"/>
    <mergeCell ref="D239:N239"/>
    <mergeCell ref="O239:Q239"/>
    <mergeCell ref="S239:T239"/>
    <mergeCell ref="U239:Y239"/>
    <mergeCell ref="D236:N236"/>
    <mergeCell ref="O236:Q236"/>
    <mergeCell ref="S236:T236"/>
    <mergeCell ref="U236:Y236"/>
    <mergeCell ref="D237:N237"/>
    <mergeCell ref="O237:Q237"/>
    <mergeCell ref="S237:T237"/>
    <mergeCell ref="U237:Y237"/>
    <mergeCell ref="D234:N234"/>
    <mergeCell ref="O234:Q234"/>
    <mergeCell ref="S234:T234"/>
    <mergeCell ref="U234:Y234"/>
    <mergeCell ref="D235:N235"/>
    <mergeCell ref="O235:Q235"/>
    <mergeCell ref="S235:T235"/>
    <mergeCell ref="U235:Y235"/>
    <mergeCell ref="D244:N244"/>
    <mergeCell ref="O244:Q244"/>
    <mergeCell ref="S244:T244"/>
    <mergeCell ref="U244:Y244"/>
    <mergeCell ref="D245:N245"/>
    <mergeCell ref="O245:Q245"/>
    <mergeCell ref="S245:T245"/>
    <mergeCell ref="U245:Y245"/>
    <mergeCell ref="D242:N242"/>
    <mergeCell ref="O242:Q242"/>
    <mergeCell ref="S242:T242"/>
    <mergeCell ref="U242:Y242"/>
    <mergeCell ref="D243:N243"/>
    <mergeCell ref="O243:Q243"/>
    <mergeCell ref="S243:T243"/>
    <mergeCell ref="U243:Y243"/>
    <mergeCell ref="D240:N240"/>
    <mergeCell ref="O240:Q240"/>
    <mergeCell ref="S240:T240"/>
    <mergeCell ref="U240:Y240"/>
    <mergeCell ref="D241:N241"/>
    <mergeCell ref="O241:Q241"/>
    <mergeCell ref="S241:T241"/>
    <mergeCell ref="U241:Y241"/>
    <mergeCell ref="D250:N250"/>
    <mergeCell ref="O250:Q250"/>
    <mergeCell ref="S250:T250"/>
    <mergeCell ref="U250:Y250"/>
    <mergeCell ref="D251:N251"/>
    <mergeCell ref="O251:Q251"/>
    <mergeCell ref="S251:T251"/>
    <mergeCell ref="U251:Y251"/>
    <mergeCell ref="D248:N248"/>
    <mergeCell ref="O248:Q248"/>
    <mergeCell ref="S248:T248"/>
    <mergeCell ref="U248:Y248"/>
    <mergeCell ref="D249:N249"/>
    <mergeCell ref="O249:Q249"/>
    <mergeCell ref="S249:T249"/>
    <mergeCell ref="U249:Y249"/>
    <mergeCell ref="D246:N246"/>
    <mergeCell ref="O246:Q246"/>
    <mergeCell ref="S246:T246"/>
    <mergeCell ref="U246:Y246"/>
    <mergeCell ref="D247:N247"/>
    <mergeCell ref="O247:Q247"/>
    <mergeCell ref="S247:T247"/>
    <mergeCell ref="U247:Y247"/>
    <mergeCell ref="D256:N256"/>
    <mergeCell ref="O256:Q256"/>
    <mergeCell ref="S256:T256"/>
    <mergeCell ref="U256:Y256"/>
    <mergeCell ref="D257:N257"/>
    <mergeCell ref="O257:Q257"/>
    <mergeCell ref="S257:T257"/>
    <mergeCell ref="U257:Y257"/>
    <mergeCell ref="D254:N254"/>
    <mergeCell ref="O254:Q254"/>
    <mergeCell ref="S254:T254"/>
    <mergeCell ref="U254:Y254"/>
    <mergeCell ref="D255:N255"/>
    <mergeCell ref="O255:Q255"/>
    <mergeCell ref="S255:T255"/>
    <mergeCell ref="U255:Y255"/>
    <mergeCell ref="D252:N252"/>
    <mergeCell ref="O252:Q252"/>
    <mergeCell ref="S252:T252"/>
    <mergeCell ref="U252:Y252"/>
    <mergeCell ref="D253:N253"/>
    <mergeCell ref="O253:Q253"/>
    <mergeCell ref="S253:T253"/>
    <mergeCell ref="U253:Y253"/>
    <mergeCell ref="D262:N262"/>
    <mergeCell ref="O262:Q262"/>
    <mergeCell ref="S262:T262"/>
    <mergeCell ref="U262:Y262"/>
    <mergeCell ref="D263:N263"/>
    <mergeCell ref="O263:Q263"/>
    <mergeCell ref="S263:T263"/>
    <mergeCell ref="U263:Y263"/>
    <mergeCell ref="D260:N260"/>
    <mergeCell ref="O260:Q260"/>
    <mergeCell ref="S260:T260"/>
    <mergeCell ref="U260:Y260"/>
    <mergeCell ref="D261:N261"/>
    <mergeCell ref="O261:Q261"/>
    <mergeCell ref="S261:T261"/>
    <mergeCell ref="U261:Y261"/>
    <mergeCell ref="D258:N258"/>
    <mergeCell ref="O258:Q258"/>
    <mergeCell ref="S258:T258"/>
    <mergeCell ref="U258:Y258"/>
    <mergeCell ref="D259:N259"/>
    <mergeCell ref="O259:Q259"/>
    <mergeCell ref="S259:T259"/>
    <mergeCell ref="U259:Y259"/>
    <mergeCell ref="D268:N268"/>
    <mergeCell ref="O268:Q268"/>
    <mergeCell ref="S268:T268"/>
    <mergeCell ref="U268:Y268"/>
    <mergeCell ref="D269:N269"/>
    <mergeCell ref="O269:Q269"/>
    <mergeCell ref="S269:T269"/>
    <mergeCell ref="U269:Y269"/>
    <mergeCell ref="D266:N266"/>
    <mergeCell ref="O266:Q266"/>
    <mergeCell ref="S266:T266"/>
    <mergeCell ref="U266:Y266"/>
    <mergeCell ref="D267:N267"/>
    <mergeCell ref="O267:Q267"/>
    <mergeCell ref="S267:T267"/>
    <mergeCell ref="U267:Y267"/>
    <mergeCell ref="D264:N264"/>
    <mergeCell ref="O264:Q264"/>
    <mergeCell ref="S264:T264"/>
    <mergeCell ref="U264:Y264"/>
    <mergeCell ref="D265:N265"/>
    <mergeCell ref="O265:Q265"/>
    <mergeCell ref="S265:T265"/>
    <mergeCell ref="U265:Y265"/>
    <mergeCell ref="D275:T275"/>
    <mergeCell ref="U275:Y275"/>
    <mergeCell ref="D277:N277"/>
    <mergeCell ref="U277:Y277"/>
    <mergeCell ref="D278:N278"/>
    <mergeCell ref="U278:Y278"/>
    <mergeCell ref="D272:N272"/>
    <mergeCell ref="O272:Q272"/>
    <mergeCell ref="S272:T272"/>
    <mergeCell ref="U272:Y272"/>
    <mergeCell ref="D274:T274"/>
    <mergeCell ref="U274:Y274"/>
    <mergeCell ref="D270:N270"/>
    <mergeCell ref="O270:Q270"/>
    <mergeCell ref="S270:T270"/>
    <mergeCell ref="U270:Y270"/>
    <mergeCell ref="D271:N271"/>
    <mergeCell ref="O271:Q271"/>
    <mergeCell ref="S271:T271"/>
    <mergeCell ref="U271:Y271"/>
    <mergeCell ref="D287:N287"/>
    <mergeCell ref="U287:Y287"/>
    <mergeCell ref="D289:N289"/>
    <mergeCell ref="U289:Y289"/>
    <mergeCell ref="D291:N291"/>
    <mergeCell ref="U291:Y291"/>
    <mergeCell ref="D284:N284"/>
    <mergeCell ref="U284:Y284"/>
    <mergeCell ref="D285:N285"/>
    <mergeCell ref="U285:Y285"/>
    <mergeCell ref="D286:N286"/>
    <mergeCell ref="U286:Y286"/>
    <mergeCell ref="D279:N279"/>
    <mergeCell ref="U279:Y279"/>
    <mergeCell ref="D281:T281"/>
    <mergeCell ref="U281:Y281"/>
    <mergeCell ref="D282:T282"/>
    <mergeCell ref="U282:Y282"/>
    <mergeCell ref="D307:N307"/>
    <mergeCell ref="D308:N308"/>
    <mergeCell ref="O308:Q308"/>
    <mergeCell ref="S308:T308"/>
    <mergeCell ref="U308:Y308"/>
    <mergeCell ref="D309:N309"/>
    <mergeCell ref="O309:Q309"/>
    <mergeCell ref="S309:T309"/>
    <mergeCell ref="U309:Y309"/>
    <mergeCell ref="U294:Y294"/>
    <mergeCell ref="U295:Y295"/>
    <mergeCell ref="U296:Y296"/>
    <mergeCell ref="U298:Y298"/>
    <mergeCell ref="C305:Y305"/>
    <mergeCell ref="D306:N306"/>
    <mergeCell ref="O306:Q306"/>
    <mergeCell ref="S306:T306"/>
    <mergeCell ref="U306:Y306"/>
    <mergeCell ref="D314:N314"/>
    <mergeCell ref="O314:Q314"/>
    <mergeCell ref="S314:T314"/>
    <mergeCell ref="U314:Y314"/>
    <mergeCell ref="D315:N315"/>
    <mergeCell ref="O315:Q315"/>
    <mergeCell ref="S315:T315"/>
    <mergeCell ref="U315:Y315"/>
    <mergeCell ref="D312:N312"/>
    <mergeCell ref="O312:Q312"/>
    <mergeCell ref="S312:T312"/>
    <mergeCell ref="U312:Y312"/>
    <mergeCell ref="D313:N313"/>
    <mergeCell ref="O313:Q313"/>
    <mergeCell ref="S313:T313"/>
    <mergeCell ref="U313:Y313"/>
    <mergeCell ref="D310:N310"/>
    <mergeCell ref="O310:Q310"/>
    <mergeCell ref="S310:T310"/>
    <mergeCell ref="U310:Y310"/>
    <mergeCell ref="D311:N311"/>
    <mergeCell ref="O311:Q311"/>
    <mergeCell ref="S311:T311"/>
    <mergeCell ref="U311:Y311"/>
    <mergeCell ref="D320:N320"/>
    <mergeCell ref="O320:Q320"/>
    <mergeCell ref="S320:T320"/>
    <mergeCell ref="U320:Y320"/>
    <mergeCell ref="D321:N321"/>
    <mergeCell ref="O321:Q321"/>
    <mergeCell ref="S321:T321"/>
    <mergeCell ref="U321:Y321"/>
    <mergeCell ref="D318:N318"/>
    <mergeCell ref="O318:Q318"/>
    <mergeCell ref="S318:T318"/>
    <mergeCell ref="U318:Y318"/>
    <mergeCell ref="D319:N319"/>
    <mergeCell ref="O319:Q319"/>
    <mergeCell ref="S319:T319"/>
    <mergeCell ref="U319:Y319"/>
    <mergeCell ref="D316:N316"/>
    <mergeCell ref="O316:Q316"/>
    <mergeCell ref="S316:T316"/>
    <mergeCell ref="U316:Y316"/>
    <mergeCell ref="D317:N317"/>
    <mergeCell ref="O317:Q317"/>
    <mergeCell ref="S317:T317"/>
    <mergeCell ref="U317:Y317"/>
    <mergeCell ref="D326:N326"/>
    <mergeCell ref="O326:Q326"/>
    <mergeCell ref="S326:T326"/>
    <mergeCell ref="U326:Y326"/>
    <mergeCell ref="D327:N327"/>
    <mergeCell ref="O327:Q327"/>
    <mergeCell ref="S327:T327"/>
    <mergeCell ref="U327:Y327"/>
    <mergeCell ref="D324:N324"/>
    <mergeCell ref="O324:Q324"/>
    <mergeCell ref="S324:T324"/>
    <mergeCell ref="U324:Y324"/>
    <mergeCell ref="D325:N325"/>
    <mergeCell ref="O325:Q325"/>
    <mergeCell ref="S325:T325"/>
    <mergeCell ref="U325:Y325"/>
    <mergeCell ref="D322:N322"/>
    <mergeCell ref="O322:Q322"/>
    <mergeCell ref="S322:T322"/>
    <mergeCell ref="U322:Y322"/>
    <mergeCell ref="D323:N323"/>
    <mergeCell ref="O323:Q323"/>
    <mergeCell ref="S323:T323"/>
    <mergeCell ref="U323:Y323"/>
    <mergeCell ref="D332:N332"/>
    <mergeCell ref="O332:Q332"/>
    <mergeCell ref="S332:T332"/>
    <mergeCell ref="U332:Y332"/>
    <mergeCell ref="D333:N333"/>
    <mergeCell ref="O333:Q333"/>
    <mergeCell ref="S333:T333"/>
    <mergeCell ref="U333:Y333"/>
    <mergeCell ref="D330:N330"/>
    <mergeCell ref="O330:Q330"/>
    <mergeCell ref="S330:T330"/>
    <mergeCell ref="U330:Y330"/>
    <mergeCell ref="D331:N331"/>
    <mergeCell ref="O331:Q331"/>
    <mergeCell ref="S331:T331"/>
    <mergeCell ref="U331:Y331"/>
    <mergeCell ref="D328:N328"/>
    <mergeCell ref="O328:Q328"/>
    <mergeCell ref="S328:T328"/>
    <mergeCell ref="U328:Y328"/>
    <mergeCell ref="D329:N329"/>
    <mergeCell ref="O329:Q329"/>
    <mergeCell ref="S329:T329"/>
    <mergeCell ref="U329:Y329"/>
    <mergeCell ref="D338:N338"/>
    <mergeCell ref="O338:Q338"/>
    <mergeCell ref="S338:T338"/>
    <mergeCell ref="U338:Y338"/>
    <mergeCell ref="D339:N339"/>
    <mergeCell ref="O339:Q339"/>
    <mergeCell ref="S339:T339"/>
    <mergeCell ref="U339:Y339"/>
    <mergeCell ref="D336:N336"/>
    <mergeCell ref="O336:Q336"/>
    <mergeCell ref="S336:T336"/>
    <mergeCell ref="U336:Y336"/>
    <mergeCell ref="D337:N337"/>
    <mergeCell ref="O337:Q337"/>
    <mergeCell ref="S337:T337"/>
    <mergeCell ref="U337:Y337"/>
    <mergeCell ref="D334:N334"/>
    <mergeCell ref="O334:Q334"/>
    <mergeCell ref="S334:T334"/>
    <mergeCell ref="U334:Y334"/>
    <mergeCell ref="D335:N335"/>
    <mergeCell ref="O335:Q335"/>
    <mergeCell ref="S335:T335"/>
    <mergeCell ref="U335:Y335"/>
    <mergeCell ref="D344:N344"/>
    <mergeCell ref="O344:Q344"/>
    <mergeCell ref="S344:T344"/>
    <mergeCell ref="U344:Y344"/>
    <mergeCell ref="D345:N345"/>
    <mergeCell ref="O345:Q345"/>
    <mergeCell ref="S345:T345"/>
    <mergeCell ref="U345:Y345"/>
    <mergeCell ref="D342:N342"/>
    <mergeCell ref="O342:Q342"/>
    <mergeCell ref="S342:T342"/>
    <mergeCell ref="U342:Y342"/>
    <mergeCell ref="D343:N343"/>
    <mergeCell ref="O343:Q343"/>
    <mergeCell ref="S343:T343"/>
    <mergeCell ref="U343:Y343"/>
    <mergeCell ref="D340:N340"/>
    <mergeCell ref="O340:Q340"/>
    <mergeCell ref="S340:T340"/>
    <mergeCell ref="U340:Y340"/>
    <mergeCell ref="D341:N341"/>
    <mergeCell ref="O341:Q341"/>
    <mergeCell ref="S341:T341"/>
    <mergeCell ref="U341:Y341"/>
    <mergeCell ref="D350:N350"/>
    <mergeCell ref="O350:Q350"/>
    <mergeCell ref="S350:T350"/>
    <mergeCell ref="U350:Y350"/>
    <mergeCell ref="D351:N351"/>
    <mergeCell ref="O351:Q351"/>
    <mergeCell ref="S351:T351"/>
    <mergeCell ref="U351:Y351"/>
    <mergeCell ref="D348:N348"/>
    <mergeCell ref="O348:Q348"/>
    <mergeCell ref="S348:T348"/>
    <mergeCell ref="U348:Y348"/>
    <mergeCell ref="D349:N349"/>
    <mergeCell ref="O349:Q349"/>
    <mergeCell ref="S349:T349"/>
    <mergeCell ref="U349:Y349"/>
    <mergeCell ref="D346:N346"/>
    <mergeCell ref="O346:Q346"/>
    <mergeCell ref="S346:T346"/>
    <mergeCell ref="U346:Y346"/>
    <mergeCell ref="D347:N347"/>
    <mergeCell ref="O347:Q347"/>
    <mergeCell ref="S347:T347"/>
    <mergeCell ref="U347:Y347"/>
    <mergeCell ref="D359:N359"/>
    <mergeCell ref="U359:Y359"/>
    <mergeCell ref="D360:N360"/>
    <mergeCell ref="U360:Y360"/>
    <mergeCell ref="D362:T362"/>
    <mergeCell ref="U362:Y362"/>
    <mergeCell ref="D355:T355"/>
    <mergeCell ref="U355:Y355"/>
    <mergeCell ref="D356:T356"/>
    <mergeCell ref="U356:Y356"/>
    <mergeCell ref="D358:N358"/>
    <mergeCell ref="U358:Y358"/>
    <mergeCell ref="D352:N352"/>
    <mergeCell ref="O352:Q352"/>
    <mergeCell ref="S352:T352"/>
    <mergeCell ref="U352:Y352"/>
    <mergeCell ref="D353:N353"/>
    <mergeCell ref="O353:Q353"/>
    <mergeCell ref="S353:T353"/>
    <mergeCell ref="U353:Y353"/>
    <mergeCell ref="D372:N372"/>
    <mergeCell ref="U372:Y372"/>
    <mergeCell ref="C427:Y427"/>
    <mergeCell ref="D428:N428"/>
    <mergeCell ref="O428:Q428"/>
    <mergeCell ref="S428:T428"/>
    <mergeCell ref="U428:Y428"/>
    <mergeCell ref="D367:N367"/>
    <mergeCell ref="U367:Y367"/>
    <mergeCell ref="D368:N368"/>
    <mergeCell ref="U368:Y368"/>
    <mergeCell ref="D370:N370"/>
    <mergeCell ref="U370:Y370"/>
    <mergeCell ref="D363:T363"/>
    <mergeCell ref="U363:Y363"/>
    <mergeCell ref="D365:N365"/>
    <mergeCell ref="U365:Y365"/>
    <mergeCell ref="D366:N366"/>
    <mergeCell ref="U366:Y366"/>
    <mergeCell ref="D432:N432"/>
    <mergeCell ref="O432:Q432"/>
    <mergeCell ref="S432:T432"/>
    <mergeCell ref="U432:Y432"/>
    <mergeCell ref="D433:N433"/>
    <mergeCell ref="O433:Q433"/>
    <mergeCell ref="S433:T433"/>
    <mergeCell ref="U433:Y433"/>
    <mergeCell ref="D429:N429"/>
    <mergeCell ref="D430:N430"/>
    <mergeCell ref="O430:Q430"/>
    <mergeCell ref="S430:T430"/>
    <mergeCell ref="U430:Y430"/>
    <mergeCell ref="D431:N431"/>
    <mergeCell ref="O431:Q431"/>
    <mergeCell ref="S431:T431"/>
    <mergeCell ref="U431:Y431"/>
    <mergeCell ref="D438:N438"/>
    <mergeCell ref="O438:Q438"/>
    <mergeCell ref="S438:T438"/>
    <mergeCell ref="U438:Y438"/>
    <mergeCell ref="D439:N439"/>
    <mergeCell ref="O439:Q439"/>
    <mergeCell ref="S439:T439"/>
    <mergeCell ref="U439:Y439"/>
    <mergeCell ref="D436:N436"/>
    <mergeCell ref="O436:Q436"/>
    <mergeCell ref="S436:T436"/>
    <mergeCell ref="U436:Y436"/>
    <mergeCell ref="D437:N437"/>
    <mergeCell ref="O437:Q437"/>
    <mergeCell ref="S437:T437"/>
    <mergeCell ref="U437:Y437"/>
    <mergeCell ref="D434:N434"/>
    <mergeCell ref="O434:Q434"/>
    <mergeCell ref="S434:T434"/>
    <mergeCell ref="U434:Y434"/>
    <mergeCell ref="D435:N435"/>
    <mergeCell ref="O435:Q435"/>
    <mergeCell ref="S435:T435"/>
    <mergeCell ref="U435:Y435"/>
    <mergeCell ref="D444:N444"/>
    <mergeCell ref="O444:Q444"/>
    <mergeCell ref="S444:T444"/>
    <mergeCell ref="U444:Y444"/>
    <mergeCell ref="D445:N445"/>
    <mergeCell ref="O445:Q445"/>
    <mergeCell ref="S445:T445"/>
    <mergeCell ref="U445:Y445"/>
    <mergeCell ref="D442:N442"/>
    <mergeCell ref="O442:Q442"/>
    <mergeCell ref="S442:T442"/>
    <mergeCell ref="U442:Y442"/>
    <mergeCell ref="D443:N443"/>
    <mergeCell ref="O443:Q443"/>
    <mergeCell ref="S443:T443"/>
    <mergeCell ref="U443:Y443"/>
    <mergeCell ref="D440:N440"/>
    <mergeCell ref="O440:Q440"/>
    <mergeCell ref="S440:T440"/>
    <mergeCell ref="U440:Y440"/>
    <mergeCell ref="D441:N441"/>
    <mergeCell ref="O441:Q441"/>
    <mergeCell ref="S441:T441"/>
    <mergeCell ref="U441:Y441"/>
    <mergeCell ref="D450:N450"/>
    <mergeCell ref="O450:Q450"/>
    <mergeCell ref="S450:T450"/>
    <mergeCell ref="U450:Y450"/>
    <mergeCell ref="D451:N451"/>
    <mergeCell ref="O451:Q451"/>
    <mergeCell ref="S451:T451"/>
    <mergeCell ref="U451:Y451"/>
    <mergeCell ref="D448:N448"/>
    <mergeCell ref="O448:Q448"/>
    <mergeCell ref="S448:T448"/>
    <mergeCell ref="U448:Y448"/>
    <mergeCell ref="D449:N449"/>
    <mergeCell ref="O449:Q449"/>
    <mergeCell ref="S449:T449"/>
    <mergeCell ref="U449:Y449"/>
    <mergeCell ref="D446:N446"/>
    <mergeCell ref="O446:Q446"/>
    <mergeCell ref="S446:T446"/>
    <mergeCell ref="U446:Y446"/>
    <mergeCell ref="D447:N447"/>
    <mergeCell ref="O447:Q447"/>
    <mergeCell ref="S447:T447"/>
    <mergeCell ref="U447:Y447"/>
    <mergeCell ref="D456:N456"/>
    <mergeCell ref="O456:Q456"/>
    <mergeCell ref="S456:T456"/>
    <mergeCell ref="U456:Y456"/>
    <mergeCell ref="D457:N457"/>
    <mergeCell ref="O457:Q457"/>
    <mergeCell ref="S457:T457"/>
    <mergeCell ref="U457:Y457"/>
    <mergeCell ref="D454:N454"/>
    <mergeCell ref="O454:Q454"/>
    <mergeCell ref="S454:T454"/>
    <mergeCell ref="U454:Y454"/>
    <mergeCell ref="D455:N455"/>
    <mergeCell ref="O455:Q455"/>
    <mergeCell ref="S455:T455"/>
    <mergeCell ref="U455:Y455"/>
    <mergeCell ref="D452:N452"/>
    <mergeCell ref="O452:Q452"/>
    <mergeCell ref="S452:T452"/>
    <mergeCell ref="U452:Y452"/>
    <mergeCell ref="D453:N453"/>
    <mergeCell ref="O453:Q453"/>
    <mergeCell ref="S453:T453"/>
    <mergeCell ref="U453:Y453"/>
    <mergeCell ref="D462:N462"/>
    <mergeCell ref="O462:Q462"/>
    <mergeCell ref="S462:T462"/>
    <mergeCell ref="U462:Y462"/>
    <mergeCell ref="D463:N463"/>
    <mergeCell ref="O463:Q463"/>
    <mergeCell ref="S463:T463"/>
    <mergeCell ref="U463:Y463"/>
    <mergeCell ref="D460:N460"/>
    <mergeCell ref="O460:Q460"/>
    <mergeCell ref="S460:T460"/>
    <mergeCell ref="U460:Y460"/>
    <mergeCell ref="D461:N461"/>
    <mergeCell ref="O461:Q461"/>
    <mergeCell ref="S461:T461"/>
    <mergeCell ref="U461:Y461"/>
    <mergeCell ref="D458:N458"/>
    <mergeCell ref="O458:Q458"/>
    <mergeCell ref="S458:T458"/>
    <mergeCell ref="U458:Y458"/>
    <mergeCell ref="D459:N459"/>
    <mergeCell ref="O459:Q459"/>
    <mergeCell ref="S459:T459"/>
    <mergeCell ref="U459:Y459"/>
    <mergeCell ref="D468:N468"/>
    <mergeCell ref="O468:Q468"/>
    <mergeCell ref="S468:T468"/>
    <mergeCell ref="U468:Y468"/>
    <mergeCell ref="D469:N469"/>
    <mergeCell ref="O469:Q469"/>
    <mergeCell ref="S469:T469"/>
    <mergeCell ref="U469:Y469"/>
    <mergeCell ref="D466:N466"/>
    <mergeCell ref="O466:Q466"/>
    <mergeCell ref="S466:T466"/>
    <mergeCell ref="U466:Y466"/>
    <mergeCell ref="D467:N467"/>
    <mergeCell ref="O467:Q467"/>
    <mergeCell ref="S467:T467"/>
    <mergeCell ref="U467:Y467"/>
    <mergeCell ref="D464:N464"/>
    <mergeCell ref="O464:Q464"/>
    <mergeCell ref="S464:T464"/>
    <mergeCell ref="U464:Y464"/>
    <mergeCell ref="D465:N465"/>
    <mergeCell ref="O465:Q465"/>
    <mergeCell ref="S465:T465"/>
    <mergeCell ref="U465:Y465"/>
    <mergeCell ref="D474:N474"/>
    <mergeCell ref="O474:Q474"/>
    <mergeCell ref="S474:T474"/>
    <mergeCell ref="U474:Y474"/>
    <mergeCell ref="D475:N475"/>
    <mergeCell ref="O475:Q475"/>
    <mergeCell ref="S475:T475"/>
    <mergeCell ref="U475:Y475"/>
    <mergeCell ref="D472:N472"/>
    <mergeCell ref="O472:Q472"/>
    <mergeCell ref="S472:T472"/>
    <mergeCell ref="U472:Y472"/>
    <mergeCell ref="D473:N473"/>
    <mergeCell ref="O473:Q473"/>
    <mergeCell ref="S473:T473"/>
    <mergeCell ref="U473:Y473"/>
    <mergeCell ref="D470:N470"/>
    <mergeCell ref="O470:Q470"/>
    <mergeCell ref="S470:T470"/>
    <mergeCell ref="U470:Y470"/>
    <mergeCell ref="D471:N471"/>
    <mergeCell ref="O471:Q471"/>
    <mergeCell ref="S471:T471"/>
    <mergeCell ref="U471:Y471"/>
    <mergeCell ref="D485:T485"/>
    <mergeCell ref="U485:Y485"/>
    <mergeCell ref="D487:N487"/>
    <mergeCell ref="U487:Y487"/>
    <mergeCell ref="D488:N488"/>
    <mergeCell ref="U488:Y488"/>
    <mergeCell ref="D481:N481"/>
    <mergeCell ref="U481:Y481"/>
    <mergeCell ref="D482:N482"/>
    <mergeCell ref="U482:Y482"/>
    <mergeCell ref="D484:T484"/>
    <mergeCell ref="U484:Y484"/>
    <mergeCell ref="D477:T477"/>
    <mergeCell ref="U477:Y477"/>
    <mergeCell ref="D478:T478"/>
    <mergeCell ref="U478:Y478"/>
    <mergeCell ref="D480:N480"/>
    <mergeCell ref="U480:Y480"/>
    <mergeCell ref="D516:N516"/>
    <mergeCell ref="D517:N517"/>
    <mergeCell ref="D518:N518"/>
    <mergeCell ref="O518:Q518"/>
    <mergeCell ref="S518:T518"/>
    <mergeCell ref="U518:Y518"/>
    <mergeCell ref="D494:N494"/>
    <mergeCell ref="U494:Y494"/>
    <mergeCell ref="C514:Y514"/>
    <mergeCell ref="D515:N515"/>
    <mergeCell ref="O515:Q515"/>
    <mergeCell ref="S515:T515"/>
    <mergeCell ref="U515:Y515"/>
    <mergeCell ref="D489:N489"/>
    <mergeCell ref="U489:Y489"/>
    <mergeCell ref="D490:N490"/>
    <mergeCell ref="U490:Y490"/>
    <mergeCell ref="D492:N492"/>
    <mergeCell ref="U492:Y492"/>
    <mergeCell ref="D523:N523"/>
    <mergeCell ref="O523:Q523"/>
    <mergeCell ref="S523:T523"/>
    <mergeCell ref="U523:Y523"/>
    <mergeCell ref="D524:N524"/>
    <mergeCell ref="O524:Q524"/>
    <mergeCell ref="S524:T524"/>
    <mergeCell ref="U524:Y524"/>
    <mergeCell ref="D521:N521"/>
    <mergeCell ref="O521:Q521"/>
    <mergeCell ref="S521:T521"/>
    <mergeCell ref="U521:Y521"/>
    <mergeCell ref="D522:N522"/>
    <mergeCell ref="O522:Q522"/>
    <mergeCell ref="S522:T522"/>
    <mergeCell ref="U522:Y522"/>
    <mergeCell ref="D519:N519"/>
    <mergeCell ref="O519:Q519"/>
    <mergeCell ref="S519:T519"/>
    <mergeCell ref="U519:Y519"/>
    <mergeCell ref="D520:N520"/>
    <mergeCell ref="O520:Q520"/>
    <mergeCell ref="S520:T520"/>
    <mergeCell ref="U520:Y520"/>
    <mergeCell ref="D529:N529"/>
    <mergeCell ref="O529:Q529"/>
    <mergeCell ref="S529:T529"/>
    <mergeCell ref="U529:Y529"/>
    <mergeCell ref="D530:N530"/>
    <mergeCell ref="O530:Q530"/>
    <mergeCell ref="S530:T530"/>
    <mergeCell ref="U530:Y530"/>
    <mergeCell ref="D527:N527"/>
    <mergeCell ref="O527:Q527"/>
    <mergeCell ref="S527:T527"/>
    <mergeCell ref="U527:Y527"/>
    <mergeCell ref="D528:N528"/>
    <mergeCell ref="O528:Q528"/>
    <mergeCell ref="S528:T528"/>
    <mergeCell ref="U528:Y528"/>
    <mergeCell ref="D525:N525"/>
    <mergeCell ref="O525:Q525"/>
    <mergeCell ref="S525:T525"/>
    <mergeCell ref="U525:Y525"/>
    <mergeCell ref="D526:N526"/>
    <mergeCell ref="O526:Q526"/>
    <mergeCell ref="S526:T526"/>
    <mergeCell ref="U526:Y526"/>
    <mergeCell ref="D535:N535"/>
    <mergeCell ref="O535:Q535"/>
    <mergeCell ref="S535:T535"/>
    <mergeCell ref="U535:Y535"/>
    <mergeCell ref="D536:N536"/>
    <mergeCell ref="O536:Q536"/>
    <mergeCell ref="S536:T536"/>
    <mergeCell ref="U536:Y536"/>
    <mergeCell ref="D533:N533"/>
    <mergeCell ref="O533:Q533"/>
    <mergeCell ref="S533:T533"/>
    <mergeCell ref="U533:Y533"/>
    <mergeCell ref="D534:N534"/>
    <mergeCell ref="O534:Q534"/>
    <mergeCell ref="S534:T534"/>
    <mergeCell ref="U534:Y534"/>
    <mergeCell ref="D531:N531"/>
    <mergeCell ref="O531:Q531"/>
    <mergeCell ref="S531:T531"/>
    <mergeCell ref="U531:Y531"/>
    <mergeCell ref="D532:N532"/>
    <mergeCell ref="O532:Q532"/>
    <mergeCell ref="S532:T532"/>
    <mergeCell ref="U532:Y532"/>
    <mergeCell ref="D541:N541"/>
    <mergeCell ref="O541:Q541"/>
    <mergeCell ref="S541:T541"/>
    <mergeCell ref="U541:Y541"/>
    <mergeCell ref="D542:N542"/>
    <mergeCell ref="O542:Q542"/>
    <mergeCell ref="S542:T542"/>
    <mergeCell ref="U542:Y542"/>
    <mergeCell ref="D539:N539"/>
    <mergeCell ref="O539:Q539"/>
    <mergeCell ref="S539:T539"/>
    <mergeCell ref="U539:Y539"/>
    <mergeCell ref="D540:N540"/>
    <mergeCell ref="O540:Q540"/>
    <mergeCell ref="S540:T540"/>
    <mergeCell ref="U540:Y540"/>
    <mergeCell ref="D537:N537"/>
    <mergeCell ref="O537:Q537"/>
    <mergeCell ref="S537:T537"/>
    <mergeCell ref="U537:Y537"/>
    <mergeCell ref="D538:N538"/>
    <mergeCell ref="O538:Q538"/>
    <mergeCell ref="S538:T538"/>
    <mergeCell ref="U538:Y538"/>
    <mergeCell ref="D547:N547"/>
    <mergeCell ref="O547:Q547"/>
    <mergeCell ref="S547:T547"/>
    <mergeCell ref="U547:Y547"/>
    <mergeCell ref="D548:N548"/>
    <mergeCell ref="O548:Q548"/>
    <mergeCell ref="S548:T548"/>
    <mergeCell ref="U548:Y548"/>
    <mergeCell ref="D545:N545"/>
    <mergeCell ref="O545:Q545"/>
    <mergeCell ref="S545:T545"/>
    <mergeCell ref="U545:Y545"/>
    <mergeCell ref="D546:N546"/>
    <mergeCell ref="O546:Q546"/>
    <mergeCell ref="S546:T546"/>
    <mergeCell ref="U546:Y546"/>
    <mergeCell ref="D543:N543"/>
    <mergeCell ref="O543:Q543"/>
    <mergeCell ref="S543:T543"/>
    <mergeCell ref="U543:Y543"/>
    <mergeCell ref="D544:N544"/>
    <mergeCell ref="O544:Q544"/>
    <mergeCell ref="S544:T544"/>
    <mergeCell ref="U544:Y544"/>
    <mergeCell ref="D553:N553"/>
    <mergeCell ref="O553:Q553"/>
    <mergeCell ref="S553:T553"/>
    <mergeCell ref="U553:Y553"/>
    <mergeCell ref="D554:N554"/>
    <mergeCell ref="O554:Q554"/>
    <mergeCell ref="S554:T554"/>
    <mergeCell ref="U554:Y554"/>
    <mergeCell ref="D551:N551"/>
    <mergeCell ref="O551:Q551"/>
    <mergeCell ref="S551:T551"/>
    <mergeCell ref="U551:Y551"/>
    <mergeCell ref="D552:N552"/>
    <mergeCell ref="O552:Q552"/>
    <mergeCell ref="S552:T552"/>
    <mergeCell ref="U552:Y552"/>
    <mergeCell ref="D549:N549"/>
    <mergeCell ref="O549:Q549"/>
    <mergeCell ref="S549:T549"/>
    <mergeCell ref="U549:Y549"/>
    <mergeCell ref="D550:N550"/>
    <mergeCell ref="O550:Q550"/>
    <mergeCell ref="S550:T550"/>
    <mergeCell ref="U550:Y550"/>
    <mergeCell ref="D559:N559"/>
    <mergeCell ref="O559:Q559"/>
    <mergeCell ref="S559:T559"/>
    <mergeCell ref="U559:Y559"/>
    <mergeCell ref="D560:N560"/>
    <mergeCell ref="O560:Q560"/>
    <mergeCell ref="S560:T560"/>
    <mergeCell ref="U560:Y560"/>
    <mergeCell ref="D557:N557"/>
    <mergeCell ref="O557:Q557"/>
    <mergeCell ref="S557:T557"/>
    <mergeCell ref="U557:Y557"/>
    <mergeCell ref="D558:N558"/>
    <mergeCell ref="O558:Q558"/>
    <mergeCell ref="S558:T558"/>
    <mergeCell ref="U558:Y558"/>
    <mergeCell ref="D555:N555"/>
    <mergeCell ref="O555:Q555"/>
    <mergeCell ref="S555:T555"/>
    <mergeCell ref="U555:Y555"/>
    <mergeCell ref="D556:N556"/>
    <mergeCell ref="O556:Q556"/>
    <mergeCell ref="S556:T556"/>
    <mergeCell ref="U556:Y556"/>
    <mergeCell ref="D565:N565"/>
    <mergeCell ref="O565:Q565"/>
    <mergeCell ref="S565:T565"/>
    <mergeCell ref="U565:Y565"/>
    <mergeCell ref="D566:N566"/>
    <mergeCell ref="O566:Q566"/>
    <mergeCell ref="S566:T566"/>
    <mergeCell ref="U566:Y566"/>
    <mergeCell ref="D563:N563"/>
    <mergeCell ref="O563:Q563"/>
    <mergeCell ref="S563:T563"/>
    <mergeCell ref="U563:Y563"/>
    <mergeCell ref="D564:N564"/>
    <mergeCell ref="O564:Q564"/>
    <mergeCell ref="S564:T564"/>
    <mergeCell ref="U564:Y564"/>
    <mergeCell ref="D561:N561"/>
    <mergeCell ref="O561:Q561"/>
    <mergeCell ref="S561:T561"/>
    <mergeCell ref="U561:Y561"/>
    <mergeCell ref="D562:N562"/>
    <mergeCell ref="O562:Q562"/>
    <mergeCell ref="S562:T562"/>
    <mergeCell ref="U562:Y562"/>
    <mergeCell ref="D571:N571"/>
    <mergeCell ref="O571:Q571"/>
    <mergeCell ref="S571:T571"/>
    <mergeCell ref="U571:Y571"/>
    <mergeCell ref="D572:N572"/>
    <mergeCell ref="O572:Q572"/>
    <mergeCell ref="S572:T572"/>
    <mergeCell ref="U572:Y572"/>
    <mergeCell ref="D569:N569"/>
    <mergeCell ref="O569:Q569"/>
    <mergeCell ref="S569:T569"/>
    <mergeCell ref="U569:Y569"/>
    <mergeCell ref="D570:N570"/>
    <mergeCell ref="O570:Q570"/>
    <mergeCell ref="S570:T570"/>
    <mergeCell ref="U570:Y570"/>
    <mergeCell ref="D567:N567"/>
    <mergeCell ref="O567:Q567"/>
    <mergeCell ref="S567:T567"/>
    <mergeCell ref="U567:Y567"/>
    <mergeCell ref="D568:N568"/>
    <mergeCell ref="O568:Q568"/>
    <mergeCell ref="S568:T568"/>
    <mergeCell ref="U568:Y568"/>
    <mergeCell ref="D577:N577"/>
    <mergeCell ref="O577:Q577"/>
    <mergeCell ref="S577:T577"/>
    <mergeCell ref="U577:Y577"/>
    <mergeCell ref="D578:N578"/>
    <mergeCell ref="O578:Q578"/>
    <mergeCell ref="S578:T578"/>
    <mergeCell ref="U578:Y578"/>
    <mergeCell ref="D575:N575"/>
    <mergeCell ref="O575:Q575"/>
    <mergeCell ref="S575:T575"/>
    <mergeCell ref="U575:Y575"/>
    <mergeCell ref="D576:N576"/>
    <mergeCell ref="O576:Q576"/>
    <mergeCell ref="S576:T576"/>
    <mergeCell ref="U576:Y576"/>
    <mergeCell ref="D573:N573"/>
    <mergeCell ref="O573:Q573"/>
    <mergeCell ref="S573:T573"/>
    <mergeCell ref="U573:Y573"/>
    <mergeCell ref="D574:N574"/>
    <mergeCell ref="O574:Q574"/>
    <mergeCell ref="S574:T574"/>
    <mergeCell ref="U574:Y574"/>
    <mergeCell ref="D583:N583"/>
    <mergeCell ref="O583:Q583"/>
    <mergeCell ref="S583:T583"/>
    <mergeCell ref="U583:Y583"/>
    <mergeCell ref="D584:N584"/>
    <mergeCell ref="O584:Q584"/>
    <mergeCell ref="S584:T584"/>
    <mergeCell ref="U584:Y584"/>
    <mergeCell ref="D581:N581"/>
    <mergeCell ref="O581:Q581"/>
    <mergeCell ref="S581:T581"/>
    <mergeCell ref="U581:Y581"/>
    <mergeCell ref="D582:N582"/>
    <mergeCell ref="O582:Q582"/>
    <mergeCell ref="S582:T582"/>
    <mergeCell ref="U582:Y582"/>
    <mergeCell ref="D579:N579"/>
    <mergeCell ref="O579:Q579"/>
    <mergeCell ref="S579:T579"/>
    <mergeCell ref="U579:Y579"/>
    <mergeCell ref="D580:N580"/>
    <mergeCell ref="O580:Q580"/>
    <mergeCell ref="S580:T580"/>
    <mergeCell ref="U580:Y580"/>
    <mergeCell ref="D592:N592"/>
    <mergeCell ref="U592:Y592"/>
    <mergeCell ref="D593:N593"/>
    <mergeCell ref="U593:Y593"/>
    <mergeCell ref="D595:T595"/>
    <mergeCell ref="U595:Y595"/>
    <mergeCell ref="D588:T588"/>
    <mergeCell ref="U588:Y588"/>
    <mergeCell ref="D589:T589"/>
    <mergeCell ref="U589:Y589"/>
    <mergeCell ref="D591:N591"/>
    <mergeCell ref="U591:Y591"/>
    <mergeCell ref="D585:N585"/>
    <mergeCell ref="O585:Q585"/>
    <mergeCell ref="S585:T585"/>
    <mergeCell ref="U585:Y585"/>
    <mergeCell ref="D586:N586"/>
    <mergeCell ref="O586:Q586"/>
    <mergeCell ref="S586:T586"/>
    <mergeCell ref="U586:Y586"/>
    <mergeCell ref="D605:N605"/>
    <mergeCell ref="U605:Y605"/>
    <mergeCell ref="C609:Y609"/>
    <mergeCell ref="D610:N610"/>
    <mergeCell ref="O610:Q610"/>
    <mergeCell ref="S610:T610"/>
    <mergeCell ref="U610:Y610"/>
    <mergeCell ref="D600:N600"/>
    <mergeCell ref="U600:Y600"/>
    <mergeCell ref="D601:N601"/>
    <mergeCell ref="U601:Y601"/>
    <mergeCell ref="D603:N603"/>
    <mergeCell ref="U603:Y603"/>
    <mergeCell ref="D596:T596"/>
    <mergeCell ref="U596:Y596"/>
    <mergeCell ref="D598:N598"/>
    <mergeCell ref="U598:Y598"/>
    <mergeCell ref="D599:N599"/>
    <mergeCell ref="U599:Y599"/>
    <mergeCell ref="D616:N616"/>
    <mergeCell ref="O616:Q616"/>
    <mergeCell ref="S616:T616"/>
    <mergeCell ref="U616:Y616"/>
    <mergeCell ref="D617:N617"/>
    <mergeCell ref="O617:Q617"/>
    <mergeCell ref="S617:T617"/>
    <mergeCell ref="U617:Y617"/>
    <mergeCell ref="D614:N614"/>
    <mergeCell ref="O614:Q614"/>
    <mergeCell ref="S614:T614"/>
    <mergeCell ref="U614:Y614"/>
    <mergeCell ref="D615:N615"/>
    <mergeCell ref="O615:Q615"/>
    <mergeCell ref="S615:T615"/>
    <mergeCell ref="U615:Y615"/>
    <mergeCell ref="D611:N611"/>
    <mergeCell ref="D612:N612"/>
    <mergeCell ref="D613:N613"/>
    <mergeCell ref="O613:Q613"/>
    <mergeCell ref="S613:T613"/>
    <mergeCell ref="U613:Y613"/>
    <mergeCell ref="D622:N622"/>
    <mergeCell ref="O622:Q622"/>
    <mergeCell ref="S622:T622"/>
    <mergeCell ref="U622:Y622"/>
    <mergeCell ref="D623:N623"/>
    <mergeCell ref="O623:Q623"/>
    <mergeCell ref="S623:T623"/>
    <mergeCell ref="U623:Y623"/>
    <mergeCell ref="D620:N620"/>
    <mergeCell ref="O620:Q620"/>
    <mergeCell ref="S620:T620"/>
    <mergeCell ref="U620:Y620"/>
    <mergeCell ref="D621:N621"/>
    <mergeCell ref="O621:Q621"/>
    <mergeCell ref="S621:T621"/>
    <mergeCell ref="U621:Y621"/>
    <mergeCell ref="D618:N618"/>
    <mergeCell ref="O618:Q618"/>
    <mergeCell ref="S618:T618"/>
    <mergeCell ref="U618:Y618"/>
    <mergeCell ref="D619:N619"/>
    <mergeCell ref="O619:Q619"/>
    <mergeCell ref="S619:T619"/>
    <mergeCell ref="U619:Y619"/>
    <mergeCell ref="D628:N628"/>
    <mergeCell ref="O628:Q628"/>
    <mergeCell ref="S628:T628"/>
    <mergeCell ref="U628:Y628"/>
    <mergeCell ref="D629:N629"/>
    <mergeCell ref="O629:Q629"/>
    <mergeCell ref="S629:T629"/>
    <mergeCell ref="U629:Y629"/>
    <mergeCell ref="D626:N626"/>
    <mergeCell ref="O626:Q626"/>
    <mergeCell ref="S626:T626"/>
    <mergeCell ref="U626:Y626"/>
    <mergeCell ref="D627:N627"/>
    <mergeCell ref="O627:Q627"/>
    <mergeCell ref="S627:T627"/>
    <mergeCell ref="U627:Y627"/>
    <mergeCell ref="D624:N624"/>
    <mergeCell ref="O624:Q624"/>
    <mergeCell ref="S624:T624"/>
    <mergeCell ref="U624:Y624"/>
    <mergeCell ref="D625:N625"/>
    <mergeCell ref="O625:Q625"/>
    <mergeCell ref="S625:T625"/>
    <mergeCell ref="U625:Y625"/>
    <mergeCell ref="D634:N634"/>
    <mergeCell ref="O634:Q634"/>
    <mergeCell ref="S634:T634"/>
    <mergeCell ref="U634:Y634"/>
    <mergeCell ref="D635:N635"/>
    <mergeCell ref="O635:Q635"/>
    <mergeCell ref="S635:T635"/>
    <mergeCell ref="U635:Y635"/>
    <mergeCell ref="D632:N632"/>
    <mergeCell ref="O632:Q632"/>
    <mergeCell ref="S632:T632"/>
    <mergeCell ref="U632:Y632"/>
    <mergeCell ref="D633:N633"/>
    <mergeCell ref="O633:Q633"/>
    <mergeCell ref="S633:T633"/>
    <mergeCell ref="U633:Y633"/>
    <mergeCell ref="D630:N630"/>
    <mergeCell ref="O630:Q630"/>
    <mergeCell ref="S630:T630"/>
    <mergeCell ref="U630:Y630"/>
    <mergeCell ref="D631:N631"/>
    <mergeCell ref="O631:Q631"/>
    <mergeCell ref="S631:T631"/>
    <mergeCell ref="U631:Y631"/>
    <mergeCell ref="D640:N640"/>
    <mergeCell ref="O640:Q640"/>
    <mergeCell ref="S640:T640"/>
    <mergeCell ref="U640:Y640"/>
    <mergeCell ref="D641:N641"/>
    <mergeCell ref="O641:Q641"/>
    <mergeCell ref="S641:T641"/>
    <mergeCell ref="U641:Y641"/>
    <mergeCell ref="D638:N638"/>
    <mergeCell ref="O638:Q638"/>
    <mergeCell ref="S638:T638"/>
    <mergeCell ref="U638:Y638"/>
    <mergeCell ref="D639:N639"/>
    <mergeCell ref="O639:Q639"/>
    <mergeCell ref="S639:T639"/>
    <mergeCell ref="U639:Y639"/>
    <mergeCell ref="D636:N636"/>
    <mergeCell ref="O636:Q636"/>
    <mergeCell ref="S636:T636"/>
    <mergeCell ref="U636:Y636"/>
    <mergeCell ref="D637:N637"/>
    <mergeCell ref="O637:Q637"/>
    <mergeCell ref="S637:T637"/>
    <mergeCell ref="U637:Y637"/>
    <mergeCell ref="D646:N646"/>
    <mergeCell ref="O646:Q646"/>
    <mergeCell ref="S646:T646"/>
    <mergeCell ref="U646:Y646"/>
    <mergeCell ref="D647:N647"/>
    <mergeCell ref="O647:Q647"/>
    <mergeCell ref="S647:T647"/>
    <mergeCell ref="U647:Y647"/>
    <mergeCell ref="D644:N644"/>
    <mergeCell ref="O644:Q644"/>
    <mergeCell ref="S644:T644"/>
    <mergeCell ref="U644:Y644"/>
    <mergeCell ref="D645:N645"/>
    <mergeCell ref="O645:Q645"/>
    <mergeCell ref="S645:T645"/>
    <mergeCell ref="U645:Y645"/>
    <mergeCell ref="D642:N642"/>
    <mergeCell ref="O642:Q642"/>
    <mergeCell ref="S642:T642"/>
    <mergeCell ref="U642:Y642"/>
    <mergeCell ref="D643:N643"/>
    <mergeCell ref="O643:Q643"/>
    <mergeCell ref="S643:T643"/>
    <mergeCell ref="U643:Y643"/>
    <mergeCell ref="D652:N652"/>
    <mergeCell ref="O652:Q652"/>
    <mergeCell ref="S652:T652"/>
    <mergeCell ref="U652:Y652"/>
    <mergeCell ref="D653:N653"/>
    <mergeCell ref="O653:Q653"/>
    <mergeCell ref="S653:T653"/>
    <mergeCell ref="U653:Y653"/>
    <mergeCell ref="D650:N650"/>
    <mergeCell ref="O650:Q650"/>
    <mergeCell ref="S650:T650"/>
    <mergeCell ref="U650:Y650"/>
    <mergeCell ref="D651:N651"/>
    <mergeCell ref="O651:Q651"/>
    <mergeCell ref="S651:T651"/>
    <mergeCell ref="U651:Y651"/>
    <mergeCell ref="D648:N648"/>
    <mergeCell ref="O648:Q648"/>
    <mergeCell ref="S648:T648"/>
    <mergeCell ref="U648:Y648"/>
    <mergeCell ref="D649:N649"/>
    <mergeCell ref="O649:Q649"/>
    <mergeCell ref="S649:T649"/>
    <mergeCell ref="U649:Y649"/>
    <mergeCell ref="D658:N658"/>
    <mergeCell ref="O658:Q658"/>
    <mergeCell ref="S658:T658"/>
    <mergeCell ref="U658:Y658"/>
    <mergeCell ref="D659:N659"/>
    <mergeCell ref="O659:Q659"/>
    <mergeCell ref="S659:T659"/>
    <mergeCell ref="U659:Y659"/>
    <mergeCell ref="D656:N656"/>
    <mergeCell ref="O656:Q656"/>
    <mergeCell ref="S656:T656"/>
    <mergeCell ref="U656:Y656"/>
    <mergeCell ref="D657:N657"/>
    <mergeCell ref="O657:Q657"/>
    <mergeCell ref="S657:T657"/>
    <mergeCell ref="U657:Y657"/>
    <mergeCell ref="D654:N654"/>
    <mergeCell ref="O654:Q654"/>
    <mergeCell ref="S654:T654"/>
    <mergeCell ref="U654:Y654"/>
    <mergeCell ref="D655:N655"/>
    <mergeCell ref="O655:Q655"/>
    <mergeCell ref="S655:T655"/>
    <mergeCell ref="U655:Y655"/>
    <mergeCell ref="D664:N664"/>
    <mergeCell ref="O664:Q664"/>
    <mergeCell ref="S664:T664"/>
    <mergeCell ref="U664:Y664"/>
    <mergeCell ref="D665:N665"/>
    <mergeCell ref="O665:Q665"/>
    <mergeCell ref="S665:T665"/>
    <mergeCell ref="U665:Y665"/>
    <mergeCell ref="D662:N662"/>
    <mergeCell ref="O662:Q662"/>
    <mergeCell ref="S662:T662"/>
    <mergeCell ref="U662:Y662"/>
    <mergeCell ref="D663:N663"/>
    <mergeCell ref="O663:Q663"/>
    <mergeCell ref="S663:T663"/>
    <mergeCell ref="U663:Y663"/>
    <mergeCell ref="D660:N660"/>
    <mergeCell ref="O660:Q660"/>
    <mergeCell ref="S660:T660"/>
    <mergeCell ref="U660:Y660"/>
    <mergeCell ref="D661:N661"/>
    <mergeCell ref="O661:Q661"/>
    <mergeCell ref="S661:T661"/>
    <mergeCell ref="U661:Y661"/>
    <mergeCell ref="D670:N670"/>
    <mergeCell ref="O670:Q670"/>
    <mergeCell ref="S670:T670"/>
    <mergeCell ref="U670:Y670"/>
    <mergeCell ref="D671:N671"/>
    <mergeCell ref="O671:Q671"/>
    <mergeCell ref="S671:T671"/>
    <mergeCell ref="U671:Y671"/>
    <mergeCell ref="D668:N668"/>
    <mergeCell ref="O668:Q668"/>
    <mergeCell ref="S668:T668"/>
    <mergeCell ref="U668:Y668"/>
    <mergeCell ref="D669:N669"/>
    <mergeCell ref="O669:Q669"/>
    <mergeCell ref="S669:T669"/>
    <mergeCell ref="U669:Y669"/>
    <mergeCell ref="D666:N666"/>
    <mergeCell ref="O666:Q666"/>
    <mergeCell ref="S666:T666"/>
    <mergeCell ref="U666:Y666"/>
    <mergeCell ref="D667:N667"/>
    <mergeCell ref="O667:Q667"/>
    <mergeCell ref="S667:T667"/>
    <mergeCell ref="U667:Y667"/>
    <mergeCell ref="D677:T677"/>
    <mergeCell ref="U677:Y677"/>
    <mergeCell ref="D678:T678"/>
    <mergeCell ref="U678:Y678"/>
    <mergeCell ref="D680:N680"/>
    <mergeCell ref="U680:Y680"/>
    <mergeCell ref="D674:N674"/>
    <mergeCell ref="O674:Q674"/>
    <mergeCell ref="S674:T674"/>
    <mergeCell ref="U674:Y674"/>
    <mergeCell ref="D675:N675"/>
    <mergeCell ref="O675:Q675"/>
    <mergeCell ref="S675:T675"/>
    <mergeCell ref="U675:Y675"/>
    <mergeCell ref="D672:N672"/>
    <mergeCell ref="O672:Q672"/>
    <mergeCell ref="S672:T672"/>
    <mergeCell ref="U672:Y672"/>
    <mergeCell ref="D673:N673"/>
    <mergeCell ref="O673:Q673"/>
    <mergeCell ref="S673:T673"/>
    <mergeCell ref="U673:Y673"/>
    <mergeCell ref="D689:N689"/>
    <mergeCell ref="U689:Y689"/>
    <mergeCell ref="D690:N690"/>
    <mergeCell ref="U690:Y690"/>
    <mergeCell ref="D692:N692"/>
    <mergeCell ref="U692:Y692"/>
    <mergeCell ref="D685:T685"/>
    <mergeCell ref="U685:Y685"/>
    <mergeCell ref="D687:N687"/>
    <mergeCell ref="U687:Y687"/>
    <mergeCell ref="D688:N688"/>
    <mergeCell ref="U688:Y688"/>
    <mergeCell ref="D681:N681"/>
    <mergeCell ref="U681:Y681"/>
    <mergeCell ref="D682:N682"/>
    <mergeCell ref="U682:Y682"/>
    <mergeCell ref="D684:T684"/>
    <mergeCell ref="U684:Y684"/>
    <mergeCell ref="D719:N719"/>
    <mergeCell ref="O719:Q719"/>
    <mergeCell ref="S719:T719"/>
    <mergeCell ref="U719:Y719"/>
    <mergeCell ref="D720:N720"/>
    <mergeCell ref="O720:Q720"/>
    <mergeCell ref="S720:T720"/>
    <mergeCell ref="U720:Y720"/>
    <mergeCell ref="D716:N716"/>
    <mergeCell ref="D717:N717"/>
    <mergeCell ref="D718:N718"/>
    <mergeCell ref="O718:Q718"/>
    <mergeCell ref="S718:T718"/>
    <mergeCell ref="U718:Y718"/>
    <mergeCell ref="D694:N694"/>
    <mergeCell ref="U694:Y694"/>
    <mergeCell ref="C714:Y714"/>
    <mergeCell ref="D715:N715"/>
    <mergeCell ref="O715:Q715"/>
    <mergeCell ref="S715:T715"/>
    <mergeCell ref="U715:Y715"/>
    <mergeCell ref="D725:N725"/>
    <mergeCell ref="O725:Q725"/>
    <mergeCell ref="S725:T725"/>
    <mergeCell ref="U725:Y725"/>
    <mergeCell ref="D726:N726"/>
    <mergeCell ref="O726:Q726"/>
    <mergeCell ref="S726:T726"/>
    <mergeCell ref="U726:Y726"/>
    <mergeCell ref="D723:N723"/>
    <mergeCell ref="O723:Q723"/>
    <mergeCell ref="S723:T723"/>
    <mergeCell ref="U723:Y723"/>
    <mergeCell ref="D724:N724"/>
    <mergeCell ref="O724:Q724"/>
    <mergeCell ref="S724:T724"/>
    <mergeCell ref="U724:Y724"/>
    <mergeCell ref="D721:N721"/>
    <mergeCell ref="O721:Q721"/>
    <mergeCell ref="S721:T721"/>
    <mergeCell ref="U721:Y721"/>
    <mergeCell ref="D722:N722"/>
    <mergeCell ref="O722:Q722"/>
    <mergeCell ref="S722:T722"/>
    <mergeCell ref="U722:Y722"/>
    <mergeCell ref="D731:N731"/>
    <mergeCell ref="O731:Q731"/>
    <mergeCell ref="S731:T731"/>
    <mergeCell ref="U731:Y731"/>
    <mergeCell ref="D732:N732"/>
    <mergeCell ref="O732:Q732"/>
    <mergeCell ref="S732:T732"/>
    <mergeCell ref="U732:Y732"/>
    <mergeCell ref="D729:N729"/>
    <mergeCell ref="O729:Q729"/>
    <mergeCell ref="S729:T729"/>
    <mergeCell ref="U729:Y729"/>
    <mergeCell ref="D730:N730"/>
    <mergeCell ref="O730:Q730"/>
    <mergeCell ref="S730:T730"/>
    <mergeCell ref="U730:Y730"/>
    <mergeCell ref="D727:N727"/>
    <mergeCell ref="O727:Q727"/>
    <mergeCell ref="S727:T727"/>
    <mergeCell ref="U727:Y727"/>
    <mergeCell ref="D728:N728"/>
    <mergeCell ref="O728:Q728"/>
    <mergeCell ref="S728:T728"/>
    <mergeCell ref="U728:Y728"/>
    <mergeCell ref="D737:N737"/>
    <mergeCell ref="O737:Q737"/>
    <mergeCell ref="S737:T737"/>
    <mergeCell ref="U737:Y737"/>
    <mergeCell ref="D738:N738"/>
    <mergeCell ref="O738:Q738"/>
    <mergeCell ref="S738:T738"/>
    <mergeCell ref="U738:Y738"/>
    <mergeCell ref="D735:N735"/>
    <mergeCell ref="O735:Q735"/>
    <mergeCell ref="S735:T735"/>
    <mergeCell ref="U735:Y735"/>
    <mergeCell ref="D736:N736"/>
    <mergeCell ref="O736:Q736"/>
    <mergeCell ref="S736:T736"/>
    <mergeCell ref="U736:Y736"/>
    <mergeCell ref="D733:N733"/>
    <mergeCell ref="O733:Q733"/>
    <mergeCell ref="S733:T733"/>
    <mergeCell ref="U733:Y733"/>
    <mergeCell ref="D734:N734"/>
    <mergeCell ref="O734:Q734"/>
    <mergeCell ref="S734:T734"/>
    <mergeCell ref="U734:Y734"/>
    <mergeCell ref="D743:N743"/>
    <mergeCell ref="O743:Q743"/>
    <mergeCell ref="S743:T743"/>
    <mergeCell ref="U743:Y743"/>
    <mergeCell ref="D744:N744"/>
    <mergeCell ref="O744:Q744"/>
    <mergeCell ref="S744:T744"/>
    <mergeCell ref="U744:Y744"/>
    <mergeCell ref="D741:N741"/>
    <mergeCell ref="O741:Q741"/>
    <mergeCell ref="S741:T741"/>
    <mergeCell ref="U741:Y741"/>
    <mergeCell ref="D742:N742"/>
    <mergeCell ref="O742:Q742"/>
    <mergeCell ref="S742:T742"/>
    <mergeCell ref="U742:Y742"/>
    <mergeCell ref="D739:N739"/>
    <mergeCell ref="O739:Q739"/>
    <mergeCell ref="S739:T739"/>
    <mergeCell ref="U739:Y739"/>
    <mergeCell ref="D740:N740"/>
    <mergeCell ref="O740:Q740"/>
    <mergeCell ref="S740:T740"/>
    <mergeCell ref="U740:Y740"/>
    <mergeCell ref="D749:N749"/>
    <mergeCell ref="O749:Q749"/>
    <mergeCell ref="S749:T749"/>
    <mergeCell ref="U749:Y749"/>
    <mergeCell ref="D750:N750"/>
    <mergeCell ref="O750:Q750"/>
    <mergeCell ref="S750:T750"/>
    <mergeCell ref="U750:Y750"/>
    <mergeCell ref="D747:N747"/>
    <mergeCell ref="O747:Q747"/>
    <mergeCell ref="S747:T747"/>
    <mergeCell ref="U747:Y747"/>
    <mergeCell ref="D748:N748"/>
    <mergeCell ref="O748:Q748"/>
    <mergeCell ref="S748:T748"/>
    <mergeCell ref="U748:Y748"/>
    <mergeCell ref="D745:N745"/>
    <mergeCell ref="O745:Q745"/>
    <mergeCell ref="S745:T745"/>
    <mergeCell ref="U745:Y745"/>
    <mergeCell ref="D746:N746"/>
    <mergeCell ref="O746:Q746"/>
    <mergeCell ref="S746:T746"/>
    <mergeCell ref="U746:Y746"/>
    <mergeCell ref="D755:N755"/>
    <mergeCell ref="O755:Q755"/>
    <mergeCell ref="S755:T755"/>
    <mergeCell ref="U755:Y755"/>
    <mergeCell ref="D756:N756"/>
    <mergeCell ref="O756:Q756"/>
    <mergeCell ref="S756:T756"/>
    <mergeCell ref="U756:Y756"/>
    <mergeCell ref="D753:N753"/>
    <mergeCell ref="O753:Q753"/>
    <mergeCell ref="S753:T753"/>
    <mergeCell ref="U753:Y753"/>
    <mergeCell ref="D754:N754"/>
    <mergeCell ref="O754:Q754"/>
    <mergeCell ref="S754:T754"/>
    <mergeCell ref="U754:Y754"/>
    <mergeCell ref="D751:N751"/>
    <mergeCell ref="O751:Q751"/>
    <mergeCell ref="S751:T751"/>
    <mergeCell ref="U751:Y751"/>
    <mergeCell ref="D752:N752"/>
    <mergeCell ref="O752:Q752"/>
    <mergeCell ref="S752:T752"/>
    <mergeCell ref="U752:Y752"/>
    <mergeCell ref="D761:N761"/>
    <mergeCell ref="O761:Q761"/>
    <mergeCell ref="S761:T761"/>
    <mergeCell ref="U761:Y761"/>
    <mergeCell ref="D762:N762"/>
    <mergeCell ref="O762:Q762"/>
    <mergeCell ref="S762:T762"/>
    <mergeCell ref="U762:Y762"/>
    <mergeCell ref="D759:N759"/>
    <mergeCell ref="O759:Q759"/>
    <mergeCell ref="S759:T759"/>
    <mergeCell ref="U759:Y759"/>
    <mergeCell ref="D760:N760"/>
    <mergeCell ref="O760:Q760"/>
    <mergeCell ref="S760:T760"/>
    <mergeCell ref="U760:Y760"/>
    <mergeCell ref="D757:N757"/>
    <mergeCell ref="O757:Q757"/>
    <mergeCell ref="S757:T757"/>
    <mergeCell ref="U757:Y757"/>
    <mergeCell ref="D758:N758"/>
    <mergeCell ref="O758:Q758"/>
    <mergeCell ref="S758:T758"/>
    <mergeCell ref="U758:Y758"/>
    <mergeCell ref="D767:N767"/>
    <mergeCell ref="O767:Q767"/>
    <mergeCell ref="S767:T767"/>
    <mergeCell ref="U767:Y767"/>
    <mergeCell ref="D768:N768"/>
    <mergeCell ref="O768:Q768"/>
    <mergeCell ref="S768:T768"/>
    <mergeCell ref="U768:Y768"/>
    <mergeCell ref="D765:N765"/>
    <mergeCell ref="O765:Q765"/>
    <mergeCell ref="S765:T765"/>
    <mergeCell ref="U765:Y765"/>
    <mergeCell ref="D766:N766"/>
    <mergeCell ref="O766:Q766"/>
    <mergeCell ref="S766:T766"/>
    <mergeCell ref="U766:Y766"/>
    <mergeCell ref="D763:N763"/>
    <mergeCell ref="O763:Q763"/>
    <mergeCell ref="S763:T763"/>
    <mergeCell ref="U763:Y763"/>
    <mergeCell ref="D764:N764"/>
    <mergeCell ref="O764:Q764"/>
    <mergeCell ref="S764:T764"/>
    <mergeCell ref="U764:Y764"/>
    <mergeCell ref="D778:T778"/>
    <mergeCell ref="U778:Y778"/>
    <mergeCell ref="D780:N780"/>
    <mergeCell ref="U780:Y780"/>
    <mergeCell ref="D781:N781"/>
    <mergeCell ref="U781:Y781"/>
    <mergeCell ref="D774:N774"/>
    <mergeCell ref="U774:Y774"/>
    <mergeCell ref="D775:N775"/>
    <mergeCell ref="U775:Y775"/>
    <mergeCell ref="D777:T777"/>
    <mergeCell ref="U777:Y777"/>
    <mergeCell ref="D770:T770"/>
    <mergeCell ref="U770:Y770"/>
    <mergeCell ref="D771:T771"/>
    <mergeCell ref="U771:Y771"/>
    <mergeCell ref="D773:N773"/>
    <mergeCell ref="U773:Y773"/>
    <mergeCell ref="D790:N790"/>
    <mergeCell ref="D791:N791"/>
    <mergeCell ref="D792:N792"/>
    <mergeCell ref="O792:Q792"/>
    <mergeCell ref="S792:T792"/>
    <mergeCell ref="U792:Y792"/>
    <mergeCell ref="D787:N787"/>
    <mergeCell ref="U787:Y787"/>
    <mergeCell ref="C788:Y788"/>
    <mergeCell ref="D789:N789"/>
    <mergeCell ref="O789:Q789"/>
    <mergeCell ref="S789:T789"/>
    <mergeCell ref="U789:Y789"/>
    <mergeCell ref="D782:N782"/>
    <mergeCell ref="U782:Y782"/>
    <mergeCell ref="D783:N783"/>
    <mergeCell ref="U783:Y783"/>
    <mergeCell ref="D785:N785"/>
    <mergeCell ref="U785:Y785"/>
    <mergeCell ref="D797:N797"/>
    <mergeCell ref="O797:Q797"/>
    <mergeCell ref="S797:T797"/>
    <mergeCell ref="U797:Y797"/>
    <mergeCell ref="D798:N798"/>
    <mergeCell ref="O798:Q798"/>
    <mergeCell ref="S798:T798"/>
    <mergeCell ref="U798:Y798"/>
    <mergeCell ref="D795:N795"/>
    <mergeCell ref="O795:Q795"/>
    <mergeCell ref="S795:T795"/>
    <mergeCell ref="U795:Y795"/>
    <mergeCell ref="D796:N796"/>
    <mergeCell ref="O796:Q796"/>
    <mergeCell ref="S796:T796"/>
    <mergeCell ref="U796:Y796"/>
    <mergeCell ref="D793:N793"/>
    <mergeCell ref="O793:Q793"/>
    <mergeCell ref="S793:T793"/>
    <mergeCell ref="U793:Y793"/>
    <mergeCell ref="D794:N794"/>
    <mergeCell ref="O794:Q794"/>
    <mergeCell ref="S794:T794"/>
    <mergeCell ref="U794:Y794"/>
    <mergeCell ref="D803:N803"/>
    <mergeCell ref="O803:Q803"/>
    <mergeCell ref="S803:T803"/>
    <mergeCell ref="U803:Y803"/>
    <mergeCell ref="D804:N804"/>
    <mergeCell ref="O804:Q804"/>
    <mergeCell ref="S804:T804"/>
    <mergeCell ref="U804:Y804"/>
    <mergeCell ref="D801:N801"/>
    <mergeCell ref="O801:Q801"/>
    <mergeCell ref="S801:T801"/>
    <mergeCell ref="U801:Y801"/>
    <mergeCell ref="D802:N802"/>
    <mergeCell ref="O802:Q802"/>
    <mergeCell ref="S802:T802"/>
    <mergeCell ref="U802:Y802"/>
    <mergeCell ref="D799:N799"/>
    <mergeCell ref="O799:Q799"/>
    <mergeCell ref="S799:T799"/>
    <mergeCell ref="U799:Y799"/>
    <mergeCell ref="D800:N800"/>
    <mergeCell ref="O800:Q800"/>
    <mergeCell ref="S800:T800"/>
    <mergeCell ref="U800:Y800"/>
    <mergeCell ref="D809:N809"/>
    <mergeCell ref="O809:Q809"/>
    <mergeCell ref="S809:T809"/>
    <mergeCell ref="U809:Y809"/>
    <mergeCell ref="D810:N810"/>
    <mergeCell ref="O810:Q810"/>
    <mergeCell ref="S810:T810"/>
    <mergeCell ref="U810:Y810"/>
    <mergeCell ref="D807:N807"/>
    <mergeCell ref="O807:Q807"/>
    <mergeCell ref="S807:T807"/>
    <mergeCell ref="U807:Y807"/>
    <mergeCell ref="D808:N808"/>
    <mergeCell ref="O808:Q808"/>
    <mergeCell ref="S808:T808"/>
    <mergeCell ref="U808:Y808"/>
    <mergeCell ref="D805:N805"/>
    <mergeCell ref="O805:Q805"/>
    <mergeCell ref="S805:T805"/>
    <mergeCell ref="U805:Y805"/>
    <mergeCell ref="D806:N806"/>
    <mergeCell ref="O806:Q806"/>
    <mergeCell ref="S806:T806"/>
    <mergeCell ref="U806:Y806"/>
    <mergeCell ref="D815:N815"/>
    <mergeCell ref="O815:Q815"/>
    <mergeCell ref="S815:T815"/>
    <mergeCell ref="U815:Y815"/>
    <mergeCell ref="D816:N816"/>
    <mergeCell ref="O816:Q816"/>
    <mergeCell ref="S816:T816"/>
    <mergeCell ref="U816:Y816"/>
    <mergeCell ref="D813:N813"/>
    <mergeCell ref="O813:Q813"/>
    <mergeCell ref="S813:T813"/>
    <mergeCell ref="U813:Y813"/>
    <mergeCell ref="D814:N814"/>
    <mergeCell ref="O814:Q814"/>
    <mergeCell ref="S814:T814"/>
    <mergeCell ref="U814:Y814"/>
    <mergeCell ref="D811:N811"/>
    <mergeCell ref="O811:Q811"/>
    <mergeCell ref="S811:T811"/>
    <mergeCell ref="U811:Y811"/>
    <mergeCell ref="D812:N812"/>
    <mergeCell ref="O812:Q812"/>
    <mergeCell ref="S812:T812"/>
    <mergeCell ref="U812:Y812"/>
    <mergeCell ref="D821:N821"/>
    <mergeCell ref="O821:Q821"/>
    <mergeCell ref="S821:T821"/>
    <mergeCell ref="U821:Y821"/>
    <mergeCell ref="D822:N822"/>
    <mergeCell ref="O822:Q822"/>
    <mergeCell ref="S822:T822"/>
    <mergeCell ref="U822:Y822"/>
    <mergeCell ref="D819:N819"/>
    <mergeCell ref="O819:Q819"/>
    <mergeCell ref="S819:T819"/>
    <mergeCell ref="U819:Y819"/>
    <mergeCell ref="D820:N820"/>
    <mergeCell ref="O820:Q820"/>
    <mergeCell ref="S820:T820"/>
    <mergeCell ref="U820:Y820"/>
    <mergeCell ref="D817:N817"/>
    <mergeCell ref="O817:Q817"/>
    <mergeCell ref="S817:T817"/>
    <mergeCell ref="U817:Y817"/>
    <mergeCell ref="D818:N818"/>
    <mergeCell ref="O818:Q818"/>
    <mergeCell ref="S818:T818"/>
    <mergeCell ref="U818:Y818"/>
    <mergeCell ref="D827:N827"/>
    <mergeCell ref="O827:Q827"/>
    <mergeCell ref="S827:T827"/>
    <mergeCell ref="U827:Y827"/>
    <mergeCell ref="D828:N828"/>
    <mergeCell ref="O828:Q828"/>
    <mergeCell ref="S828:T828"/>
    <mergeCell ref="U828:Y828"/>
    <mergeCell ref="D825:N825"/>
    <mergeCell ref="O825:Q825"/>
    <mergeCell ref="S825:T825"/>
    <mergeCell ref="U825:Y825"/>
    <mergeCell ref="D826:N826"/>
    <mergeCell ref="O826:Q826"/>
    <mergeCell ref="S826:T826"/>
    <mergeCell ref="U826:Y826"/>
    <mergeCell ref="D823:N823"/>
    <mergeCell ref="O823:Q823"/>
    <mergeCell ref="S823:T823"/>
    <mergeCell ref="U823:Y823"/>
    <mergeCell ref="D824:N824"/>
    <mergeCell ref="O824:Q824"/>
    <mergeCell ref="S824:T824"/>
    <mergeCell ref="U824:Y824"/>
    <mergeCell ref="D833:N833"/>
    <mergeCell ref="O833:Q833"/>
    <mergeCell ref="S833:T833"/>
    <mergeCell ref="U833:Y833"/>
    <mergeCell ref="D834:N834"/>
    <mergeCell ref="O834:Q834"/>
    <mergeCell ref="S834:T834"/>
    <mergeCell ref="U834:Y834"/>
    <mergeCell ref="D831:N831"/>
    <mergeCell ref="O831:Q831"/>
    <mergeCell ref="S831:T831"/>
    <mergeCell ref="U831:Y831"/>
    <mergeCell ref="D832:N832"/>
    <mergeCell ref="O832:Q832"/>
    <mergeCell ref="S832:T832"/>
    <mergeCell ref="U832:Y832"/>
    <mergeCell ref="D829:N829"/>
    <mergeCell ref="O829:Q829"/>
    <mergeCell ref="S829:T829"/>
    <mergeCell ref="U829:Y829"/>
    <mergeCell ref="D830:N830"/>
    <mergeCell ref="O830:Q830"/>
    <mergeCell ref="S830:T830"/>
    <mergeCell ref="U830:Y830"/>
    <mergeCell ref="D839:N839"/>
    <mergeCell ref="O839:Q839"/>
    <mergeCell ref="S839:T839"/>
    <mergeCell ref="U839:Y839"/>
    <mergeCell ref="D840:N840"/>
    <mergeCell ref="O840:Q840"/>
    <mergeCell ref="S840:T840"/>
    <mergeCell ref="U840:Y840"/>
    <mergeCell ref="D837:N837"/>
    <mergeCell ref="O837:Q837"/>
    <mergeCell ref="S837:T837"/>
    <mergeCell ref="U837:Y837"/>
    <mergeCell ref="D838:N838"/>
    <mergeCell ref="O838:Q838"/>
    <mergeCell ref="S838:T838"/>
    <mergeCell ref="U838:Y838"/>
    <mergeCell ref="D835:N835"/>
    <mergeCell ref="O835:Q835"/>
    <mergeCell ref="S835:T835"/>
    <mergeCell ref="U835:Y835"/>
    <mergeCell ref="D836:N836"/>
    <mergeCell ref="O836:Q836"/>
    <mergeCell ref="S836:T836"/>
    <mergeCell ref="U836:Y836"/>
    <mergeCell ref="D845:N845"/>
    <mergeCell ref="O845:Q845"/>
    <mergeCell ref="S845:T845"/>
    <mergeCell ref="U845:Y845"/>
    <mergeCell ref="D846:N846"/>
    <mergeCell ref="O846:Q846"/>
    <mergeCell ref="S846:T846"/>
    <mergeCell ref="U846:Y846"/>
    <mergeCell ref="D843:N843"/>
    <mergeCell ref="O843:Q843"/>
    <mergeCell ref="S843:T843"/>
    <mergeCell ref="U843:Y843"/>
    <mergeCell ref="D844:N844"/>
    <mergeCell ref="O844:Q844"/>
    <mergeCell ref="S844:T844"/>
    <mergeCell ref="U844:Y844"/>
    <mergeCell ref="D841:N841"/>
    <mergeCell ref="O841:Q841"/>
    <mergeCell ref="S841:T841"/>
    <mergeCell ref="U841:Y841"/>
    <mergeCell ref="D842:N842"/>
    <mergeCell ref="O842:Q842"/>
    <mergeCell ref="S842:T842"/>
    <mergeCell ref="U842:Y842"/>
    <mergeCell ref="D851:N851"/>
    <mergeCell ref="O851:Q851"/>
    <mergeCell ref="S851:T851"/>
    <mergeCell ref="U851:Y851"/>
    <mergeCell ref="D852:N852"/>
    <mergeCell ref="O852:Q852"/>
    <mergeCell ref="S852:T852"/>
    <mergeCell ref="U852:Y852"/>
    <mergeCell ref="D849:N849"/>
    <mergeCell ref="O849:Q849"/>
    <mergeCell ref="S849:T849"/>
    <mergeCell ref="U849:Y849"/>
    <mergeCell ref="D850:N850"/>
    <mergeCell ref="O850:Q850"/>
    <mergeCell ref="S850:T850"/>
    <mergeCell ref="U850:Y850"/>
    <mergeCell ref="D847:N847"/>
    <mergeCell ref="O847:Q847"/>
    <mergeCell ref="S847:T847"/>
    <mergeCell ref="U847:Y847"/>
    <mergeCell ref="D848:N848"/>
    <mergeCell ref="O848:Q848"/>
    <mergeCell ref="S848:T848"/>
    <mergeCell ref="U848:Y848"/>
    <mergeCell ref="D862:T862"/>
    <mergeCell ref="U862:Y862"/>
    <mergeCell ref="D864:N864"/>
    <mergeCell ref="U864:Y864"/>
    <mergeCell ref="D865:N865"/>
    <mergeCell ref="U865:Y865"/>
    <mergeCell ref="D858:N858"/>
    <mergeCell ref="U858:Y858"/>
    <mergeCell ref="D859:N859"/>
    <mergeCell ref="U859:Y859"/>
    <mergeCell ref="D861:T861"/>
    <mergeCell ref="U861:Y861"/>
    <mergeCell ref="D854:T854"/>
    <mergeCell ref="U854:Y854"/>
    <mergeCell ref="D855:T855"/>
    <mergeCell ref="U855:Y855"/>
    <mergeCell ref="D857:N857"/>
    <mergeCell ref="U857:Y857"/>
    <mergeCell ref="D893:N893"/>
    <mergeCell ref="D894:N894"/>
    <mergeCell ref="D895:N895"/>
    <mergeCell ref="O895:Q895"/>
    <mergeCell ref="S895:T895"/>
    <mergeCell ref="U895:Y895"/>
    <mergeCell ref="D871:N871"/>
    <mergeCell ref="U871:Y871"/>
    <mergeCell ref="C891:Y891"/>
    <mergeCell ref="D892:N892"/>
    <mergeCell ref="O892:Q892"/>
    <mergeCell ref="S892:T892"/>
    <mergeCell ref="U892:Y892"/>
    <mergeCell ref="D866:N866"/>
    <mergeCell ref="U866:Y866"/>
    <mergeCell ref="D867:N867"/>
    <mergeCell ref="U867:Y867"/>
    <mergeCell ref="D869:N869"/>
    <mergeCell ref="U869:Y869"/>
    <mergeCell ref="D900:N900"/>
    <mergeCell ref="O900:Q900"/>
    <mergeCell ref="S900:T900"/>
    <mergeCell ref="U900:Y900"/>
    <mergeCell ref="D901:N901"/>
    <mergeCell ref="O901:Q901"/>
    <mergeCell ref="S901:T901"/>
    <mergeCell ref="U901:Y901"/>
    <mergeCell ref="D898:N898"/>
    <mergeCell ref="O898:Q898"/>
    <mergeCell ref="S898:T898"/>
    <mergeCell ref="U898:Y898"/>
    <mergeCell ref="D899:N899"/>
    <mergeCell ref="O899:Q899"/>
    <mergeCell ref="S899:T899"/>
    <mergeCell ref="U899:Y899"/>
    <mergeCell ref="D896:N896"/>
    <mergeCell ref="O896:Q896"/>
    <mergeCell ref="S896:T896"/>
    <mergeCell ref="U896:Y896"/>
    <mergeCell ref="D897:N897"/>
    <mergeCell ref="O897:Q897"/>
    <mergeCell ref="S897:T897"/>
    <mergeCell ref="U897:Y897"/>
    <mergeCell ref="D906:N906"/>
    <mergeCell ref="O906:Q906"/>
    <mergeCell ref="S906:T906"/>
    <mergeCell ref="U906:Y906"/>
    <mergeCell ref="D907:N907"/>
    <mergeCell ref="O907:Q907"/>
    <mergeCell ref="S907:T907"/>
    <mergeCell ref="U907:Y907"/>
    <mergeCell ref="D904:N904"/>
    <mergeCell ref="O904:Q904"/>
    <mergeCell ref="S904:T904"/>
    <mergeCell ref="U904:Y904"/>
    <mergeCell ref="D905:N905"/>
    <mergeCell ref="O905:Q905"/>
    <mergeCell ref="S905:T905"/>
    <mergeCell ref="U905:Y905"/>
    <mergeCell ref="D902:N902"/>
    <mergeCell ref="O902:Q902"/>
    <mergeCell ref="S902:T902"/>
    <mergeCell ref="U902:Y902"/>
    <mergeCell ref="D903:N903"/>
    <mergeCell ref="O903:Q903"/>
    <mergeCell ref="S903:T903"/>
    <mergeCell ref="U903:Y903"/>
    <mergeCell ref="D912:N912"/>
    <mergeCell ref="O912:Q912"/>
    <mergeCell ref="S912:T912"/>
    <mergeCell ref="U912:Y912"/>
    <mergeCell ref="D913:N913"/>
    <mergeCell ref="O913:Q913"/>
    <mergeCell ref="S913:T913"/>
    <mergeCell ref="U913:Y913"/>
    <mergeCell ref="D910:N910"/>
    <mergeCell ref="O910:Q910"/>
    <mergeCell ref="S910:T910"/>
    <mergeCell ref="U910:Y910"/>
    <mergeCell ref="D911:N911"/>
    <mergeCell ref="O911:Q911"/>
    <mergeCell ref="S911:T911"/>
    <mergeCell ref="U911:Y911"/>
    <mergeCell ref="D908:N908"/>
    <mergeCell ref="O908:Q908"/>
    <mergeCell ref="S908:T908"/>
    <mergeCell ref="U908:Y908"/>
    <mergeCell ref="D909:N909"/>
    <mergeCell ref="O909:Q909"/>
    <mergeCell ref="S909:T909"/>
    <mergeCell ref="U909:Y909"/>
    <mergeCell ref="D918:N918"/>
    <mergeCell ref="O918:Q918"/>
    <mergeCell ref="S918:T918"/>
    <mergeCell ref="U918:Y918"/>
    <mergeCell ref="D919:N919"/>
    <mergeCell ref="O919:Q919"/>
    <mergeCell ref="S919:T919"/>
    <mergeCell ref="U919:Y919"/>
    <mergeCell ref="D916:N916"/>
    <mergeCell ref="O916:Q916"/>
    <mergeCell ref="S916:T916"/>
    <mergeCell ref="U916:Y916"/>
    <mergeCell ref="D917:N917"/>
    <mergeCell ref="O917:Q917"/>
    <mergeCell ref="S917:T917"/>
    <mergeCell ref="U917:Y917"/>
    <mergeCell ref="D914:N914"/>
    <mergeCell ref="O914:Q914"/>
    <mergeCell ref="S914:T914"/>
    <mergeCell ref="U914:Y914"/>
    <mergeCell ref="D915:N915"/>
    <mergeCell ref="O915:Q915"/>
    <mergeCell ref="S915:T915"/>
    <mergeCell ref="U915:Y915"/>
    <mergeCell ref="D924:N924"/>
    <mergeCell ref="O924:Q924"/>
    <mergeCell ref="S924:T924"/>
    <mergeCell ref="U924:Y924"/>
    <mergeCell ref="D925:N925"/>
    <mergeCell ref="O925:Q925"/>
    <mergeCell ref="S925:T925"/>
    <mergeCell ref="U925:Y925"/>
    <mergeCell ref="D922:N922"/>
    <mergeCell ref="O922:Q922"/>
    <mergeCell ref="S922:T922"/>
    <mergeCell ref="U922:Y922"/>
    <mergeCell ref="D923:N923"/>
    <mergeCell ref="O923:Q923"/>
    <mergeCell ref="S923:T923"/>
    <mergeCell ref="U923:Y923"/>
    <mergeCell ref="D920:N920"/>
    <mergeCell ref="O920:Q920"/>
    <mergeCell ref="S920:T920"/>
    <mergeCell ref="U920:Y920"/>
    <mergeCell ref="D921:N921"/>
    <mergeCell ref="O921:Q921"/>
    <mergeCell ref="S921:T921"/>
    <mergeCell ref="U921:Y921"/>
    <mergeCell ref="D930:N930"/>
    <mergeCell ref="O930:Q930"/>
    <mergeCell ref="S930:T930"/>
    <mergeCell ref="U930:Y930"/>
    <mergeCell ref="D931:N931"/>
    <mergeCell ref="O931:Q931"/>
    <mergeCell ref="S931:T931"/>
    <mergeCell ref="U931:Y931"/>
    <mergeCell ref="D928:N928"/>
    <mergeCell ref="O928:Q928"/>
    <mergeCell ref="S928:T928"/>
    <mergeCell ref="U928:Y928"/>
    <mergeCell ref="D929:N929"/>
    <mergeCell ref="O929:Q929"/>
    <mergeCell ref="S929:T929"/>
    <mergeCell ref="U929:Y929"/>
    <mergeCell ref="D926:N926"/>
    <mergeCell ref="O926:Q926"/>
    <mergeCell ref="S926:T926"/>
    <mergeCell ref="U926:Y926"/>
    <mergeCell ref="D927:N927"/>
    <mergeCell ref="O927:Q927"/>
    <mergeCell ref="S927:T927"/>
    <mergeCell ref="U927:Y927"/>
    <mergeCell ref="D936:N936"/>
    <mergeCell ref="O936:Q936"/>
    <mergeCell ref="S936:T936"/>
    <mergeCell ref="U936:Y936"/>
    <mergeCell ref="D937:N937"/>
    <mergeCell ref="O937:Q937"/>
    <mergeCell ref="S937:T937"/>
    <mergeCell ref="U937:Y937"/>
    <mergeCell ref="D934:N934"/>
    <mergeCell ref="O934:Q934"/>
    <mergeCell ref="S934:T934"/>
    <mergeCell ref="U934:Y934"/>
    <mergeCell ref="D935:N935"/>
    <mergeCell ref="O935:Q935"/>
    <mergeCell ref="S935:T935"/>
    <mergeCell ref="U935:Y935"/>
    <mergeCell ref="D932:N932"/>
    <mergeCell ref="O932:Q932"/>
    <mergeCell ref="S932:T932"/>
    <mergeCell ref="U932:Y932"/>
    <mergeCell ref="D933:N933"/>
    <mergeCell ref="O933:Q933"/>
    <mergeCell ref="S933:T933"/>
    <mergeCell ref="U933:Y933"/>
    <mergeCell ref="D942:N942"/>
    <mergeCell ref="O942:Q942"/>
    <mergeCell ref="S942:T942"/>
    <mergeCell ref="U942:Y942"/>
    <mergeCell ref="D943:N943"/>
    <mergeCell ref="O943:Q943"/>
    <mergeCell ref="S943:T943"/>
    <mergeCell ref="U943:Y943"/>
    <mergeCell ref="D940:N940"/>
    <mergeCell ref="O940:Q940"/>
    <mergeCell ref="S940:T940"/>
    <mergeCell ref="U940:Y940"/>
    <mergeCell ref="D941:N941"/>
    <mergeCell ref="O941:Q941"/>
    <mergeCell ref="S941:T941"/>
    <mergeCell ref="U941:Y941"/>
    <mergeCell ref="D938:N938"/>
    <mergeCell ref="O938:Q938"/>
    <mergeCell ref="S938:T938"/>
    <mergeCell ref="U938:Y938"/>
    <mergeCell ref="D939:N939"/>
    <mergeCell ref="O939:Q939"/>
    <mergeCell ref="S939:T939"/>
    <mergeCell ref="U939:Y939"/>
    <mergeCell ref="D948:N948"/>
    <mergeCell ref="O948:Q948"/>
    <mergeCell ref="S948:T948"/>
    <mergeCell ref="U948:Y948"/>
    <mergeCell ref="D949:N949"/>
    <mergeCell ref="O949:Q949"/>
    <mergeCell ref="S949:T949"/>
    <mergeCell ref="U949:Y949"/>
    <mergeCell ref="D946:N946"/>
    <mergeCell ref="O946:Q946"/>
    <mergeCell ref="S946:T946"/>
    <mergeCell ref="U946:Y946"/>
    <mergeCell ref="D947:N947"/>
    <mergeCell ref="O947:Q947"/>
    <mergeCell ref="S947:T947"/>
    <mergeCell ref="U947:Y947"/>
    <mergeCell ref="D944:N944"/>
    <mergeCell ref="O944:Q944"/>
    <mergeCell ref="S944:T944"/>
    <mergeCell ref="U944:Y944"/>
    <mergeCell ref="D945:N945"/>
    <mergeCell ref="O945:Q945"/>
    <mergeCell ref="S945:T945"/>
    <mergeCell ref="U945:Y945"/>
    <mergeCell ref="D954:N954"/>
    <mergeCell ref="O954:Q954"/>
    <mergeCell ref="S954:T954"/>
    <mergeCell ref="U954:Y954"/>
    <mergeCell ref="D955:N955"/>
    <mergeCell ref="O955:Q955"/>
    <mergeCell ref="S955:T955"/>
    <mergeCell ref="U955:Y955"/>
    <mergeCell ref="D952:N952"/>
    <mergeCell ref="O952:Q952"/>
    <mergeCell ref="S952:T952"/>
    <mergeCell ref="U952:Y952"/>
    <mergeCell ref="D953:N953"/>
    <mergeCell ref="O953:Q953"/>
    <mergeCell ref="S953:T953"/>
    <mergeCell ref="U953:Y953"/>
    <mergeCell ref="D950:N950"/>
    <mergeCell ref="O950:Q950"/>
    <mergeCell ref="S950:T950"/>
    <mergeCell ref="U950:Y950"/>
    <mergeCell ref="D951:N951"/>
    <mergeCell ref="O951:Q951"/>
    <mergeCell ref="S951:T951"/>
    <mergeCell ref="U951:Y951"/>
    <mergeCell ref="D960:N960"/>
    <mergeCell ref="O960:Q960"/>
    <mergeCell ref="S960:T960"/>
    <mergeCell ref="U960:Y960"/>
    <mergeCell ref="D961:N961"/>
    <mergeCell ref="O961:Q961"/>
    <mergeCell ref="S961:T961"/>
    <mergeCell ref="U961:Y961"/>
    <mergeCell ref="D958:N958"/>
    <mergeCell ref="O958:Q958"/>
    <mergeCell ref="S958:T958"/>
    <mergeCell ref="U958:Y958"/>
    <mergeCell ref="D959:N959"/>
    <mergeCell ref="O959:Q959"/>
    <mergeCell ref="S959:T959"/>
    <mergeCell ref="U959:Y959"/>
    <mergeCell ref="D956:N956"/>
    <mergeCell ref="O956:Q956"/>
    <mergeCell ref="S956:T956"/>
    <mergeCell ref="U956:Y956"/>
    <mergeCell ref="D957:N957"/>
    <mergeCell ref="O957:Q957"/>
    <mergeCell ref="S957:T957"/>
    <mergeCell ref="U957:Y957"/>
    <mergeCell ref="D966:N966"/>
    <mergeCell ref="O966:Q966"/>
    <mergeCell ref="S966:T966"/>
    <mergeCell ref="U966:Y966"/>
    <mergeCell ref="D968:T968"/>
    <mergeCell ref="U968:Y968"/>
    <mergeCell ref="D964:N964"/>
    <mergeCell ref="O964:Q964"/>
    <mergeCell ref="S964:T964"/>
    <mergeCell ref="U964:Y964"/>
    <mergeCell ref="D965:N965"/>
    <mergeCell ref="O965:Q965"/>
    <mergeCell ref="S965:T965"/>
    <mergeCell ref="U965:Y965"/>
    <mergeCell ref="D962:N962"/>
    <mergeCell ref="O962:Q962"/>
    <mergeCell ref="S962:T962"/>
    <mergeCell ref="U962:Y962"/>
    <mergeCell ref="D963:N963"/>
    <mergeCell ref="O963:Q963"/>
    <mergeCell ref="S963:T963"/>
    <mergeCell ref="U963:Y963"/>
    <mergeCell ref="D978:N978"/>
    <mergeCell ref="U978:Y978"/>
    <mergeCell ref="D979:N979"/>
    <mergeCell ref="U979:Y979"/>
    <mergeCell ref="D980:N980"/>
    <mergeCell ref="U980:Y980"/>
    <mergeCell ref="D973:N973"/>
    <mergeCell ref="U973:Y973"/>
    <mergeCell ref="D975:T975"/>
    <mergeCell ref="U975:Y975"/>
    <mergeCell ref="D976:T976"/>
    <mergeCell ref="U976:Y976"/>
    <mergeCell ref="D969:T969"/>
    <mergeCell ref="U969:Y969"/>
    <mergeCell ref="D971:N971"/>
    <mergeCell ref="U971:Y971"/>
    <mergeCell ref="D972:N972"/>
    <mergeCell ref="U972:Y972"/>
    <mergeCell ref="D1008:N1008"/>
    <mergeCell ref="D1009:N1009"/>
    <mergeCell ref="O1009:Q1009"/>
    <mergeCell ref="S1009:T1009"/>
    <mergeCell ref="U1009:Y1009"/>
    <mergeCell ref="D1010:N1010"/>
    <mergeCell ref="O1010:Q1010"/>
    <mergeCell ref="S1010:T1010"/>
    <mergeCell ref="U1010:Y1010"/>
    <mergeCell ref="C1005:Y1005"/>
    <mergeCell ref="D1006:N1006"/>
    <mergeCell ref="O1006:Q1006"/>
    <mergeCell ref="S1006:T1006"/>
    <mergeCell ref="U1006:Y1006"/>
    <mergeCell ref="D1007:N1007"/>
    <mergeCell ref="D981:N981"/>
    <mergeCell ref="U981:Y981"/>
    <mergeCell ref="D983:N983"/>
    <mergeCell ref="U983:Y983"/>
    <mergeCell ref="D985:N985"/>
    <mergeCell ref="U985:Y985"/>
    <mergeCell ref="D1015:N1015"/>
    <mergeCell ref="O1015:Q1015"/>
    <mergeCell ref="S1015:T1015"/>
    <mergeCell ref="U1015:Y1015"/>
    <mergeCell ref="D1016:N1016"/>
    <mergeCell ref="O1016:Q1016"/>
    <mergeCell ref="S1016:T1016"/>
    <mergeCell ref="U1016:Y1016"/>
    <mergeCell ref="D1013:N1013"/>
    <mergeCell ref="O1013:Q1013"/>
    <mergeCell ref="S1013:T1013"/>
    <mergeCell ref="U1013:Y1013"/>
    <mergeCell ref="D1014:N1014"/>
    <mergeCell ref="O1014:Q1014"/>
    <mergeCell ref="S1014:T1014"/>
    <mergeCell ref="U1014:Y1014"/>
    <mergeCell ref="D1011:N1011"/>
    <mergeCell ref="O1011:Q1011"/>
    <mergeCell ref="S1011:T1011"/>
    <mergeCell ref="U1011:Y1011"/>
    <mergeCell ref="D1012:N1012"/>
    <mergeCell ref="O1012:Q1012"/>
    <mergeCell ref="S1012:T1012"/>
    <mergeCell ref="U1012:Y1012"/>
    <mergeCell ref="D1021:N1021"/>
    <mergeCell ref="O1021:Q1021"/>
    <mergeCell ref="S1021:T1021"/>
    <mergeCell ref="U1021:Y1021"/>
    <mergeCell ref="D1022:N1022"/>
    <mergeCell ref="O1022:Q1022"/>
    <mergeCell ref="S1022:T1022"/>
    <mergeCell ref="U1022:Y1022"/>
    <mergeCell ref="D1019:N1019"/>
    <mergeCell ref="O1019:Q1019"/>
    <mergeCell ref="S1019:T1019"/>
    <mergeCell ref="U1019:Y1019"/>
    <mergeCell ref="D1020:N1020"/>
    <mergeCell ref="O1020:Q1020"/>
    <mergeCell ref="S1020:T1020"/>
    <mergeCell ref="U1020:Y1020"/>
    <mergeCell ref="D1017:N1017"/>
    <mergeCell ref="O1017:Q1017"/>
    <mergeCell ref="S1017:T1017"/>
    <mergeCell ref="U1017:Y1017"/>
    <mergeCell ref="D1018:N1018"/>
    <mergeCell ref="O1018:Q1018"/>
    <mergeCell ref="S1018:T1018"/>
    <mergeCell ref="U1018:Y1018"/>
    <mergeCell ref="D1027:N1027"/>
    <mergeCell ref="O1027:Q1027"/>
    <mergeCell ref="S1027:T1027"/>
    <mergeCell ref="U1027:Y1027"/>
    <mergeCell ref="D1028:N1028"/>
    <mergeCell ref="O1028:Q1028"/>
    <mergeCell ref="S1028:T1028"/>
    <mergeCell ref="U1028:Y1028"/>
    <mergeCell ref="D1025:N1025"/>
    <mergeCell ref="O1025:Q1025"/>
    <mergeCell ref="S1025:T1025"/>
    <mergeCell ref="U1025:Y1025"/>
    <mergeCell ref="D1026:N1026"/>
    <mergeCell ref="O1026:Q1026"/>
    <mergeCell ref="S1026:T1026"/>
    <mergeCell ref="U1026:Y1026"/>
    <mergeCell ref="D1023:N1023"/>
    <mergeCell ref="O1023:Q1023"/>
    <mergeCell ref="S1023:T1023"/>
    <mergeCell ref="U1023:Y1023"/>
    <mergeCell ref="D1024:N1024"/>
    <mergeCell ref="O1024:Q1024"/>
    <mergeCell ref="S1024:T1024"/>
    <mergeCell ref="U1024:Y1024"/>
    <mergeCell ref="D1033:N1033"/>
    <mergeCell ref="O1033:Q1033"/>
    <mergeCell ref="S1033:T1033"/>
    <mergeCell ref="U1033:Y1033"/>
    <mergeCell ref="D1034:N1034"/>
    <mergeCell ref="O1034:Q1034"/>
    <mergeCell ref="S1034:T1034"/>
    <mergeCell ref="U1034:Y1034"/>
    <mergeCell ref="D1031:N1031"/>
    <mergeCell ref="O1031:Q1031"/>
    <mergeCell ref="S1031:T1031"/>
    <mergeCell ref="U1031:Y1031"/>
    <mergeCell ref="D1032:N1032"/>
    <mergeCell ref="O1032:Q1032"/>
    <mergeCell ref="S1032:T1032"/>
    <mergeCell ref="U1032:Y1032"/>
    <mergeCell ref="D1029:N1029"/>
    <mergeCell ref="O1029:Q1029"/>
    <mergeCell ref="S1029:T1029"/>
    <mergeCell ref="U1029:Y1029"/>
    <mergeCell ref="D1030:N1030"/>
    <mergeCell ref="O1030:Q1030"/>
    <mergeCell ref="S1030:T1030"/>
    <mergeCell ref="U1030:Y1030"/>
    <mergeCell ref="D1039:N1039"/>
    <mergeCell ref="O1039:Q1039"/>
    <mergeCell ref="S1039:T1039"/>
    <mergeCell ref="U1039:Y1039"/>
    <mergeCell ref="D1040:N1040"/>
    <mergeCell ref="O1040:Q1040"/>
    <mergeCell ref="S1040:T1040"/>
    <mergeCell ref="U1040:Y1040"/>
    <mergeCell ref="D1037:N1037"/>
    <mergeCell ref="O1037:Q1037"/>
    <mergeCell ref="S1037:T1037"/>
    <mergeCell ref="U1037:Y1037"/>
    <mergeCell ref="D1038:N1038"/>
    <mergeCell ref="O1038:Q1038"/>
    <mergeCell ref="S1038:T1038"/>
    <mergeCell ref="U1038:Y1038"/>
    <mergeCell ref="D1035:N1035"/>
    <mergeCell ref="O1035:Q1035"/>
    <mergeCell ref="S1035:T1035"/>
    <mergeCell ref="U1035:Y1035"/>
    <mergeCell ref="D1036:N1036"/>
    <mergeCell ref="O1036:Q1036"/>
    <mergeCell ref="S1036:T1036"/>
    <mergeCell ref="U1036:Y1036"/>
    <mergeCell ref="D1045:N1045"/>
    <mergeCell ref="O1045:Q1045"/>
    <mergeCell ref="S1045:T1045"/>
    <mergeCell ref="U1045:Y1045"/>
    <mergeCell ref="D1046:N1046"/>
    <mergeCell ref="O1046:Q1046"/>
    <mergeCell ref="S1046:T1046"/>
    <mergeCell ref="U1046:Y1046"/>
    <mergeCell ref="D1043:N1043"/>
    <mergeCell ref="O1043:Q1043"/>
    <mergeCell ref="S1043:T1043"/>
    <mergeCell ref="U1043:Y1043"/>
    <mergeCell ref="D1044:N1044"/>
    <mergeCell ref="O1044:Q1044"/>
    <mergeCell ref="S1044:T1044"/>
    <mergeCell ref="U1044:Y1044"/>
    <mergeCell ref="D1041:N1041"/>
    <mergeCell ref="O1041:Q1041"/>
    <mergeCell ref="S1041:T1041"/>
    <mergeCell ref="U1041:Y1041"/>
    <mergeCell ref="D1042:N1042"/>
    <mergeCell ref="O1042:Q1042"/>
    <mergeCell ref="S1042:T1042"/>
    <mergeCell ref="U1042:Y1042"/>
    <mergeCell ref="D1051:N1051"/>
    <mergeCell ref="O1051:Q1051"/>
    <mergeCell ref="S1051:T1051"/>
    <mergeCell ref="U1051:Y1051"/>
    <mergeCell ref="D1052:N1052"/>
    <mergeCell ref="O1052:Q1052"/>
    <mergeCell ref="S1052:T1052"/>
    <mergeCell ref="U1052:Y1052"/>
    <mergeCell ref="D1049:N1049"/>
    <mergeCell ref="O1049:Q1049"/>
    <mergeCell ref="S1049:T1049"/>
    <mergeCell ref="U1049:Y1049"/>
    <mergeCell ref="D1050:N1050"/>
    <mergeCell ref="O1050:Q1050"/>
    <mergeCell ref="S1050:T1050"/>
    <mergeCell ref="U1050:Y1050"/>
    <mergeCell ref="D1047:N1047"/>
    <mergeCell ref="O1047:Q1047"/>
    <mergeCell ref="S1047:T1047"/>
    <mergeCell ref="U1047:Y1047"/>
    <mergeCell ref="D1048:N1048"/>
    <mergeCell ref="O1048:Q1048"/>
    <mergeCell ref="S1048:T1048"/>
    <mergeCell ref="U1048:Y1048"/>
    <mergeCell ref="D1057:N1057"/>
    <mergeCell ref="O1057:Q1057"/>
    <mergeCell ref="S1057:T1057"/>
    <mergeCell ref="U1057:Y1057"/>
    <mergeCell ref="D1058:N1058"/>
    <mergeCell ref="O1058:Q1058"/>
    <mergeCell ref="S1058:T1058"/>
    <mergeCell ref="U1058:Y1058"/>
    <mergeCell ref="D1055:N1055"/>
    <mergeCell ref="O1055:Q1055"/>
    <mergeCell ref="S1055:T1055"/>
    <mergeCell ref="U1055:Y1055"/>
    <mergeCell ref="D1056:N1056"/>
    <mergeCell ref="O1056:Q1056"/>
    <mergeCell ref="S1056:T1056"/>
    <mergeCell ref="U1056:Y1056"/>
    <mergeCell ref="D1053:N1053"/>
    <mergeCell ref="O1053:Q1053"/>
    <mergeCell ref="S1053:T1053"/>
    <mergeCell ref="U1053:Y1053"/>
    <mergeCell ref="D1054:N1054"/>
    <mergeCell ref="O1054:Q1054"/>
    <mergeCell ref="S1054:T1054"/>
    <mergeCell ref="U1054:Y1054"/>
    <mergeCell ref="D1063:N1063"/>
    <mergeCell ref="O1063:Q1063"/>
    <mergeCell ref="S1063:T1063"/>
    <mergeCell ref="U1063:Y1063"/>
    <mergeCell ref="D1064:N1064"/>
    <mergeCell ref="O1064:Q1064"/>
    <mergeCell ref="S1064:T1064"/>
    <mergeCell ref="U1064:Y1064"/>
    <mergeCell ref="D1061:N1061"/>
    <mergeCell ref="O1061:Q1061"/>
    <mergeCell ref="S1061:T1061"/>
    <mergeCell ref="U1061:Y1061"/>
    <mergeCell ref="D1062:N1062"/>
    <mergeCell ref="O1062:Q1062"/>
    <mergeCell ref="S1062:T1062"/>
    <mergeCell ref="U1062:Y1062"/>
    <mergeCell ref="D1059:N1059"/>
    <mergeCell ref="O1059:Q1059"/>
    <mergeCell ref="S1059:T1059"/>
    <mergeCell ref="U1059:Y1059"/>
    <mergeCell ref="D1060:N1060"/>
    <mergeCell ref="O1060:Q1060"/>
    <mergeCell ref="S1060:T1060"/>
    <mergeCell ref="U1060:Y1060"/>
    <mergeCell ref="D1069:N1069"/>
    <mergeCell ref="O1069:Q1069"/>
    <mergeCell ref="S1069:T1069"/>
    <mergeCell ref="U1069:Y1069"/>
    <mergeCell ref="D1070:N1070"/>
    <mergeCell ref="O1070:Q1070"/>
    <mergeCell ref="S1070:T1070"/>
    <mergeCell ref="U1070:Y1070"/>
    <mergeCell ref="D1067:N1067"/>
    <mergeCell ref="O1067:Q1067"/>
    <mergeCell ref="S1067:T1067"/>
    <mergeCell ref="U1067:Y1067"/>
    <mergeCell ref="D1068:N1068"/>
    <mergeCell ref="O1068:Q1068"/>
    <mergeCell ref="S1068:T1068"/>
    <mergeCell ref="U1068:Y1068"/>
    <mergeCell ref="D1065:N1065"/>
    <mergeCell ref="O1065:Q1065"/>
    <mergeCell ref="S1065:T1065"/>
    <mergeCell ref="U1065:Y1065"/>
    <mergeCell ref="D1066:N1066"/>
    <mergeCell ref="O1066:Q1066"/>
    <mergeCell ref="S1066:T1066"/>
    <mergeCell ref="U1066:Y1066"/>
    <mergeCell ref="D1078:N1078"/>
    <mergeCell ref="U1078:Y1078"/>
    <mergeCell ref="D1079:N1079"/>
    <mergeCell ref="U1079:Y1079"/>
    <mergeCell ref="D1081:T1081"/>
    <mergeCell ref="U1081:Y1081"/>
    <mergeCell ref="D1074:T1074"/>
    <mergeCell ref="U1074:Y1074"/>
    <mergeCell ref="D1075:T1075"/>
    <mergeCell ref="U1075:Y1075"/>
    <mergeCell ref="D1077:N1077"/>
    <mergeCell ref="U1077:Y1077"/>
    <mergeCell ref="D1071:N1071"/>
    <mergeCell ref="O1071:Q1071"/>
    <mergeCell ref="S1071:T1071"/>
    <mergeCell ref="U1071:Y1071"/>
    <mergeCell ref="D1072:N1072"/>
    <mergeCell ref="O1072:Q1072"/>
    <mergeCell ref="S1072:T1072"/>
    <mergeCell ref="U1072:Y1072"/>
    <mergeCell ref="D1091:N1091"/>
    <mergeCell ref="U1091:Y1091"/>
    <mergeCell ref="C1111:Y1111"/>
    <mergeCell ref="D1112:N1112"/>
    <mergeCell ref="O1112:Q1112"/>
    <mergeCell ref="S1112:T1112"/>
    <mergeCell ref="U1112:Y1112"/>
    <mergeCell ref="D1086:N1086"/>
    <mergeCell ref="U1086:Y1086"/>
    <mergeCell ref="D1087:N1087"/>
    <mergeCell ref="U1087:Y1087"/>
    <mergeCell ref="D1089:N1089"/>
    <mergeCell ref="U1089:Y1089"/>
    <mergeCell ref="D1082:T1082"/>
    <mergeCell ref="U1082:Y1082"/>
    <mergeCell ref="D1084:N1084"/>
    <mergeCell ref="U1084:Y1084"/>
    <mergeCell ref="D1085:N1085"/>
    <mergeCell ref="U1085:Y1085"/>
    <mergeCell ref="D1118:N1118"/>
    <mergeCell ref="O1118:Q1118"/>
    <mergeCell ref="S1118:T1118"/>
    <mergeCell ref="U1118:Y1118"/>
    <mergeCell ref="D1119:N1119"/>
    <mergeCell ref="O1119:Q1119"/>
    <mergeCell ref="S1119:T1119"/>
    <mergeCell ref="U1119:Y1119"/>
    <mergeCell ref="D1116:N1116"/>
    <mergeCell ref="O1116:Q1116"/>
    <mergeCell ref="S1116:T1116"/>
    <mergeCell ref="U1116:Y1116"/>
    <mergeCell ref="D1117:N1117"/>
    <mergeCell ref="O1117:Q1117"/>
    <mergeCell ref="S1117:T1117"/>
    <mergeCell ref="U1117:Y1117"/>
    <mergeCell ref="D1113:N1113"/>
    <mergeCell ref="D1114:N1114"/>
    <mergeCell ref="O1114:Q1114"/>
    <mergeCell ref="S1114:T1114"/>
    <mergeCell ref="U1114:Y1114"/>
    <mergeCell ref="D1115:N1115"/>
    <mergeCell ref="O1115:Q1115"/>
    <mergeCell ref="S1115:T1115"/>
    <mergeCell ref="U1115:Y1115"/>
    <mergeCell ref="D1124:N1124"/>
    <mergeCell ref="O1124:Q1124"/>
    <mergeCell ref="S1124:T1124"/>
    <mergeCell ref="U1124:Y1124"/>
    <mergeCell ref="D1125:N1125"/>
    <mergeCell ref="O1125:Q1125"/>
    <mergeCell ref="S1125:T1125"/>
    <mergeCell ref="U1125:Y1125"/>
    <mergeCell ref="D1122:N1122"/>
    <mergeCell ref="O1122:Q1122"/>
    <mergeCell ref="S1122:T1122"/>
    <mergeCell ref="U1122:Y1122"/>
    <mergeCell ref="D1123:N1123"/>
    <mergeCell ref="O1123:Q1123"/>
    <mergeCell ref="S1123:T1123"/>
    <mergeCell ref="U1123:Y1123"/>
    <mergeCell ref="D1120:N1120"/>
    <mergeCell ref="O1120:Q1120"/>
    <mergeCell ref="S1120:T1120"/>
    <mergeCell ref="U1120:Y1120"/>
    <mergeCell ref="D1121:N1121"/>
    <mergeCell ref="O1121:Q1121"/>
    <mergeCell ref="S1121:T1121"/>
    <mergeCell ref="U1121:Y1121"/>
    <mergeCell ref="D1130:N1130"/>
    <mergeCell ref="O1130:Q1130"/>
    <mergeCell ref="S1130:T1130"/>
    <mergeCell ref="U1130:Y1130"/>
    <mergeCell ref="D1131:N1131"/>
    <mergeCell ref="O1131:Q1131"/>
    <mergeCell ref="S1131:T1131"/>
    <mergeCell ref="U1131:Y1131"/>
    <mergeCell ref="D1128:N1128"/>
    <mergeCell ref="O1128:Q1128"/>
    <mergeCell ref="S1128:T1128"/>
    <mergeCell ref="U1128:Y1128"/>
    <mergeCell ref="D1129:N1129"/>
    <mergeCell ref="O1129:Q1129"/>
    <mergeCell ref="S1129:T1129"/>
    <mergeCell ref="U1129:Y1129"/>
    <mergeCell ref="D1126:N1126"/>
    <mergeCell ref="O1126:Q1126"/>
    <mergeCell ref="S1126:T1126"/>
    <mergeCell ref="U1126:Y1126"/>
    <mergeCell ref="D1127:N1127"/>
    <mergeCell ref="O1127:Q1127"/>
    <mergeCell ref="S1127:T1127"/>
    <mergeCell ref="U1127:Y1127"/>
    <mergeCell ref="D1136:N1136"/>
    <mergeCell ref="O1136:Q1136"/>
    <mergeCell ref="S1136:T1136"/>
    <mergeCell ref="U1136:Y1136"/>
    <mergeCell ref="D1137:N1137"/>
    <mergeCell ref="O1137:Q1137"/>
    <mergeCell ref="S1137:T1137"/>
    <mergeCell ref="U1137:Y1137"/>
    <mergeCell ref="D1134:N1134"/>
    <mergeCell ref="O1134:Q1134"/>
    <mergeCell ref="S1134:T1134"/>
    <mergeCell ref="U1134:Y1134"/>
    <mergeCell ref="D1135:N1135"/>
    <mergeCell ref="O1135:Q1135"/>
    <mergeCell ref="S1135:T1135"/>
    <mergeCell ref="U1135:Y1135"/>
    <mergeCell ref="D1132:N1132"/>
    <mergeCell ref="O1132:Q1132"/>
    <mergeCell ref="S1132:T1132"/>
    <mergeCell ref="U1132:Y1132"/>
    <mergeCell ref="D1133:N1133"/>
    <mergeCell ref="O1133:Q1133"/>
    <mergeCell ref="S1133:T1133"/>
    <mergeCell ref="U1133:Y1133"/>
    <mergeCell ref="D1142:N1142"/>
    <mergeCell ref="O1142:Q1142"/>
    <mergeCell ref="S1142:T1142"/>
    <mergeCell ref="U1142:Y1142"/>
    <mergeCell ref="D1143:N1143"/>
    <mergeCell ref="O1143:Q1143"/>
    <mergeCell ref="S1143:T1143"/>
    <mergeCell ref="U1143:Y1143"/>
    <mergeCell ref="D1140:N1140"/>
    <mergeCell ref="O1140:Q1140"/>
    <mergeCell ref="S1140:T1140"/>
    <mergeCell ref="U1140:Y1140"/>
    <mergeCell ref="D1141:N1141"/>
    <mergeCell ref="O1141:Q1141"/>
    <mergeCell ref="S1141:T1141"/>
    <mergeCell ref="U1141:Y1141"/>
    <mergeCell ref="D1138:N1138"/>
    <mergeCell ref="O1138:Q1138"/>
    <mergeCell ref="S1138:T1138"/>
    <mergeCell ref="U1138:Y1138"/>
    <mergeCell ref="D1139:N1139"/>
    <mergeCell ref="O1139:Q1139"/>
    <mergeCell ref="S1139:T1139"/>
    <mergeCell ref="U1139:Y1139"/>
    <mergeCell ref="D1148:N1148"/>
    <mergeCell ref="O1148:Q1148"/>
    <mergeCell ref="S1148:T1148"/>
    <mergeCell ref="U1148:Y1148"/>
    <mergeCell ref="D1149:N1149"/>
    <mergeCell ref="O1149:Q1149"/>
    <mergeCell ref="S1149:T1149"/>
    <mergeCell ref="U1149:Y1149"/>
    <mergeCell ref="D1146:N1146"/>
    <mergeCell ref="O1146:Q1146"/>
    <mergeCell ref="S1146:T1146"/>
    <mergeCell ref="U1146:Y1146"/>
    <mergeCell ref="D1147:N1147"/>
    <mergeCell ref="O1147:Q1147"/>
    <mergeCell ref="S1147:T1147"/>
    <mergeCell ref="U1147:Y1147"/>
    <mergeCell ref="D1144:N1144"/>
    <mergeCell ref="O1144:Q1144"/>
    <mergeCell ref="S1144:T1144"/>
    <mergeCell ref="U1144:Y1144"/>
    <mergeCell ref="D1145:N1145"/>
    <mergeCell ref="O1145:Q1145"/>
    <mergeCell ref="S1145:T1145"/>
    <mergeCell ref="U1145:Y1145"/>
    <mergeCell ref="D1154:N1154"/>
    <mergeCell ref="O1154:Q1154"/>
    <mergeCell ref="S1154:T1154"/>
    <mergeCell ref="U1154:Y1154"/>
    <mergeCell ref="D1155:N1155"/>
    <mergeCell ref="O1155:Q1155"/>
    <mergeCell ref="S1155:T1155"/>
    <mergeCell ref="U1155:Y1155"/>
    <mergeCell ref="D1152:N1152"/>
    <mergeCell ref="O1152:Q1152"/>
    <mergeCell ref="S1152:T1152"/>
    <mergeCell ref="U1152:Y1152"/>
    <mergeCell ref="D1153:N1153"/>
    <mergeCell ref="O1153:Q1153"/>
    <mergeCell ref="S1153:T1153"/>
    <mergeCell ref="U1153:Y1153"/>
    <mergeCell ref="D1150:N1150"/>
    <mergeCell ref="O1150:Q1150"/>
    <mergeCell ref="S1150:T1150"/>
    <mergeCell ref="U1150:Y1150"/>
    <mergeCell ref="D1151:N1151"/>
    <mergeCell ref="O1151:Q1151"/>
    <mergeCell ref="S1151:T1151"/>
    <mergeCell ref="U1151:Y1151"/>
    <mergeCell ref="D1160:N1160"/>
    <mergeCell ref="O1160:Q1160"/>
    <mergeCell ref="S1160:T1160"/>
    <mergeCell ref="U1160:Y1160"/>
    <mergeCell ref="D1161:N1161"/>
    <mergeCell ref="O1161:Q1161"/>
    <mergeCell ref="S1161:T1161"/>
    <mergeCell ref="U1161:Y1161"/>
    <mergeCell ref="D1158:N1158"/>
    <mergeCell ref="O1158:Q1158"/>
    <mergeCell ref="S1158:T1158"/>
    <mergeCell ref="U1158:Y1158"/>
    <mergeCell ref="D1159:N1159"/>
    <mergeCell ref="O1159:Q1159"/>
    <mergeCell ref="S1159:T1159"/>
    <mergeCell ref="U1159:Y1159"/>
    <mergeCell ref="D1156:N1156"/>
    <mergeCell ref="O1156:Q1156"/>
    <mergeCell ref="S1156:T1156"/>
    <mergeCell ref="U1156:Y1156"/>
    <mergeCell ref="D1157:N1157"/>
    <mergeCell ref="O1157:Q1157"/>
    <mergeCell ref="S1157:T1157"/>
    <mergeCell ref="U1157:Y1157"/>
    <mergeCell ref="D1169:N1169"/>
    <mergeCell ref="U1169:Y1169"/>
    <mergeCell ref="D1170:N1170"/>
    <mergeCell ref="U1170:Y1170"/>
    <mergeCell ref="D1172:T1172"/>
    <mergeCell ref="U1172:Y1172"/>
    <mergeCell ref="D1165:T1165"/>
    <mergeCell ref="U1165:Y1165"/>
    <mergeCell ref="D1166:T1166"/>
    <mergeCell ref="U1166:Y1166"/>
    <mergeCell ref="D1168:N1168"/>
    <mergeCell ref="U1168:Y1168"/>
    <mergeCell ref="D1162:N1162"/>
    <mergeCell ref="O1162:Q1162"/>
    <mergeCell ref="S1162:T1162"/>
    <mergeCell ref="U1162:Y1162"/>
    <mergeCell ref="D1163:N1163"/>
    <mergeCell ref="O1163:Q1163"/>
    <mergeCell ref="S1163:T1163"/>
    <mergeCell ref="U1163:Y1163"/>
    <mergeCell ref="D1182:N1182"/>
    <mergeCell ref="U1182:Y1182"/>
    <mergeCell ref="C1202:Y1202"/>
    <mergeCell ref="D1203:N1203"/>
    <mergeCell ref="O1203:Q1203"/>
    <mergeCell ref="S1203:T1203"/>
    <mergeCell ref="U1203:Y1203"/>
    <mergeCell ref="D1177:N1177"/>
    <mergeCell ref="U1177:Y1177"/>
    <mergeCell ref="D1178:N1178"/>
    <mergeCell ref="U1178:Y1178"/>
    <mergeCell ref="D1180:N1180"/>
    <mergeCell ref="U1180:Y1180"/>
    <mergeCell ref="D1173:T1173"/>
    <mergeCell ref="U1173:Y1173"/>
    <mergeCell ref="D1175:N1175"/>
    <mergeCell ref="U1175:Y1175"/>
    <mergeCell ref="D1176:N1176"/>
    <mergeCell ref="U1176:Y1176"/>
    <mergeCell ref="D1207:N1207"/>
    <mergeCell ref="O1207:Q1207"/>
    <mergeCell ref="S1207:T1207"/>
    <mergeCell ref="U1207:Y1207"/>
    <mergeCell ref="D1208:N1208"/>
    <mergeCell ref="O1208:Q1208"/>
    <mergeCell ref="S1208:T1208"/>
    <mergeCell ref="U1208:Y1208"/>
    <mergeCell ref="D1204:N1204"/>
    <mergeCell ref="D1205:N1205"/>
    <mergeCell ref="O1205:Q1205"/>
    <mergeCell ref="S1205:T1205"/>
    <mergeCell ref="U1205:Y1205"/>
    <mergeCell ref="D1206:N1206"/>
    <mergeCell ref="O1206:Q1206"/>
    <mergeCell ref="S1206:T1206"/>
    <mergeCell ref="U1206:Y1206"/>
    <mergeCell ref="D1213:N1213"/>
    <mergeCell ref="O1213:Q1213"/>
    <mergeCell ref="S1213:T1213"/>
    <mergeCell ref="U1213:Y1213"/>
    <mergeCell ref="D1214:N1214"/>
    <mergeCell ref="O1214:Q1214"/>
    <mergeCell ref="S1214:T1214"/>
    <mergeCell ref="U1214:Y1214"/>
    <mergeCell ref="D1211:N1211"/>
    <mergeCell ref="O1211:Q1211"/>
    <mergeCell ref="S1211:T1211"/>
    <mergeCell ref="U1211:Y1211"/>
    <mergeCell ref="D1212:N1212"/>
    <mergeCell ref="O1212:Q1212"/>
    <mergeCell ref="S1212:T1212"/>
    <mergeCell ref="U1212:Y1212"/>
    <mergeCell ref="D1209:N1209"/>
    <mergeCell ref="O1209:Q1209"/>
    <mergeCell ref="S1209:T1209"/>
    <mergeCell ref="U1209:Y1209"/>
    <mergeCell ref="D1210:N1210"/>
    <mergeCell ref="O1210:Q1210"/>
    <mergeCell ref="S1210:T1210"/>
    <mergeCell ref="U1210:Y1210"/>
    <mergeCell ref="D1219:N1219"/>
    <mergeCell ref="O1219:Q1219"/>
    <mergeCell ref="S1219:T1219"/>
    <mergeCell ref="U1219:Y1219"/>
    <mergeCell ref="D1220:N1220"/>
    <mergeCell ref="O1220:Q1220"/>
    <mergeCell ref="S1220:T1220"/>
    <mergeCell ref="U1220:Y1220"/>
    <mergeCell ref="D1217:N1217"/>
    <mergeCell ref="O1217:Q1217"/>
    <mergeCell ref="S1217:T1217"/>
    <mergeCell ref="U1217:Y1217"/>
    <mergeCell ref="D1218:N1218"/>
    <mergeCell ref="O1218:Q1218"/>
    <mergeCell ref="S1218:T1218"/>
    <mergeCell ref="U1218:Y1218"/>
    <mergeCell ref="D1215:N1215"/>
    <mergeCell ref="O1215:Q1215"/>
    <mergeCell ref="S1215:T1215"/>
    <mergeCell ref="U1215:Y1215"/>
    <mergeCell ref="D1216:N1216"/>
    <mergeCell ref="O1216:Q1216"/>
    <mergeCell ref="S1216:T1216"/>
    <mergeCell ref="U1216:Y1216"/>
    <mergeCell ref="D1225:N1225"/>
    <mergeCell ref="O1225:Q1225"/>
    <mergeCell ref="S1225:T1225"/>
    <mergeCell ref="U1225:Y1225"/>
    <mergeCell ref="D1226:N1226"/>
    <mergeCell ref="O1226:Q1226"/>
    <mergeCell ref="S1226:T1226"/>
    <mergeCell ref="U1226:Y1226"/>
    <mergeCell ref="D1223:N1223"/>
    <mergeCell ref="O1223:Q1223"/>
    <mergeCell ref="S1223:T1223"/>
    <mergeCell ref="U1223:Y1223"/>
    <mergeCell ref="D1224:N1224"/>
    <mergeCell ref="O1224:Q1224"/>
    <mergeCell ref="S1224:T1224"/>
    <mergeCell ref="U1224:Y1224"/>
    <mergeCell ref="D1221:N1221"/>
    <mergeCell ref="O1221:Q1221"/>
    <mergeCell ref="S1221:T1221"/>
    <mergeCell ref="U1221:Y1221"/>
    <mergeCell ref="D1222:N1222"/>
    <mergeCell ref="O1222:Q1222"/>
    <mergeCell ref="S1222:T1222"/>
    <mergeCell ref="U1222:Y1222"/>
    <mergeCell ref="D1231:N1231"/>
    <mergeCell ref="O1231:Q1231"/>
    <mergeCell ref="S1231:T1231"/>
    <mergeCell ref="U1231:Y1231"/>
    <mergeCell ref="D1232:N1232"/>
    <mergeCell ref="O1232:Q1232"/>
    <mergeCell ref="S1232:T1232"/>
    <mergeCell ref="U1232:Y1232"/>
    <mergeCell ref="D1229:N1229"/>
    <mergeCell ref="O1229:Q1229"/>
    <mergeCell ref="S1229:T1229"/>
    <mergeCell ref="U1229:Y1229"/>
    <mergeCell ref="D1230:N1230"/>
    <mergeCell ref="O1230:Q1230"/>
    <mergeCell ref="S1230:T1230"/>
    <mergeCell ref="U1230:Y1230"/>
    <mergeCell ref="D1227:N1227"/>
    <mergeCell ref="O1227:Q1227"/>
    <mergeCell ref="S1227:T1227"/>
    <mergeCell ref="U1227:Y1227"/>
    <mergeCell ref="D1228:N1228"/>
    <mergeCell ref="O1228:Q1228"/>
    <mergeCell ref="S1228:T1228"/>
    <mergeCell ref="U1228:Y1228"/>
    <mergeCell ref="D1237:N1237"/>
    <mergeCell ref="O1237:Q1237"/>
    <mergeCell ref="S1237:T1237"/>
    <mergeCell ref="U1237:Y1237"/>
    <mergeCell ref="D1238:N1238"/>
    <mergeCell ref="O1238:Q1238"/>
    <mergeCell ref="S1238:T1238"/>
    <mergeCell ref="U1238:Y1238"/>
    <mergeCell ref="D1235:N1235"/>
    <mergeCell ref="O1235:Q1235"/>
    <mergeCell ref="S1235:T1235"/>
    <mergeCell ref="U1235:Y1235"/>
    <mergeCell ref="D1236:N1236"/>
    <mergeCell ref="O1236:Q1236"/>
    <mergeCell ref="S1236:T1236"/>
    <mergeCell ref="U1236:Y1236"/>
    <mergeCell ref="D1233:N1233"/>
    <mergeCell ref="O1233:Q1233"/>
    <mergeCell ref="S1233:T1233"/>
    <mergeCell ref="U1233:Y1233"/>
    <mergeCell ref="D1234:N1234"/>
    <mergeCell ref="O1234:Q1234"/>
    <mergeCell ref="S1234:T1234"/>
    <mergeCell ref="U1234:Y1234"/>
    <mergeCell ref="D1243:N1243"/>
    <mergeCell ref="O1243:Q1243"/>
    <mergeCell ref="S1243:T1243"/>
    <mergeCell ref="U1243:Y1243"/>
    <mergeCell ref="D1244:N1244"/>
    <mergeCell ref="O1244:Q1244"/>
    <mergeCell ref="S1244:T1244"/>
    <mergeCell ref="U1244:Y1244"/>
    <mergeCell ref="D1241:N1241"/>
    <mergeCell ref="O1241:Q1241"/>
    <mergeCell ref="S1241:T1241"/>
    <mergeCell ref="U1241:Y1241"/>
    <mergeCell ref="D1242:N1242"/>
    <mergeCell ref="O1242:Q1242"/>
    <mergeCell ref="S1242:T1242"/>
    <mergeCell ref="U1242:Y1242"/>
    <mergeCell ref="D1239:N1239"/>
    <mergeCell ref="O1239:Q1239"/>
    <mergeCell ref="S1239:T1239"/>
    <mergeCell ref="U1239:Y1239"/>
    <mergeCell ref="D1240:N1240"/>
    <mergeCell ref="O1240:Q1240"/>
    <mergeCell ref="S1240:T1240"/>
    <mergeCell ref="U1240:Y1240"/>
    <mergeCell ref="D1249:N1249"/>
    <mergeCell ref="O1249:Q1249"/>
    <mergeCell ref="S1249:T1249"/>
    <mergeCell ref="U1249:Y1249"/>
    <mergeCell ref="D1250:N1250"/>
    <mergeCell ref="O1250:Q1250"/>
    <mergeCell ref="S1250:T1250"/>
    <mergeCell ref="U1250:Y1250"/>
    <mergeCell ref="D1247:N1247"/>
    <mergeCell ref="O1247:Q1247"/>
    <mergeCell ref="S1247:T1247"/>
    <mergeCell ref="U1247:Y1247"/>
    <mergeCell ref="D1248:N1248"/>
    <mergeCell ref="O1248:Q1248"/>
    <mergeCell ref="S1248:T1248"/>
    <mergeCell ref="U1248:Y1248"/>
    <mergeCell ref="D1245:N1245"/>
    <mergeCell ref="O1245:Q1245"/>
    <mergeCell ref="S1245:T1245"/>
    <mergeCell ref="U1245:Y1245"/>
    <mergeCell ref="D1246:N1246"/>
    <mergeCell ref="O1246:Q1246"/>
    <mergeCell ref="S1246:T1246"/>
    <mergeCell ref="U1246:Y1246"/>
    <mergeCell ref="D1255:N1255"/>
    <mergeCell ref="O1255:Q1255"/>
    <mergeCell ref="S1255:T1255"/>
    <mergeCell ref="U1255:Y1255"/>
    <mergeCell ref="D1256:N1256"/>
    <mergeCell ref="O1256:Q1256"/>
    <mergeCell ref="S1256:T1256"/>
    <mergeCell ref="U1256:Y1256"/>
    <mergeCell ref="D1253:N1253"/>
    <mergeCell ref="O1253:Q1253"/>
    <mergeCell ref="S1253:T1253"/>
    <mergeCell ref="U1253:Y1253"/>
    <mergeCell ref="D1254:N1254"/>
    <mergeCell ref="O1254:Q1254"/>
    <mergeCell ref="S1254:T1254"/>
    <mergeCell ref="U1254:Y1254"/>
    <mergeCell ref="D1251:N1251"/>
    <mergeCell ref="O1251:Q1251"/>
    <mergeCell ref="S1251:T1251"/>
    <mergeCell ref="U1251:Y1251"/>
    <mergeCell ref="D1252:N1252"/>
    <mergeCell ref="O1252:Q1252"/>
    <mergeCell ref="S1252:T1252"/>
    <mergeCell ref="U1252:Y1252"/>
    <mergeCell ref="D1261:N1261"/>
    <mergeCell ref="O1261:Q1261"/>
    <mergeCell ref="S1261:T1261"/>
    <mergeCell ref="U1261:Y1261"/>
    <mergeCell ref="D1262:N1262"/>
    <mergeCell ref="O1262:Q1262"/>
    <mergeCell ref="S1262:T1262"/>
    <mergeCell ref="U1262:Y1262"/>
    <mergeCell ref="D1259:N1259"/>
    <mergeCell ref="O1259:Q1259"/>
    <mergeCell ref="S1259:T1259"/>
    <mergeCell ref="U1259:Y1259"/>
    <mergeCell ref="D1260:N1260"/>
    <mergeCell ref="O1260:Q1260"/>
    <mergeCell ref="S1260:T1260"/>
    <mergeCell ref="U1260:Y1260"/>
    <mergeCell ref="D1257:N1257"/>
    <mergeCell ref="O1257:Q1257"/>
    <mergeCell ref="S1257:T1257"/>
    <mergeCell ref="U1257:Y1257"/>
    <mergeCell ref="D1258:N1258"/>
    <mergeCell ref="O1258:Q1258"/>
    <mergeCell ref="S1258:T1258"/>
    <mergeCell ref="U1258:Y1258"/>
    <mergeCell ref="D1270:N1270"/>
    <mergeCell ref="U1270:Y1270"/>
    <mergeCell ref="D1271:N1271"/>
    <mergeCell ref="U1271:Y1271"/>
    <mergeCell ref="D1273:T1273"/>
    <mergeCell ref="U1273:Y1273"/>
    <mergeCell ref="D1266:T1266"/>
    <mergeCell ref="U1266:Y1266"/>
    <mergeCell ref="D1267:T1267"/>
    <mergeCell ref="U1267:Y1267"/>
    <mergeCell ref="D1269:N1269"/>
    <mergeCell ref="U1269:Y1269"/>
    <mergeCell ref="D1263:N1263"/>
    <mergeCell ref="O1263:Q1263"/>
    <mergeCell ref="S1263:T1263"/>
    <mergeCell ref="U1263:Y1263"/>
    <mergeCell ref="D1264:N1264"/>
    <mergeCell ref="O1264:Q1264"/>
    <mergeCell ref="S1264:T1264"/>
    <mergeCell ref="U1264:Y1264"/>
    <mergeCell ref="D1283:N1283"/>
    <mergeCell ref="U1283:Y1283"/>
    <mergeCell ref="C1303:Y1303"/>
    <mergeCell ref="D1304:N1304"/>
    <mergeCell ref="O1304:Q1304"/>
    <mergeCell ref="S1304:T1304"/>
    <mergeCell ref="U1304:Y1304"/>
    <mergeCell ref="D1278:N1278"/>
    <mergeCell ref="U1278:Y1278"/>
    <mergeCell ref="D1279:N1279"/>
    <mergeCell ref="U1279:Y1279"/>
    <mergeCell ref="D1281:N1281"/>
    <mergeCell ref="U1281:Y1281"/>
    <mergeCell ref="D1274:T1274"/>
    <mergeCell ref="U1274:Y1274"/>
    <mergeCell ref="D1276:N1276"/>
    <mergeCell ref="U1276:Y1276"/>
    <mergeCell ref="D1277:N1277"/>
    <mergeCell ref="U1277:Y1277"/>
    <mergeCell ref="D1310:N1310"/>
    <mergeCell ref="O1310:Q1310"/>
    <mergeCell ref="S1310:T1310"/>
    <mergeCell ref="U1310:Y1310"/>
    <mergeCell ref="D1311:N1311"/>
    <mergeCell ref="O1311:Q1311"/>
    <mergeCell ref="S1311:T1311"/>
    <mergeCell ref="U1311:Y1311"/>
    <mergeCell ref="D1308:N1308"/>
    <mergeCell ref="O1308:Q1308"/>
    <mergeCell ref="S1308:T1308"/>
    <mergeCell ref="U1308:Y1308"/>
    <mergeCell ref="D1309:N1309"/>
    <mergeCell ref="O1309:Q1309"/>
    <mergeCell ref="S1309:T1309"/>
    <mergeCell ref="U1309:Y1309"/>
    <mergeCell ref="D1305:N1305"/>
    <mergeCell ref="D1306:N1306"/>
    <mergeCell ref="O1306:Q1306"/>
    <mergeCell ref="S1306:T1306"/>
    <mergeCell ref="U1306:Y1306"/>
    <mergeCell ref="D1307:N1307"/>
    <mergeCell ref="O1307:Q1307"/>
    <mergeCell ref="S1307:T1307"/>
    <mergeCell ref="U1307:Y1307"/>
    <mergeCell ref="D1316:N1316"/>
    <mergeCell ref="O1316:Q1316"/>
    <mergeCell ref="S1316:T1316"/>
    <mergeCell ref="U1316:Y1316"/>
    <mergeCell ref="D1317:N1317"/>
    <mergeCell ref="O1317:Q1317"/>
    <mergeCell ref="S1317:T1317"/>
    <mergeCell ref="U1317:Y1317"/>
    <mergeCell ref="D1314:N1314"/>
    <mergeCell ref="O1314:Q1314"/>
    <mergeCell ref="S1314:T1314"/>
    <mergeCell ref="U1314:Y1314"/>
    <mergeCell ref="D1315:N1315"/>
    <mergeCell ref="O1315:Q1315"/>
    <mergeCell ref="S1315:T1315"/>
    <mergeCell ref="U1315:Y1315"/>
    <mergeCell ref="D1312:N1312"/>
    <mergeCell ref="O1312:Q1312"/>
    <mergeCell ref="S1312:T1312"/>
    <mergeCell ref="U1312:Y1312"/>
    <mergeCell ref="D1313:N1313"/>
    <mergeCell ref="O1313:Q1313"/>
    <mergeCell ref="S1313:T1313"/>
    <mergeCell ref="U1313:Y1313"/>
    <mergeCell ref="D1322:N1322"/>
    <mergeCell ref="O1322:Q1322"/>
    <mergeCell ref="S1322:T1322"/>
    <mergeCell ref="U1322:Y1322"/>
    <mergeCell ref="D1323:N1323"/>
    <mergeCell ref="O1323:Q1323"/>
    <mergeCell ref="S1323:T1323"/>
    <mergeCell ref="U1323:Y1323"/>
    <mergeCell ref="D1320:N1320"/>
    <mergeCell ref="O1320:Q1320"/>
    <mergeCell ref="S1320:T1320"/>
    <mergeCell ref="U1320:Y1320"/>
    <mergeCell ref="D1321:N1321"/>
    <mergeCell ref="O1321:Q1321"/>
    <mergeCell ref="S1321:T1321"/>
    <mergeCell ref="U1321:Y1321"/>
    <mergeCell ref="D1318:N1318"/>
    <mergeCell ref="O1318:Q1318"/>
    <mergeCell ref="S1318:T1318"/>
    <mergeCell ref="U1318:Y1318"/>
    <mergeCell ref="D1319:N1319"/>
    <mergeCell ref="O1319:Q1319"/>
    <mergeCell ref="S1319:T1319"/>
    <mergeCell ref="U1319:Y1319"/>
    <mergeCell ref="D1328:N1328"/>
    <mergeCell ref="O1328:Q1328"/>
    <mergeCell ref="S1328:T1328"/>
    <mergeCell ref="U1328:Y1328"/>
    <mergeCell ref="D1329:N1329"/>
    <mergeCell ref="O1329:Q1329"/>
    <mergeCell ref="S1329:T1329"/>
    <mergeCell ref="U1329:Y1329"/>
    <mergeCell ref="D1326:N1326"/>
    <mergeCell ref="O1326:Q1326"/>
    <mergeCell ref="S1326:T1326"/>
    <mergeCell ref="U1326:Y1326"/>
    <mergeCell ref="D1327:N1327"/>
    <mergeCell ref="O1327:Q1327"/>
    <mergeCell ref="S1327:T1327"/>
    <mergeCell ref="U1327:Y1327"/>
    <mergeCell ref="D1324:N1324"/>
    <mergeCell ref="O1324:Q1324"/>
    <mergeCell ref="S1324:T1324"/>
    <mergeCell ref="U1324:Y1324"/>
    <mergeCell ref="D1325:N1325"/>
    <mergeCell ref="O1325:Q1325"/>
    <mergeCell ref="S1325:T1325"/>
    <mergeCell ref="U1325:Y1325"/>
    <mergeCell ref="D1334:N1334"/>
    <mergeCell ref="O1334:Q1334"/>
    <mergeCell ref="S1334:T1334"/>
    <mergeCell ref="U1334:Y1334"/>
    <mergeCell ref="D1335:N1335"/>
    <mergeCell ref="O1335:Q1335"/>
    <mergeCell ref="S1335:T1335"/>
    <mergeCell ref="U1335:Y1335"/>
    <mergeCell ref="D1332:N1332"/>
    <mergeCell ref="O1332:Q1332"/>
    <mergeCell ref="S1332:T1332"/>
    <mergeCell ref="U1332:Y1332"/>
    <mergeCell ref="D1333:N1333"/>
    <mergeCell ref="O1333:Q1333"/>
    <mergeCell ref="S1333:T1333"/>
    <mergeCell ref="U1333:Y1333"/>
    <mergeCell ref="D1330:N1330"/>
    <mergeCell ref="O1330:Q1330"/>
    <mergeCell ref="S1330:T1330"/>
    <mergeCell ref="U1330:Y1330"/>
    <mergeCell ref="D1331:N1331"/>
    <mergeCell ref="O1331:Q1331"/>
    <mergeCell ref="S1331:T1331"/>
    <mergeCell ref="U1331:Y1331"/>
    <mergeCell ref="D1340:N1340"/>
    <mergeCell ref="O1340:Q1340"/>
    <mergeCell ref="S1340:T1340"/>
    <mergeCell ref="U1340:Y1340"/>
    <mergeCell ref="D1341:N1341"/>
    <mergeCell ref="O1341:Q1341"/>
    <mergeCell ref="S1341:T1341"/>
    <mergeCell ref="U1341:Y1341"/>
    <mergeCell ref="D1338:N1338"/>
    <mergeCell ref="O1338:Q1338"/>
    <mergeCell ref="S1338:T1338"/>
    <mergeCell ref="U1338:Y1338"/>
    <mergeCell ref="D1339:N1339"/>
    <mergeCell ref="O1339:Q1339"/>
    <mergeCell ref="S1339:T1339"/>
    <mergeCell ref="U1339:Y1339"/>
    <mergeCell ref="D1336:N1336"/>
    <mergeCell ref="O1336:Q1336"/>
    <mergeCell ref="S1336:T1336"/>
    <mergeCell ref="U1336:Y1336"/>
    <mergeCell ref="D1337:N1337"/>
    <mergeCell ref="O1337:Q1337"/>
    <mergeCell ref="S1337:T1337"/>
    <mergeCell ref="U1337:Y1337"/>
    <mergeCell ref="D1346:N1346"/>
    <mergeCell ref="O1346:Q1346"/>
    <mergeCell ref="S1346:T1346"/>
    <mergeCell ref="U1346:Y1346"/>
    <mergeCell ref="D1347:N1347"/>
    <mergeCell ref="O1347:Q1347"/>
    <mergeCell ref="S1347:T1347"/>
    <mergeCell ref="U1347:Y1347"/>
    <mergeCell ref="D1344:N1344"/>
    <mergeCell ref="O1344:Q1344"/>
    <mergeCell ref="S1344:T1344"/>
    <mergeCell ref="U1344:Y1344"/>
    <mergeCell ref="D1345:N1345"/>
    <mergeCell ref="O1345:Q1345"/>
    <mergeCell ref="S1345:T1345"/>
    <mergeCell ref="U1345:Y1345"/>
    <mergeCell ref="D1342:N1342"/>
    <mergeCell ref="O1342:Q1342"/>
    <mergeCell ref="S1342:T1342"/>
    <mergeCell ref="U1342:Y1342"/>
    <mergeCell ref="D1343:N1343"/>
    <mergeCell ref="O1343:Q1343"/>
    <mergeCell ref="S1343:T1343"/>
    <mergeCell ref="U1343:Y1343"/>
    <mergeCell ref="D1352:N1352"/>
    <mergeCell ref="O1352:Q1352"/>
    <mergeCell ref="S1352:T1352"/>
    <mergeCell ref="U1352:Y1352"/>
    <mergeCell ref="D1353:N1353"/>
    <mergeCell ref="O1353:Q1353"/>
    <mergeCell ref="S1353:T1353"/>
    <mergeCell ref="U1353:Y1353"/>
    <mergeCell ref="D1350:N1350"/>
    <mergeCell ref="O1350:Q1350"/>
    <mergeCell ref="S1350:T1350"/>
    <mergeCell ref="U1350:Y1350"/>
    <mergeCell ref="D1351:N1351"/>
    <mergeCell ref="O1351:Q1351"/>
    <mergeCell ref="S1351:T1351"/>
    <mergeCell ref="U1351:Y1351"/>
    <mergeCell ref="D1348:N1348"/>
    <mergeCell ref="O1348:Q1348"/>
    <mergeCell ref="S1348:T1348"/>
    <mergeCell ref="U1348:Y1348"/>
    <mergeCell ref="D1349:N1349"/>
    <mergeCell ref="O1349:Q1349"/>
    <mergeCell ref="S1349:T1349"/>
    <mergeCell ref="U1349:Y1349"/>
    <mergeCell ref="D1359:T1359"/>
    <mergeCell ref="U1359:Y1359"/>
    <mergeCell ref="D1360:T1360"/>
    <mergeCell ref="U1360:Y1360"/>
    <mergeCell ref="D1362:N1362"/>
    <mergeCell ref="U1362:Y1362"/>
    <mergeCell ref="D1356:N1356"/>
    <mergeCell ref="O1356:Q1356"/>
    <mergeCell ref="S1356:T1356"/>
    <mergeCell ref="U1356:Y1356"/>
    <mergeCell ref="D1357:N1357"/>
    <mergeCell ref="O1357:Q1357"/>
    <mergeCell ref="S1357:T1357"/>
    <mergeCell ref="U1357:Y1357"/>
    <mergeCell ref="D1354:N1354"/>
    <mergeCell ref="O1354:Q1354"/>
    <mergeCell ref="S1354:T1354"/>
    <mergeCell ref="U1354:Y1354"/>
    <mergeCell ref="D1355:N1355"/>
    <mergeCell ref="O1355:Q1355"/>
    <mergeCell ref="S1355:T1355"/>
    <mergeCell ref="U1355:Y1355"/>
    <mergeCell ref="D1371:N1371"/>
    <mergeCell ref="U1371:Y1371"/>
    <mergeCell ref="D1372:N1372"/>
    <mergeCell ref="U1372:Y1372"/>
    <mergeCell ref="D1374:N1374"/>
    <mergeCell ref="U1374:Y1374"/>
    <mergeCell ref="D1367:T1367"/>
    <mergeCell ref="U1367:Y1367"/>
    <mergeCell ref="D1369:N1369"/>
    <mergeCell ref="U1369:Y1369"/>
    <mergeCell ref="D1370:N1370"/>
    <mergeCell ref="U1370:Y1370"/>
    <mergeCell ref="D1363:N1363"/>
    <mergeCell ref="U1363:Y1363"/>
    <mergeCell ref="D1364:N1364"/>
    <mergeCell ref="U1364:Y1364"/>
    <mergeCell ref="D1366:T1366"/>
    <mergeCell ref="U1366:Y1366"/>
    <mergeCell ref="D1382:N1382"/>
    <mergeCell ref="O1382:Q1382"/>
    <mergeCell ref="S1382:T1382"/>
    <mergeCell ref="U1382:Y1382"/>
    <mergeCell ref="D1383:N1383"/>
    <mergeCell ref="O1383:Q1383"/>
    <mergeCell ref="S1383:T1383"/>
    <mergeCell ref="U1383:Y1383"/>
    <mergeCell ref="D1379:N1379"/>
    <mergeCell ref="D1380:N1380"/>
    <mergeCell ref="D1381:N1381"/>
    <mergeCell ref="O1381:Q1381"/>
    <mergeCell ref="S1381:T1381"/>
    <mergeCell ref="U1381:Y1381"/>
    <mergeCell ref="D1376:N1376"/>
    <mergeCell ref="U1376:Y1376"/>
    <mergeCell ref="C1377:Y1377"/>
    <mergeCell ref="D1378:N1378"/>
    <mergeCell ref="O1378:Q1378"/>
    <mergeCell ref="S1378:T1378"/>
    <mergeCell ref="U1378:Y1378"/>
    <mergeCell ref="D1388:N1388"/>
    <mergeCell ref="O1388:Q1388"/>
    <mergeCell ref="S1388:T1388"/>
    <mergeCell ref="U1388:Y1388"/>
    <mergeCell ref="D1389:N1389"/>
    <mergeCell ref="O1389:Q1389"/>
    <mergeCell ref="S1389:T1389"/>
    <mergeCell ref="U1389:Y1389"/>
    <mergeCell ref="D1386:N1386"/>
    <mergeCell ref="O1386:Q1386"/>
    <mergeCell ref="S1386:T1386"/>
    <mergeCell ref="U1386:Y1386"/>
    <mergeCell ref="D1387:N1387"/>
    <mergeCell ref="O1387:Q1387"/>
    <mergeCell ref="S1387:T1387"/>
    <mergeCell ref="U1387:Y1387"/>
    <mergeCell ref="D1384:N1384"/>
    <mergeCell ref="O1384:Q1384"/>
    <mergeCell ref="S1384:T1384"/>
    <mergeCell ref="U1384:Y1384"/>
    <mergeCell ref="D1385:N1385"/>
    <mergeCell ref="O1385:Q1385"/>
    <mergeCell ref="S1385:T1385"/>
    <mergeCell ref="U1385:Y1385"/>
    <mergeCell ref="D1394:N1394"/>
    <mergeCell ref="O1394:Q1394"/>
    <mergeCell ref="S1394:T1394"/>
    <mergeCell ref="U1394:Y1394"/>
    <mergeCell ref="D1395:N1395"/>
    <mergeCell ref="O1395:Q1395"/>
    <mergeCell ref="S1395:T1395"/>
    <mergeCell ref="U1395:Y1395"/>
    <mergeCell ref="D1392:N1392"/>
    <mergeCell ref="O1392:Q1392"/>
    <mergeCell ref="S1392:T1392"/>
    <mergeCell ref="U1392:Y1392"/>
    <mergeCell ref="D1393:N1393"/>
    <mergeCell ref="O1393:Q1393"/>
    <mergeCell ref="S1393:T1393"/>
    <mergeCell ref="U1393:Y1393"/>
    <mergeCell ref="D1390:N1390"/>
    <mergeCell ref="O1390:Q1390"/>
    <mergeCell ref="S1390:T1390"/>
    <mergeCell ref="U1390:Y1390"/>
    <mergeCell ref="D1391:N1391"/>
    <mergeCell ref="O1391:Q1391"/>
    <mergeCell ref="S1391:T1391"/>
    <mergeCell ref="U1391:Y1391"/>
    <mergeCell ref="D1400:N1400"/>
    <mergeCell ref="O1400:Q1400"/>
    <mergeCell ref="S1400:T1400"/>
    <mergeCell ref="U1400:Y1400"/>
    <mergeCell ref="D1401:N1401"/>
    <mergeCell ref="O1401:Q1401"/>
    <mergeCell ref="S1401:T1401"/>
    <mergeCell ref="U1401:Y1401"/>
    <mergeCell ref="D1398:N1398"/>
    <mergeCell ref="O1398:Q1398"/>
    <mergeCell ref="S1398:T1398"/>
    <mergeCell ref="U1398:Y1398"/>
    <mergeCell ref="D1399:N1399"/>
    <mergeCell ref="O1399:Q1399"/>
    <mergeCell ref="S1399:T1399"/>
    <mergeCell ref="U1399:Y1399"/>
    <mergeCell ref="D1396:N1396"/>
    <mergeCell ref="O1396:Q1396"/>
    <mergeCell ref="S1396:T1396"/>
    <mergeCell ref="U1396:Y1396"/>
    <mergeCell ref="D1397:N1397"/>
    <mergeCell ref="O1397:Q1397"/>
    <mergeCell ref="S1397:T1397"/>
    <mergeCell ref="U1397:Y1397"/>
    <mergeCell ref="D1406:N1406"/>
    <mergeCell ref="O1406:Q1406"/>
    <mergeCell ref="S1406:T1406"/>
    <mergeCell ref="U1406:Y1406"/>
    <mergeCell ref="D1407:N1407"/>
    <mergeCell ref="O1407:Q1407"/>
    <mergeCell ref="S1407:T1407"/>
    <mergeCell ref="U1407:Y1407"/>
    <mergeCell ref="D1404:N1404"/>
    <mergeCell ref="O1404:Q1404"/>
    <mergeCell ref="S1404:T1404"/>
    <mergeCell ref="U1404:Y1404"/>
    <mergeCell ref="D1405:N1405"/>
    <mergeCell ref="O1405:Q1405"/>
    <mergeCell ref="S1405:T1405"/>
    <mergeCell ref="U1405:Y1405"/>
    <mergeCell ref="D1402:N1402"/>
    <mergeCell ref="O1402:Q1402"/>
    <mergeCell ref="S1402:T1402"/>
    <mergeCell ref="U1402:Y1402"/>
    <mergeCell ref="D1403:N1403"/>
    <mergeCell ref="O1403:Q1403"/>
    <mergeCell ref="S1403:T1403"/>
    <mergeCell ref="U1403:Y1403"/>
    <mergeCell ref="D1412:N1412"/>
    <mergeCell ref="O1412:Q1412"/>
    <mergeCell ref="S1412:T1412"/>
    <mergeCell ref="U1412:Y1412"/>
    <mergeCell ref="D1413:N1413"/>
    <mergeCell ref="O1413:Q1413"/>
    <mergeCell ref="S1413:T1413"/>
    <mergeCell ref="U1413:Y1413"/>
    <mergeCell ref="D1410:N1410"/>
    <mergeCell ref="O1410:Q1410"/>
    <mergeCell ref="S1410:T1410"/>
    <mergeCell ref="U1410:Y1410"/>
    <mergeCell ref="D1411:N1411"/>
    <mergeCell ref="O1411:Q1411"/>
    <mergeCell ref="S1411:T1411"/>
    <mergeCell ref="U1411:Y1411"/>
    <mergeCell ref="D1408:N1408"/>
    <mergeCell ref="O1408:Q1408"/>
    <mergeCell ref="S1408:T1408"/>
    <mergeCell ref="U1408:Y1408"/>
    <mergeCell ref="D1409:N1409"/>
    <mergeCell ref="O1409:Q1409"/>
    <mergeCell ref="S1409:T1409"/>
    <mergeCell ref="U1409:Y1409"/>
    <mergeCell ref="D1418:N1418"/>
    <mergeCell ref="O1418:Q1418"/>
    <mergeCell ref="S1418:T1418"/>
    <mergeCell ref="U1418:Y1418"/>
    <mergeCell ref="D1419:N1419"/>
    <mergeCell ref="O1419:Q1419"/>
    <mergeCell ref="S1419:T1419"/>
    <mergeCell ref="U1419:Y1419"/>
    <mergeCell ref="D1416:N1416"/>
    <mergeCell ref="O1416:Q1416"/>
    <mergeCell ref="S1416:T1416"/>
    <mergeCell ref="U1416:Y1416"/>
    <mergeCell ref="D1417:N1417"/>
    <mergeCell ref="O1417:Q1417"/>
    <mergeCell ref="S1417:T1417"/>
    <mergeCell ref="U1417:Y1417"/>
    <mergeCell ref="D1414:N1414"/>
    <mergeCell ref="O1414:Q1414"/>
    <mergeCell ref="S1414:T1414"/>
    <mergeCell ref="U1414:Y1414"/>
    <mergeCell ref="D1415:N1415"/>
    <mergeCell ref="O1415:Q1415"/>
    <mergeCell ref="S1415:T1415"/>
    <mergeCell ref="U1415:Y1415"/>
    <mergeCell ref="D1424:N1424"/>
    <mergeCell ref="O1424:Q1424"/>
    <mergeCell ref="S1424:T1424"/>
    <mergeCell ref="U1424:Y1424"/>
    <mergeCell ref="D1425:N1425"/>
    <mergeCell ref="O1425:Q1425"/>
    <mergeCell ref="S1425:T1425"/>
    <mergeCell ref="U1425:Y1425"/>
    <mergeCell ref="D1422:N1422"/>
    <mergeCell ref="O1422:Q1422"/>
    <mergeCell ref="S1422:T1422"/>
    <mergeCell ref="U1422:Y1422"/>
    <mergeCell ref="D1423:N1423"/>
    <mergeCell ref="O1423:Q1423"/>
    <mergeCell ref="S1423:T1423"/>
    <mergeCell ref="U1423:Y1423"/>
    <mergeCell ref="D1420:N1420"/>
    <mergeCell ref="O1420:Q1420"/>
    <mergeCell ref="S1420:T1420"/>
    <mergeCell ref="U1420:Y1420"/>
    <mergeCell ref="D1421:N1421"/>
    <mergeCell ref="O1421:Q1421"/>
    <mergeCell ref="S1421:T1421"/>
    <mergeCell ref="U1421:Y1421"/>
    <mergeCell ref="D1430:N1430"/>
    <mergeCell ref="O1430:Q1430"/>
    <mergeCell ref="S1430:T1430"/>
    <mergeCell ref="U1430:Y1430"/>
    <mergeCell ref="D1431:N1431"/>
    <mergeCell ref="O1431:Q1431"/>
    <mergeCell ref="S1431:T1431"/>
    <mergeCell ref="U1431:Y1431"/>
    <mergeCell ref="D1428:N1428"/>
    <mergeCell ref="O1428:Q1428"/>
    <mergeCell ref="S1428:T1428"/>
    <mergeCell ref="U1428:Y1428"/>
    <mergeCell ref="D1429:N1429"/>
    <mergeCell ref="O1429:Q1429"/>
    <mergeCell ref="S1429:T1429"/>
    <mergeCell ref="U1429:Y1429"/>
    <mergeCell ref="D1426:N1426"/>
    <mergeCell ref="O1426:Q1426"/>
    <mergeCell ref="S1426:T1426"/>
    <mergeCell ref="U1426:Y1426"/>
    <mergeCell ref="D1427:N1427"/>
    <mergeCell ref="O1427:Q1427"/>
    <mergeCell ref="S1427:T1427"/>
    <mergeCell ref="U1427:Y1427"/>
    <mergeCell ref="D1436:N1436"/>
    <mergeCell ref="O1436:Q1436"/>
    <mergeCell ref="S1436:T1436"/>
    <mergeCell ref="U1436:Y1436"/>
    <mergeCell ref="D1437:N1437"/>
    <mergeCell ref="O1437:Q1437"/>
    <mergeCell ref="S1437:T1437"/>
    <mergeCell ref="U1437:Y1437"/>
    <mergeCell ref="D1434:N1434"/>
    <mergeCell ref="O1434:Q1434"/>
    <mergeCell ref="S1434:T1434"/>
    <mergeCell ref="U1434:Y1434"/>
    <mergeCell ref="D1435:N1435"/>
    <mergeCell ref="O1435:Q1435"/>
    <mergeCell ref="S1435:T1435"/>
    <mergeCell ref="U1435:Y1435"/>
    <mergeCell ref="D1432:N1432"/>
    <mergeCell ref="O1432:Q1432"/>
    <mergeCell ref="S1432:T1432"/>
    <mergeCell ref="U1432:Y1432"/>
    <mergeCell ref="D1433:N1433"/>
    <mergeCell ref="O1433:Q1433"/>
    <mergeCell ref="S1433:T1433"/>
    <mergeCell ref="U1433:Y1433"/>
    <mergeCell ref="D1445:N1445"/>
    <mergeCell ref="U1445:Y1445"/>
    <mergeCell ref="D1447:T1447"/>
    <mergeCell ref="U1447:Y1447"/>
    <mergeCell ref="D1448:T1448"/>
    <mergeCell ref="U1448:Y1448"/>
    <mergeCell ref="D1441:T1441"/>
    <mergeCell ref="U1441:Y1441"/>
    <mergeCell ref="D1443:N1443"/>
    <mergeCell ref="U1443:Y1443"/>
    <mergeCell ref="D1444:N1444"/>
    <mergeCell ref="U1444:Y1444"/>
    <mergeCell ref="D1438:N1438"/>
    <mergeCell ref="O1438:Q1438"/>
    <mergeCell ref="S1438:T1438"/>
    <mergeCell ref="U1438:Y1438"/>
    <mergeCell ref="D1440:T1440"/>
    <mergeCell ref="U1440:Y1440"/>
    <mergeCell ref="C1477:Y1477"/>
    <mergeCell ref="D1478:N1478"/>
    <mergeCell ref="O1478:Q1478"/>
    <mergeCell ref="S1478:T1478"/>
    <mergeCell ref="U1478:Y1478"/>
    <mergeCell ref="D1479:N1479"/>
    <mergeCell ref="D1453:N1453"/>
    <mergeCell ref="U1453:Y1453"/>
    <mergeCell ref="D1455:N1455"/>
    <mergeCell ref="U1455:Y1455"/>
    <mergeCell ref="D1457:N1457"/>
    <mergeCell ref="U1457:Y1457"/>
    <mergeCell ref="D1450:N1450"/>
    <mergeCell ref="U1450:Y1450"/>
    <mergeCell ref="D1451:N1451"/>
    <mergeCell ref="U1451:Y1451"/>
    <mergeCell ref="D1452:N1452"/>
    <mergeCell ref="U1452:Y1452"/>
    <mergeCell ref="D1483:N1483"/>
    <mergeCell ref="O1483:Q1483"/>
    <mergeCell ref="S1483:T1483"/>
    <mergeCell ref="U1483:Y1483"/>
    <mergeCell ref="D1484:N1484"/>
    <mergeCell ref="O1484:Q1484"/>
    <mergeCell ref="S1484:T1484"/>
    <mergeCell ref="U1484:Y1484"/>
    <mergeCell ref="D1480:N1480"/>
    <mergeCell ref="D1481:N1481"/>
    <mergeCell ref="O1481:Q1481"/>
    <mergeCell ref="S1481:T1481"/>
    <mergeCell ref="U1481:Y1481"/>
    <mergeCell ref="D1482:N1482"/>
    <mergeCell ref="O1482:Q1482"/>
    <mergeCell ref="S1482:T1482"/>
    <mergeCell ref="U1482:Y1482"/>
    <mergeCell ref="D1489:N1489"/>
    <mergeCell ref="O1489:Q1489"/>
    <mergeCell ref="S1489:T1489"/>
    <mergeCell ref="U1489:Y1489"/>
    <mergeCell ref="D1490:N1490"/>
    <mergeCell ref="O1490:Q1490"/>
    <mergeCell ref="S1490:T1490"/>
    <mergeCell ref="U1490:Y1490"/>
    <mergeCell ref="D1487:N1487"/>
    <mergeCell ref="O1487:Q1487"/>
    <mergeCell ref="S1487:T1487"/>
    <mergeCell ref="U1487:Y1487"/>
    <mergeCell ref="D1488:N1488"/>
    <mergeCell ref="O1488:Q1488"/>
    <mergeCell ref="S1488:T1488"/>
    <mergeCell ref="U1488:Y1488"/>
    <mergeCell ref="D1485:N1485"/>
    <mergeCell ref="O1485:Q1485"/>
    <mergeCell ref="S1485:T1485"/>
    <mergeCell ref="U1485:Y1485"/>
    <mergeCell ref="D1486:N1486"/>
    <mergeCell ref="O1486:Q1486"/>
    <mergeCell ref="S1486:T1486"/>
    <mergeCell ref="U1486:Y1486"/>
    <mergeCell ref="D1495:N1495"/>
    <mergeCell ref="O1495:Q1495"/>
    <mergeCell ref="S1495:T1495"/>
    <mergeCell ref="U1495:Y1495"/>
    <mergeCell ref="D1496:N1496"/>
    <mergeCell ref="O1496:Q1496"/>
    <mergeCell ref="S1496:T1496"/>
    <mergeCell ref="U1496:Y1496"/>
    <mergeCell ref="D1493:N1493"/>
    <mergeCell ref="O1493:Q1493"/>
    <mergeCell ref="S1493:T1493"/>
    <mergeCell ref="U1493:Y1493"/>
    <mergeCell ref="D1494:N1494"/>
    <mergeCell ref="O1494:Q1494"/>
    <mergeCell ref="S1494:T1494"/>
    <mergeCell ref="U1494:Y1494"/>
    <mergeCell ref="D1491:N1491"/>
    <mergeCell ref="O1491:Q1491"/>
    <mergeCell ref="S1491:T1491"/>
    <mergeCell ref="U1491:Y1491"/>
    <mergeCell ref="D1492:N1492"/>
    <mergeCell ref="O1492:Q1492"/>
    <mergeCell ref="S1492:T1492"/>
    <mergeCell ref="U1492:Y1492"/>
    <mergeCell ref="D1501:N1501"/>
    <mergeCell ref="O1501:Q1501"/>
    <mergeCell ref="S1501:T1501"/>
    <mergeCell ref="U1501:Y1501"/>
    <mergeCell ref="D1502:N1502"/>
    <mergeCell ref="O1502:Q1502"/>
    <mergeCell ref="S1502:T1502"/>
    <mergeCell ref="U1502:Y1502"/>
    <mergeCell ref="D1499:N1499"/>
    <mergeCell ref="O1499:Q1499"/>
    <mergeCell ref="S1499:T1499"/>
    <mergeCell ref="U1499:Y1499"/>
    <mergeCell ref="D1500:N1500"/>
    <mergeCell ref="O1500:Q1500"/>
    <mergeCell ref="S1500:T1500"/>
    <mergeCell ref="U1500:Y1500"/>
    <mergeCell ref="D1497:N1497"/>
    <mergeCell ref="O1497:Q1497"/>
    <mergeCell ref="S1497:T1497"/>
    <mergeCell ref="U1497:Y1497"/>
    <mergeCell ref="D1498:N1498"/>
    <mergeCell ref="O1498:Q1498"/>
    <mergeCell ref="S1498:T1498"/>
    <mergeCell ref="U1498:Y1498"/>
    <mergeCell ref="D1507:N1507"/>
    <mergeCell ref="O1507:Q1507"/>
    <mergeCell ref="S1507:T1507"/>
    <mergeCell ref="U1507:Y1507"/>
    <mergeCell ref="D1508:N1508"/>
    <mergeCell ref="O1508:Q1508"/>
    <mergeCell ref="S1508:T1508"/>
    <mergeCell ref="U1508:Y1508"/>
    <mergeCell ref="D1505:N1505"/>
    <mergeCell ref="O1505:Q1505"/>
    <mergeCell ref="S1505:T1505"/>
    <mergeCell ref="U1505:Y1505"/>
    <mergeCell ref="D1506:N1506"/>
    <mergeCell ref="O1506:Q1506"/>
    <mergeCell ref="S1506:T1506"/>
    <mergeCell ref="U1506:Y1506"/>
    <mergeCell ref="D1503:N1503"/>
    <mergeCell ref="O1503:Q1503"/>
    <mergeCell ref="S1503:T1503"/>
    <mergeCell ref="U1503:Y1503"/>
    <mergeCell ref="D1504:N1504"/>
    <mergeCell ref="O1504:Q1504"/>
    <mergeCell ref="S1504:T1504"/>
    <mergeCell ref="U1504:Y1504"/>
    <mergeCell ref="D1513:N1513"/>
    <mergeCell ref="O1513:Q1513"/>
    <mergeCell ref="S1513:T1513"/>
    <mergeCell ref="U1513:Y1513"/>
    <mergeCell ref="D1514:N1514"/>
    <mergeCell ref="O1514:Q1514"/>
    <mergeCell ref="S1514:T1514"/>
    <mergeCell ref="U1514:Y1514"/>
    <mergeCell ref="D1511:N1511"/>
    <mergeCell ref="O1511:Q1511"/>
    <mergeCell ref="S1511:T1511"/>
    <mergeCell ref="U1511:Y1511"/>
    <mergeCell ref="D1512:N1512"/>
    <mergeCell ref="O1512:Q1512"/>
    <mergeCell ref="S1512:T1512"/>
    <mergeCell ref="U1512:Y1512"/>
    <mergeCell ref="D1509:N1509"/>
    <mergeCell ref="O1509:Q1509"/>
    <mergeCell ref="S1509:T1509"/>
    <mergeCell ref="U1509:Y1509"/>
    <mergeCell ref="D1510:N1510"/>
    <mergeCell ref="O1510:Q1510"/>
    <mergeCell ref="S1510:T1510"/>
    <mergeCell ref="U1510:Y1510"/>
    <mergeCell ref="D1519:N1519"/>
    <mergeCell ref="O1519:Q1519"/>
    <mergeCell ref="S1519:T1519"/>
    <mergeCell ref="U1519:Y1519"/>
    <mergeCell ref="D1520:N1520"/>
    <mergeCell ref="O1520:Q1520"/>
    <mergeCell ref="S1520:T1520"/>
    <mergeCell ref="U1520:Y1520"/>
    <mergeCell ref="D1517:N1517"/>
    <mergeCell ref="O1517:Q1517"/>
    <mergeCell ref="S1517:T1517"/>
    <mergeCell ref="U1517:Y1517"/>
    <mergeCell ref="D1518:N1518"/>
    <mergeCell ref="O1518:Q1518"/>
    <mergeCell ref="S1518:T1518"/>
    <mergeCell ref="U1518:Y1518"/>
    <mergeCell ref="D1515:N1515"/>
    <mergeCell ref="O1515:Q1515"/>
    <mergeCell ref="S1515:T1515"/>
    <mergeCell ref="U1515:Y1515"/>
    <mergeCell ref="D1516:N1516"/>
    <mergeCell ref="O1516:Q1516"/>
    <mergeCell ref="S1516:T1516"/>
    <mergeCell ref="U1516:Y1516"/>
    <mergeCell ref="D1525:N1525"/>
    <mergeCell ref="O1525:Q1525"/>
    <mergeCell ref="S1525:T1525"/>
    <mergeCell ref="U1525:Y1525"/>
    <mergeCell ref="D1526:N1526"/>
    <mergeCell ref="O1526:Q1526"/>
    <mergeCell ref="S1526:T1526"/>
    <mergeCell ref="U1526:Y1526"/>
    <mergeCell ref="D1523:N1523"/>
    <mergeCell ref="O1523:Q1523"/>
    <mergeCell ref="S1523:T1523"/>
    <mergeCell ref="U1523:Y1523"/>
    <mergeCell ref="D1524:N1524"/>
    <mergeCell ref="O1524:Q1524"/>
    <mergeCell ref="S1524:T1524"/>
    <mergeCell ref="U1524:Y1524"/>
    <mergeCell ref="D1521:N1521"/>
    <mergeCell ref="O1521:Q1521"/>
    <mergeCell ref="S1521:T1521"/>
    <mergeCell ref="U1521:Y1521"/>
    <mergeCell ref="D1522:N1522"/>
    <mergeCell ref="O1522:Q1522"/>
    <mergeCell ref="S1522:T1522"/>
    <mergeCell ref="U1522:Y1522"/>
    <mergeCell ref="D1531:N1531"/>
    <mergeCell ref="O1531:Q1531"/>
    <mergeCell ref="S1531:T1531"/>
    <mergeCell ref="U1531:Y1531"/>
    <mergeCell ref="D1532:N1532"/>
    <mergeCell ref="O1532:Q1532"/>
    <mergeCell ref="S1532:T1532"/>
    <mergeCell ref="U1532:Y1532"/>
    <mergeCell ref="D1529:N1529"/>
    <mergeCell ref="O1529:Q1529"/>
    <mergeCell ref="S1529:T1529"/>
    <mergeCell ref="U1529:Y1529"/>
    <mergeCell ref="D1530:N1530"/>
    <mergeCell ref="O1530:Q1530"/>
    <mergeCell ref="S1530:T1530"/>
    <mergeCell ref="U1530:Y1530"/>
    <mergeCell ref="D1527:N1527"/>
    <mergeCell ref="O1527:Q1527"/>
    <mergeCell ref="S1527:T1527"/>
    <mergeCell ref="U1527:Y1527"/>
    <mergeCell ref="D1528:N1528"/>
    <mergeCell ref="O1528:Q1528"/>
    <mergeCell ref="S1528:T1528"/>
    <mergeCell ref="U1528:Y1528"/>
    <mergeCell ref="D1537:N1537"/>
    <mergeCell ref="O1537:Q1537"/>
    <mergeCell ref="S1537:T1537"/>
    <mergeCell ref="U1537:Y1537"/>
    <mergeCell ref="D1538:N1538"/>
    <mergeCell ref="O1538:Q1538"/>
    <mergeCell ref="S1538:T1538"/>
    <mergeCell ref="U1538:Y1538"/>
    <mergeCell ref="D1535:N1535"/>
    <mergeCell ref="O1535:Q1535"/>
    <mergeCell ref="S1535:T1535"/>
    <mergeCell ref="U1535:Y1535"/>
    <mergeCell ref="D1536:N1536"/>
    <mergeCell ref="O1536:Q1536"/>
    <mergeCell ref="S1536:T1536"/>
    <mergeCell ref="U1536:Y1536"/>
    <mergeCell ref="D1533:N1533"/>
    <mergeCell ref="O1533:Q1533"/>
    <mergeCell ref="S1533:T1533"/>
    <mergeCell ref="U1533:Y1533"/>
    <mergeCell ref="D1534:N1534"/>
    <mergeCell ref="O1534:Q1534"/>
    <mergeCell ref="S1534:T1534"/>
    <mergeCell ref="U1534:Y1534"/>
    <mergeCell ref="D1543:N1543"/>
    <mergeCell ref="O1543:Q1543"/>
    <mergeCell ref="S1543:T1543"/>
    <mergeCell ref="U1543:Y1543"/>
    <mergeCell ref="D1544:N1544"/>
    <mergeCell ref="O1544:Q1544"/>
    <mergeCell ref="S1544:T1544"/>
    <mergeCell ref="U1544:Y1544"/>
    <mergeCell ref="D1541:N1541"/>
    <mergeCell ref="O1541:Q1541"/>
    <mergeCell ref="S1541:T1541"/>
    <mergeCell ref="U1541:Y1541"/>
    <mergeCell ref="D1542:N1542"/>
    <mergeCell ref="O1542:Q1542"/>
    <mergeCell ref="S1542:T1542"/>
    <mergeCell ref="U1542:Y1542"/>
    <mergeCell ref="D1539:N1539"/>
    <mergeCell ref="O1539:Q1539"/>
    <mergeCell ref="S1539:T1539"/>
    <mergeCell ref="U1539:Y1539"/>
    <mergeCell ref="D1540:N1540"/>
    <mergeCell ref="O1540:Q1540"/>
    <mergeCell ref="S1540:T1540"/>
    <mergeCell ref="U1540:Y1540"/>
    <mergeCell ref="D1550:T1550"/>
    <mergeCell ref="U1550:Y1550"/>
    <mergeCell ref="D1551:T1551"/>
    <mergeCell ref="U1551:Y1551"/>
    <mergeCell ref="D1553:N1553"/>
    <mergeCell ref="U1553:Y1553"/>
    <mergeCell ref="D1547:N1547"/>
    <mergeCell ref="O1547:Q1547"/>
    <mergeCell ref="S1547:T1547"/>
    <mergeCell ref="U1547:Y1547"/>
    <mergeCell ref="D1548:N1548"/>
    <mergeCell ref="O1548:Q1548"/>
    <mergeCell ref="S1548:T1548"/>
    <mergeCell ref="U1548:Y1548"/>
    <mergeCell ref="D1545:N1545"/>
    <mergeCell ref="O1545:Q1545"/>
    <mergeCell ref="S1545:T1545"/>
    <mergeCell ref="U1545:Y1545"/>
    <mergeCell ref="D1546:N1546"/>
    <mergeCell ref="O1546:Q1546"/>
    <mergeCell ref="S1546:T1546"/>
    <mergeCell ref="U1546:Y1546"/>
    <mergeCell ref="D1562:N1562"/>
    <mergeCell ref="U1562:Y1562"/>
    <mergeCell ref="D1563:N1563"/>
    <mergeCell ref="U1563:Y1563"/>
    <mergeCell ref="D1565:N1565"/>
    <mergeCell ref="U1565:Y1565"/>
    <mergeCell ref="D1558:T1558"/>
    <mergeCell ref="U1558:Y1558"/>
    <mergeCell ref="D1560:N1560"/>
    <mergeCell ref="U1560:Y1560"/>
    <mergeCell ref="D1561:N1561"/>
    <mergeCell ref="U1561:Y1561"/>
    <mergeCell ref="D1554:N1554"/>
    <mergeCell ref="U1554:Y1554"/>
    <mergeCell ref="D1555:N1555"/>
    <mergeCell ref="U1555:Y1555"/>
    <mergeCell ref="D1557:T1557"/>
    <mergeCell ref="U1557:Y1557"/>
    <mergeCell ref="D1578:N1578"/>
    <mergeCell ref="O1578:Q1578"/>
    <mergeCell ref="S1578:T1578"/>
    <mergeCell ref="U1578:Y1578"/>
    <mergeCell ref="D1579:N1579"/>
    <mergeCell ref="O1579:Q1579"/>
    <mergeCell ref="S1579:T1579"/>
    <mergeCell ref="U1579:Y1579"/>
    <mergeCell ref="D1575:N1575"/>
    <mergeCell ref="D1576:N1576"/>
    <mergeCell ref="D1577:N1577"/>
    <mergeCell ref="O1577:Q1577"/>
    <mergeCell ref="S1577:T1577"/>
    <mergeCell ref="U1577:Y1577"/>
    <mergeCell ref="D1567:N1567"/>
    <mergeCell ref="U1567:Y1567"/>
    <mergeCell ref="C1573:Y1573"/>
    <mergeCell ref="D1574:N1574"/>
    <mergeCell ref="O1574:Q1574"/>
    <mergeCell ref="S1574:T1574"/>
    <mergeCell ref="U1574:Y1574"/>
    <mergeCell ref="D1584:N1584"/>
    <mergeCell ref="O1584:Q1584"/>
    <mergeCell ref="S1584:T1584"/>
    <mergeCell ref="U1584:Y1584"/>
    <mergeCell ref="D1585:N1585"/>
    <mergeCell ref="O1585:Q1585"/>
    <mergeCell ref="S1585:T1585"/>
    <mergeCell ref="U1585:Y1585"/>
    <mergeCell ref="D1582:N1582"/>
    <mergeCell ref="O1582:Q1582"/>
    <mergeCell ref="S1582:T1582"/>
    <mergeCell ref="U1582:Y1582"/>
    <mergeCell ref="D1583:N1583"/>
    <mergeCell ref="O1583:Q1583"/>
    <mergeCell ref="S1583:T1583"/>
    <mergeCell ref="U1583:Y1583"/>
    <mergeCell ref="D1580:N1580"/>
    <mergeCell ref="O1580:Q1580"/>
    <mergeCell ref="S1580:T1580"/>
    <mergeCell ref="U1580:Y1580"/>
    <mergeCell ref="D1581:N1581"/>
    <mergeCell ref="O1581:Q1581"/>
    <mergeCell ref="S1581:T1581"/>
    <mergeCell ref="U1581:Y1581"/>
    <mergeCell ref="D1590:N1590"/>
    <mergeCell ref="O1590:Q1590"/>
    <mergeCell ref="S1590:T1590"/>
    <mergeCell ref="U1590:Y1590"/>
    <mergeCell ref="D1591:N1591"/>
    <mergeCell ref="O1591:Q1591"/>
    <mergeCell ref="S1591:T1591"/>
    <mergeCell ref="U1591:Y1591"/>
    <mergeCell ref="D1588:N1588"/>
    <mergeCell ref="O1588:Q1588"/>
    <mergeCell ref="S1588:T1588"/>
    <mergeCell ref="U1588:Y1588"/>
    <mergeCell ref="D1589:N1589"/>
    <mergeCell ref="O1589:Q1589"/>
    <mergeCell ref="S1589:T1589"/>
    <mergeCell ref="U1589:Y1589"/>
    <mergeCell ref="D1586:N1586"/>
    <mergeCell ref="O1586:Q1586"/>
    <mergeCell ref="S1586:T1586"/>
    <mergeCell ref="U1586:Y1586"/>
    <mergeCell ref="D1587:N1587"/>
    <mergeCell ref="O1587:Q1587"/>
    <mergeCell ref="S1587:T1587"/>
    <mergeCell ref="U1587:Y1587"/>
    <mergeCell ref="D1596:N1596"/>
    <mergeCell ref="O1596:Q1596"/>
    <mergeCell ref="S1596:T1596"/>
    <mergeCell ref="U1596:Y1596"/>
    <mergeCell ref="D1597:N1597"/>
    <mergeCell ref="O1597:Q1597"/>
    <mergeCell ref="S1597:T1597"/>
    <mergeCell ref="U1597:Y1597"/>
    <mergeCell ref="D1594:N1594"/>
    <mergeCell ref="O1594:Q1594"/>
    <mergeCell ref="S1594:T1594"/>
    <mergeCell ref="U1594:Y1594"/>
    <mergeCell ref="D1595:N1595"/>
    <mergeCell ref="O1595:Q1595"/>
    <mergeCell ref="S1595:T1595"/>
    <mergeCell ref="U1595:Y1595"/>
    <mergeCell ref="D1592:N1592"/>
    <mergeCell ref="O1592:Q1592"/>
    <mergeCell ref="S1592:T1592"/>
    <mergeCell ref="U1592:Y1592"/>
    <mergeCell ref="D1593:N1593"/>
    <mergeCell ref="O1593:Q1593"/>
    <mergeCell ref="S1593:T1593"/>
    <mergeCell ref="U1593:Y1593"/>
    <mergeCell ref="D1602:N1602"/>
    <mergeCell ref="O1602:Q1602"/>
    <mergeCell ref="S1602:T1602"/>
    <mergeCell ref="U1602:Y1602"/>
    <mergeCell ref="D1603:N1603"/>
    <mergeCell ref="O1603:Q1603"/>
    <mergeCell ref="S1603:T1603"/>
    <mergeCell ref="U1603:Y1603"/>
    <mergeCell ref="D1600:N1600"/>
    <mergeCell ref="O1600:Q1600"/>
    <mergeCell ref="S1600:T1600"/>
    <mergeCell ref="U1600:Y1600"/>
    <mergeCell ref="D1601:N1601"/>
    <mergeCell ref="O1601:Q1601"/>
    <mergeCell ref="S1601:T1601"/>
    <mergeCell ref="U1601:Y1601"/>
    <mergeCell ref="D1598:N1598"/>
    <mergeCell ref="O1598:Q1598"/>
    <mergeCell ref="S1598:T1598"/>
    <mergeCell ref="U1598:Y1598"/>
    <mergeCell ref="D1599:N1599"/>
    <mergeCell ref="O1599:Q1599"/>
    <mergeCell ref="S1599:T1599"/>
    <mergeCell ref="U1599:Y1599"/>
    <mergeCell ref="D1608:N1608"/>
    <mergeCell ref="O1608:Q1608"/>
    <mergeCell ref="S1608:T1608"/>
    <mergeCell ref="U1608:Y1608"/>
    <mergeCell ref="D1609:N1609"/>
    <mergeCell ref="O1609:Q1609"/>
    <mergeCell ref="S1609:T1609"/>
    <mergeCell ref="U1609:Y1609"/>
    <mergeCell ref="D1606:N1606"/>
    <mergeCell ref="O1606:Q1606"/>
    <mergeCell ref="S1606:T1606"/>
    <mergeCell ref="U1606:Y1606"/>
    <mergeCell ref="D1607:N1607"/>
    <mergeCell ref="O1607:Q1607"/>
    <mergeCell ref="S1607:T1607"/>
    <mergeCell ref="U1607:Y1607"/>
    <mergeCell ref="D1604:N1604"/>
    <mergeCell ref="O1604:Q1604"/>
    <mergeCell ref="S1604:T1604"/>
    <mergeCell ref="U1604:Y1604"/>
    <mergeCell ref="D1605:N1605"/>
    <mergeCell ref="O1605:Q1605"/>
    <mergeCell ref="S1605:T1605"/>
    <mergeCell ref="U1605:Y1605"/>
    <mergeCell ref="D1614:N1614"/>
    <mergeCell ref="O1614:Q1614"/>
    <mergeCell ref="S1614:T1614"/>
    <mergeCell ref="U1614:Y1614"/>
    <mergeCell ref="D1615:N1615"/>
    <mergeCell ref="O1615:Q1615"/>
    <mergeCell ref="S1615:T1615"/>
    <mergeCell ref="U1615:Y1615"/>
    <mergeCell ref="D1612:N1612"/>
    <mergeCell ref="O1612:Q1612"/>
    <mergeCell ref="S1612:T1612"/>
    <mergeCell ref="U1612:Y1612"/>
    <mergeCell ref="D1613:N1613"/>
    <mergeCell ref="O1613:Q1613"/>
    <mergeCell ref="S1613:T1613"/>
    <mergeCell ref="U1613:Y1613"/>
    <mergeCell ref="D1610:N1610"/>
    <mergeCell ref="O1610:Q1610"/>
    <mergeCell ref="S1610:T1610"/>
    <mergeCell ref="U1610:Y1610"/>
    <mergeCell ref="D1611:N1611"/>
    <mergeCell ref="O1611:Q1611"/>
    <mergeCell ref="S1611:T1611"/>
    <mergeCell ref="U1611:Y1611"/>
    <mergeCell ref="D1620:N1620"/>
    <mergeCell ref="O1620:Q1620"/>
    <mergeCell ref="S1620:T1620"/>
    <mergeCell ref="U1620:Y1620"/>
    <mergeCell ref="D1621:N1621"/>
    <mergeCell ref="O1621:Q1621"/>
    <mergeCell ref="S1621:T1621"/>
    <mergeCell ref="U1621:Y1621"/>
    <mergeCell ref="D1618:N1618"/>
    <mergeCell ref="O1618:Q1618"/>
    <mergeCell ref="S1618:T1618"/>
    <mergeCell ref="U1618:Y1618"/>
    <mergeCell ref="D1619:N1619"/>
    <mergeCell ref="O1619:Q1619"/>
    <mergeCell ref="S1619:T1619"/>
    <mergeCell ref="U1619:Y1619"/>
    <mergeCell ref="D1616:N1616"/>
    <mergeCell ref="O1616:Q1616"/>
    <mergeCell ref="S1616:T1616"/>
    <mergeCell ref="U1616:Y1616"/>
    <mergeCell ref="D1617:N1617"/>
    <mergeCell ref="O1617:Q1617"/>
    <mergeCell ref="S1617:T1617"/>
    <mergeCell ref="U1617:Y1617"/>
    <mergeCell ref="D1626:N1626"/>
    <mergeCell ref="O1626:Q1626"/>
    <mergeCell ref="S1626:T1626"/>
    <mergeCell ref="U1626:Y1626"/>
    <mergeCell ref="D1627:N1627"/>
    <mergeCell ref="O1627:Q1627"/>
    <mergeCell ref="S1627:T1627"/>
    <mergeCell ref="U1627:Y1627"/>
    <mergeCell ref="D1624:N1624"/>
    <mergeCell ref="O1624:Q1624"/>
    <mergeCell ref="S1624:T1624"/>
    <mergeCell ref="U1624:Y1624"/>
    <mergeCell ref="D1625:N1625"/>
    <mergeCell ref="O1625:Q1625"/>
    <mergeCell ref="S1625:T1625"/>
    <mergeCell ref="U1625:Y1625"/>
    <mergeCell ref="D1622:N1622"/>
    <mergeCell ref="O1622:Q1622"/>
    <mergeCell ref="S1622:T1622"/>
    <mergeCell ref="U1622:Y1622"/>
    <mergeCell ref="D1623:N1623"/>
    <mergeCell ref="O1623:Q1623"/>
    <mergeCell ref="S1623:T1623"/>
    <mergeCell ref="U1623:Y1623"/>
    <mergeCell ref="D1632:N1632"/>
    <mergeCell ref="O1632:Q1632"/>
    <mergeCell ref="S1632:T1632"/>
    <mergeCell ref="U1632:Y1632"/>
    <mergeCell ref="D1633:N1633"/>
    <mergeCell ref="O1633:Q1633"/>
    <mergeCell ref="S1633:T1633"/>
    <mergeCell ref="U1633:Y1633"/>
    <mergeCell ref="D1630:N1630"/>
    <mergeCell ref="O1630:Q1630"/>
    <mergeCell ref="S1630:T1630"/>
    <mergeCell ref="U1630:Y1630"/>
    <mergeCell ref="D1631:N1631"/>
    <mergeCell ref="O1631:Q1631"/>
    <mergeCell ref="S1631:T1631"/>
    <mergeCell ref="U1631:Y1631"/>
    <mergeCell ref="D1628:N1628"/>
    <mergeCell ref="O1628:Q1628"/>
    <mergeCell ref="S1628:T1628"/>
    <mergeCell ref="U1628:Y1628"/>
    <mergeCell ref="D1629:N1629"/>
    <mergeCell ref="O1629:Q1629"/>
    <mergeCell ref="S1629:T1629"/>
    <mergeCell ref="U1629:Y1629"/>
    <mergeCell ref="D1638:N1638"/>
    <mergeCell ref="O1638:Q1638"/>
    <mergeCell ref="S1638:T1638"/>
    <mergeCell ref="U1638:Y1638"/>
    <mergeCell ref="D1639:N1639"/>
    <mergeCell ref="O1639:Q1639"/>
    <mergeCell ref="S1639:T1639"/>
    <mergeCell ref="U1639:Y1639"/>
    <mergeCell ref="D1636:N1636"/>
    <mergeCell ref="O1636:Q1636"/>
    <mergeCell ref="S1636:T1636"/>
    <mergeCell ref="U1636:Y1636"/>
    <mergeCell ref="D1637:N1637"/>
    <mergeCell ref="O1637:Q1637"/>
    <mergeCell ref="S1637:T1637"/>
    <mergeCell ref="U1637:Y1637"/>
    <mergeCell ref="D1634:N1634"/>
    <mergeCell ref="O1634:Q1634"/>
    <mergeCell ref="S1634:T1634"/>
    <mergeCell ref="U1634:Y1634"/>
    <mergeCell ref="D1635:N1635"/>
    <mergeCell ref="O1635:Q1635"/>
    <mergeCell ref="S1635:T1635"/>
    <mergeCell ref="U1635:Y1635"/>
    <mergeCell ref="D1644:N1644"/>
    <mergeCell ref="O1644:Q1644"/>
    <mergeCell ref="S1644:T1644"/>
    <mergeCell ref="U1644:Y1644"/>
    <mergeCell ref="D1645:N1645"/>
    <mergeCell ref="O1645:Q1645"/>
    <mergeCell ref="S1645:T1645"/>
    <mergeCell ref="U1645:Y1645"/>
    <mergeCell ref="D1642:N1642"/>
    <mergeCell ref="O1642:Q1642"/>
    <mergeCell ref="S1642:T1642"/>
    <mergeCell ref="U1642:Y1642"/>
    <mergeCell ref="D1643:N1643"/>
    <mergeCell ref="O1643:Q1643"/>
    <mergeCell ref="S1643:T1643"/>
    <mergeCell ref="U1643:Y1643"/>
    <mergeCell ref="D1640:N1640"/>
    <mergeCell ref="O1640:Q1640"/>
    <mergeCell ref="S1640:T1640"/>
    <mergeCell ref="U1640:Y1640"/>
    <mergeCell ref="D1641:N1641"/>
    <mergeCell ref="O1641:Q1641"/>
    <mergeCell ref="S1641:T1641"/>
    <mergeCell ref="U1641:Y1641"/>
    <mergeCell ref="D1655:T1655"/>
    <mergeCell ref="U1655:Y1655"/>
    <mergeCell ref="D1657:N1657"/>
    <mergeCell ref="U1657:Y1657"/>
    <mergeCell ref="D1658:N1658"/>
    <mergeCell ref="U1658:Y1658"/>
    <mergeCell ref="D1651:N1651"/>
    <mergeCell ref="U1651:Y1651"/>
    <mergeCell ref="D1652:N1652"/>
    <mergeCell ref="U1652:Y1652"/>
    <mergeCell ref="D1654:T1654"/>
    <mergeCell ref="U1654:Y1654"/>
    <mergeCell ref="D1647:T1647"/>
    <mergeCell ref="U1647:Y1647"/>
    <mergeCell ref="D1648:T1648"/>
    <mergeCell ref="U1648:Y1648"/>
    <mergeCell ref="D1650:N1650"/>
    <mergeCell ref="U1650:Y1650"/>
    <mergeCell ref="D1686:N1686"/>
    <mergeCell ref="D1687:N1687"/>
    <mergeCell ref="D1688:N1688"/>
    <mergeCell ref="O1688:Q1688"/>
    <mergeCell ref="S1688:T1688"/>
    <mergeCell ref="U1688:Y1688"/>
    <mergeCell ref="D1664:N1664"/>
    <mergeCell ref="U1664:Y1664"/>
    <mergeCell ref="C1684:Y1684"/>
    <mergeCell ref="D1685:N1685"/>
    <mergeCell ref="O1685:Q1685"/>
    <mergeCell ref="S1685:T1685"/>
    <mergeCell ref="U1685:Y1685"/>
    <mergeCell ref="D1659:N1659"/>
    <mergeCell ref="U1659:Y1659"/>
    <mergeCell ref="D1660:N1660"/>
    <mergeCell ref="U1660:Y1660"/>
    <mergeCell ref="D1662:N1662"/>
    <mergeCell ref="U1662:Y1662"/>
    <mergeCell ref="D1693:N1693"/>
    <mergeCell ref="O1693:Q1693"/>
    <mergeCell ref="S1693:T1693"/>
    <mergeCell ref="U1693:Y1693"/>
    <mergeCell ref="D1694:N1694"/>
    <mergeCell ref="O1694:Q1694"/>
    <mergeCell ref="S1694:T1694"/>
    <mergeCell ref="U1694:Y1694"/>
    <mergeCell ref="D1691:N1691"/>
    <mergeCell ref="O1691:Q1691"/>
    <mergeCell ref="S1691:T1691"/>
    <mergeCell ref="U1691:Y1691"/>
    <mergeCell ref="D1692:N1692"/>
    <mergeCell ref="O1692:Q1692"/>
    <mergeCell ref="S1692:T1692"/>
    <mergeCell ref="U1692:Y1692"/>
    <mergeCell ref="D1689:N1689"/>
    <mergeCell ref="O1689:Q1689"/>
    <mergeCell ref="S1689:T1689"/>
    <mergeCell ref="U1689:Y1689"/>
    <mergeCell ref="D1690:N1690"/>
    <mergeCell ref="O1690:Q1690"/>
    <mergeCell ref="S1690:T1690"/>
    <mergeCell ref="U1690:Y1690"/>
    <mergeCell ref="D1699:N1699"/>
    <mergeCell ref="O1699:Q1699"/>
    <mergeCell ref="S1699:T1699"/>
    <mergeCell ref="U1699:Y1699"/>
    <mergeCell ref="D1700:N1700"/>
    <mergeCell ref="O1700:Q1700"/>
    <mergeCell ref="S1700:T1700"/>
    <mergeCell ref="U1700:Y1700"/>
    <mergeCell ref="D1697:N1697"/>
    <mergeCell ref="O1697:Q1697"/>
    <mergeCell ref="S1697:T1697"/>
    <mergeCell ref="U1697:Y1697"/>
    <mergeCell ref="D1698:N1698"/>
    <mergeCell ref="O1698:Q1698"/>
    <mergeCell ref="S1698:T1698"/>
    <mergeCell ref="U1698:Y1698"/>
    <mergeCell ref="D1695:N1695"/>
    <mergeCell ref="O1695:Q1695"/>
    <mergeCell ref="S1695:T1695"/>
    <mergeCell ref="U1695:Y1695"/>
    <mergeCell ref="D1696:N1696"/>
    <mergeCell ref="O1696:Q1696"/>
    <mergeCell ref="S1696:T1696"/>
    <mergeCell ref="U1696:Y1696"/>
    <mergeCell ref="D1705:N1705"/>
    <mergeCell ref="O1705:Q1705"/>
    <mergeCell ref="S1705:T1705"/>
    <mergeCell ref="U1705:Y1705"/>
    <mergeCell ref="D1706:N1706"/>
    <mergeCell ref="O1706:Q1706"/>
    <mergeCell ref="S1706:T1706"/>
    <mergeCell ref="U1706:Y1706"/>
    <mergeCell ref="D1703:N1703"/>
    <mergeCell ref="O1703:Q1703"/>
    <mergeCell ref="S1703:T1703"/>
    <mergeCell ref="U1703:Y1703"/>
    <mergeCell ref="D1704:N1704"/>
    <mergeCell ref="O1704:Q1704"/>
    <mergeCell ref="S1704:T1704"/>
    <mergeCell ref="U1704:Y1704"/>
    <mergeCell ref="D1701:N1701"/>
    <mergeCell ref="O1701:Q1701"/>
    <mergeCell ref="S1701:T1701"/>
    <mergeCell ref="U1701:Y1701"/>
    <mergeCell ref="D1702:N1702"/>
    <mergeCell ref="O1702:Q1702"/>
    <mergeCell ref="S1702:T1702"/>
    <mergeCell ref="U1702:Y1702"/>
    <mergeCell ref="D1711:N1711"/>
    <mergeCell ref="O1711:Q1711"/>
    <mergeCell ref="S1711:T1711"/>
    <mergeCell ref="U1711:Y1711"/>
    <mergeCell ref="D1712:N1712"/>
    <mergeCell ref="O1712:Q1712"/>
    <mergeCell ref="S1712:T1712"/>
    <mergeCell ref="U1712:Y1712"/>
    <mergeCell ref="D1709:N1709"/>
    <mergeCell ref="O1709:Q1709"/>
    <mergeCell ref="S1709:T1709"/>
    <mergeCell ref="U1709:Y1709"/>
    <mergeCell ref="D1710:N1710"/>
    <mergeCell ref="O1710:Q1710"/>
    <mergeCell ref="S1710:T1710"/>
    <mergeCell ref="U1710:Y1710"/>
    <mergeCell ref="D1707:N1707"/>
    <mergeCell ref="O1707:Q1707"/>
    <mergeCell ref="S1707:T1707"/>
    <mergeCell ref="U1707:Y1707"/>
    <mergeCell ref="D1708:N1708"/>
    <mergeCell ref="O1708:Q1708"/>
    <mergeCell ref="S1708:T1708"/>
    <mergeCell ref="U1708:Y1708"/>
    <mergeCell ref="D1717:N1717"/>
    <mergeCell ref="O1717:Q1717"/>
    <mergeCell ref="S1717:T1717"/>
    <mergeCell ref="U1717:Y1717"/>
    <mergeCell ref="D1718:N1718"/>
    <mergeCell ref="O1718:Q1718"/>
    <mergeCell ref="S1718:T1718"/>
    <mergeCell ref="U1718:Y1718"/>
    <mergeCell ref="D1715:N1715"/>
    <mergeCell ref="O1715:Q1715"/>
    <mergeCell ref="S1715:T1715"/>
    <mergeCell ref="U1715:Y1715"/>
    <mergeCell ref="D1716:N1716"/>
    <mergeCell ref="O1716:Q1716"/>
    <mergeCell ref="S1716:T1716"/>
    <mergeCell ref="U1716:Y1716"/>
    <mergeCell ref="D1713:N1713"/>
    <mergeCell ref="O1713:Q1713"/>
    <mergeCell ref="S1713:T1713"/>
    <mergeCell ref="U1713:Y1713"/>
    <mergeCell ref="D1714:N1714"/>
    <mergeCell ref="O1714:Q1714"/>
    <mergeCell ref="S1714:T1714"/>
    <mergeCell ref="U1714:Y1714"/>
    <mergeCell ref="D1723:N1723"/>
    <mergeCell ref="O1723:Q1723"/>
    <mergeCell ref="S1723:T1723"/>
    <mergeCell ref="U1723:Y1723"/>
    <mergeCell ref="D1724:N1724"/>
    <mergeCell ref="O1724:Q1724"/>
    <mergeCell ref="S1724:T1724"/>
    <mergeCell ref="U1724:Y1724"/>
    <mergeCell ref="D1721:N1721"/>
    <mergeCell ref="O1721:Q1721"/>
    <mergeCell ref="S1721:T1721"/>
    <mergeCell ref="U1721:Y1721"/>
    <mergeCell ref="D1722:N1722"/>
    <mergeCell ref="O1722:Q1722"/>
    <mergeCell ref="S1722:T1722"/>
    <mergeCell ref="U1722:Y1722"/>
    <mergeCell ref="D1719:N1719"/>
    <mergeCell ref="O1719:Q1719"/>
    <mergeCell ref="S1719:T1719"/>
    <mergeCell ref="U1719:Y1719"/>
    <mergeCell ref="D1720:N1720"/>
    <mergeCell ref="O1720:Q1720"/>
    <mergeCell ref="S1720:T1720"/>
    <mergeCell ref="U1720:Y1720"/>
    <mergeCell ref="D1729:N1729"/>
    <mergeCell ref="O1729:Q1729"/>
    <mergeCell ref="S1729:T1729"/>
    <mergeCell ref="U1729:Y1729"/>
    <mergeCell ref="D1730:N1730"/>
    <mergeCell ref="O1730:Q1730"/>
    <mergeCell ref="S1730:T1730"/>
    <mergeCell ref="U1730:Y1730"/>
    <mergeCell ref="D1727:N1727"/>
    <mergeCell ref="O1727:Q1727"/>
    <mergeCell ref="S1727:T1727"/>
    <mergeCell ref="U1727:Y1727"/>
    <mergeCell ref="D1728:N1728"/>
    <mergeCell ref="O1728:Q1728"/>
    <mergeCell ref="S1728:T1728"/>
    <mergeCell ref="U1728:Y1728"/>
    <mergeCell ref="D1725:N1725"/>
    <mergeCell ref="O1725:Q1725"/>
    <mergeCell ref="S1725:T1725"/>
    <mergeCell ref="U1725:Y1725"/>
    <mergeCell ref="D1726:N1726"/>
    <mergeCell ref="O1726:Q1726"/>
    <mergeCell ref="S1726:T1726"/>
    <mergeCell ref="U1726:Y1726"/>
    <mergeCell ref="D1735:N1735"/>
    <mergeCell ref="O1735:Q1735"/>
    <mergeCell ref="S1735:T1735"/>
    <mergeCell ref="U1735:Y1735"/>
    <mergeCell ref="D1736:N1736"/>
    <mergeCell ref="O1736:Q1736"/>
    <mergeCell ref="S1736:T1736"/>
    <mergeCell ref="U1736:Y1736"/>
    <mergeCell ref="D1733:N1733"/>
    <mergeCell ref="O1733:Q1733"/>
    <mergeCell ref="S1733:T1733"/>
    <mergeCell ref="U1733:Y1733"/>
    <mergeCell ref="D1734:N1734"/>
    <mergeCell ref="O1734:Q1734"/>
    <mergeCell ref="S1734:T1734"/>
    <mergeCell ref="U1734:Y1734"/>
    <mergeCell ref="D1731:N1731"/>
    <mergeCell ref="O1731:Q1731"/>
    <mergeCell ref="S1731:T1731"/>
    <mergeCell ref="U1731:Y1731"/>
    <mergeCell ref="D1732:N1732"/>
    <mergeCell ref="O1732:Q1732"/>
    <mergeCell ref="S1732:T1732"/>
    <mergeCell ref="U1732:Y1732"/>
    <mergeCell ref="D1741:N1741"/>
    <mergeCell ref="O1741:Q1741"/>
    <mergeCell ref="S1741:T1741"/>
    <mergeCell ref="U1741:Y1741"/>
    <mergeCell ref="D1742:N1742"/>
    <mergeCell ref="O1742:Q1742"/>
    <mergeCell ref="S1742:T1742"/>
    <mergeCell ref="U1742:Y1742"/>
    <mergeCell ref="D1739:N1739"/>
    <mergeCell ref="O1739:Q1739"/>
    <mergeCell ref="S1739:T1739"/>
    <mergeCell ref="U1739:Y1739"/>
    <mergeCell ref="D1740:N1740"/>
    <mergeCell ref="O1740:Q1740"/>
    <mergeCell ref="S1740:T1740"/>
    <mergeCell ref="U1740:Y1740"/>
    <mergeCell ref="D1737:N1737"/>
    <mergeCell ref="O1737:Q1737"/>
    <mergeCell ref="S1737:T1737"/>
    <mergeCell ref="U1737:Y1737"/>
    <mergeCell ref="D1738:N1738"/>
    <mergeCell ref="O1738:Q1738"/>
    <mergeCell ref="S1738:T1738"/>
    <mergeCell ref="U1738:Y1738"/>
    <mergeCell ref="D1747:N1747"/>
    <mergeCell ref="O1747:Q1747"/>
    <mergeCell ref="S1747:T1747"/>
    <mergeCell ref="U1747:Y1747"/>
    <mergeCell ref="D1748:N1748"/>
    <mergeCell ref="O1748:Q1748"/>
    <mergeCell ref="S1748:T1748"/>
    <mergeCell ref="U1748:Y1748"/>
    <mergeCell ref="D1745:N1745"/>
    <mergeCell ref="O1745:Q1745"/>
    <mergeCell ref="S1745:T1745"/>
    <mergeCell ref="U1745:Y1745"/>
    <mergeCell ref="D1746:N1746"/>
    <mergeCell ref="O1746:Q1746"/>
    <mergeCell ref="S1746:T1746"/>
    <mergeCell ref="U1746:Y1746"/>
    <mergeCell ref="D1743:N1743"/>
    <mergeCell ref="O1743:Q1743"/>
    <mergeCell ref="S1743:T1743"/>
    <mergeCell ref="U1743:Y1743"/>
    <mergeCell ref="D1744:N1744"/>
    <mergeCell ref="O1744:Q1744"/>
    <mergeCell ref="S1744:T1744"/>
    <mergeCell ref="U1744:Y1744"/>
    <mergeCell ref="D1753:N1753"/>
    <mergeCell ref="O1753:Q1753"/>
    <mergeCell ref="S1753:T1753"/>
    <mergeCell ref="U1753:Y1753"/>
    <mergeCell ref="D1754:N1754"/>
    <mergeCell ref="O1754:Q1754"/>
    <mergeCell ref="S1754:T1754"/>
    <mergeCell ref="U1754:Y1754"/>
    <mergeCell ref="D1751:N1751"/>
    <mergeCell ref="O1751:Q1751"/>
    <mergeCell ref="S1751:T1751"/>
    <mergeCell ref="U1751:Y1751"/>
    <mergeCell ref="D1752:N1752"/>
    <mergeCell ref="O1752:Q1752"/>
    <mergeCell ref="S1752:T1752"/>
    <mergeCell ref="U1752:Y1752"/>
    <mergeCell ref="D1749:N1749"/>
    <mergeCell ref="O1749:Q1749"/>
    <mergeCell ref="S1749:T1749"/>
    <mergeCell ref="U1749:Y1749"/>
    <mergeCell ref="D1750:N1750"/>
    <mergeCell ref="O1750:Q1750"/>
    <mergeCell ref="S1750:T1750"/>
    <mergeCell ref="U1750:Y1750"/>
    <mergeCell ref="D1759:N1759"/>
    <mergeCell ref="O1759:Q1759"/>
    <mergeCell ref="S1759:T1759"/>
    <mergeCell ref="U1759:Y1759"/>
    <mergeCell ref="D1761:T1761"/>
    <mergeCell ref="U1761:Y1761"/>
    <mergeCell ref="D1757:N1757"/>
    <mergeCell ref="O1757:Q1757"/>
    <mergeCell ref="S1757:T1757"/>
    <mergeCell ref="U1757:Y1757"/>
    <mergeCell ref="D1758:N1758"/>
    <mergeCell ref="O1758:Q1758"/>
    <mergeCell ref="S1758:T1758"/>
    <mergeCell ref="U1758:Y1758"/>
    <mergeCell ref="D1755:N1755"/>
    <mergeCell ref="O1755:Q1755"/>
    <mergeCell ref="S1755:T1755"/>
    <mergeCell ref="U1755:Y1755"/>
    <mergeCell ref="D1756:N1756"/>
    <mergeCell ref="O1756:Q1756"/>
    <mergeCell ref="S1756:T1756"/>
    <mergeCell ref="U1756:Y1756"/>
    <mergeCell ref="D1771:N1771"/>
    <mergeCell ref="U1771:Y1771"/>
    <mergeCell ref="D1772:N1772"/>
    <mergeCell ref="U1772:Y1772"/>
    <mergeCell ref="D1773:N1773"/>
    <mergeCell ref="U1773:Y1773"/>
    <mergeCell ref="D1766:N1766"/>
    <mergeCell ref="U1766:Y1766"/>
    <mergeCell ref="D1768:T1768"/>
    <mergeCell ref="U1768:Y1768"/>
    <mergeCell ref="D1769:T1769"/>
    <mergeCell ref="U1769:Y1769"/>
    <mergeCell ref="D1762:T1762"/>
    <mergeCell ref="U1762:Y1762"/>
    <mergeCell ref="D1764:N1764"/>
    <mergeCell ref="U1764:Y1764"/>
    <mergeCell ref="D1765:N1765"/>
    <mergeCell ref="U1765:Y1765"/>
    <mergeCell ref="D1801:N1801"/>
    <mergeCell ref="D1802:N1802"/>
    <mergeCell ref="O1802:Q1802"/>
    <mergeCell ref="S1802:T1802"/>
    <mergeCell ref="U1802:Y1802"/>
    <mergeCell ref="D1803:N1803"/>
    <mergeCell ref="O1803:Q1803"/>
    <mergeCell ref="S1803:T1803"/>
    <mergeCell ref="U1803:Y1803"/>
    <mergeCell ref="C1798:Y1798"/>
    <mergeCell ref="D1799:N1799"/>
    <mergeCell ref="O1799:Q1799"/>
    <mergeCell ref="S1799:T1799"/>
    <mergeCell ref="U1799:Y1799"/>
    <mergeCell ref="D1800:N1800"/>
    <mergeCell ref="D1774:N1774"/>
    <mergeCell ref="U1774:Y1774"/>
    <mergeCell ref="D1776:N1776"/>
    <mergeCell ref="U1776:Y1776"/>
    <mergeCell ref="D1778:N1778"/>
    <mergeCell ref="U1778:Y1778"/>
    <mergeCell ref="D1808:N1808"/>
    <mergeCell ref="O1808:Q1808"/>
    <mergeCell ref="S1808:T1808"/>
    <mergeCell ref="U1808:Y1808"/>
    <mergeCell ref="D1809:N1809"/>
    <mergeCell ref="O1809:Q1809"/>
    <mergeCell ref="S1809:T1809"/>
    <mergeCell ref="U1809:Y1809"/>
    <mergeCell ref="D1806:N1806"/>
    <mergeCell ref="O1806:Q1806"/>
    <mergeCell ref="S1806:T1806"/>
    <mergeCell ref="U1806:Y1806"/>
    <mergeCell ref="D1807:N1807"/>
    <mergeCell ref="O1807:Q1807"/>
    <mergeCell ref="S1807:T1807"/>
    <mergeCell ref="U1807:Y1807"/>
    <mergeCell ref="D1804:N1804"/>
    <mergeCell ref="O1804:Q1804"/>
    <mergeCell ref="S1804:T1804"/>
    <mergeCell ref="U1804:Y1804"/>
    <mergeCell ref="D1805:N1805"/>
    <mergeCell ref="O1805:Q1805"/>
    <mergeCell ref="S1805:T1805"/>
    <mergeCell ref="U1805:Y1805"/>
    <mergeCell ref="D1814:N1814"/>
    <mergeCell ref="O1814:Q1814"/>
    <mergeCell ref="S1814:T1814"/>
    <mergeCell ref="U1814:Y1814"/>
    <mergeCell ref="D1815:N1815"/>
    <mergeCell ref="O1815:Q1815"/>
    <mergeCell ref="S1815:T1815"/>
    <mergeCell ref="U1815:Y1815"/>
    <mergeCell ref="D1812:N1812"/>
    <mergeCell ref="O1812:Q1812"/>
    <mergeCell ref="S1812:T1812"/>
    <mergeCell ref="U1812:Y1812"/>
    <mergeCell ref="D1813:N1813"/>
    <mergeCell ref="O1813:Q1813"/>
    <mergeCell ref="S1813:T1813"/>
    <mergeCell ref="U1813:Y1813"/>
    <mergeCell ref="D1810:N1810"/>
    <mergeCell ref="O1810:Q1810"/>
    <mergeCell ref="S1810:T1810"/>
    <mergeCell ref="U1810:Y1810"/>
    <mergeCell ref="D1811:N1811"/>
    <mergeCell ref="O1811:Q1811"/>
    <mergeCell ref="S1811:T1811"/>
    <mergeCell ref="U1811:Y1811"/>
    <mergeCell ref="D1820:N1820"/>
    <mergeCell ref="O1820:Q1820"/>
    <mergeCell ref="S1820:T1820"/>
    <mergeCell ref="U1820:Y1820"/>
    <mergeCell ref="D1821:N1821"/>
    <mergeCell ref="O1821:Q1821"/>
    <mergeCell ref="S1821:T1821"/>
    <mergeCell ref="U1821:Y1821"/>
    <mergeCell ref="D1818:N1818"/>
    <mergeCell ref="O1818:Q1818"/>
    <mergeCell ref="S1818:T1818"/>
    <mergeCell ref="U1818:Y1818"/>
    <mergeCell ref="D1819:N1819"/>
    <mergeCell ref="O1819:Q1819"/>
    <mergeCell ref="S1819:T1819"/>
    <mergeCell ref="U1819:Y1819"/>
    <mergeCell ref="D1816:N1816"/>
    <mergeCell ref="O1816:Q1816"/>
    <mergeCell ref="S1816:T1816"/>
    <mergeCell ref="U1816:Y1816"/>
    <mergeCell ref="D1817:N1817"/>
    <mergeCell ref="O1817:Q1817"/>
    <mergeCell ref="S1817:T1817"/>
    <mergeCell ref="U1817:Y1817"/>
    <mergeCell ref="D1826:N1826"/>
    <mergeCell ref="O1826:Q1826"/>
    <mergeCell ref="S1826:T1826"/>
    <mergeCell ref="U1826:Y1826"/>
    <mergeCell ref="D1827:N1827"/>
    <mergeCell ref="O1827:Q1827"/>
    <mergeCell ref="S1827:T1827"/>
    <mergeCell ref="U1827:Y1827"/>
    <mergeCell ref="D1824:N1824"/>
    <mergeCell ref="O1824:Q1824"/>
    <mergeCell ref="S1824:T1824"/>
    <mergeCell ref="U1824:Y1824"/>
    <mergeCell ref="D1825:N1825"/>
    <mergeCell ref="O1825:Q1825"/>
    <mergeCell ref="S1825:T1825"/>
    <mergeCell ref="U1825:Y1825"/>
    <mergeCell ref="D1822:N1822"/>
    <mergeCell ref="O1822:Q1822"/>
    <mergeCell ref="S1822:T1822"/>
    <mergeCell ref="U1822:Y1822"/>
    <mergeCell ref="D1823:N1823"/>
    <mergeCell ref="O1823:Q1823"/>
    <mergeCell ref="S1823:T1823"/>
    <mergeCell ref="U1823:Y1823"/>
    <mergeCell ref="D1832:N1832"/>
    <mergeCell ref="O1832:Q1832"/>
    <mergeCell ref="S1832:T1832"/>
    <mergeCell ref="U1832:Y1832"/>
    <mergeCell ref="D1833:N1833"/>
    <mergeCell ref="O1833:Q1833"/>
    <mergeCell ref="S1833:T1833"/>
    <mergeCell ref="U1833:Y1833"/>
    <mergeCell ref="D1830:N1830"/>
    <mergeCell ref="O1830:Q1830"/>
    <mergeCell ref="S1830:T1830"/>
    <mergeCell ref="U1830:Y1830"/>
    <mergeCell ref="D1831:N1831"/>
    <mergeCell ref="O1831:Q1831"/>
    <mergeCell ref="S1831:T1831"/>
    <mergeCell ref="U1831:Y1831"/>
    <mergeCell ref="D1828:N1828"/>
    <mergeCell ref="O1828:Q1828"/>
    <mergeCell ref="S1828:T1828"/>
    <mergeCell ref="U1828:Y1828"/>
    <mergeCell ref="D1829:N1829"/>
    <mergeCell ref="O1829:Q1829"/>
    <mergeCell ref="S1829:T1829"/>
    <mergeCell ref="U1829:Y1829"/>
    <mergeCell ref="D1838:N1838"/>
    <mergeCell ref="O1838:Q1838"/>
    <mergeCell ref="S1838:T1838"/>
    <mergeCell ref="U1838:Y1838"/>
    <mergeCell ref="D1839:N1839"/>
    <mergeCell ref="O1839:Q1839"/>
    <mergeCell ref="S1839:T1839"/>
    <mergeCell ref="U1839:Y1839"/>
    <mergeCell ref="D1836:N1836"/>
    <mergeCell ref="O1836:Q1836"/>
    <mergeCell ref="S1836:T1836"/>
    <mergeCell ref="U1836:Y1836"/>
    <mergeCell ref="D1837:N1837"/>
    <mergeCell ref="O1837:Q1837"/>
    <mergeCell ref="S1837:T1837"/>
    <mergeCell ref="U1837:Y1837"/>
    <mergeCell ref="D1834:N1834"/>
    <mergeCell ref="O1834:Q1834"/>
    <mergeCell ref="S1834:T1834"/>
    <mergeCell ref="U1834:Y1834"/>
    <mergeCell ref="D1835:N1835"/>
    <mergeCell ref="O1835:Q1835"/>
    <mergeCell ref="S1835:T1835"/>
    <mergeCell ref="U1835:Y1835"/>
    <mergeCell ref="D1844:N1844"/>
    <mergeCell ref="O1844:Q1844"/>
    <mergeCell ref="S1844:T1844"/>
    <mergeCell ref="U1844:Y1844"/>
    <mergeCell ref="D1845:N1845"/>
    <mergeCell ref="O1845:Q1845"/>
    <mergeCell ref="S1845:T1845"/>
    <mergeCell ref="U1845:Y1845"/>
    <mergeCell ref="D1842:N1842"/>
    <mergeCell ref="O1842:Q1842"/>
    <mergeCell ref="S1842:T1842"/>
    <mergeCell ref="U1842:Y1842"/>
    <mergeCell ref="D1843:N1843"/>
    <mergeCell ref="O1843:Q1843"/>
    <mergeCell ref="S1843:T1843"/>
    <mergeCell ref="U1843:Y1843"/>
    <mergeCell ref="D1840:N1840"/>
    <mergeCell ref="O1840:Q1840"/>
    <mergeCell ref="S1840:T1840"/>
    <mergeCell ref="U1840:Y1840"/>
    <mergeCell ref="D1841:N1841"/>
    <mergeCell ref="O1841:Q1841"/>
    <mergeCell ref="S1841:T1841"/>
    <mergeCell ref="U1841:Y1841"/>
    <mergeCell ref="D1850:N1850"/>
    <mergeCell ref="O1850:Q1850"/>
    <mergeCell ref="S1850:T1850"/>
    <mergeCell ref="U1850:Y1850"/>
    <mergeCell ref="D1851:N1851"/>
    <mergeCell ref="O1851:Q1851"/>
    <mergeCell ref="S1851:T1851"/>
    <mergeCell ref="U1851:Y1851"/>
    <mergeCell ref="D1848:N1848"/>
    <mergeCell ref="O1848:Q1848"/>
    <mergeCell ref="S1848:T1848"/>
    <mergeCell ref="U1848:Y1848"/>
    <mergeCell ref="D1849:N1849"/>
    <mergeCell ref="O1849:Q1849"/>
    <mergeCell ref="S1849:T1849"/>
    <mergeCell ref="U1849:Y1849"/>
    <mergeCell ref="D1846:N1846"/>
    <mergeCell ref="O1846:Q1846"/>
    <mergeCell ref="S1846:T1846"/>
    <mergeCell ref="U1846:Y1846"/>
    <mergeCell ref="D1847:N1847"/>
    <mergeCell ref="O1847:Q1847"/>
    <mergeCell ref="S1847:T1847"/>
    <mergeCell ref="U1847:Y1847"/>
    <mergeCell ref="D1856:N1856"/>
    <mergeCell ref="O1856:Q1856"/>
    <mergeCell ref="S1856:T1856"/>
    <mergeCell ref="U1856:Y1856"/>
    <mergeCell ref="D1857:N1857"/>
    <mergeCell ref="O1857:Q1857"/>
    <mergeCell ref="S1857:T1857"/>
    <mergeCell ref="U1857:Y1857"/>
    <mergeCell ref="D1854:N1854"/>
    <mergeCell ref="O1854:Q1854"/>
    <mergeCell ref="S1854:T1854"/>
    <mergeCell ref="U1854:Y1854"/>
    <mergeCell ref="D1855:N1855"/>
    <mergeCell ref="O1855:Q1855"/>
    <mergeCell ref="S1855:T1855"/>
    <mergeCell ref="U1855:Y1855"/>
    <mergeCell ref="D1852:N1852"/>
    <mergeCell ref="O1852:Q1852"/>
    <mergeCell ref="S1852:T1852"/>
    <mergeCell ref="U1852:Y1852"/>
    <mergeCell ref="D1853:N1853"/>
    <mergeCell ref="O1853:Q1853"/>
    <mergeCell ref="S1853:T1853"/>
    <mergeCell ref="U1853:Y1853"/>
    <mergeCell ref="D1862:N1862"/>
    <mergeCell ref="O1862:Q1862"/>
    <mergeCell ref="S1862:T1862"/>
    <mergeCell ref="U1862:Y1862"/>
    <mergeCell ref="D1863:N1863"/>
    <mergeCell ref="O1863:Q1863"/>
    <mergeCell ref="S1863:T1863"/>
    <mergeCell ref="U1863:Y1863"/>
    <mergeCell ref="D1860:N1860"/>
    <mergeCell ref="O1860:Q1860"/>
    <mergeCell ref="S1860:T1860"/>
    <mergeCell ref="U1860:Y1860"/>
    <mergeCell ref="D1861:N1861"/>
    <mergeCell ref="O1861:Q1861"/>
    <mergeCell ref="S1861:T1861"/>
    <mergeCell ref="U1861:Y1861"/>
    <mergeCell ref="D1858:N1858"/>
    <mergeCell ref="O1858:Q1858"/>
    <mergeCell ref="S1858:T1858"/>
    <mergeCell ref="U1858:Y1858"/>
    <mergeCell ref="D1859:N1859"/>
    <mergeCell ref="O1859:Q1859"/>
    <mergeCell ref="S1859:T1859"/>
    <mergeCell ref="U1859:Y1859"/>
    <mergeCell ref="D1868:N1868"/>
    <mergeCell ref="O1868:Q1868"/>
    <mergeCell ref="S1868:T1868"/>
    <mergeCell ref="U1868:Y1868"/>
    <mergeCell ref="D1869:N1869"/>
    <mergeCell ref="O1869:Q1869"/>
    <mergeCell ref="S1869:T1869"/>
    <mergeCell ref="U1869:Y1869"/>
    <mergeCell ref="D1866:N1866"/>
    <mergeCell ref="O1866:Q1866"/>
    <mergeCell ref="S1866:T1866"/>
    <mergeCell ref="U1866:Y1866"/>
    <mergeCell ref="D1867:N1867"/>
    <mergeCell ref="O1867:Q1867"/>
    <mergeCell ref="S1867:T1867"/>
    <mergeCell ref="U1867:Y1867"/>
    <mergeCell ref="D1864:N1864"/>
    <mergeCell ref="O1864:Q1864"/>
    <mergeCell ref="S1864:T1864"/>
    <mergeCell ref="U1864:Y1864"/>
    <mergeCell ref="D1865:N1865"/>
    <mergeCell ref="O1865:Q1865"/>
    <mergeCell ref="S1865:T1865"/>
    <mergeCell ref="U1865:Y1865"/>
    <mergeCell ref="D1875:T1875"/>
    <mergeCell ref="U1875:Y1875"/>
    <mergeCell ref="D1876:T1876"/>
    <mergeCell ref="U1876:Y1876"/>
    <mergeCell ref="D1878:N1878"/>
    <mergeCell ref="U1878:Y1878"/>
    <mergeCell ref="D1872:N1872"/>
    <mergeCell ref="O1872:Q1872"/>
    <mergeCell ref="S1872:T1872"/>
    <mergeCell ref="U1872:Y1872"/>
    <mergeCell ref="D1873:N1873"/>
    <mergeCell ref="O1873:Q1873"/>
    <mergeCell ref="S1873:T1873"/>
    <mergeCell ref="U1873:Y1873"/>
    <mergeCell ref="D1870:N1870"/>
    <mergeCell ref="O1870:Q1870"/>
    <mergeCell ref="S1870:T1870"/>
    <mergeCell ref="U1870:Y1870"/>
    <mergeCell ref="D1871:N1871"/>
    <mergeCell ref="O1871:Q1871"/>
    <mergeCell ref="S1871:T1871"/>
    <mergeCell ref="U1871:Y1871"/>
    <mergeCell ref="D1887:N1887"/>
    <mergeCell ref="U1887:Y1887"/>
    <mergeCell ref="D1888:N1888"/>
    <mergeCell ref="U1888:Y1888"/>
    <mergeCell ref="D1890:N1890"/>
    <mergeCell ref="U1890:Y1890"/>
    <mergeCell ref="D1883:T1883"/>
    <mergeCell ref="U1883:Y1883"/>
    <mergeCell ref="D1885:N1885"/>
    <mergeCell ref="U1885:Y1885"/>
    <mergeCell ref="D1886:N1886"/>
    <mergeCell ref="U1886:Y1886"/>
    <mergeCell ref="D1879:N1879"/>
    <mergeCell ref="U1879:Y1879"/>
    <mergeCell ref="D1880:N1880"/>
    <mergeCell ref="U1880:Y1880"/>
    <mergeCell ref="D1882:T1882"/>
    <mergeCell ref="U1882:Y1882"/>
    <mergeCell ref="D1921:N1921"/>
    <mergeCell ref="O1921:Q1921"/>
    <mergeCell ref="S1921:T1921"/>
    <mergeCell ref="U1921:Y1921"/>
    <mergeCell ref="D1922:N1922"/>
    <mergeCell ref="O1922:Q1922"/>
    <mergeCell ref="S1922:T1922"/>
    <mergeCell ref="U1922:Y1922"/>
    <mergeCell ref="D1918:N1918"/>
    <mergeCell ref="D1919:N1919"/>
    <mergeCell ref="D1920:N1920"/>
    <mergeCell ref="O1920:Q1920"/>
    <mergeCell ref="S1920:T1920"/>
    <mergeCell ref="U1920:Y1920"/>
    <mergeCell ref="D1892:N1892"/>
    <mergeCell ref="U1892:Y1892"/>
    <mergeCell ref="C1916:Y1916"/>
    <mergeCell ref="D1917:N1917"/>
    <mergeCell ref="O1917:Q1917"/>
    <mergeCell ref="S1917:T1917"/>
    <mergeCell ref="U1917:Y1917"/>
    <mergeCell ref="D1927:N1927"/>
    <mergeCell ref="O1927:Q1927"/>
    <mergeCell ref="S1927:T1927"/>
    <mergeCell ref="U1927:Y1927"/>
    <mergeCell ref="D1928:N1928"/>
    <mergeCell ref="O1928:Q1928"/>
    <mergeCell ref="S1928:T1928"/>
    <mergeCell ref="U1928:Y1928"/>
    <mergeCell ref="D1925:N1925"/>
    <mergeCell ref="O1925:Q1925"/>
    <mergeCell ref="S1925:T1925"/>
    <mergeCell ref="U1925:Y1925"/>
    <mergeCell ref="D1926:N1926"/>
    <mergeCell ref="O1926:Q1926"/>
    <mergeCell ref="S1926:T1926"/>
    <mergeCell ref="U1926:Y1926"/>
    <mergeCell ref="D1923:N1923"/>
    <mergeCell ref="O1923:Q1923"/>
    <mergeCell ref="S1923:T1923"/>
    <mergeCell ref="U1923:Y1923"/>
    <mergeCell ref="D1924:N1924"/>
    <mergeCell ref="O1924:Q1924"/>
    <mergeCell ref="S1924:T1924"/>
    <mergeCell ref="U1924:Y1924"/>
    <mergeCell ref="D1933:N1933"/>
    <mergeCell ref="O1933:Q1933"/>
    <mergeCell ref="S1933:T1933"/>
    <mergeCell ref="U1933:Y1933"/>
    <mergeCell ref="D1934:N1934"/>
    <mergeCell ref="O1934:Q1934"/>
    <mergeCell ref="S1934:T1934"/>
    <mergeCell ref="U1934:Y1934"/>
    <mergeCell ref="D1931:N1931"/>
    <mergeCell ref="O1931:Q1931"/>
    <mergeCell ref="S1931:T1931"/>
    <mergeCell ref="U1931:Y1931"/>
    <mergeCell ref="D1932:N1932"/>
    <mergeCell ref="O1932:Q1932"/>
    <mergeCell ref="S1932:T1932"/>
    <mergeCell ref="U1932:Y1932"/>
    <mergeCell ref="D1929:N1929"/>
    <mergeCell ref="O1929:Q1929"/>
    <mergeCell ref="S1929:T1929"/>
    <mergeCell ref="U1929:Y1929"/>
    <mergeCell ref="D1930:N1930"/>
    <mergeCell ref="O1930:Q1930"/>
    <mergeCell ref="S1930:T1930"/>
    <mergeCell ref="U1930:Y1930"/>
    <mergeCell ref="D1939:N1939"/>
    <mergeCell ref="O1939:Q1939"/>
    <mergeCell ref="S1939:T1939"/>
    <mergeCell ref="U1939:Y1939"/>
    <mergeCell ref="D1940:N1940"/>
    <mergeCell ref="O1940:Q1940"/>
    <mergeCell ref="S1940:T1940"/>
    <mergeCell ref="U1940:Y1940"/>
    <mergeCell ref="D1937:N1937"/>
    <mergeCell ref="O1937:Q1937"/>
    <mergeCell ref="S1937:T1937"/>
    <mergeCell ref="U1937:Y1937"/>
    <mergeCell ref="D1938:N1938"/>
    <mergeCell ref="O1938:Q1938"/>
    <mergeCell ref="S1938:T1938"/>
    <mergeCell ref="U1938:Y1938"/>
    <mergeCell ref="D1935:N1935"/>
    <mergeCell ref="O1935:Q1935"/>
    <mergeCell ref="S1935:T1935"/>
    <mergeCell ref="U1935:Y1935"/>
    <mergeCell ref="D1936:N1936"/>
    <mergeCell ref="O1936:Q1936"/>
    <mergeCell ref="S1936:T1936"/>
    <mergeCell ref="U1936:Y1936"/>
    <mergeCell ref="D1945:N1945"/>
    <mergeCell ref="O1945:Q1945"/>
    <mergeCell ref="S1945:T1945"/>
    <mergeCell ref="U1945:Y1945"/>
    <mergeCell ref="D1946:N1946"/>
    <mergeCell ref="O1946:Q1946"/>
    <mergeCell ref="S1946:T1946"/>
    <mergeCell ref="U1946:Y1946"/>
    <mergeCell ref="D1943:N1943"/>
    <mergeCell ref="O1943:Q1943"/>
    <mergeCell ref="S1943:T1943"/>
    <mergeCell ref="U1943:Y1943"/>
    <mergeCell ref="D1944:N1944"/>
    <mergeCell ref="O1944:Q1944"/>
    <mergeCell ref="S1944:T1944"/>
    <mergeCell ref="U1944:Y1944"/>
    <mergeCell ref="D1941:N1941"/>
    <mergeCell ref="O1941:Q1941"/>
    <mergeCell ref="S1941:T1941"/>
    <mergeCell ref="U1941:Y1941"/>
    <mergeCell ref="D1942:N1942"/>
    <mergeCell ref="O1942:Q1942"/>
    <mergeCell ref="S1942:T1942"/>
    <mergeCell ref="U1942:Y1942"/>
    <mergeCell ref="D1951:N1951"/>
    <mergeCell ref="O1951:Q1951"/>
    <mergeCell ref="S1951:T1951"/>
    <mergeCell ref="U1951:Y1951"/>
    <mergeCell ref="D1952:N1952"/>
    <mergeCell ref="O1952:Q1952"/>
    <mergeCell ref="S1952:T1952"/>
    <mergeCell ref="U1952:Y1952"/>
    <mergeCell ref="D1949:N1949"/>
    <mergeCell ref="O1949:Q1949"/>
    <mergeCell ref="S1949:T1949"/>
    <mergeCell ref="U1949:Y1949"/>
    <mergeCell ref="D1950:N1950"/>
    <mergeCell ref="O1950:Q1950"/>
    <mergeCell ref="S1950:T1950"/>
    <mergeCell ref="U1950:Y1950"/>
    <mergeCell ref="D1947:N1947"/>
    <mergeCell ref="O1947:Q1947"/>
    <mergeCell ref="S1947:T1947"/>
    <mergeCell ref="U1947:Y1947"/>
    <mergeCell ref="D1948:N1948"/>
    <mergeCell ref="O1948:Q1948"/>
    <mergeCell ref="S1948:T1948"/>
    <mergeCell ref="U1948:Y1948"/>
    <mergeCell ref="D1957:N1957"/>
    <mergeCell ref="O1957:Q1957"/>
    <mergeCell ref="S1957:T1957"/>
    <mergeCell ref="U1957:Y1957"/>
    <mergeCell ref="D1958:N1958"/>
    <mergeCell ref="O1958:Q1958"/>
    <mergeCell ref="S1958:T1958"/>
    <mergeCell ref="U1958:Y1958"/>
    <mergeCell ref="D1955:N1955"/>
    <mergeCell ref="O1955:Q1955"/>
    <mergeCell ref="S1955:T1955"/>
    <mergeCell ref="U1955:Y1955"/>
    <mergeCell ref="D1956:N1956"/>
    <mergeCell ref="O1956:Q1956"/>
    <mergeCell ref="S1956:T1956"/>
    <mergeCell ref="U1956:Y1956"/>
    <mergeCell ref="D1953:N1953"/>
    <mergeCell ref="O1953:Q1953"/>
    <mergeCell ref="S1953:T1953"/>
    <mergeCell ref="U1953:Y1953"/>
    <mergeCell ref="D1954:N1954"/>
    <mergeCell ref="O1954:Q1954"/>
    <mergeCell ref="S1954:T1954"/>
    <mergeCell ref="U1954:Y1954"/>
    <mergeCell ref="D1963:N1963"/>
    <mergeCell ref="O1963:Q1963"/>
    <mergeCell ref="S1963:T1963"/>
    <mergeCell ref="U1963:Y1963"/>
    <mergeCell ref="D1964:N1964"/>
    <mergeCell ref="O1964:Q1964"/>
    <mergeCell ref="S1964:T1964"/>
    <mergeCell ref="U1964:Y1964"/>
    <mergeCell ref="D1961:N1961"/>
    <mergeCell ref="O1961:Q1961"/>
    <mergeCell ref="S1961:T1961"/>
    <mergeCell ref="U1961:Y1961"/>
    <mergeCell ref="D1962:N1962"/>
    <mergeCell ref="O1962:Q1962"/>
    <mergeCell ref="S1962:T1962"/>
    <mergeCell ref="U1962:Y1962"/>
    <mergeCell ref="D1959:N1959"/>
    <mergeCell ref="O1959:Q1959"/>
    <mergeCell ref="S1959:T1959"/>
    <mergeCell ref="U1959:Y1959"/>
    <mergeCell ref="D1960:N1960"/>
    <mergeCell ref="O1960:Q1960"/>
    <mergeCell ref="S1960:T1960"/>
    <mergeCell ref="U1960:Y1960"/>
    <mergeCell ref="D1969:N1969"/>
    <mergeCell ref="O1969:Q1969"/>
    <mergeCell ref="S1969:T1969"/>
    <mergeCell ref="U1969:Y1969"/>
    <mergeCell ref="D1970:N1970"/>
    <mergeCell ref="O1970:Q1970"/>
    <mergeCell ref="S1970:T1970"/>
    <mergeCell ref="U1970:Y1970"/>
    <mergeCell ref="D1967:N1967"/>
    <mergeCell ref="O1967:Q1967"/>
    <mergeCell ref="S1967:T1967"/>
    <mergeCell ref="U1967:Y1967"/>
    <mergeCell ref="D1968:N1968"/>
    <mergeCell ref="O1968:Q1968"/>
    <mergeCell ref="S1968:T1968"/>
    <mergeCell ref="U1968:Y1968"/>
    <mergeCell ref="D1965:N1965"/>
    <mergeCell ref="O1965:Q1965"/>
    <mergeCell ref="S1965:T1965"/>
    <mergeCell ref="U1965:Y1965"/>
    <mergeCell ref="D1966:N1966"/>
    <mergeCell ref="O1966:Q1966"/>
    <mergeCell ref="S1966:T1966"/>
    <mergeCell ref="U1966:Y1966"/>
    <mergeCell ref="D1975:N1975"/>
    <mergeCell ref="O1975:Q1975"/>
    <mergeCell ref="S1975:T1975"/>
    <mergeCell ref="U1975:Y1975"/>
    <mergeCell ref="D1976:N1976"/>
    <mergeCell ref="O1976:Q1976"/>
    <mergeCell ref="S1976:T1976"/>
    <mergeCell ref="U1976:Y1976"/>
    <mergeCell ref="D1973:N1973"/>
    <mergeCell ref="O1973:Q1973"/>
    <mergeCell ref="S1973:T1973"/>
    <mergeCell ref="U1973:Y1973"/>
    <mergeCell ref="D1974:N1974"/>
    <mergeCell ref="O1974:Q1974"/>
    <mergeCell ref="S1974:T1974"/>
    <mergeCell ref="U1974:Y1974"/>
    <mergeCell ref="D1971:N1971"/>
    <mergeCell ref="O1971:Q1971"/>
    <mergeCell ref="S1971:T1971"/>
    <mergeCell ref="U1971:Y1971"/>
    <mergeCell ref="D1972:N1972"/>
    <mergeCell ref="O1972:Q1972"/>
    <mergeCell ref="S1972:T1972"/>
    <mergeCell ref="U1972:Y1972"/>
    <mergeCell ref="D1981:N1981"/>
    <mergeCell ref="O1981:Q1981"/>
    <mergeCell ref="S1981:T1981"/>
    <mergeCell ref="U1981:Y1981"/>
    <mergeCell ref="D1982:N1982"/>
    <mergeCell ref="O1982:Q1982"/>
    <mergeCell ref="S1982:T1982"/>
    <mergeCell ref="U1982:Y1982"/>
    <mergeCell ref="D1979:N1979"/>
    <mergeCell ref="O1979:Q1979"/>
    <mergeCell ref="S1979:T1979"/>
    <mergeCell ref="U1979:Y1979"/>
    <mergeCell ref="D1980:N1980"/>
    <mergeCell ref="O1980:Q1980"/>
    <mergeCell ref="S1980:T1980"/>
    <mergeCell ref="U1980:Y1980"/>
    <mergeCell ref="D1977:N1977"/>
    <mergeCell ref="O1977:Q1977"/>
    <mergeCell ref="S1977:T1977"/>
    <mergeCell ref="U1977:Y1977"/>
    <mergeCell ref="D1978:N1978"/>
    <mergeCell ref="O1978:Q1978"/>
    <mergeCell ref="S1978:T1978"/>
    <mergeCell ref="U1978:Y1978"/>
    <mergeCell ref="D1990:N1990"/>
    <mergeCell ref="U1990:Y1990"/>
    <mergeCell ref="D1992:T1992"/>
    <mergeCell ref="U1992:Y1992"/>
    <mergeCell ref="D1993:T1993"/>
    <mergeCell ref="U1993:Y1993"/>
    <mergeCell ref="D1986:T1986"/>
    <mergeCell ref="U1986:Y1986"/>
    <mergeCell ref="D1988:N1988"/>
    <mergeCell ref="U1988:Y1988"/>
    <mergeCell ref="D1989:N1989"/>
    <mergeCell ref="U1989:Y1989"/>
    <mergeCell ref="D1983:N1983"/>
    <mergeCell ref="O1983:Q1983"/>
    <mergeCell ref="S1983:T1983"/>
    <mergeCell ref="U1983:Y1983"/>
    <mergeCell ref="D1985:T1985"/>
    <mergeCell ref="U1985:Y1985"/>
    <mergeCell ref="C2034:Y2034"/>
    <mergeCell ref="D2035:N2035"/>
    <mergeCell ref="O2035:Q2035"/>
    <mergeCell ref="S2035:T2035"/>
    <mergeCell ref="U2035:Y2035"/>
    <mergeCell ref="D2036:N2036"/>
    <mergeCell ref="D1998:N1998"/>
    <mergeCell ref="U1998:Y1998"/>
    <mergeCell ref="D2000:N2000"/>
    <mergeCell ref="U2000:Y2000"/>
    <mergeCell ref="D2002:N2002"/>
    <mergeCell ref="U2002:Y2002"/>
    <mergeCell ref="D1995:N1995"/>
    <mergeCell ref="U1995:Y1995"/>
    <mergeCell ref="D1996:N1996"/>
    <mergeCell ref="U1996:Y1996"/>
    <mergeCell ref="D1997:N1997"/>
    <mergeCell ref="U1997:Y1997"/>
    <mergeCell ref="D2041:N2041"/>
    <mergeCell ref="O2041:Q2041"/>
    <mergeCell ref="S2041:T2041"/>
    <mergeCell ref="U2041:Y2041"/>
    <mergeCell ref="D2042:N2042"/>
    <mergeCell ref="O2042:Q2042"/>
    <mergeCell ref="S2042:T2042"/>
    <mergeCell ref="U2042:Y2042"/>
    <mergeCell ref="D2039:N2039"/>
    <mergeCell ref="O2039:Q2039"/>
    <mergeCell ref="S2039:T2039"/>
    <mergeCell ref="U2039:Y2039"/>
    <mergeCell ref="D2040:N2040"/>
    <mergeCell ref="O2040:Q2040"/>
    <mergeCell ref="S2040:T2040"/>
    <mergeCell ref="U2040:Y2040"/>
    <mergeCell ref="D2037:N2037"/>
    <mergeCell ref="O2037:Q2037"/>
    <mergeCell ref="S2037:T2037"/>
    <mergeCell ref="U2037:Y2037"/>
    <mergeCell ref="D2038:N2038"/>
    <mergeCell ref="O2038:Q2038"/>
    <mergeCell ref="S2038:T2038"/>
    <mergeCell ref="U2038:Y2038"/>
    <mergeCell ref="D2047:N2047"/>
    <mergeCell ref="O2047:Q2047"/>
    <mergeCell ref="S2047:T2047"/>
    <mergeCell ref="U2047:Y2047"/>
    <mergeCell ref="D2048:N2048"/>
    <mergeCell ref="O2048:Q2048"/>
    <mergeCell ref="S2048:T2048"/>
    <mergeCell ref="U2048:Y2048"/>
    <mergeCell ref="D2045:N2045"/>
    <mergeCell ref="O2045:Q2045"/>
    <mergeCell ref="S2045:T2045"/>
    <mergeCell ref="U2045:Y2045"/>
    <mergeCell ref="D2046:N2046"/>
    <mergeCell ref="O2046:Q2046"/>
    <mergeCell ref="S2046:T2046"/>
    <mergeCell ref="U2046:Y2046"/>
    <mergeCell ref="D2043:N2043"/>
    <mergeCell ref="O2043:Q2043"/>
    <mergeCell ref="S2043:T2043"/>
    <mergeCell ref="U2043:Y2043"/>
    <mergeCell ref="D2044:N2044"/>
    <mergeCell ref="O2044:Q2044"/>
    <mergeCell ref="S2044:T2044"/>
    <mergeCell ref="U2044:Y2044"/>
    <mergeCell ref="D2053:N2053"/>
    <mergeCell ref="O2053:Q2053"/>
    <mergeCell ref="S2053:T2053"/>
    <mergeCell ref="U2053:Y2053"/>
    <mergeCell ref="D2054:N2054"/>
    <mergeCell ref="O2054:Q2054"/>
    <mergeCell ref="S2054:T2054"/>
    <mergeCell ref="U2054:Y2054"/>
    <mergeCell ref="D2051:N2051"/>
    <mergeCell ref="O2051:Q2051"/>
    <mergeCell ref="S2051:T2051"/>
    <mergeCell ref="U2051:Y2051"/>
    <mergeCell ref="D2052:N2052"/>
    <mergeCell ref="O2052:Q2052"/>
    <mergeCell ref="S2052:T2052"/>
    <mergeCell ref="U2052:Y2052"/>
    <mergeCell ref="D2049:N2049"/>
    <mergeCell ref="O2049:Q2049"/>
    <mergeCell ref="S2049:T2049"/>
    <mergeCell ref="U2049:Y2049"/>
    <mergeCell ref="D2050:N2050"/>
    <mergeCell ref="O2050:Q2050"/>
    <mergeCell ref="S2050:T2050"/>
    <mergeCell ref="U2050:Y2050"/>
    <mergeCell ref="D2059:N2059"/>
    <mergeCell ref="O2059:Q2059"/>
    <mergeCell ref="S2059:T2059"/>
    <mergeCell ref="U2059:Y2059"/>
    <mergeCell ref="D2060:N2060"/>
    <mergeCell ref="O2060:Q2060"/>
    <mergeCell ref="S2060:T2060"/>
    <mergeCell ref="U2060:Y2060"/>
    <mergeCell ref="D2057:N2057"/>
    <mergeCell ref="O2057:Q2057"/>
    <mergeCell ref="S2057:T2057"/>
    <mergeCell ref="U2057:Y2057"/>
    <mergeCell ref="D2058:N2058"/>
    <mergeCell ref="O2058:Q2058"/>
    <mergeCell ref="S2058:T2058"/>
    <mergeCell ref="U2058:Y2058"/>
    <mergeCell ref="D2055:N2055"/>
    <mergeCell ref="O2055:Q2055"/>
    <mergeCell ref="S2055:T2055"/>
    <mergeCell ref="U2055:Y2055"/>
    <mergeCell ref="D2056:N2056"/>
    <mergeCell ref="O2056:Q2056"/>
    <mergeCell ref="S2056:T2056"/>
    <mergeCell ref="U2056:Y2056"/>
    <mergeCell ref="D2065:N2065"/>
    <mergeCell ref="O2065:Q2065"/>
    <mergeCell ref="S2065:T2065"/>
    <mergeCell ref="U2065:Y2065"/>
    <mergeCell ref="D2066:N2066"/>
    <mergeCell ref="O2066:Q2066"/>
    <mergeCell ref="S2066:T2066"/>
    <mergeCell ref="U2066:Y2066"/>
    <mergeCell ref="D2063:N2063"/>
    <mergeCell ref="O2063:Q2063"/>
    <mergeCell ref="S2063:T2063"/>
    <mergeCell ref="U2063:Y2063"/>
    <mergeCell ref="D2064:N2064"/>
    <mergeCell ref="O2064:Q2064"/>
    <mergeCell ref="S2064:T2064"/>
    <mergeCell ref="U2064:Y2064"/>
    <mergeCell ref="D2061:N2061"/>
    <mergeCell ref="O2061:Q2061"/>
    <mergeCell ref="S2061:T2061"/>
    <mergeCell ref="U2061:Y2061"/>
    <mergeCell ref="D2062:N2062"/>
    <mergeCell ref="O2062:Q2062"/>
    <mergeCell ref="S2062:T2062"/>
    <mergeCell ref="U2062:Y2062"/>
    <mergeCell ref="D2071:N2071"/>
    <mergeCell ref="O2071:Q2071"/>
    <mergeCell ref="S2071:T2071"/>
    <mergeCell ref="U2071:Y2071"/>
    <mergeCell ref="D2072:N2072"/>
    <mergeCell ref="O2072:Q2072"/>
    <mergeCell ref="S2072:T2072"/>
    <mergeCell ref="U2072:Y2072"/>
    <mergeCell ref="D2069:N2069"/>
    <mergeCell ref="O2069:Q2069"/>
    <mergeCell ref="S2069:T2069"/>
    <mergeCell ref="U2069:Y2069"/>
    <mergeCell ref="D2070:N2070"/>
    <mergeCell ref="O2070:Q2070"/>
    <mergeCell ref="S2070:T2070"/>
    <mergeCell ref="U2070:Y2070"/>
    <mergeCell ref="D2067:N2067"/>
    <mergeCell ref="O2067:Q2067"/>
    <mergeCell ref="S2067:T2067"/>
    <mergeCell ref="U2067:Y2067"/>
    <mergeCell ref="D2068:N2068"/>
    <mergeCell ref="O2068:Q2068"/>
    <mergeCell ref="S2068:T2068"/>
    <mergeCell ref="U2068:Y2068"/>
    <mergeCell ref="D2077:N2077"/>
    <mergeCell ref="O2077:Q2077"/>
    <mergeCell ref="S2077:T2077"/>
    <mergeCell ref="U2077:Y2077"/>
    <mergeCell ref="D2078:N2078"/>
    <mergeCell ref="O2078:Q2078"/>
    <mergeCell ref="S2078:T2078"/>
    <mergeCell ref="U2078:Y2078"/>
    <mergeCell ref="D2075:N2075"/>
    <mergeCell ref="O2075:Q2075"/>
    <mergeCell ref="S2075:T2075"/>
    <mergeCell ref="U2075:Y2075"/>
    <mergeCell ref="D2076:N2076"/>
    <mergeCell ref="O2076:Q2076"/>
    <mergeCell ref="S2076:T2076"/>
    <mergeCell ref="U2076:Y2076"/>
    <mergeCell ref="D2073:N2073"/>
    <mergeCell ref="O2073:Q2073"/>
    <mergeCell ref="S2073:T2073"/>
    <mergeCell ref="U2073:Y2073"/>
    <mergeCell ref="D2074:N2074"/>
    <mergeCell ref="O2074:Q2074"/>
    <mergeCell ref="S2074:T2074"/>
    <mergeCell ref="U2074:Y2074"/>
    <mergeCell ref="D2083:N2083"/>
    <mergeCell ref="O2083:Q2083"/>
    <mergeCell ref="S2083:T2083"/>
    <mergeCell ref="U2083:Y2083"/>
    <mergeCell ref="D2084:N2084"/>
    <mergeCell ref="O2084:Q2084"/>
    <mergeCell ref="S2084:T2084"/>
    <mergeCell ref="U2084:Y2084"/>
    <mergeCell ref="D2081:N2081"/>
    <mergeCell ref="O2081:Q2081"/>
    <mergeCell ref="S2081:T2081"/>
    <mergeCell ref="U2081:Y2081"/>
    <mergeCell ref="D2082:N2082"/>
    <mergeCell ref="O2082:Q2082"/>
    <mergeCell ref="S2082:T2082"/>
    <mergeCell ref="U2082:Y2082"/>
    <mergeCell ref="D2079:N2079"/>
    <mergeCell ref="O2079:Q2079"/>
    <mergeCell ref="S2079:T2079"/>
    <mergeCell ref="U2079:Y2079"/>
    <mergeCell ref="D2080:N2080"/>
    <mergeCell ref="O2080:Q2080"/>
    <mergeCell ref="S2080:T2080"/>
    <mergeCell ref="U2080:Y2080"/>
    <mergeCell ref="D2089:N2089"/>
    <mergeCell ref="O2089:Q2089"/>
    <mergeCell ref="S2089:T2089"/>
    <mergeCell ref="U2089:Y2089"/>
    <mergeCell ref="D2090:N2090"/>
    <mergeCell ref="O2090:Q2090"/>
    <mergeCell ref="S2090:T2090"/>
    <mergeCell ref="U2090:Y2090"/>
    <mergeCell ref="D2087:N2087"/>
    <mergeCell ref="O2087:Q2087"/>
    <mergeCell ref="S2087:T2087"/>
    <mergeCell ref="U2087:Y2087"/>
    <mergeCell ref="D2088:N2088"/>
    <mergeCell ref="O2088:Q2088"/>
    <mergeCell ref="S2088:T2088"/>
    <mergeCell ref="U2088:Y2088"/>
    <mergeCell ref="D2085:N2085"/>
    <mergeCell ref="O2085:Q2085"/>
    <mergeCell ref="S2085:T2085"/>
    <mergeCell ref="U2085:Y2085"/>
    <mergeCell ref="D2086:N2086"/>
    <mergeCell ref="O2086:Q2086"/>
    <mergeCell ref="S2086:T2086"/>
    <mergeCell ref="U2086:Y2086"/>
    <mergeCell ref="D2095:N2095"/>
    <mergeCell ref="O2095:Q2095"/>
    <mergeCell ref="S2095:T2095"/>
    <mergeCell ref="U2095:Y2095"/>
    <mergeCell ref="D2096:N2096"/>
    <mergeCell ref="O2096:Q2096"/>
    <mergeCell ref="S2096:T2096"/>
    <mergeCell ref="U2096:Y2096"/>
    <mergeCell ref="D2093:N2093"/>
    <mergeCell ref="O2093:Q2093"/>
    <mergeCell ref="S2093:T2093"/>
    <mergeCell ref="U2093:Y2093"/>
    <mergeCell ref="D2094:N2094"/>
    <mergeCell ref="O2094:Q2094"/>
    <mergeCell ref="S2094:T2094"/>
    <mergeCell ref="U2094:Y2094"/>
    <mergeCell ref="D2091:N2091"/>
    <mergeCell ref="O2091:Q2091"/>
    <mergeCell ref="S2091:T2091"/>
    <mergeCell ref="U2091:Y2091"/>
    <mergeCell ref="D2092:N2092"/>
    <mergeCell ref="O2092:Q2092"/>
    <mergeCell ref="S2092:T2092"/>
    <mergeCell ref="U2092:Y2092"/>
    <mergeCell ref="D2101:N2101"/>
    <mergeCell ref="O2101:Q2101"/>
    <mergeCell ref="S2101:T2101"/>
    <mergeCell ref="U2101:Y2101"/>
    <mergeCell ref="D2102:N2102"/>
    <mergeCell ref="O2102:Q2102"/>
    <mergeCell ref="S2102:T2102"/>
    <mergeCell ref="U2102:Y2102"/>
    <mergeCell ref="D2099:N2099"/>
    <mergeCell ref="O2099:Q2099"/>
    <mergeCell ref="S2099:T2099"/>
    <mergeCell ref="U2099:Y2099"/>
    <mergeCell ref="D2100:N2100"/>
    <mergeCell ref="O2100:Q2100"/>
    <mergeCell ref="S2100:T2100"/>
    <mergeCell ref="U2100:Y2100"/>
    <mergeCell ref="D2097:N2097"/>
    <mergeCell ref="O2097:Q2097"/>
    <mergeCell ref="S2097:T2097"/>
    <mergeCell ref="U2097:Y2097"/>
    <mergeCell ref="D2098:N2098"/>
    <mergeCell ref="O2098:Q2098"/>
    <mergeCell ref="S2098:T2098"/>
    <mergeCell ref="U2098:Y2098"/>
    <mergeCell ref="D2107:N2107"/>
    <mergeCell ref="O2107:Q2107"/>
    <mergeCell ref="S2107:T2107"/>
    <mergeCell ref="U2107:Y2107"/>
    <mergeCell ref="D2109:T2109"/>
    <mergeCell ref="U2109:Y2109"/>
    <mergeCell ref="D2105:N2105"/>
    <mergeCell ref="O2105:Q2105"/>
    <mergeCell ref="S2105:T2105"/>
    <mergeCell ref="U2105:Y2105"/>
    <mergeCell ref="D2106:N2106"/>
    <mergeCell ref="O2106:Q2106"/>
    <mergeCell ref="S2106:T2106"/>
    <mergeCell ref="U2106:Y2106"/>
    <mergeCell ref="D2103:N2103"/>
    <mergeCell ref="O2103:Q2103"/>
    <mergeCell ref="S2103:T2103"/>
    <mergeCell ref="U2103:Y2103"/>
    <mergeCell ref="D2104:N2104"/>
    <mergeCell ref="O2104:Q2104"/>
    <mergeCell ref="S2104:T2104"/>
    <mergeCell ref="U2104:Y2104"/>
    <mergeCell ref="D2119:N2119"/>
    <mergeCell ref="U2119:Y2119"/>
    <mergeCell ref="D2120:N2120"/>
    <mergeCell ref="U2120:Y2120"/>
    <mergeCell ref="D2121:N2121"/>
    <mergeCell ref="U2121:Y2121"/>
    <mergeCell ref="D2114:N2114"/>
    <mergeCell ref="U2114:Y2114"/>
    <mergeCell ref="D2116:T2116"/>
    <mergeCell ref="U2116:Y2116"/>
    <mergeCell ref="D2117:T2117"/>
    <mergeCell ref="U2117:Y2117"/>
    <mergeCell ref="D2110:T2110"/>
    <mergeCell ref="U2110:Y2110"/>
    <mergeCell ref="D2112:N2112"/>
    <mergeCell ref="U2112:Y2112"/>
    <mergeCell ref="D2113:N2113"/>
    <mergeCell ref="U2113:Y2113"/>
    <mergeCell ref="D2161:N2161"/>
    <mergeCell ref="D2162:N2162"/>
    <mergeCell ref="O2162:Q2162"/>
    <mergeCell ref="S2162:T2162"/>
    <mergeCell ref="U2162:Y2162"/>
    <mergeCell ref="D2163:N2163"/>
    <mergeCell ref="O2163:Q2163"/>
    <mergeCell ref="S2163:T2163"/>
    <mergeCell ref="U2163:Y2163"/>
    <mergeCell ref="C2158:Y2158"/>
    <mergeCell ref="D2159:N2159"/>
    <mergeCell ref="O2159:Q2159"/>
    <mergeCell ref="S2159:T2159"/>
    <mergeCell ref="U2159:Y2159"/>
    <mergeCell ref="D2160:N2160"/>
    <mergeCell ref="D2122:N2122"/>
    <mergeCell ref="U2122:Y2122"/>
    <mergeCell ref="D2124:N2124"/>
    <mergeCell ref="U2124:Y2124"/>
    <mergeCell ref="D2126:N2126"/>
    <mergeCell ref="U2126:Y2126"/>
    <mergeCell ref="D2168:N2168"/>
    <mergeCell ref="O2168:Q2168"/>
    <mergeCell ref="S2168:T2168"/>
    <mergeCell ref="U2168:Y2168"/>
    <mergeCell ref="D2169:N2169"/>
    <mergeCell ref="O2169:Q2169"/>
    <mergeCell ref="S2169:T2169"/>
    <mergeCell ref="U2169:Y2169"/>
    <mergeCell ref="D2166:N2166"/>
    <mergeCell ref="O2166:Q2166"/>
    <mergeCell ref="S2166:T2166"/>
    <mergeCell ref="U2166:Y2166"/>
    <mergeCell ref="D2167:N2167"/>
    <mergeCell ref="O2167:Q2167"/>
    <mergeCell ref="S2167:T2167"/>
    <mergeCell ref="U2167:Y2167"/>
    <mergeCell ref="D2164:N2164"/>
    <mergeCell ref="O2164:Q2164"/>
    <mergeCell ref="S2164:T2164"/>
    <mergeCell ref="U2164:Y2164"/>
    <mergeCell ref="D2165:N2165"/>
    <mergeCell ref="O2165:Q2165"/>
    <mergeCell ref="S2165:T2165"/>
    <mergeCell ref="U2165:Y2165"/>
    <mergeCell ref="D2174:N2174"/>
    <mergeCell ref="O2174:Q2174"/>
    <mergeCell ref="S2174:T2174"/>
    <mergeCell ref="U2174:Y2174"/>
    <mergeCell ref="D2175:N2175"/>
    <mergeCell ref="O2175:Q2175"/>
    <mergeCell ref="S2175:T2175"/>
    <mergeCell ref="U2175:Y2175"/>
    <mergeCell ref="D2172:N2172"/>
    <mergeCell ref="O2172:Q2172"/>
    <mergeCell ref="S2172:T2172"/>
    <mergeCell ref="U2172:Y2172"/>
    <mergeCell ref="D2173:N2173"/>
    <mergeCell ref="O2173:Q2173"/>
    <mergeCell ref="S2173:T2173"/>
    <mergeCell ref="U2173:Y2173"/>
    <mergeCell ref="D2170:N2170"/>
    <mergeCell ref="O2170:Q2170"/>
    <mergeCell ref="S2170:T2170"/>
    <mergeCell ref="U2170:Y2170"/>
    <mergeCell ref="D2171:N2171"/>
    <mergeCell ref="O2171:Q2171"/>
    <mergeCell ref="S2171:T2171"/>
    <mergeCell ref="U2171:Y2171"/>
    <mergeCell ref="D2180:N2180"/>
    <mergeCell ref="O2180:Q2180"/>
    <mergeCell ref="S2180:T2180"/>
    <mergeCell ref="U2180:Y2180"/>
    <mergeCell ref="D2181:N2181"/>
    <mergeCell ref="O2181:Q2181"/>
    <mergeCell ref="S2181:T2181"/>
    <mergeCell ref="U2181:Y2181"/>
    <mergeCell ref="D2178:N2178"/>
    <mergeCell ref="O2178:Q2178"/>
    <mergeCell ref="S2178:T2178"/>
    <mergeCell ref="U2178:Y2178"/>
    <mergeCell ref="D2179:N2179"/>
    <mergeCell ref="O2179:Q2179"/>
    <mergeCell ref="S2179:T2179"/>
    <mergeCell ref="U2179:Y2179"/>
    <mergeCell ref="D2176:N2176"/>
    <mergeCell ref="O2176:Q2176"/>
    <mergeCell ref="S2176:T2176"/>
    <mergeCell ref="U2176:Y2176"/>
    <mergeCell ref="D2177:N2177"/>
    <mergeCell ref="O2177:Q2177"/>
    <mergeCell ref="S2177:T2177"/>
    <mergeCell ref="U2177:Y2177"/>
    <mergeCell ref="D2186:N2186"/>
    <mergeCell ref="O2186:Q2186"/>
    <mergeCell ref="S2186:T2186"/>
    <mergeCell ref="U2186:Y2186"/>
    <mergeCell ref="D2187:N2187"/>
    <mergeCell ref="O2187:Q2187"/>
    <mergeCell ref="S2187:T2187"/>
    <mergeCell ref="U2187:Y2187"/>
    <mergeCell ref="D2184:N2184"/>
    <mergeCell ref="O2184:Q2184"/>
    <mergeCell ref="S2184:T2184"/>
    <mergeCell ref="U2184:Y2184"/>
    <mergeCell ref="D2185:N2185"/>
    <mergeCell ref="O2185:Q2185"/>
    <mergeCell ref="S2185:T2185"/>
    <mergeCell ref="U2185:Y2185"/>
    <mergeCell ref="D2182:N2182"/>
    <mergeCell ref="O2182:Q2182"/>
    <mergeCell ref="S2182:T2182"/>
    <mergeCell ref="U2182:Y2182"/>
    <mergeCell ref="D2183:N2183"/>
    <mergeCell ref="O2183:Q2183"/>
    <mergeCell ref="S2183:T2183"/>
    <mergeCell ref="U2183:Y2183"/>
    <mergeCell ref="D2192:N2192"/>
    <mergeCell ref="O2192:Q2192"/>
    <mergeCell ref="S2192:T2192"/>
    <mergeCell ref="U2192:Y2192"/>
    <mergeCell ref="D2193:N2193"/>
    <mergeCell ref="O2193:Q2193"/>
    <mergeCell ref="S2193:T2193"/>
    <mergeCell ref="U2193:Y2193"/>
    <mergeCell ref="D2190:N2190"/>
    <mergeCell ref="O2190:Q2190"/>
    <mergeCell ref="S2190:T2190"/>
    <mergeCell ref="U2190:Y2190"/>
    <mergeCell ref="D2191:N2191"/>
    <mergeCell ref="O2191:Q2191"/>
    <mergeCell ref="S2191:T2191"/>
    <mergeCell ref="U2191:Y2191"/>
    <mergeCell ref="D2188:N2188"/>
    <mergeCell ref="O2188:Q2188"/>
    <mergeCell ref="S2188:T2188"/>
    <mergeCell ref="U2188:Y2188"/>
    <mergeCell ref="D2189:N2189"/>
    <mergeCell ref="O2189:Q2189"/>
    <mergeCell ref="S2189:T2189"/>
    <mergeCell ref="U2189:Y2189"/>
    <mergeCell ref="D2198:N2198"/>
    <mergeCell ref="O2198:Q2198"/>
    <mergeCell ref="S2198:T2198"/>
    <mergeCell ref="U2198:Y2198"/>
    <mergeCell ref="D2199:N2199"/>
    <mergeCell ref="O2199:Q2199"/>
    <mergeCell ref="S2199:T2199"/>
    <mergeCell ref="U2199:Y2199"/>
    <mergeCell ref="D2196:N2196"/>
    <mergeCell ref="O2196:Q2196"/>
    <mergeCell ref="S2196:T2196"/>
    <mergeCell ref="U2196:Y2196"/>
    <mergeCell ref="D2197:N2197"/>
    <mergeCell ref="O2197:Q2197"/>
    <mergeCell ref="S2197:T2197"/>
    <mergeCell ref="U2197:Y2197"/>
    <mergeCell ref="D2194:N2194"/>
    <mergeCell ref="O2194:Q2194"/>
    <mergeCell ref="S2194:T2194"/>
    <mergeCell ref="U2194:Y2194"/>
    <mergeCell ref="D2195:N2195"/>
    <mergeCell ref="O2195:Q2195"/>
    <mergeCell ref="S2195:T2195"/>
    <mergeCell ref="U2195:Y2195"/>
    <mergeCell ref="D2204:N2204"/>
    <mergeCell ref="O2204:Q2204"/>
    <mergeCell ref="S2204:T2204"/>
    <mergeCell ref="U2204:Y2204"/>
    <mergeCell ref="D2205:N2205"/>
    <mergeCell ref="O2205:Q2205"/>
    <mergeCell ref="S2205:T2205"/>
    <mergeCell ref="U2205:Y2205"/>
    <mergeCell ref="D2202:N2202"/>
    <mergeCell ref="O2202:Q2202"/>
    <mergeCell ref="S2202:T2202"/>
    <mergeCell ref="U2202:Y2202"/>
    <mergeCell ref="D2203:N2203"/>
    <mergeCell ref="O2203:Q2203"/>
    <mergeCell ref="S2203:T2203"/>
    <mergeCell ref="U2203:Y2203"/>
    <mergeCell ref="D2200:N2200"/>
    <mergeCell ref="O2200:Q2200"/>
    <mergeCell ref="S2200:T2200"/>
    <mergeCell ref="U2200:Y2200"/>
    <mergeCell ref="D2201:N2201"/>
    <mergeCell ref="O2201:Q2201"/>
    <mergeCell ref="S2201:T2201"/>
    <mergeCell ref="U2201:Y2201"/>
    <mergeCell ref="D2210:N2210"/>
    <mergeCell ref="O2210:Q2210"/>
    <mergeCell ref="S2210:T2210"/>
    <mergeCell ref="U2210:Y2210"/>
    <mergeCell ref="D2211:N2211"/>
    <mergeCell ref="O2211:Q2211"/>
    <mergeCell ref="S2211:T2211"/>
    <mergeCell ref="U2211:Y2211"/>
    <mergeCell ref="D2208:N2208"/>
    <mergeCell ref="O2208:Q2208"/>
    <mergeCell ref="S2208:T2208"/>
    <mergeCell ref="U2208:Y2208"/>
    <mergeCell ref="D2209:N2209"/>
    <mergeCell ref="O2209:Q2209"/>
    <mergeCell ref="S2209:T2209"/>
    <mergeCell ref="U2209:Y2209"/>
    <mergeCell ref="D2206:N2206"/>
    <mergeCell ref="O2206:Q2206"/>
    <mergeCell ref="S2206:T2206"/>
    <mergeCell ref="U2206:Y2206"/>
    <mergeCell ref="D2207:N2207"/>
    <mergeCell ref="O2207:Q2207"/>
    <mergeCell ref="S2207:T2207"/>
    <mergeCell ref="U2207:Y2207"/>
    <mergeCell ref="D2216:N2216"/>
    <mergeCell ref="O2216:Q2216"/>
    <mergeCell ref="S2216:T2216"/>
    <mergeCell ref="U2216:Y2216"/>
    <mergeCell ref="D2217:N2217"/>
    <mergeCell ref="O2217:Q2217"/>
    <mergeCell ref="S2217:T2217"/>
    <mergeCell ref="U2217:Y2217"/>
    <mergeCell ref="D2214:N2214"/>
    <mergeCell ref="O2214:Q2214"/>
    <mergeCell ref="S2214:T2214"/>
    <mergeCell ref="U2214:Y2214"/>
    <mergeCell ref="D2215:N2215"/>
    <mergeCell ref="O2215:Q2215"/>
    <mergeCell ref="S2215:T2215"/>
    <mergeCell ref="U2215:Y2215"/>
    <mergeCell ref="D2212:N2212"/>
    <mergeCell ref="O2212:Q2212"/>
    <mergeCell ref="S2212:T2212"/>
    <mergeCell ref="U2212:Y2212"/>
    <mergeCell ref="D2213:N2213"/>
    <mergeCell ref="O2213:Q2213"/>
    <mergeCell ref="S2213:T2213"/>
    <mergeCell ref="U2213:Y2213"/>
    <mergeCell ref="D2222:N2222"/>
    <mergeCell ref="O2222:Q2222"/>
    <mergeCell ref="S2222:T2222"/>
    <mergeCell ref="U2222:Y2222"/>
    <mergeCell ref="D2223:N2223"/>
    <mergeCell ref="O2223:Q2223"/>
    <mergeCell ref="S2223:T2223"/>
    <mergeCell ref="U2223:Y2223"/>
    <mergeCell ref="D2220:N2220"/>
    <mergeCell ref="O2220:Q2220"/>
    <mergeCell ref="S2220:T2220"/>
    <mergeCell ref="U2220:Y2220"/>
    <mergeCell ref="D2221:N2221"/>
    <mergeCell ref="O2221:Q2221"/>
    <mergeCell ref="S2221:T2221"/>
    <mergeCell ref="U2221:Y2221"/>
    <mergeCell ref="D2218:N2218"/>
    <mergeCell ref="O2218:Q2218"/>
    <mergeCell ref="S2218:T2218"/>
    <mergeCell ref="U2218:Y2218"/>
    <mergeCell ref="D2219:N2219"/>
    <mergeCell ref="O2219:Q2219"/>
    <mergeCell ref="S2219:T2219"/>
    <mergeCell ref="U2219:Y2219"/>
    <mergeCell ref="D2228:N2228"/>
    <mergeCell ref="O2228:Q2228"/>
    <mergeCell ref="S2228:T2228"/>
    <mergeCell ref="U2228:Y2228"/>
    <mergeCell ref="D2229:N2229"/>
    <mergeCell ref="O2229:Q2229"/>
    <mergeCell ref="S2229:T2229"/>
    <mergeCell ref="U2229:Y2229"/>
    <mergeCell ref="D2226:N2226"/>
    <mergeCell ref="O2226:Q2226"/>
    <mergeCell ref="S2226:T2226"/>
    <mergeCell ref="U2226:Y2226"/>
    <mergeCell ref="D2227:N2227"/>
    <mergeCell ref="O2227:Q2227"/>
    <mergeCell ref="S2227:T2227"/>
    <mergeCell ref="U2227:Y2227"/>
    <mergeCell ref="D2224:N2224"/>
    <mergeCell ref="O2224:Q2224"/>
    <mergeCell ref="S2224:T2224"/>
    <mergeCell ref="U2224:Y2224"/>
    <mergeCell ref="D2225:N2225"/>
    <mergeCell ref="O2225:Q2225"/>
    <mergeCell ref="S2225:T2225"/>
    <mergeCell ref="U2225:Y2225"/>
    <mergeCell ref="D2237:N2237"/>
    <mergeCell ref="U2237:Y2237"/>
    <mergeCell ref="D2239:T2239"/>
    <mergeCell ref="U2239:Y2239"/>
    <mergeCell ref="D2240:T2240"/>
    <mergeCell ref="U2240:Y2240"/>
    <mergeCell ref="D2233:T2233"/>
    <mergeCell ref="U2233:Y2233"/>
    <mergeCell ref="D2235:N2235"/>
    <mergeCell ref="U2235:Y2235"/>
    <mergeCell ref="D2236:N2236"/>
    <mergeCell ref="U2236:Y2236"/>
    <mergeCell ref="D2230:N2230"/>
    <mergeCell ref="O2230:Q2230"/>
    <mergeCell ref="S2230:T2230"/>
    <mergeCell ref="U2230:Y2230"/>
    <mergeCell ref="D2232:T2232"/>
    <mergeCell ref="U2232:Y2232"/>
    <mergeCell ref="C2281:Y2281"/>
    <mergeCell ref="D2282:N2282"/>
    <mergeCell ref="O2282:Q2282"/>
    <mergeCell ref="S2282:T2282"/>
    <mergeCell ref="U2282:Y2282"/>
    <mergeCell ref="D2283:N2283"/>
    <mergeCell ref="D2245:N2245"/>
    <mergeCell ref="U2245:Y2245"/>
    <mergeCell ref="D2247:N2247"/>
    <mergeCell ref="U2247:Y2247"/>
    <mergeCell ref="D2249:N2249"/>
    <mergeCell ref="U2249:Y2249"/>
    <mergeCell ref="D2242:N2242"/>
    <mergeCell ref="U2242:Y2242"/>
    <mergeCell ref="D2243:N2243"/>
    <mergeCell ref="U2243:Y2243"/>
    <mergeCell ref="D2244:N2244"/>
    <mergeCell ref="U2244:Y2244"/>
    <mergeCell ref="D2288:N2288"/>
    <mergeCell ref="O2288:Q2288"/>
    <mergeCell ref="S2288:T2288"/>
    <mergeCell ref="U2288:Y2288"/>
    <mergeCell ref="D2289:N2289"/>
    <mergeCell ref="O2289:Q2289"/>
    <mergeCell ref="S2289:T2289"/>
    <mergeCell ref="U2289:Y2289"/>
    <mergeCell ref="D2286:N2286"/>
    <mergeCell ref="O2286:Q2286"/>
    <mergeCell ref="S2286:T2286"/>
    <mergeCell ref="U2286:Y2286"/>
    <mergeCell ref="D2287:N2287"/>
    <mergeCell ref="O2287:Q2287"/>
    <mergeCell ref="S2287:T2287"/>
    <mergeCell ref="U2287:Y2287"/>
    <mergeCell ref="D2284:N2284"/>
    <mergeCell ref="O2284:Q2284"/>
    <mergeCell ref="S2284:T2284"/>
    <mergeCell ref="U2284:Y2284"/>
    <mergeCell ref="D2285:N2285"/>
    <mergeCell ref="O2285:Q2285"/>
    <mergeCell ref="S2285:T2285"/>
    <mergeCell ref="U2285:Y2285"/>
    <mergeCell ref="D2294:N2294"/>
    <mergeCell ref="O2294:Q2294"/>
    <mergeCell ref="S2294:T2294"/>
    <mergeCell ref="U2294:Y2294"/>
    <mergeCell ref="D2295:N2295"/>
    <mergeCell ref="O2295:Q2295"/>
    <mergeCell ref="S2295:T2295"/>
    <mergeCell ref="U2295:Y2295"/>
    <mergeCell ref="D2292:N2292"/>
    <mergeCell ref="O2292:Q2292"/>
    <mergeCell ref="S2292:T2292"/>
    <mergeCell ref="U2292:Y2292"/>
    <mergeCell ref="D2293:N2293"/>
    <mergeCell ref="O2293:Q2293"/>
    <mergeCell ref="S2293:T2293"/>
    <mergeCell ref="U2293:Y2293"/>
    <mergeCell ref="D2290:N2290"/>
    <mergeCell ref="O2290:Q2290"/>
    <mergeCell ref="S2290:T2290"/>
    <mergeCell ref="U2290:Y2290"/>
    <mergeCell ref="D2291:N2291"/>
    <mergeCell ref="O2291:Q2291"/>
    <mergeCell ref="S2291:T2291"/>
    <mergeCell ref="U2291:Y2291"/>
    <mergeCell ref="D2300:N2300"/>
    <mergeCell ref="O2300:Q2300"/>
    <mergeCell ref="S2300:T2300"/>
    <mergeCell ref="U2300:Y2300"/>
    <mergeCell ref="D2301:N2301"/>
    <mergeCell ref="O2301:Q2301"/>
    <mergeCell ref="S2301:T2301"/>
    <mergeCell ref="U2301:Y2301"/>
    <mergeCell ref="D2298:N2298"/>
    <mergeCell ref="O2298:Q2298"/>
    <mergeCell ref="S2298:T2298"/>
    <mergeCell ref="U2298:Y2298"/>
    <mergeCell ref="D2299:N2299"/>
    <mergeCell ref="O2299:Q2299"/>
    <mergeCell ref="S2299:T2299"/>
    <mergeCell ref="U2299:Y2299"/>
    <mergeCell ref="D2296:N2296"/>
    <mergeCell ref="O2296:Q2296"/>
    <mergeCell ref="S2296:T2296"/>
    <mergeCell ref="U2296:Y2296"/>
    <mergeCell ref="D2297:N2297"/>
    <mergeCell ref="O2297:Q2297"/>
    <mergeCell ref="S2297:T2297"/>
    <mergeCell ref="U2297:Y2297"/>
    <mergeCell ref="D2306:N2306"/>
    <mergeCell ref="O2306:Q2306"/>
    <mergeCell ref="S2306:T2306"/>
    <mergeCell ref="U2306:Y2306"/>
    <mergeCell ref="D2307:N2307"/>
    <mergeCell ref="O2307:Q2307"/>
    <mergeCell ref="S2307:T2307"/>
    <mergeCell ref="U2307:Y2307"/>
    <mergeCell ref="D2304:N2304"/>
    <mergeCell ref="O2304:Q2304"/>
    <mergeCell ref="S2304:T2304"/>
    <mergeCell ref="U2304:Y2304"/>
    <mergeCell ref="D2305:N2305"/>
    <mergeCell ref="O2305:Q2305"/>
    <mergeCell ref="S2305:T2305"/>
    <mergeCell ref="U2305:Y2305"/>
    <mergeCell ref="D2302:N2302"/>
    <mergeCell ref="O2302:Q2302"/>
    <mergeCell ref="S2302:T2302"/>
    <mergeCell ref="U2302:Y2302"/>
    <mergeCell ref="D2303:N2303"/>
    <mergeCell ref="O2303:Q2303"/>
    <mergeCell ref="S2303:T2303"/>
    <mergeCell ref="U2303:Y2303"/>
    <mergeCell ref="D2312:N2312"/>
    <mergeCell ref="O2312:Q2312"/>
    <mergeCell ref="S2312:T2312"/>
    <mergeCell ref="U2312:Y2312"/>
    <mergeCell ref="D2313:N2313"/>
    <mergeCell ref="O2313:Q2313"/>
    <mergeCell ref="S2313:T2313"/>
    <mergeCell ref="U2313:Y2313"/>
    <mergeCell ref="D2310:N2310"/>
    <mergeCell ref="O2310:Q2310"/>
    <mergeCell ref="S2310:T2310"/>
    <mergeCell ref="U2310:Y2310"/>
    <mergeCell ref="D2311:N2311"/>
    <mergeCell ref="O2311:Q2311"/>
    <mergeCell ref="S2311:T2311"/>
    <mergeCell ref="U2311:Y2311"/>
    <mergeCell ref="D2308:N2308"/>
    <mergeCell ref="O2308:Q2308"/>
    <mergeCell ref="S2308:T2308"/>
    <mergeCell ref="U2308:Y2308"/>
    <mergeCell ref="D2309:N2309"/>
    <mergeCell ref="O2309:Q2309"/>
    <mergeCell ref="S2309:T2309"/>
    <mergeCell ref="U2309:Y2309"/>
    <mergeCell ref="D2318:N2318"/>
    <mergeCell ref="O2318:Q2318"/>
    <mergeCell ref="S2318:T2318"/>
    <mergeCell ref="U2318:Y2318"/>
    <mergeCell ref="D2319:N2319"/>
    <mergeCell ref="O2319:Q2319"/>
    <mergeCell ref="S2319:T2319"/>
    <mergeCell ref="U2319:Y2319"/>
    <mergeCell ref="D2316:N2316"/>
    <mergeCell ref="O2316:Q2316"/>
    <mergeCell ref="S2316:T2316"/>
    <mergeCell ref="U2316:Y2316"/>
    <mergeCell ref="D2317:N2317"/>
    <mergeCell ref="O2317:Q2317"/>
    <mergeCell ref="S2317:T2317"/>
    <mergeCell ref="U2317:Y2317"/>
    <mergeCell ref="D2314:N2314"/>
    <mergeCell ref="O2314:Q2314"/>
    <mergeCell ref="S2314:T2314"/>
    <mergeCell ref="U2314:Y2314"/>
    <mergeCell ref="D2315:N2315"/>
    <mergeCell ref="O2315:Q2315"/>
    <mergeCell ref="S2315:T2315"/>
    <mergeCell ref="U2315:Y2315"/>
    <mergeCell ref="D2324:N2324"/>
    <mergeCell ref="O2324:Q2324"/>
    <mergeCell ref="S2324:T2324"/>
    <mergeCell ref="U2324:Y2324"/>
    <mergeCell ref="D2325:N2325"/>
    <mergeCell ref="O2325:Q2325"/>
    <mergeCell ref="S2325:T2325"/>
    <mergeCell ref="U2325:Y2325"/>
    <mergeCell ref="D2322:N2322"/>
    <mergeCell ref="O2322:Q2322"/>
    <mergeCell ref="S2322:T2322"/>
    <mergeCell ref="U2322:Y2322"/>
    <mergeCell ref="D2323:N2323"/>
    <mergeCell ref="O2323:Q2323"/>
    <mergeCell ref="S2323:T2323"/>
    <mergeCell ref="U2323:Y2323"/>
    <mergeCell ref="D2320:N2320"/>
    <mergeCell ref="O2320:Q2320"/>
    <mergeCell ref="S2320:T2320"/>
    <mergeCell ref="U2320:Y2320"/>
    <mergeCell ref="D2321:N2321"/>
    <mergeCell ref="O2321:Q2321"/>
    <mergeCell ref="S2321:T2321"/>
    <mergeCell ref="U2321:Y2321"/>
    <mergeCell ref="D2330:N2330"/>
    <mergeCell ref="O2330:Q2330"/>
    <mergeCell ref="S2330:T2330"/>
    <mergeCell ref="U2330:Y2330"/>
    <mergeCell ref="D2331:N2331"/>
    <mergeCell ref="O2331:Q2331"/>
    <mergeCell ref="S2331:T2331"/>
    <mergeCell ref="U2331:Y2331"/>
    <mergeCell ref="D2328:N2328"/>
    <mergeCell ref="O2328:Q2328"/>
    <mergeCell ref="S2328:T2328"/>
    <mergeCell ref="U2328:Y2328"/>
    <mergeCell ref="D2329:N2329"/>
    <mergeCell ref="O2329:Q2329"/>
    <mergeCell ref="S2329:T2329"/>
    <mergeCell ref="U2329:Y2329"/>
    <mergeCell ref="D2326:N2326"/>
    <mergeCell ref="O2326:Q2326"/>
    <mergeCell ref="S2326:T2326"/>
    <mergeCell ref="U2326:Y2326"/>
    <mergeCell ref="D2327:N2327"/>
    <mergeCell ref="O2327:Q2327"/>
    <mergeCell ref="S2327:T2327"/>
    <mergeCell ref="U2327:Y2327"/>
    <mergeCell ref="D2339:N2339"/>
    <mergeCell ref="U2339:Y2339"/>
    <mergeCell ref="D2340:N2340"/>
    <mergeCell ref="U2340:Y2340"/>
    <mergeCell ref="D2342:T2342"/>
    <mergeCell ref="U2342:Y2342"/>
    <mergeCell ref="D2335:T2335"/>
    <mergeCell ref="U2335:Y2335"/>
    <mergeCell ref="D2336:T2336"/>
    <mergeCell ref="U2336:Y2336"/>
    <mergeCell ref="D2338:N2338"/>
    <mergeCell ref="U2338:Y2338"/>
    <mergeCell ref="D2332:N2332"/>
    <mergeCell ref="O2332:Q2332"/>
    <mergeCell ref="S2332:T2332"/>
    <mergeCell ref="U2332:Y2332"/>
    <mergeCell ref="AC2332:AG2332"/>
    <mergeCell ref="D2333:N2333"/>
    <mergeCell ref="O2333:Q2333"/>
    <mergeCell ref="S2333:T2333"/>
    <mergeCell ref="U2333:Y2333"/>
    <mergeCell ref="D2352:N2352"/>
    <mergeCell ref="U2352:Y2352"/>
    <mergeCell ref="C2354:Y2354"/>
    <mergeCell ref="D2355:N2355"/>
    <mergeCell ref="O2355:Q2355"/>
    <mergeCell ref="S2355:T2355"/>
    <mergeCell ref="U2355:Y2355"/>
    <mergeCell ref="D2347:N2347"/>
    <mergeCell ref="U2347:Y2347"/>
    <mergeCell ref="D2348:N2348"/>
    <mergeCell ref="U2348:Y2348"/>
    <mergeCell ref="D2350:N2350"/>
    <mergeCell ref="U2350:Y2350"/>
    <mergeCell ref="D2343:T2343"/>
    <mergeCell ref="U2343:Y2343"/>
    <mergeCell ref="D2345:N2345"/>
    <mergeCell ref="U2345:Y2345"/>
    <mergeCell ref="D2346:N2346"/>
    <mergeCell ref="U2346:Y2346"/>
    <mergeCell ref="D2361:N2361"/>
    <mergeCell ref="O2361:Q2361"/>
    <mergeCell ref="S2361:T2361"/>
    <mergeCell ref="U2361:Y2361"/>
    <mergeCell ref="D2362:N2362"/>
    <mergeCell ref="O2362:Q2362"/>
    <mergeCell ref="S2362:T2362"/>
    <mergeCell ref="U2362:Y2362"/>
    <mergeCell ref="D2359:N2359"/>
    <mergeCell ref="O2359:Q2359"/>
    <mergeCell ref="S2359:T2359"/>
    <mergeCell ref="U2359:Y2359"/>
    <mergeCell ref="D2360:N2360"/>
    <mergeCell ref="O2360:Q2360"/>
    <mergeCell ref="S2360:T2360"/>
    <mergeCell ref="U2360:Y2360"/>
    <mergeCell ref="D2356:N2356"/>
    <mergeCell ref="D2357:N2357"/>
    <mergeCell ref="D2358:N2358"/>
    <mergeCell ref="O2358:Q2358"/>
    <mergeCell ref="S2358:T2358"/>
    <mergeCell ref="U2358:Y2358"/>
    <mergeCell ref="D2367:N2367"/>
    <mergeCell ref="O2367:Q2367"/>
    <mergeCell ref="S2367:T2367"/>
    <mergeCell ref="U2367:Y2367"/>
    <mergeCell ref="D2368:N2368"/>
    <mergeCell ref="O2368:Q2368"/>
    <mergeCell ref="S2368:T2368"/>
    <mergeCell ref="U2368:Y2368"/>
    <mergeCell ref="D2365:N2365"/>
    <mergeCell ref="O2365:Q2365"/>
    <mergeCell ref="S2365:T2365"/>
    <mergeCell ref="U2365:Y2365"/>
    <mergeCell ref="D2366:N2366"/>
    <mergeCell ref="O2366:Q2366"/>
    <mergeCell ref="S2366:T2366"/>
    <mergeCell ref="U2366:Y2366"/>
    <mergeCell ref="D2363:N2363"/>
    <mergeCell ref="O2363:Q2363"/>
    <mergeCell ref="S2363:T2363"/>
    <mergeCell ref="U2363:Y2363"/>
    <mergeCell ref="D2364:N2364"/>
    <mergeCell ref="O2364:Q2364"/>
    <mergeCell ref="S2364:T2364"/>
    <mergeCell ref="U2364:Y2364"/>
    <mergeCell ref="D2373:N2373"/>
    <mergeCell ref="O2373:Q2373"/>
    <mergeCell ref="S2373:T2373"/>
    <mergeCell ref="U2373:Y2373"/>
    <mergeCell ref="D2374:N2374"/>
    <mergeCell ref="O2374:Q2374"/>
    <mergeCell ref="S2374:T2374"/>
    <mergeCell ref="U2374:Y2374"/>
    <mergeCell ref="D2371:N2371"/>
    <mergeCell ref="O2371:Q2371"/>
    <mergeCell ref="S2371:T2371"/>
    <mergeCell ref="U2371:Y2371"/>
    <mergeCell ref="D2372:N2372"/>
    <mergeCell ref="O2372:Q2372"/>
    <mergeCell ref="S2372:T2372"/>
    <mergeCell ref="U2372:Y2372"/>
    <mergeCell ref="D2369:N2369"/>
    <mergeCell ref="O2369:Q2369"/>
    <mergeCell ref="S2369:T2369"/>
    <mergeCell ref="U2369:Y2369"/>
    <mergeCell ref="D2370:N2370"/>
    <mergeCell ref="O2370:Q2370"/>
    <mergeCell ref="S2370:T2370"/>
    <mergeCell ref="U2370:Y2370"/>
    <mergeCell ref="D2379:N2379"/>
    <mergeCell ref="O2379:Q2379"/>
    <mergeCell ref="S2379:T2379"/>
    <mergeCell ref="U2379:Y2379"/>
    <mergeCell ref="D2380:N2380"/>
    <mergeCell ref="O2380:Q2380"/>
    <mergeCell ref="S2380:T2380"/>
    <mergeCell ref="U2380:Y2380"/>
    <mergeCell ref="D2377:N2377"/>
    <mergeCell ref="O2377:Q2377"/>
    <mergeCell ref="S2377:T2377"/>
    <mergeCell ref="U2377:Y2377"/>
    <mergeCell ref="D2378:N2378"/>
    <mergeCell ref="O2378:Q2378"/>
    <mergeCell ref="S2378:T2378"/>
    <mergeCell ref="U2378:Y2378"/>
    <mergeCell ref="D2375:N2375"/>
    <mergeCell ref="O2375:Q2375"/>
    <mergeCell ref="S2375:T2375"/>
    <mergeCell ref="U2375:Y2375"/>
    <mergeCell ref="D2376:N2376"/>
    <mergeCell ref="O2376:Q2376"/>
    <mergeCell ref="S2376:T2376"/>
    <mergeCell ref="U2376:Y2376"/>
    <mergeCell ref="D2385:N2385"/>
    <mergeCell ref="O2385:Q2385"/>
    <mergeCell ref="S2385:T2385"/>
    <mergeCell ref="U2385:Y2385"/>
    <mergeCell ref="D2386:N2386"/>
    <mergeCell ref="O2386:Q2386"/>
    <mergeCell ref="S2386:T2386"/>
    <mergeCell ref="U2386:Y2386"/>
    <mergeCell ref="D2383:N2383"/>
    <mergeCell ref="O2383:Q2383"/>
    <mergeCell ref="S2383:T2383"/>
    <mergeCell ref="U2383:Y2383"/>
    <mergeCell ref="D2384:N2384"/>
    <mergeCell ref="O2384:Q2384"/>
    <mergeCell ref="S2384:T2384"/>
    <mergeCell ref="U2384:Y2384"/>
    <mergeCell ref="D2381:N2381"/>
    <mergeCell ref="O2381:Q2381"/>
    <mergeCell ref="S2381:T2381"/>
    <mergeCell ref="U2381:Y2381"/>
    <mergeCell ref="D2382:N2382"/>
    <mergeCell ref="O2382:Q2382"/>
    <mergeCell ref="S2382:T2382"/>
    <mergeCell ref="U2382:Y2382"/>
    <mergeCell ref="D2391:N2391"/>
    <mergeCell ref="O2391:Q2391"/>
    <mergeCell ref="S2391:T2391"/>
    <mergeCell ref="U2391:Y2391"/>
    <mergeCell ref="D2392:N2392"/>
    <mergeCell ref="O2392:Q2392"/>
    <mergeCell ref="S2392:T2392"/>
    <mergeCell ref="U2392:Y2392"/>
    <mergeCell ref="D2389:N2389"/>
    <mergeCell ref="O2389:Q2389"/>
    <mergeCell ref="S2389:T2389"/>
    <mergeCell ref="U2389:Y2389"/>
    <mergeCell ref="D2390:N2390"/>
    <mergeCell ref="O2390:Q2390"/>
    <mergeCell ref="S2390:T2390"/>
    <mergeCell ref="U2390:Y2390"/>
    <mergeCell ref="D2387:N2387"/>
    <mergeCell ref="O2387:Q2387"/>
    <mergeCell ref="S2387:T2387"/>
    <mergeCell ref="U2387:Y2387"/>
    <mergeCell ref="D2388:N2388"/>
    <mergeCell ref="O2388:Q2388"/>
    <mergeCell ref="S2388:T2388"/>
    <mergeCell ref="U2388:Y2388"/>
    <mergeCell ref="D2397:N2397"/>
    <mergeCell ref="O2397:Q2397"/>
    <mergeCell ref="S2397:T2397"/>
    <mergeCell ref="U2397:Y2397"/>
    <mergeCell ref="D2398:N2398"/>
    <mergeCell ref="O2398:Q2398"/>
    <mergeCell ref="S2398:T2398"/>
    <mergeCell ref="U2398:Y2398"/>
    <mergeCell ref="D2395:N2395"/>
    <mergeCell ref="O2395:Q2395"/>
    <mergeCell ref="S2395:T2395"/>
    <mergeCell ref="U2395:Y2395"/>
    <mergeCell ref="D2396:N2396"/>
    <mergeCell ref="O2396:Q2396"/>
    <mergeCell ref="S2396:T2396"/>
    <mergeCell ref="U2396:Y2396"/>
    <mergeCell ref="D2393:N2393"/>
    <mergeCell ref="O2393:Q2393"/>
    <mergeCell ref="S2393:T2393"/>
    <mergeCell ref="U2393:Y2393"/>
    <mergeCell ref="D2394:N2394"/>
    <mergeCell ref="O2394:Q2394"/>
    <mergeCell ref="S2394:T2394"/>
    <mergeCell ref="U2394:Y2394"/>
    <mergeCell ref="D2403:N2403"/>
    <mergeCell ref="O2403:Q2403"/>
    <mergeCell ref="S2403:T2403"/>
    <mergeCell ref="U2403:Y2403"/>
    <mergeCell ref="D2404:N2404"/>
    <mergeCell ref="O2404:Q2404"/>
    <mergeCell ref="S2404:T2404"/>
    <mergeCell ref="U2404:Y2404"/>
    <mergeCell ref="D2401:N2401"/>
    <mergeCell ref="O2401:Q2401"/>
    <mergeCell ref="S2401:T2401"/>
    <mergeCell ref="U2401:Y2401"/>
    <mergeCell ref="D2402:N2402"/>
    <mergeCell ref="O2402:Q2402"/>
    <mergeCell ref="S2402:T2402"/>
    <mergeCell ref="U2402:Y2402"/>
    <mergeCell ref="D2399:N2399"/>
    <mergeCell ref="O2399:Q2399"/>
    <mergeCell ref="S2399:T2399"/>
    <mergeCell ref="U2399:Y2399"/>
    <mergeCell ref="D2400:N2400"/>
    <mergeCell ref="O2400:Q2400"/>
    <mergeCell ref="S2400:T2400"/>
    <mergeCell ref="U2400:Y2400"/>
    <mergeCell ref="D2409:N2409"/>
    <mergeCell ref="O2409:Q2409"/>
    <mergeCell ref="S2409:T2409"/>
    <mergeCell ref="U2409:Y2409"/>
    <mergeCell ref="D2410:N2410"/>
    <mergeCell ref="O2410:Q2410"/>
    <mergeCell ref="S2410:T2410"/>
    <mergeCell ref="U2410:Y2410"/>
    <mergeCell ref="D2407:N2407"/>
    <mergeCell ref="O2407:Q2407"/>
    <mergeCell ref="S2407:T2407"/>
    <mergeCell ref="U2407:Y2407"/>
    <mergeCell ref="D2408:N2408"/>
    <mergeCell ref="O2408:Q2408"/>
    <mergeCell ref="S2408:T2408"/>
    <mergeCell ref="U2408:Y2408"/>
    <mergeCell ref="D2405:N2405"/>
    <mergeCell ref="O2405:Q2405"/>
    <mergeCell ref="S2405:T2405"/>
    <mergeCell ref="U2405:Y2405"/>
    <mergeCell ref="D2406:N2406"/>
    <mergeCell ref="O2406:Q2406"/>
    <mergeCell ref="S2406:T2406"/>
    <mergeCell ref="U2406:Y2406"/>
    <mergeCell ref="D2415:N2415"/>
    <mergeCell ref="O2415:Q2415"/>
    <mergeCell ref="S2415:T2415"/>
    <mergeCell ref="U2415:Y2415"/>
    <mergeCell ref="D2416:N2416"/>
    <mergeCell ref="O2416:Q2416"/>
    <mergeCell ref="S2416:T2416"/>
    <mergeCell ref="U2416:Y2416"/>
    <mergeCell ref="D2413:N2413"/>
    <mergeCell ref="O2413:Q2413"/>
    <mergeCell ref="S2413:T2413"/>
    <mergeCell ref="U2413:Y2413"/>
    <mergeCell ref="D2414:N2414"/>
    <mergeCell ref="O2414:Q2414"/>
    <mergeCell ref="S2414:T2414"/>
    <mergeCell ref="U2414:Y2414"/>
    <mergeCell ref="D2411:N2411"/>
    <mergeCell ref="O2411:Q2411"/>
    <mergeCell ref="S2411:T2411"/>
    <mergeCell ref="U2411:Y2411"/>
    <mergeCell ref="D2412:N2412"/>
    <mergeCell ref="O2412:Q2412"/>
    <mergeCell ref="S2412:T2412"/>
    <mergeCell ref="U2412:Y2412"/>
    <mergeCell ref="D2422:T2422"/>
    <mergeCell ref="U2422:Y2422"/>
    <mergeCell ref="D2423:T2423"/>
    <mergeCell ref="U2423:Y2423"/>
    <mergeCell ref="D2425:N2425"/>
    <mergeCell ref="U2425:Y2425"/>
    <mergeCell ref="D2419:N2419"/>
    <mergeCell ref="O2419:Q2419"/>
    <mergeCell ref="S2419:T2419"/>
    <mergeCell ref="U2419:Y2419"/>
    <mergeCell ref="D2420:N2420"/>
    <mergeCell ref="O2420:Q2420"/>
    <mergeCell ref="S2420:T2420"/>
    <mergeCell ref="U2420:Y2420"/>
    <mergeCell ref="D2417:N2417"/>
    <mergeCell ref="O2417:Q2417"/>
    <mergeCell ref="S2417:T2417"/>
    <mergeCell ref="U2417:Y2417"/>
    <mergeCell ref="D2418:N2418"/>
    <mergeCell ref="O2418:Q2418"/>
    <mergeCell ref="S2418:T2418"/>
    <mergeCell ref="U2418:Y2418"/>
    <mergeCell ref="D2434:N2434"/>
    <mergeCell ref="U2434:Y2434"/>
    <mergeCell ref="D2435:N2435"/>
    <mergeCell ref="U2435:Y2435"/>
    <mergeCell ref="D2437:N2437"/>
    <mergeCell ref="U2437:Y2437"/>
    <mergeCell ref="D2430:T2430"/>
    <mergeCell ref="U2430:Y2430"/>
    <mergeCell ref="D2432:N2432"/>
    <mergeCell ref="U2432:Y2432"/>
    <mergeCell ref="D2433:N2433"/>
    <mergeCell ref="U2433:Y2433"/>
    <mergeCell ref="D2426:N2426"/>
    <mergeCell ref="U2426:Y2426"/>
    <mergeCell ref="D2427:N2427"/>
    <mergeCell ref="U2427:Y2427"/>
    <mergeCell ref="D2429:T2429"/>
    <mergeCell ref="U2429:Y2429"/>
    <mergeCell ref="D2491:N2491"/>
    <mergeCell ref="O2491:Q2491"/>
    <mergeCell ref="S2491:T2491"/>
    <mergeCell ref="U2491:Y2491"/>
    <mergeCell ref="D2492:N2492"/>
    <mergeCell ref="O2492:Q2492"/>
    <mergeCell ref="S2492:T2492"/>
    <mergeCell ref="U2492:Y2492"/>
    <mergeCell ref="D2488:N2488"/>
    <mergeCell ref="D2489:N2489"/>
    <mergeCell ref="D2490:N2490"/>
    <mergeCell ref="O2490:Q2490"/>
    <mergeCell ref="S2490:T2490"/>
    <mergeCell ref="U2490:Y2490"/>
    <mergeCell ref="D2439:N2439"/>
    <mergeCell ref="U2439:Y2439"/>
    <mergeCell ref="C2486:Y2486"/>
    <mergeCell ref="D2487:N2487"/>
    <mergeCell ref="O2487:Q2487"/>
    <mergeCell ref="S2487:T2487"/>
    <mergeCell ref="U2487:Y2487"/>
    <mergeCell ref="D2497:N2497"/>
    <mergeCell ref="O2497:Q2497"/>
    <mergeCell ref="S2497:T2497"/>
    <mergeCell ref="U2497:Y2497"/>
    <mergeCell ref="D2498:N2498"/>
    <mergeCell ref="O2498:Q2498"/>
    <mergeCell ref="S2498:T2498"/>
    <mergeCell ref="U2498:Y2498"/>
    <mergeCell ref="D2495:N2495"/>
    <mergeCell ref="O2495:Q2495"/>
    <mergeCell ref="S2495:T2495"/>
    <mergeCell ref="U2495:Y2495"/>
    <mergeCell ref="D2496:N2496"/>
    <mergeCell ref="O2496:Q2496"/>
    <mergeCell ref="S2496:T2496"/>
    <mergeCell ref="U2496:Y2496"/>
    <mergeCell ref="D2493:N2493"/>
    <mergeCell ref="O2493:Q2493"/>
    <mergeCell ref="S2493:T2493"/>
    <mergeCell ref="U2493:Y2493"/>
    <mergeCell ref="D2494:N2494"/>
    <mergeCell ref="O2494:Q2494"/>
    <mergeCell ref="S2494:T2494"/>
    <mergeCell ref="U2494:Y2494"/>
    <mergeCell ref="D2503:N2503"/>
    <mergeCell ref="O2503:Q2503"/>
    <mergeCell ref="S2503:T2503"/>
    <mergeCell ref="U2503:Y2503"/>
    <mergeCell ref="D2504:N2504"/>
    <mergeCell ref="O2504:Q2504"/>
    <mergeCell ref="S2504:T2504"/>
    <mergeCell ref="U2504:Y2504"/>
    <mergeCell ref="D2501:N2501"/>
    <mergeCell ref="O2501:Q2501"/>
    <mergeCell ref="S2501:T2501"/>
    <mergeCell ref="U2501:Y2501"/>
    <mergeCell ref="D2502:N2502"/>
    <mergeCell ref="O2502:Q2502"/>
    <mergeCell ref="S2502:T2502"/>
    <mergeCell ref="U2502:Y2502"/>
    <mergeCell ref="D2499:N2499"/>
    <mergeCell ref="O2499:Q2499"/>
    <mergeCell ref="S2499:T2499"/>
    <mergeCell ref="U2499:Y2499"/>
    <mergeCell ref="D2500:N2500"/>
    <mergeCell ref="O2500:Q2500"/>
    <mergeCell ref="S2500:T2500"/>
    <mergeCell ref="U2500:Y2500"/>
    <mergeCell ref="D2509:N2509"/>
    <mergeCell ref="O2509:Q2509"/>
    <mergeCell ref="S2509:T2509"/>
    <mergeCell ref="U2509:Y2509"/>
    <mergeCell ref="D2510:N2510"/>
    <mergeCell ref="O2510:Q2510"/>
    <mergeCell ref="S2510:T2510"/>
    <mergeCell ref="U2510:Y2510"/>
    <mergeCell ref="D2507:N2507"/>
    <mergeCell ref="O2507:Q2507"/>
    <mergeCell ref="S2507:T2507"/>
    <mergeCell ref="U2507:Y2507"/>
    <mergeCell ref="D2508:N2508"/>
    <mergeCell ref="O2508:Q2508"/>
    <mergeCell ref="S2508:T2508"/>
    <mergeCell ref="U2508:Y2508"/>
    <mergeCell ref="D2505:N2505"/>
    <mergeCell ref="O2505:Q2505"/>
    <mergeCell ref="S2505:T2505"/>
    <mergeCell ref="U2505:Y2505"/>
    <mergeCell ref="D2506:N2506"/>
    <mergeCell ref="O2506:Q2506"/>
    <mergeCell ref="S2506:T2506"/>
    <mergeCell ref="U2506:Y2506"/>
    <mergeCell ref="D2515:N2515"/>
    <mergeCell ref="O2515:Q2515"/>
    <mergeCell ref="S2515:T2515"/>
    <mergeCell ref="U2515:Y2515"/>
    <mergeCell ref="D2516:N2516"/>
    <mergeCell ref="O2516:Q2516"/>
    <mergeCell ref="S2516:T2516"/>
    <mergeCell ref="U2516:Y2516"/>
    <mergeCell ref="D2513:N2513"/>
    <mergeCell ref="O2513:Q2513"/>
    <mergeCell ref="S2513:T2513"/>
    <mergeCell ref="U2513:Y2513"/>
    <mergeCell ref="D2514:N2514"/>
    <mergeCell ref="O2514:Q2514"/>
    <mergeCell ref="S2514:T2514"/>
    <mergeCell ref="U2514:Y2514"/>
    <mergeCell ref="D2511:N2511"/>
    <mergeCell ref="O2511:Q2511"/>
    <mergeCell ref="S2511:T2511"/>
    <mergeCell ref="U2511:Y2511"/>
    <mergeCell ref="D2512:N2512"/>
    <mergeCell ref="O2512:Q2512"/>
    <mergeCell ref="S2512:T2512"/>
    <mergeCell ref="U2512:Y2512"/>
    <mergeCell ref="D2521:N2521"/>
    <mergeCell ref="O2521:Q2521"/>
    <mergeCell ref="S2521:T2521"/>
    <mergeCell ref="U2521:Y2521"/>
    <mergeCell ref="D2522:N2522"/>
    <mergeCell ref="O2522:Q2522"/>
    <mergeCell ref="S2522:T2522"/>
    <mergeCell ref="U2522:Y2522"/>
    <mergeCell ref="D2519:N2519"/>
    <mergeCell ref="O2519:Q2519"/>
    <mergeCell ref="S2519:T2519"/>
    <mergeCell ref="U2519:Y2519"/>
    <mergeCell ref="D2520:N2520"/>
    <mergeCell ref="O2520:Q2520"/>
    <mergeCell ref="S2520:T2520"/>
    <mergeCell ref="U2520:Y2520"/>
    <mergeCell ref="D2517:N2517"/>
    <mergeCell ref="O2517:Q2517"/>
    <mergeCell ref="S2517:T2517"/>
    <mergeCell ref="U2517:Y2517"/>
    <mergeCell ref="D2518:N2518"/>
    <mergeCell ref="O2518:Q2518"/>
    <mergeCell ref="S2518:T2518"/>
    <mergeCell ref="U2518:Y2518"/>
    <mergeCell ref="D2527:N2527"/>
    <mergeCell ref="O2527:Q2527"/>
    <mergeCell ref="S2527:T2527"/>
    <mergeCell ref="U2527:Y2527"/>
    <mergeCell ref="D2528:N2528"/>
    <mergeCell ref="O2528:Q2528"/>
    <mergeCell ref="S2528:T2528"/>
    <mergeCell ref="U2528:Y2528"/>
    <mergeCell ref="D2525:N2525"/>
    <mergeCell ref="O2525:Q2525"/>
    <mergeCell ref="S2525:T2525"/>
    <mergeCell ref="U2525:Y2525"/>
    <mergeCell ref="D2526:N2526"/>
    <mergeCell ref="O2526:Q2526"/>
    <mergeCell ref="S2526:T2526"/>
    <mergeCell ref="U2526:Y2526"/>
    <mergeCell ref="D2523:N2523"/>
    <mergeCell ref="O2523:Q2523"/>
    <mergeCell ref="S2523:T2523"/>
    <mergeCell ref="U2523:Y2523"/>
    <mergeCell ref="D2524:N2524"/>
    <mergeCell ref="O2524:Q2524"/>
    <mergeCell ref="S2524:T2524"/>
    <mergeCell ref="U2524:Y2524"/>
    <mergeCell ref="D2533:N2533"/>
    <mergeCell ref="O2533:Q2533"/>
    <mergeCell ref="S2533:T2533"/>
    <mergeCell ref="U2533:Y2533"/>
    <mergeCell ref="D2534:N2534"/>
    <mergeCell ref="O2534:Q2534"/>
    <mergeCell ref="S2534:T2534"/>
    <mergeCell ref="U2534:Y2534"/>
    <mergeCell ref="D2531:N2531"/>
    <mergeCell ref="O2531:Q2531"/>
    <mergeCell ref="S2531:T2531"/>
    <mergeCell ref="U2531:Y2531"/>
    <mergeCell ref="D2532:N2532"/>
    <mergeCell ref="O2532:Q2532"/>
    <mergeCell ref="S2532:T2532"/>
    <mergeCell ref="U2532:Y2532"/>
    <mergeCell ref="D2529:N2529"/>
    <mergeCell ref="O2529:Q2529"/>
    <mergeCell ref="S2529:T2529"/>
    <mergeCell ref="U2529:Y2529"/>
    <mergeCell ref="D2530:N2530"/>
    <mergeCell ref="O2530:Q2530"/>
    <mergeCell ref="S2530:T2530"/>
    <mergeCell ref="U2530:Y2530"/>
    <mergeCell ref="D2539:N2539"/>
    <mergeCell ref="O2539:Q2539"/>
    <mergeCell ref="S2539:T2539"/>
    <mergeCell ref="U2539:Y2539"/>
    <mergeCell ref="D2540:N2540"/>
    <mergeCell ref="O2540:Q2540"/>
    <mergeCell ref="S2540:T2540"/>
    <mergeCell ref="U2540:Y2540"/>
    <mergeCell ref="D2537:N2537"/>
    <mergeCell ref="O2537:Q2537"/>
    <mergeCell ref="S2537:T2537"/>
    <mergeCell ref="U2537:Y2537"/>
    <mergeCell ref="D2538:N2538"/>
    <mergeCell ref="O2538:Q2538"/>
    <mergeCell ref="S2538:T2538"/>
    <mergeCell ref="U2538:Y2538"/>
    <mergeCell ref="D2535:N2535"/>
    <mergeCell ref="O2535:Q2535"/>
    <mergeCell ref="S2535:T2535"/>
    <mergeCell ref="U2535:Y2535"/>
    <mergeCell ref="D2536:N2536"/>
    <mergeCell ref="O2536:Q2536"/>
    <mergeCell ref="S2536:T2536"/>
    <mergeCell ref="U2536:Y2536"/>
    <mergeCell ref="D2545:N2545"/>
    <mergeCell ref="O2545:Q2545"/>
    <mergeCell ref="S2545:T2545"/>
    <mergeCell ref="U2545:Y2545"/>
    <mergeCell ref="D2546:N2546"/>
    <mergeCell ref="O2546:Q2546"/>
    <mergeCell ref="S2546:T2546"/>
    <mergeCell ref="U2546:Y2546"/>
    <mergeCell ref="D2543:N2543"/>
    <mergeCell ref="O2543:Q2543"/>
    <mergeCell ref="S2543:T2543"/>
    <mergeCell ref="U2543:Y2543"/>
    <mergeCell ref="D2544:N2544"/>
    <mergeCell ref="O2544:Q2544"/>
    <mergeCell ref="S2544:T2544"/>
    <mergeCell ref="U2544:Y2544"/>
    <mergeCell ref="D2541:N2541"/>
    <mergeCell ref="O2541:Q2541"/>
    <mergeCell ref="S2541:T2541"/>
    <mergeCell ref="U2541:Y2541"/>
    <mergeCell ref="D2542:N2542"/>
    <mergeCell ref="O2542:Q2542"/>
    <mergeCell ref="S2542:T2542"/>
    <mergeCell ref="U2542:Y2542"/>
    <mergeCell ref="D2552:T2552"/>
    <mergeCell ref="U2552:Y2552"/>
    <mergeCell ref="D2554:N2554"/>
    <mergeCell ref="U2554:Y2554"/>
    <mergeCell ref="D2555:N2555"/>
    <mergeCell ref="U2555:Y2555"/>
    <mergeCell ref="D2549:N2549"/>
    <mergeCell ref="O2549:Q2549"/>
    <mergeCell ref="S2549:T2549"/>
    <mergeCell ref="U2549:Y2549"/>
    <mergeCell ref="D2551:T2551"/>
    <mergeCell ref="U2551:Y2551"/>
    <mergeCell ref="D2547:N2547"/>
    <mergeCell ref="O2547:Q2547"/>
    <mergeCell ref="S2547:T2547"/>
    <mergeCell ref="U2547:Y2547"/>
    <mergeCell ref="D2548:N2548"/>
    <mergeCell ref="O2548:Q2548"/>
    <mergeCell ref="S2548:T2548"/>
    <mergeCell ref="U2548:Y2548"/>
    <mergeCell ref="D2564:N2564"/>
    <mergeCell ref="U2564:Y2564"/>
    <mergeCell ref="D2566:N2566"/>
    <mergeCell ref="U2566:Y2566"/>
    <mergeCell ref="D2568:N2568"/>
    <mergeCell ref="U2568:Y2568"/>
    <mergeCell ref="D2561:N2561"/>
    <mergeCell ref="U2561:Y2561"/>
    <mergeCell ref="D2562:N2562"/>
    <mergeCell ref="U2562:Y2562"/>
    <mergeCell ref="D2563:N2563"/>
    <mergeCell ref="U2563:Y2563"/>
    <mergeCell ref="D2556:N2556"/>
    <mergeCell ref="U2556:Y2556"/>
    <mergeCell ref="D2558:T2558"/>
    <mergeCell ref="U2558:Y2558"/>
    <mergeCell ref="D2559:T2559"/>
    <mergeCell ref="U2559:Y2559"/>
    <mergeCell ref="D2620:N2620"/>
    <mergeCell ref="O2620:Q2620"/>
    <mergeCell ref="S2620:T2620"/>
    <mergeCell ref="U2620:Y2620"/>
    <mergeCell ref="D2621:N2621"/>
    <mergeCell ref="O2621:Q2621"/>
    <mergeCell ref="S2621:T2621"/>
    <mergeCell ref="U2621:Y2621"/>
    <mergeCell ref="D2618:N2618"/>
    <mergeCell ref="O2618:Q2618"/>
    <mergeCell ref="S2618:T2618"/>
    <mergeCell ref="U2618:Y2618"/>
    <mergeCell ref="D2619:N2619"/>
    <mergeCell ref="O2619:Q2619"/>
    <mergeCell ref="S2619:T2619"/>
    <mergeCell ref="U2619:Y2619"/>
    <mergeCell ref="C2615:Y2615"/>
    <mergeCell ref="D2616:N2616"/>
    <mergeCell ref="O2616:Q2616"/>
    <mergeCell ref="S2616:T2616"/>
    <mergeCell ref="U2616:Y2616"/>
    <mergeCell ref="D2617:N2617"/>
    <mergeCell ref="D2626:N2626"/>
    <mergeCell ref="O2626:Q2626"/>
    <mergeCell ref="S2626:T2626"/>
    <mergeCell ref="U2626:Y2626"/>
    <mergeCell ref="D2627:N2627"/>
    <mergeCell ref="O2627:Q2627"/>
    <mergeCell ref="S2627:T2627"/>
    <mergeCell ref="U2627:Y2627"/>
    <mergeCell ref="D2624:N2624"/>
    <mergeCell ref="O2624:Q2624"/>
    <mergeCell ref="S2624:T2624"/>
    <mergeCell ref="U2624:Y2624"/>
    <mergeCell ref="D2625:N2625"/>
    <mergeCell ref="O2625:Q2625"/>
    <mergeCell ref="S2625:T2625"/>
    <mergeCell ref="U2625:Y2625"/>
    <mergeCell ref="D2622:N2622"/>
    <mergeCell ref="O2622:Q2622"/>
    <mergeCell ref="S2622:T2622"/>
    <mergeCell ref="U2622:Y2622"/>
    <mergeCell ref="D2623:N2623"/>
    <mergeCell ref="O2623:Q2623"/>
    <mergeCell ref="S2623:T2623"/>
    <mergeCell ref="U2623:Y2623"/>
    <mergeCell ref="D2632:N2632"/>
    <mergeCell ref="O2632:Q2632"/>
    <mergeCell ref="S2632:T2632"/>
    <mergeCell ref="U2632:Y2632"/>
    <mergeCell ref="D2633:N2633"/>
    <mergeCell ref="O2633:Q2633"/>
    <mergeCell ref="S2633:T2633"/>
    <mergeCell ref="U2633:Y2633"/>
    <mergeCell ref="D2630:N2630"/>
    <mergeCell ref="O2630:Q2630"/>
    <mergeCell ref="S2630:T2630"/>
    <mergeCell ref="U2630:Y2630"/>
    <mergeCell ref="D2631:N2631"/>
    <mergeCell ref="O2631:Q2631"/>
    <mergeCell ref="S2631:T2631"/>
    <mergeCell ref="U2631:Y2631"/>
    <mergeCell ref="D2628:N2628"/>
    <mergeCell ref="O2628:Q2628"/>
    <mergeCell ref="S2628:T2628"/>
    <mergeCell ref="U2628:Y2628"/>
    <mergeCell ref="D2629:N2629"/>
    <mergeCell ref="O2629:Q2629"/>
    <mergeCell ref="S2629:T2629"/>
    <mergeCell ref="U2629:Y2629"/>
    <mergeCell ref="D2638:N2638"/>
    <mergeCell ref="O2638:Q2638"/>
    <mergeCell ref="S2638:T2638"/>
    <mergeCell ref="U2638:Y2638"/>
    <mergeCell ref="D2639:N2639"/>
    <mergeCell ref="O2639:Q2639"/>
    <mergeCell ref="S2639:T2639"/>
    <mergeCell ref="U2639:Y2639"/>
    <mergeCell ref="D2636:N2636"/>
    <mergeCell ref="O2636:Q2636"/>
    <mergeCell ref="S2636:T2636"/>
    <mergeCell ref="U2636:Y2636"/>
    <mergeCell ref="D2637:N2637"/>
    <mergeCell ref="O2637:Q2637"/>
    <mergeCell ref="S2637:T2637"/>
    <mergeCell ref="U2637:Y2637"/>
    <mergeCell ref="D2634:N2634"/>
    <mergeCell ref="O2634:Q2634"/>
    <mergeCell ref="S2634:T2634"/>
    <mergeCell ref="U2634:Y2634"/>
    <mergeCell ref="D2635:N2635"/>
    <mergeCell ref="O2635:Q2635"/>
    <mergeCell ref="S2635:T2635"/>
    <mergeCell ref="U2635:Y2635"/>
    <mergeCell ref="D2644:N2644"/>
    <mergeCell ref="O2644:Q2644"/>
    <mergeCell ref="S2644:T2644"/>
    <mergeCell ref="U2644:Y2644"/>
    <mergeCell ref="D2645:N2645"/>
    <mergeCell ref="O2645:Q2645"/>
    <mergeCell ref="S2645:T2645"/>
    <mergeCell ref="U2645:Y2645"/>
    <mergeCell ref="D2642:N2642"/>
    <mergeCell ref="O2642:Q2642"/>
    <mergeCell ref="S2642:T2642"/>
    <mergeCell ref="U2642:Y2642"/>
    <mergeCell ref="D2643:N2643"/>
    <mergeCell ref="O2643:Q2643"/>
    <mergeCell ref="S2643:T2643"/>
    <mergeCell ref="U2643:Y2643"/>
    <mergeCell ref="D2640:N2640"/>
    <mergeCell ref="O2640:Q2640"/>
    <mergeCell ref="S2640:T2640"/>
    <mergeCell ref="U2640:Y2640"/>
    <mergeCell ref="D2641:N2641"/>
    <mergeCell ref="O2641:Q2641"/>
    <mergeCell ref="S2641:T2641"/>
    <mergeCell ref="U2641:Y2641"/>
    <mergeCell ref="D2650:N2650"/>
    <mergeCell ref="O2650:Q2650"/>
    <mergeCell ref="S2650:T2650"/>
    <mergeCell ref="U2650:Y2650"/>
    <mergeCell ref="D2651:N2651"/>
    <mergeCell ref="O2651:Q2651"/>
    <mergeCell ref="S2651:T2651"/>
    <mergeCell ref="U2651:Y2651"/>
    <mergeCell ref="D2648:N2648"/>
    <mergeCell ref="O2648:Q2648"/>
    <mergeCell ref="S2648:T2648"/>
    <mergeCell ref="U2648:Y2648"/>
    <mergeCell ref="D2649:N2649"/>
    <mergeCell ref="O2649:Q2649"/>
    <mergeCell ref="S2649:T2649"/>
    <mergeCell ref="U2649:Y2649"/>
    <mergeCell ref="D2646:N2646"/>
    <mergeCell ref="O2646:Q2646"/>
    <mergeCell ref="S2646:T2646"/>
    <mergeCell ref="U2646:Y2646"/>
    <mergeCell ref="D2647:N2647"/>
    <mergeCell ref="O2647:Q2647"/>
    <mergeCell ref="S2647:T2647"/>
    <mergeCell ref="U2647:Y2647"/>
    <mergeCell ref="D2656:N2656"/>
    <mergeCell ref="O2656:Q2656"/>
    <mergeCell ref="S2656:T2656"/>
    <mergeCell ref="U2656:Y2656"/>
    <mergeCell ref="D2657:N2657"/>
    <mergeCell ref="O2657:Q2657"/>
    <mergeCell ref="S2657:T2657"/>
    <mergeCell ref="U2657:Y2657"/>
    <mergeCell ref="D2654:N2654"/>
    <mergeCell ref="O2654:Q2654"/>
    <mergeCell ref="S2654:T2654"/>
    <mergeCell ref="U2654:Y2654"/>
    <mergeCell ref="D2655:N2655"/>
    <mergeCell ref="O2655:Q2655"/>
    <mergeCell ref="S2655:T2655"/>
    <mergeCell ref="U2655:Y2655"/>
    <mergeCell ref="D2652:N2652"/>
    <mergeCell ref="O2652:Q2652"/>
    <mergeCell ref="S2652:T2652"/>
    <mergeCell ref="U2652:Y2652"/>
    <mergeCell ref="D2653:N2653"/>
    <mergeCell ref="O2653:Q2653"/>
    <mergeCell ref="S2653:T2653"/>
    <mergeCell ref="U2653:Y2653"/>
    <mergeCell ref="D2662:N2662"/>
    <mergeCell ref="O2662:Q2662"/>
    <mergeCell ref="S2662:T2662"/>
    <mergeCell ref="U2662:Y2662"/>
    <mergeCell ref="D2663:N2663"/>
    <mergeCell ref="O2663:Q2663"/>
    <mergeCell ref="S2663:T2663"/>
    <mergeCell ref="U2663:Y2663"/>
    <mergeCell ref="D2660:N2660"/>
    <mergeCell ref="O2660:Q2660"/>
    <mergeCell ref="S2660:T2660"/>
    <mergeCell ref="U2660:Y2660"/>
    <mergeCell ref="D2661:N2661"/>
    <mergeCell ref="O2661:Q2661"/>
    <mergeCell ref="S2661:T2661"/>
    <mergeCell ref="U2661:Y2661"/>
    <mergeCell ref="D2658:N2658"/>
    <mergeCell ref="O2658:Q2658"/>
    <mergeCell ref="S2658:T2658"/>
    <mergeCell ref="U2658:Y2658"/>
    <mergeCell ref="D2659:N2659"/>
    <mergeCell ref="O2659:Q2659"/>
    <mergeCell ref="S2659:T2659"/>
    <mergeCell ref="U2659:Y2659"/>
    <mergeCell ref="D2669:T2669"/>
    <mergeCell ref="U2669:Y2669"/>
    <mergeCell ref="D2670:T2670"/>
    <mergeCell ref="U2670:Y2670"/>
    <mergeCell ref="D2672:N2672"/>
    <mergeCell ref="U2672:Y2672"/>
    <mergeCell ref="D2666:N2666"/>
    <mergeCell ref="O2666:Q2666"/>
    <mergeCell ref="S2666:T2666"/>
    <mergeCell ref="U2666:Y2666"/>
    <mergeCell ref="D2667:N2667"/>
    <mergeCell ref="O2667:Q2667"/>
    <mergeCell ref="S2667:T2667"/>
    <mergeCell ref="U2667:Y2667"/>
    <mergeCell ref="D2664:N2664"/>
    <mergeCell ref="O2664:Q2664"/>
    <mergeCell ref="S2664:T2664"/>
    <mergeCell ref="U2664:Y2664"/>
    <mergeCell ref="D2665:N2665"/>
    <mergeCell ref="O2665:Q2665"/>
    <mergeCell ref="S2665:T2665"/>
    <mergeCell ref="U2665:Y2665"/>
    <mergeCell ref="D2681:N2681"/>
    <mergeCell ref="U2681:Y2681"/>
    <mergeCell ref="D2682:N2682"/>
    <mergeCell ref="U2682:Y2682"/>
    <mergeCell ref="D2684:N2684"/>
    <mergeCell ref="U2684:Y2684"/>
    <mergeCell ref="D2677:T2677"/>
    <mergeCell ref="U2677:Y2677"/>
    <mergeCell ref="D2679:N2679"/>
    <mergeCell ref="U2679:Y2679"/>
    <mergeCell ref="D2680:N2680"/>
    <mergeCell ref="U2680:Y2680"/>
    <mergeCell ref="D2673:N2673"/>
    <mergeCell ref="U2673:Y2673"/>
    <mergeCell ref="D2674:N2674"/>
    <mergeCell ref="U2674:Y2674"/>
    <mergeCell ref="D2676:T2676"/>
    <mergeCell ref="U2676:Y2676"/>
    <mergeCell ref="D2692:N2692"/>
    <mergeCell ref="O2692:Q2692"/>
    <mergeCell ref="S2692:T2692"/>
    <mergeCell ref="U2692:Y2692"/>
    <mergeCell ref="D2693:N2693"/>
    <mergeCell ref="O2693:Q2693"/>
    <mergeCell ref="S2693:T2693"/>
    <mergeCell ref="U2693:Y2693"/>
    <mergeCell ref="D2689:N2689"/>
    <mergeCell ref="D2690:N2690"/>
    <mergeCell ref="D2691:N2691"/>
    <mergeCell ref="O2691:Q2691"/>
    <mergeCell ref="S2691:T2691"/>
    <mergeCell ref="U2691:Y2691"/>
    <mergeCell ref="D2686:N2686"/>
    <mergeCell ref="U2686:Y2686"/>
    <mergeCell ref="C2687:Y2687"/>
    <mergeCell ref="D2688:N2688"/>
    <mergeCell ref="O2688:Q2688"/>
    <mergeCell ref="S2688:T2688"/>
    <mergeCell ref="U2688:Y2688"/>
    <mergeCell ref="D2698:N2698"/>
    <mergeCell ref="O2698:Q2698"/>
    <mergeCell ref="S2698:T2698"/>
    <mergeCell ref="U2698:Y2698"/>
    <mergeCell ref="D2699:N2699"/>
    <mergeCell ref="O2699:Q2699"/>
    <mergeCell ref="S2699:T2699"/>
    <mergeCell ref="U2699:Y2699"/>
    <mergeCell ref="D2696:N2696"/>
    <mergeCell ref="O2696:Q2696"/>
    <mergeCell ref="S2696:T2696"/>
    <mergeCell ref="U2696:Y2696"/>
    <mergeCell ref="D2697:N2697"/>
    <mergeCell ref="O2697:Q2697"/>
    <mergeCell ref="S2697:T2697"/>
    <mergeCell ref="U2697:Y2697"/>
    <mergeCell ref="D2694:N2694"/>
    <mergeCell ref="O2694:Q2694"/>
    <mergeCell ref="S2694:T2694"/>
    <mergeCell ref="U2694:Y2694"/>
    <mergeCell ref="D2695:N2695"/>
    <mergeCell ref="O2695:Q2695"/>
    <mergeCell ref="S2695:T2695"/>
    <mergeCell ref="U2695:Y2695"/>
    <mergeCell ref="D2704:N2704"/>
    <mergeCell ref="O2704:Q2704"/>
    <mergeCell ref="S2704:T2704"/>
    <mergeCell ref="U2704:Y2704"/>
    <mergeCell ref="D2705:N2705"/>
    <mergeCell ref="O2705:Q2705"/>
    <mergeCell ref="S2705:T2705"/>
    <mergeCell ref="U2705:Y2705"/>
    <mergeCell ref="D2702:N2702"/>
    <mergeCell ref="O2702:Q2702"/>
    <mergeCell ref="S2702:T2702"/>
    <mergeCell ref="U2702:Y2702"/>
    <mergeCell ref="D2703:N2703"/>
    <mergeCell ref="O2703:Q2703"/>
    <mergeCell ref="S2703:T2703"/>
    <mergeCell ref="U2703:Y2703"/>
    <mergeCell ref="D2700:N2700"/>
    <mergeCell ref="O2700:Q2700"/>
    <mergeCell ref="S2700:T2700"/>
    <mergeCell ref="U2700:Y2700"/>
    <mergeCell ref="D2701:N2701"/>
    <mergeCell ref="O2701:Q2701"/>
    <mergeCell ref="S2701:T2701"/>
    <mergeCell ref="U2701:Y2701"/>
    <mergeCell ref="D2710:N2710"/>
    <mergeCell ref="O2710:Q2710"/>
    <mergeCell ref="S2710:T2710"/>
    <mergeCell ref="U2710:Y2710"/>
    <mergeCell ref="D2711:N2711"/>
    <mergeCell ref="O2711:Q2711"/>
    <mergeCell ref="S2711:T2711"/>
    <mergeCell ref="U2711:Y2711"/>
    <mergeCell ref="D2708:N2708"/>
    <mergeCell ref="O2708:Q2708"/>
    <mergeCell ref="S2708:T2708"/>
    <mergeCell ref="U2708:Y2708"/>
    <mergeCell ref="D2709:N2709"/>
    <mergeCell ref="O2709:Q2709"/>
    <mergeCell ref="S2709:T2709"/>
    <mergeCell ref="U2709:Y2709"/>
    <mergeCell ref="D2706:N2706"/>
    <mergeCell ref="O2706:Q2706"/>
    <mergeCell ref="S2706:T2706"/>
    <mergeCell ref="U2706:Y2706"/>
    <mergeCell ref="D2707:N2707"/>
    <mergeCell ref="O2707:Q2707"/>
    <mergeCell ref="S2707:T2707"/>
    <mergeCell ref="U2707:Y2707"/>
    <mergeCell ref="D2716:N2716"/>
    <mergeCell ref="O2716:Q2716"/>
    <mergeCell ref="S2716:T2716"/>
    <mergeCell ref="U2716:Y2716"/>
    <mergeCell ref="D2717:N2717"/>
    <mergeCell ref="O2717:Q2717"/>
    <mergeCell ref="S2717:T2717"/>
    <mergeCell ref="U2717:Y2717"/>
    <mergeCell ref="D2714:N2714"/>
    <mergeCell ref="O2714:Q2714"/>
    <mergeCell ref="S2714:T2714"/>
    <mergeCell ref="U2714:Y2714"/>
    <mergeCell ref="D2715:N2715"/>
    <mergeCell ref="O2715:Q2715"/>
    <mergeCell ref="S2715:T2715"/>
    <mergeCell ref="U2715:Y2715"/>
    <mergeCell ref="D2712:N2712"/>
    <mergeCell ref="O2712:Q2712"/>
    <mergeCell ref="S2712:T2712"/>
    <mergeCell ref="U2712:Y2712"/>
    <mergeCell ref="D2713:N2713"/>
    <mergeCell ref="O2713:Q2713"/>
    <mergeCell ref="S2713:T2713"/>
    <mergeCell ref="U2713:Y2713"/>
    <mergeCell ref="D2722:N2722"/>
    <mergeCell ref="O2722:Q2722"/>
    <mergeCell ref="S2722:T2722"/>
    <mergeCell ref="U2722:Y2722"/>
    <mergeCell ref="D2723:N2723"/>
    <mergeCell ref="O2723:Q2723"/>
    <mergeCell ref="S2723:T2723"/>
    <mergeCell ref="U2723:Y2723"/>
    <mergeCell ref="D2720:N2720"/>
    <mergeCell ref="O2720:Q2720"/>
    <mergeCell ref="S2720:T2720"/>
    <mergeCell ref="U2720:Y2720"/>
    <mergeCell ref="D2721:N2721"/>
    <mergeCell ref="O2721:Q2721"/>
    <mergeCell ref="S2721:T2721"/>
    <mergeCell ref="U2721:Y2721"/>
    <mergeCell ref="D2718:N2718"/>
    <mergeCell ref="O2718:Q2718"/>
    <mergeCell ref="S2718:T2718"/>
    <mergeCell ref="U2718:Y2718"/>
    <mergeCell ref="D2719:N2719"/>
    <mergeCell ref="O2719:Q2719"/>
    <mergeCell ref="S2719:T2719"/>
    <mergeCell ref="U2719:Y2719"/>
    <mergeCell ref="D2728:N2728"/>
    <mergeCell ref="O2728:Q2728"/>
    <mergeCell ref="S2728:T2728"/>
    <mergeCell ref="U2728:Y2728"/>
    <mergeCell ref="D2729:N2729"/>
    <mergeCell ref="O2729:Q2729"/>
    <mergeCell ref="S2729:T2729"/>
    <mergeCell ref="U2729:Y2729"/>
    <mergeCell ref="D2726:N2726"/>
    <mergeCell ref="O2726:Q2726"/>
    <mergeCell ref="S2726:T2726"/>
    <mergeCell ref="U2726:Y2726"/>
    <mergeCell ref="D2727:N2727"/>
    <mergeCell ref="O2727:Q2727"/>
    <mergeCell ref="S2727:T2727"/>
    <mergeCell ref="U2727:Y2727"/>
    <mergeCell ref="D2724:N2724"/>
    <mergeCell ref="O2724:Q2724"/>
    <mergeCell ref="S2724:T2724"/>
    <mergeCell ref="U2724:Y2724"/>
    <mergeCell ref="D2725:N2725"/>
    <mergeCell ref="O2725:Q2725"/>
    <mergeCell ref="S2725:T2725"/>
    <mergeCell ref="U2725:Y2725"/>
    <mergeCell ref="D2734:N2734"/>
    <mergeCell ref="O2734:Q2734"/>
    <mergeCell ref="S2734:T2734"/>
    <mergeCell ref="U2734:Y2734"/>
    <mergeCell ref="D2736:T2736"/>
    <mergeCell ref="U2736:Y2736"/>
    <mergeCell ref="D2732:N2732"/>
    <mergeCell ref="O2732:Q2732"/>
    <mergeCell ref="S2732:T2732"/>
    <mergeCell ref="U2732:Y2732"/>
    <mergeCell ref="D2733:N2733"/>
    <mergeCell ref="O2733:Q2733"/>
    <mergeCell ref="S2733:T2733"/>
    <mergeCell ref="U2733:Y2733"/>
    <mergeCell ref="D2730:N2730"/>
    <mergeCell ref="O2730:Q2730"/>
    <mergeCell ref="S2730:T2730"/>
    <mergeCell ref="U2730:Y2730"/>
    <mergeCell ref="D2731:N2731"/>
    <mergeCell ref="O2731:Q2731"/>
    <mergeCell ref="S2731:T2731"/>
    <mergeCell ref="U2731:Y2731"/>
    <mergeCell ref="D2746:N2746"/>
    <mergeCell ref="U2746:Y2746"/>
    <mergeCell ref="D2747:N2747"/>
    <mergeCell ref="U2747:Y2747"/>
    <mergeCell ref="D2748:N2748"/>
    <mergeCell ref="U2748:Y2748"/>
    <mergeCell ref="D2741:N2741"/>
    <mergeCell ref="U2741:Y2741"/>
    <mergeCell ref="D2743:T2743"/>
    <mergeCell ref="U2743:Y2743"/>
    <mergeCell ref="D2744:T2744"/>
    <mergeCell ref="U2744:Y2744"/>
    <mergeCell ref="D2737:T2737"/>
    <mergeCell ref="U2737:Y2737"/>
    <mergeCell ref="D2739:N2739"/>
    <mergeCell ref="U2739:Y2739"/>
    <mergeCell ref="D2740:N2740"/>
    <mergeCell ref="U2740:Y2740"/>
    <mergeCell ref="D2757:N2757"/>
    <mergeCell ref="O2757:Q2757"/>
    <mergeCell ref="S2757:T2757"/>
    <mergeCell ref="U2757:Y2757"/>
    <mergeCell ref="D2758:N2758"/>
    <mergeCell ref="O2758:Q2758"/>
    <mergeCell ref="S2758:T2758"/>
    <mergeCell ref="U2758:Y2758"/>
    <mergeCell ref="C2754:Y2754"/>
    <mergeCell ref="D2755:N2755"/>
    <mergeCell ref="O2755:Q2755"/>
    <mergeCell ref="S2755:T2755"/>
    <mergeCell ref="U2755:Y2755"/>
    <mergeCell ref="D2756:N2756"/>
    <mergeCell ref="D2749:N2749"/>
    <mergeCell ref="U2749:Y2749"/>
    <mergeCell ref="D2751:N2751"/>
    <mergeCell ref="U2751:Y2751"/>
    <mergeCell ref="D2753:N2753"/>
    <mergeCell ref="U2753:Y2753"/>
    <mergeCell ref="D2763:N2763"/>
    <mergeCell ref="O2763:Q2763"/>
    <mergeCell ref="S2763:T2763"/>
    <mergeCell ref="U2763:Y2763"/>
    <mergeCell ref="D2764:N2764"/>
    <mergeCell ref="O2764:Q2764"/>
    <mergeCell ref="S2764:T2764"/>
    <mergeCell ref="U2764:Y2764"/>
    <mergeCell ref="D2761:N2761"/>
    <mergeCell ref="O2761:Q2761"/>
    <mergeCell ref="S2761:T2761"/>
    <mergeCell ref="U2761:Y2761"/>
    <mergeCell ref="D2762:N2762"/>
    <mergeCell ref="O2762:Q2762"/>
    <mergeCell ref="S2762:T2762"/>
    <mergeCell ref="U2762:Y2762"/>
    <mergeCell ref="D2759:N2759"/>
    <mergeCell ref="O2759:Q2759"/>
    <mergeCell ref="S2759:T2759"/>
    <mergeCell ref="U2759:Y2759"/>
    <mergeCell ref="D2760:N2760"/>
    <mergeCell ref="O2760:Q2760"/>
    <mergeCell ref="S2760:T2760"/>
    <mergeCell ref="U2760:Y2760"/>
    <mergeCell ref="D2769:N2769"/>
    <mergeCell ref="O2769:Q2769"/>
    <mergeCell ref="S2769:T2769"/>
    <mergeCell ref="U2769:Y2769"/>
    <mergeCell ref="D2770:N2770"/>
    <mergeCell ref="O2770:Q2770"/>
    <mergeCell ref="S2770:T2770"/>
    <mergeCell ref="U2770:Y2770"/>
    <mergeCell ref="D2767:N2767"/>
    <mergeCell ref="O2767:Q2767"/>
    <mergeCell ref="S2767:T2767"/>
    <mergeCell ref="U2767:Y2767"/>
    <mergeCell ref="D2768:N2768"/>
    <mergeCell ref="O2768:Q2768"/>
    <mergeCell ref="S2768:T2768"/>
    <mergeCell ref="U2768:Y2768"/>
    <mergeCell ref="D2765:N2765"/>
    <mergeCell ref="O2765:Q2765"/>
    <mergeCell ref="S2765:T2765"/>
    <mergeCell ref="U2765:Y2765"/>
    <mergeCell ref="D2766:N2766"/>
    <mergeCell ref="O2766:Q2766"/>
    <mergeCell ref="S2766:T2766"/>
    <mergeCell ref="U2766:Y2766"/>
    <mergeCell ref="D2775:N2775"/>
    <mergeCell ref="O2775:Q2775"/>
    <mergeCell ref="S2775:T2775"/>
    <mergeCell ref="U2775:Y2775"/>
    <mergeCell ref="D2776:N2776"/>
    <mergeCell ref="O2776:Q2776"/>
    <mergeCell ref="S2776:T2776"/>
    <mergeCell ref="U2776:Y2776"/>
    <mergeCell ref="D2773:N2773"/>
    <mergeCell ref="O2773:Q2773"/>
    <mergeCell ref="S2773:T2773"/>
    <mergeCell ref="U2773:Y2773"/>
    <mergeCell ref="D2774:N2774"/>
    <mergeCell ref="O2774:Q2774"/>
    <mergeCell ref="S2774:T2774"/>
    <mergeCell ref="U2774:Y2774"/>
    <mergeCell ref="D2771:N2771"/>
    <mergeCell ref="O2771:Q2771"/>
    <mergeCell ref="S2771:T2771"/>
    <mergeCell ref="U2771:Y2771"/>
    <mergeCell ref="D2772:N2772"/>
    <mergeCell ref="O2772:Q2772"/>
    <mergeCell ref="S2772:T2772"/>
    <mergeCell ref="U2772:Y2772"/>
    <mergeCell ref="D2781:N2781"/>
    <mergeCell ref="O2781:Q2781"/>
    <mergeCell ref="S2781:T2781"/>
    <mergeCell ref="U2781:Y2781"/>
    <mergeCell ref="D2782:N2782"/>
    <mergeCell ref="O2782:Q2782"/>
    <mergeCell ref="S2782:T2782"/>
    <mergeCell ref="U2782:Y2782"/>
    <mergeCell ref="D2779:N2779"/>
    <mergeCell ref="O2779:Q2779"/>
    <mergeCell ref="S2779:T2779"/>
    <mergeCell ref="U2779:Y2779"/>
    <mergeCell ref="D2780:N2780"/>
    <mergeCell ref="O2780:Q2780"/>
    <mergeCell ref="S2780:T2780"/>
    <mergeCell ref="U2780:Y2780"/>
    <mergeCell ref="D2777:N2777"/>
    <mergeCell ref="O2777:Q2777"/>
    <mergeCell ref="S2777:T2777"/>
    <mergeCell ref="U2777:Y2777"/>
    <mergeCell ref="D2778:N2778"/>
    <mergeCell ref="O2778:Q2778"/>
    <mergeCell ref="S2778:T2778"/>
    <mergeCell ref="U2778:Y2778"/>
    <mergeCell ref="D2788:T2788"/>
    <mergeCell ref="U2788:Y2788"/>
    <mergeCell ref="D2789:T2789"/>
    <mergeCell ref="U2789:Y2789"/>
    <mergeCell ref="D2791:N2791"/>
    <mergeCell ref="U2791:Y2791"/>
    <mergeCell ref="D2785:N2785"/>
    <mergeCell ref="O2785:Q2785"/>
    <mergeCell ref="S2785:T2785"/>
    <mergeCell ref="U2785:Y2785"/>
    <mergeCell ref="D2786:N2786"/>
    <mergeCell ref="O2786:Q2786"/>
    <mergeCell ref="S2786:T2786"/>
    <mergeCell ref="U2786:Y2786"/>
    <mergeCell ref="D2783:N2783"/>
    <mergeCell ref="O2783:Q2783"/>
    <mergeCell ref="S2783:T2783"/>
    <mergeCell ref="U2783:Y2783"/>
    <mergeCell ref="D2784:N2784"/>
    <mergeCell ref="O2784:Q2784"/>
    <mergeCell ref="S2784:T2784"/>
    <mergeCell ref="U2784:Y2784"/>
    <mergeCell ref="D2800:N2800"/>
    <mergeCell ref="U2800:Y2800"/>
    <mergeCell ref="D2801:N2801"/>
    <mergeCell ref="U2801:Y2801"/>
    <mergeCell ref="D2803:N2803"/>
    <mergeCell ref="U2803:Y2803"/>
    <mergeCell ref="D2796:T2796"/>
    <mergeCell ref="U2796:Y2796"/>
    <mergeCell ref="D2798:N2798"/>
    <mergeCell ref="U2798:Y2798"/>
    <mergeCell ref="D2799:N2799"/>
    <mergeCell ref="U2799:Y2799"/>
    <mergeCell ref="D2792:N2792"/>
    <mergeCell ref="U2792:Y2792"/>
    <mergeCell ref="D2793:N2793"/>
    <mergeCell ref="U2793:Y2793"/>
    <mergeCell ref="D2795:T2795"/>
    <mergeCell ref="U2795:Y2795"/>
    <mergeCell ref="D2836:N2836"/>
    <mergeCell ref="O2836:Q2836"/>
    <mergeCell ref="S2836:T2836"/>
    <mergeCell ref="U2836:Y2836"/>
    <mergeCell ref="D2837:N2837"/>
    <mergeCell ref="O2837:Q2837"/>
    <mergeCell ref="S2837:T2837"/>
    <mergeCell ref="U2837:Y2837"/>
    <mergeCell ref="D2833:N2833"/>
    <mergeCell ref="D2834:N2834"/>
    <mergeCell ref="D2835:N2835"/>
    <mergeCell ref="O2835:Q2835"/>
    <mergeCell ref="S2835:T2835"/>
    <mergeCell ref="U2835:Y2835"/>
    <mergeCell ref="D2805:N2805"/>
    <mergeCell ref="U2805:Y2805"/>
    <mergeCell ref="C2831:Y2831"/>
    <mergeCell ref="D2832:N2832"/>
    <mergeCell ref="O2832:Q2832"/>
    <mergeCell ref="S2832:T2832"/>
    <mergeCell ref="U2832:Y2832"/>
    <mergeCell ref="D2842:N2842"/>
    <mergeCell ref="O2842:Q2842"/>
    <mergeCell ref="S2842:T2842"/>
    <mergeCell ref="U2842:Y2842"/>
    <mergeCell ref="D2843:N2843"/>
    <mergeCell ref="O2843:Q2843"/>
    <mergeCell ref="S2843:T2843"/>
    <mergeCell ref="U2843:Y2843"/>
    <mergeCell ref="D2840:N2840"/>
    <mergeCell ref="O2840:Q2840"/>
    <mergeCell ref="S2840:T2840"/>
    <mergeCell ref="U2840:Y2840"/>
    <mergeCell ref="D2841:N2841"/>
    <mergeCell ref="O2841:Q2841"/>
    <mergeCell ref="S2841:T2841"/>
    <mergeCell ref="U2841:Y2841"/>
    <mergeCell ref="D2838:N2838"/>
    <mergeCell ref="O2838:Q2838"/>
    <mergeCell ref="S2838:T2838"/>
    <mergeCell ref="U2838:Y2838"/>
    <mergeCell ref="D2839:N2839"/>
    <mergeCell ref="O2839:Q2839"/>
    <mergeCell ref="S2839:T2839"/>
    <mergeCell ref="U2839:Y2839"/>
    <mergeCell ref="D2848:N2848"/>
    <mergeCell ref="O2848:Q2848"/>
    <mergeCell ref="S2848:T2848"/>
    <mergeCell ref="U2848:Y2848"/>
    <mergeCell ref="D2849:N2849"/>
    <mergeCell ref="O2849:Q2849"/>
    <mergeCell ref="S2849:T2849"/>
    <mergeCell ref="U2849:Y2849"/>
    <mergeCell ref="D2846:N2846"/>
    <mergeCell ref="O2846:Q2846"/>
    <mergeCell ref="S2846:T2846"/>
    <mergeCell ref="U2846:Y2846"/>
    <mergeCell ref="D2847:N2847"/>
    <mergeCell ref="O2847:Q2847"/>
    <mergeCell ref="S2847:T2847"/>
    <mergeCell ref="U2847:Y2847"/>
    <mergeCell ref="D2844:N2844"/>
    <mergeCell ref="O2844:Q2844"/>
    <mergeCell ref="S2844:T2844"/>
    <mergeCell ref="U2844:Y2844"/>
    <mergeCell ref="D2845:N2845"/>
    <mergeCell ref="O2845:Q2845"/>
    <mergeCell ref="S2845:T2845"/>
    <mergeCell ref="U2845:Y2845"/>
    <mergeCell ref="D2854:N2854"/>
    <mergeCell ref="O2854:Q2854"/>
    <mergeCell ref="S2854:T2854"/>
    <mergeCell ref="U2854:Y2854"/>
    <mergeCell ref="D2855:N2855"/>
    <mergeCell ref="O2855:Q2855"/>
    <mergeCell ref="S2855:T2855"/>
    <mergeCell ref="U2855:Y2855"/>
    <mergeCell ref="D2852:N2852"/>
    <mergeCell ref="O2852:Q2852"/>
    <mergeCell ref="S2852:T2852"/>
    <mergeCell ref="U2852:Y2852"/>
    <mergeCell ref="D2853:N2853"/>
    <mergeCell ref="O2853:Q2853"/>
    <mergeCell ref="S2853:T2853"/>
    <mergeCell ref="U2853:Y2853"/>
    <mergeCell ref="D2850:N2850"/>
    <mergeCell ref="O2850:Q2850"/>
    <mergeCell ref="S2850:T2850"/>
    <mergeCell ref="U2850:Y2850"/>
    <mergeCell ref="D2851:N2851"/>
    <mergeCell ref="O2851:Q2851"/>
    <mergeCell ref="S2851:T2851"/>
    <mergeCell ref="U2851:Y2851"/>
    <mergeCell ref="D2860:N2860"/>
    <mergeCell ref="O2860:Q2860"/>
    <mergeCell ref="S2860:T2860"/>
    <mergeCell ref="U2860:Y2860"/>
    <mergeCell ref="D2861:N2861"/>
    <mergeCell ref="O2861:Q2861"/>
    <mergeCell ref="S2861:T2861"/>
    <mergeCell ref="U2861:Y2861"/>
    <mergeCell ref="D2858:N2858"/>
    <mergeCell ref="O2858:Q2858"/>
    <mergeCell ref="S2858:T2858"/>
    <mergeCell ref="U2858:Y2858"/>
    <mergeCell ref="D2859:N2859"/>
    <mergeCell ref="O2859:Q2859"/>
    <mergeCell ref="S2859:T2859"/>
    <mergeCell ref="U2859:Y2859"/>
    <mergeCell ref="D2856:N2856"/>
    <mergeCell ref="O2856:Q2856"/>
    <mergeCell ref="S2856:T2856"/>
    <mergeCell ref="U2856:Y2856"/>
    <mergeCell ref="D2857:N2857"/>
    <mergeCell ref="O2857:Q2857"/>
    <mergeCell ref="S2857:T2857"/>
    <mergeCell ref="U2857:Y2857"/>
    <mergeCell ref="D2866:N2866"/>
    <mergeCell ref="O2866:Q2866"/>
    <mergeCell ref="S2866:T2866"/>
    <mergeCell ref="U2866:Y2866"/>
    <mergeCell ref="D2867:N2867"/>
    <mergeCell ref="O2867:Q2867"/>
    <mergeCell ref="S2867:T2867"/>
    <mergeCell ref="U2867:Y2867"/>
    <mergeCell ref="D2864:N2864"/>
    <mergeCell ref="O2864:Q2864"/>
    <mergeCell ref="S2864:T2864"/>
    <mergeCell ref="U2864:Y2864"/>
    <mergeCell ref="D2865:N2865"/>
    <mergeCell ref="O2865:Q2865"/>
    <mergeCell ref="S2865:T2865"/>
    <mergeCell ref="U2865:Y2865"/>
    <mergeCell ref="D2862:N2862"/>
    <mergeCell ref="O2862:Q2862"/>
    <mergeCell ref="S2862:T2862"/>
    <mergeCell ref="U2862:Y2862"/>
    <mergeCell ref="D2863:N2863"/>
    <mergeCell ref="O2863:Q2863"/>
    <mergeCell ref="S2863:T2863"/>
    <mergeCell ref="U2863:Y2863"/>
    <mergeCell ref="D2873:T2873"/>
    <mergeCell ref="U2873:Y2873"/>
    <mergeCell ref="D2875:N2875"/>
    <mergeCell ref="U2875:Y2875"/>
    <mergeCell ref="D2876:N2876"/>
    <mergeCell ref="U2876:Y2876"/>
    <mergeCell ref="D2870:N2870"/>
    <mergeCell ref="O2870:Q2870"/>
    <mergeCell ref="S2870:T2870"/>
    <mergeCell ref="U2870:Y2870"/>
    <mergeCell ref="D2872:T2872"/>
    <mergeCell ref="U2872:Y2872"/>
    <mergeCell ref="D2868:N2868"/>
    <mergeCell ref="O2868:Q2868"/>
    <mergeCell ref="S2868:T2868"/>
    <mergeCell ref="U2868:Y2868"/>
    <mergeCell ref="D2869:N2869"/>
    <mergeCell ref="O2869:Q2869"/>
    <mergeCell ref="S2869:T2869"/>
    <mergeCell ref="U2869:Y2869"/>
    <mergeCell ref="D2885:N2885"/>
    <mergeCell ref="U2885:Y2885"/>
    <mergeCell ref="D2887:N2887"/>
    <mergeCell ref="U2887:Y2887"/>
    <mergeCell ref="D2889:N2889"/>
    <mergeCell ref="U2889:Y2889"/>
    <mergeCell ref="D2882:N2882"/>
    <mergeCell ref="U2882:Y2882"/>
    <mergeCell ref="D2883:N2883"/>
    <mergeCell ref="U2883:Y2883"/>
    <mergeCell ref="D2884:N2884"/>
    <mergeCell ref="U2884:Y2884"/>
    <mergeCell ref="D2877:N2877"/>
    <mergeCell ref="U2877:Y2877"/>
    <mergeCell ref="D2879:T2879"/>
    <mergeCell ref="U2879:Y2879"/>
    <mergeCell ref="D2880:T2880"/>
    <mergeCell ref="U2880:Y2880"/>
    <mergeCell ref="D2911:N2911"/>
    <mergeCell ref="O2911:Q2911"/>
    <mergeCell ref="S2911:T2911"/>
    <mergeCell ref="U2911:Y2911"/>
    <mergeCell ref="D2912:N2912"/>
    <mergeCell ref="O2912:Q2912"/>
    <mergeCell ref="S2912:T2912"/>
    <mergeCell ref="U2912:Y2912"/>
    <mergeCell ref="D2909:N2909"/>
    <mergeCell ref="O2909:Q2909"/>
    <mergeCell ref="S2909:T2909"/>
    <mergeCell ref="U2909:Y2909"/>
    <mergeCell ref="D2910:N2910"/>
    <mergeCell ref="O2910:Q2910"/>
    <mergeCell ref="S2910:T2910"/>
    <mergeCell ref="U2910:Y2910"/>
    <mergeCell ref="C2906:Y2906"/>
    <mergeCell ref="D2907:N2907"/>
    <mergeCell ref="O2907:Q2907"/>
    <mergeCell ref="S2907:T2907"/>
    <mergeCell ref="U2907:Y2907"/>
    <mergeCell ref="D2908:N2908"/>
    <mergeCell ref="D2917:N2917"/>
    <mergeCell ref="O2917:Q2917"/>
    <mergeCell ref="S2917:T2917"/>
    <mergeCell ref="U2917:Y2917"/>
    <mergeCell ref="D2918:N2918"/>
    <mergeCell ref="O2918:Q2918"/>
    <mergeCell ref="S2918:T2918"/>
    <mergeCell ref="U2918:Y2918"/>
    <mergeCell ref="D2915:N2915"/>
    <mergeCell ref="O2915:Q2915"/>
    <mergeCell ref="S2915:T2915"/>
    <mergeCell ref="U2915:Y2915"/>
    <mergeCell ref="D2916:N2916"/>
    <mergeCell ref="O2916:Q2916"/>
    <mergeCell ref="S2916:T2916"/>
    <mergeCell ref="U2916:Y2916"/>
    <mergeCell ref="D2913:N2913"/>
    <mergeCell ref="O2913:Q2913"/>
    <mergeCell ref="S2913:T2913"/>
    <mergeCell ref="U2913:Y2913"/>
    <mergeCell ref="D2914:N2914"/>
    <mergeCell ref="O2914:Q2914"/>
    <mergeCell ref="S2914:T2914"/>
    <mergeCell ref="U2914:Y2914"/>
    <mergeCell ref="D2923:N2923"/>
    <mergeCell ref="O2923:Q2923"/>
    <mergeCell ref="S2923:T2923"/>
    <mergeCell ref="U2923:Y2923"/>
    <mergeCell ref="D2924:N2924"/>
    <mergeCell ref="O2924:Q2924"/>
    <mergeCell ref="S2924:T2924"/>
    <mergeCell ref="U2924:Y2924"/>
    <mergeCell ref="D2921:N2921"/>
    <mergeCell ref="O2921:Q2921"/>
    <mergeCell ref="S2921:T2921"/>
    <mergeCell ref="U2921:Y2921"/>
    <mergeCell ref="D2922:N2922"/>
    <mergeCell ref="O2922:Q2922"/>
    <mergeCell ref="S2922:T2922"/>
    <mergeCell ref="U2922:Y2922"/>
    <mergeCell ref="D2919:N2919"/>
    <mergeCell ref="O2919:Q2919"/>
    <mergeCell ref="S2919:T2919"/>
    <mergeCell ref="U2919:Y2919"/>
    <mergeCell ref="D2920:N2920"/>
    <mergeCell ref="O2920:Q2920"/>
    <mergeCell ref="S2920:T2920"/>
    <mergeCell ref="U2920:Y2920"/>
    <mergeCell ref="D2929:N2929"/>
    <mergeCell ref="O2929:Q2929"/>
    <mergeCell ref="S2929:T2929"/>
    <mergeCell ref="U2929:Y2929"/>
    <mergeCell ref="D2930:N2930"/>
    <mergeCell ref="O2930:Q2930"/>
    <mergeCell ref="S2930:T2930"/>
    <mergeCell ref="U2930:Y2930"/>
    <mergeCell ref="D2927:N2927"/>
    <mergeCell ref="O2927:Q2927"/>
    <mergeCell ref="S2927:T2927"/>
    <mergeCell ref="U2927:Y2927"/>
    <mergeCell ref="D2928:N2928"/>
    <mergeCell ref="O2928:Q2928"/>
    <mergeCell ref="S2928:T2928"/>
    <mergeCell ref="U2928:Y2928"/>
    <mergeCell ref="D2925:N2925"/>
    <mergeCell ref="O2925:Q2925"/>
    <mergeCell ref="S2925:T2925"/>
    <mergeCell ref="U2925:Y2925"/>
    <mergeCell ref="D2926:N2926"/>
    <mergeCell ref="O2926:Q2926"/>
    <mergeCell ref="S2926:T2926"/>
    <mergeCell ref="U2926:Y2926"/>
    <mergeCell ref="D2935:N2935"/>
    <mergeCell ref="O2935:Q2935"/>
    <mergeCell ref="S2935:T2935"/>
    <mergeCell ref="U2935:Y2935"/>
    <mergeCell ref="D2936:N2936"/>
    <mergeCell ref="O2936:Q2936"/>
    <mergeCell ref="S2936:T2936"/>
    <mergeCell ref="U2936:Y2936"/>
    <mergeCell ref="D2933:N2933"/>
    <mergeCell ref="O2933:Q2933"/>
    <mergeCell ref="S2933:T2933"/>
    <mergeCell ref="U2933:Y2933"/>
    <mergeCell ref="D2934:N2934"/>
    <mergeCell ref="O2934:Q2934"/>
    <mergeCell ref="S2934:T2934"/>
    <mergeCell ref="U2934:Y2934"/>
    <mergeCell ref="D2931:N2931"/>
    <mergeCell ref="O2931:Q2931"/>
    <mergeCell ref="S2931:T2931"/>
    <mergeCell ref="U2931:Y2931"/>
    <mergeCell ref="D2932:N2932"/>
    <mergeCell ref="O2932:Q2932"/>
    <mergeCell ref="S2932:T2932"/>
    <mergeCell ref="U2932:Y2932"/>
    <mergeCell ref="D2941:N2941"/>
    <mergeCell ref="O2941:Q2941"/>
    <mergeCell ref="S2941:T2941"/>
    <mergeCell ref="U2941:Y2941"/>
    <mergeCell ref="D2942:N2942"/>
    <mergeCell ref="O2942:Q2942"/>
    <mergeCell ref="S2942:T2942"/>
    <mergeCell ref="U2942:Y2942"/>
    <mergeCell ref="D2939:N2939"/>
    <mergeCell ref="O2939:Q2939"/>
    <mergeCell ref="S2939:T2939"/>
    <mergeCell ref="U2939:Y2939"/>
    <mergeCell ref="D2940:N2940"/>
    <mergeCell ref="O2940:Q2940"/>
    <mergeCell ref="S2940:T2940"/>
    <mergeCell ref="U2940:Y2940"/>
    <mergeCell ref="D2937:N2937"/>
    <mergeCell ref="O2937:Q2937"/>
    <mergeCell ref="S2937:T2937"/>
    <mergeCell ref="U2937:Y2937"/>
    <mergeCell ref="D2938:N2938"/>
    <mergeCell ref="O2938:Q2938"/>
    <mergeCell ref="S2938:T2938"/>
    <mergeCell ref="U2938:Y2938"/>
    <mergeCell ref="D2948:T2948"/>
    <mergeCell ref="U2948:Y2948"/>
    <mergeCell ref="D2949:T2949"/>
    <mergeCell ref="U2949:Y2949"/>
    <mergeCell ref="D2951:N2951"/>
    <mergeCell ref="U2951:Y2951"/>
    <mergeCell ref="D2945:N2945"/>
    <mergeCell ref="O2945:Q2945"/>
    <mergeCell ref="S2945:T2945"/>
    <mergeCell ref="U2945:Y2945"/>
    <mergeCell ref="D2946:N2946"/>
    <mergeCell ref="O2946:Q2946"/>
    <mergeCell ref="S2946:T2946"/>
    <mergeCell ref="U2946:Y2946"/>
    <mergeCell ref="D2943:N2943"/>
    <mergeCell ref="O2943:Q2943"/>
    <mergeCell ref="S2943:T2943"/>
    <mergeCell ref="U2943:Y2943"/>
    <mergeCell ref="D2944:N2944"/>
    <mergeCell ref="O2944:Q2944"/>
    <mergeCell ref="S2944:T2944"/>
    <mergeCell ref="U2944:Y2944"/>
    <mergeCell ref="D2960:N2960"/>
    <mergeCell ref="U2960:Y2960"/>
    <mergeCell ref="D2961:N2961"/>
    <mergeCell ref="U2961:Y2961"/>
    <mergeCell ref="D2963:N2963"/>
    <mergeCell ref="U2963:Y2963"/>
    <mergeCell ref="D2956:T2956"/>
    <mergeCell ref="U2956:Y2956"/>
    <mergeCell ref="D2958:N2958"/>
    <mergeCell ref="U2958:Y2958"/>
    <mergeCell ref="D2959:N2959"/>
    <mergeCell ref="U2959:Y2959"/>
    <mergeCell ref="D2952:N2952"/>
    <mergeCell ref="U2952:Y2952"/>
    <mergeCell ref="D2953:N2953"/>
    <mergeCell ref="U2953:Y2953"/>
    <mergeCell ref="D2955:T2955"/>
    <mergeCell ref="U2955:Y2955"/>
    <mergeCell ref="E2986:F2994"/>
    <mergeCell ref="G2986:H2986"/>
    <mergeCell ref="I2986:R2986"/>
    <mergeCell ref="S2986:T2986"/>
    <mergeCell ref="G2987:H2987"/>
    <mergeCell ref="I2987:R2987"/>
    <mergeCell ref="S2987:T2987"/>
    <mergeCell ref="G2988:H2988"/>
    <mergeCell ref="I2988:R2988"/>
    <mergeCell ref="S2988:T2988"/>
    <mergeCell ref="D2965:N2965"/>
    <mergeCell ref="U2965:Y2965"/>
    <mergeCell ref="D2984:T2984"/>
    <mergeCell ref="E2985:F2985"/>
    <mergeCell ref="G2985:H2985"/>
    <mergeCell ref="I2985:R2985"/>
    <mergeCell ref="S2985:T2985"/>
    <mergeCell ref="S2997:T2997"/>
    <mergeCell ref="G2993:H2993"/>
    <mergeCell ref="I2993:R2993"/>
    <mergeCell ref="S2993:T2993"/>
    <mergeCell ref="G2994:H2994"/>
    <mergeCell ref="I2994:R2994"/>
    <mergeCell ref="S2994:T2994"/>
    <mergeCell ref="G2991:H2991"/>
    <mergeCell ref="I2991:R2991"/>
    <mergeCell ref="S2991:T2991"/>
    <mergeCell ref="G2992:H2992"/>
    <mergeCell ref="I2992:R2992"/>
    <mergeCell ref="S2992:T2992"/>
    <mergeCell ref="G2989:H2989"/>
    <mergeCell ref="I2989:R2989"/>
    <mergeCell ref="S2989:T2989"/>
    <mergeCell ref="G2990:H2990"/>
    <mergeCell ref="I2990:R2990"/>
    <mergeCell ref="S2990:T2990"/>
    <mergeCell ref="G3003:H3003"/>
    <mergeCell ref="I3003:R3003"/>
    <mergeCell ref="S3003:T3003"/>
    <mergeCell ref="E3004:F3004"/>
    <mergeCell ref="G3004:H3004"/>
    <mergeCell ref="I3004:R3004"/>
    <mergeCell ref="S3004:T3004"/>
    <mergeCell ref="G3001:H3001"/>
    <mergeCell ref="I3001:R3001"/>
    <mergeCell ref="S3001:T3001"/>
    <mergeCell ref="G3002:H3002"/>
    <mergeCell ref="I3002:R3002"/>
    <mergeCell ref="S3002:T3002"/>
    <mergeCell ref="G2998:H2998"/>
    <mergeCell ref="I2998:R2998"/>
    <mergeCell ref="S2998:T2998"/>
    <mergeCell ref="E2999:F3003"/>
    <mergeCell ref="G2999:H2999"/>
    <mergeCell ref="I2999:R2999"/>
    <mergeCell ref="S2999:T2999"/>
    <mergeCell ref="G3000:H3000"/>
    <mergeCell ref="I3000:R3000"/>
    <mergeCell ref="S3000:T3000"/>
    <mergeCell ref="E2995:F2998"/>
    <mergeCell ref="G2995:H2995"/>
    <mergeCell ref="I2995:R2995"/>
    <mergeCell ref="S2995:T2995"/>
    <mergeCell ref="G2996:H2996"/>
    <mergeCell ref="I2996:R2996"/>
    <mergeCell ref="S2996:T2996"/>
    <mergeCell ref="G2997:H2997"/>
    <mergeCell ref="I2997:R2997"/>
    <mergeCell ref="E3009:F3010"/>
    <mergeCell ref="G3009:H3009"/>
    <mergeCell ref="I3009:R3009"/>
    <mergeCell ref="S3009:T3009"/>
    <mergeCell ref="G3010:H3010"/>
    <mergeCell ref="I3010:R3010"/>
    <mergeCell ref="S3010:T3010"/>
    <mergeCell ref="E3007:F3008"/>
    <mergeCell ref="G3007:H3007"/>
    <mergeCell ref="I3007:R3007"/>
    <mergeCell ref="S3007:T3007"/>
    <mergeCell ref="G3008:H3008"/>
    <mergeCell ref="I3008:R3008"/>
    <mergeCell ref="S3008:T3008"/>
    <mergeCell ref="E3005:F3005"/>
    <mergeCell ref="G3005:H3005"/>
    <mergeCell ref="I3005:R3005"/>
    <mergeCell ref="S3005:T3005"/>
    <mergeCell ref="E3006:F3006"/>
    <mergeCell ref="G3006:H3006"/>
    <mergeCell ref="I3006:R3006"/>
    <mergeCell ref="S3006:T3006"/>
    <mergeCell ref="V3056:Y3056"/>
    <mergeCell ref="D3057:Y3057"/>
    <mergeCell ref="D3058:Y3058"/>
    <mergeCell ref="K3063:N3063"/>
    <mergeCell ref="K3064:N3064"/>
    <mergeCell ref="D3065:F3065"/>
    <mergeCell ref="I3065:J3065"/>
    <mergeCell ref="K3065:M3065"/>
    <mergeCell ref="P3065:R3065"/>
    <mergeCell ref="S3065:V3065"/>
    <mergeCell ref="I3013:R3013"/>
    <mergeCell ref="S3013:T3013"/>
    <mergeCell ref="E3056:N3056"/>
    <mergeCell ref="O3056:P3056"/>
    <mergeCell ref="Q3056:R3056"/>
    <mergeCell ref="S3056:U3056"/>
    <mergeCell ref="E3011:F3011"/>
    <mergeCell ref="G3011:H3011"/>
    <mergeCell ref="I3011:R3011"/>
    <mergeCell ref="S3011:T3011"/>
    <mergeCell ref="E3012:F3012"/>
    <mergeCell ref="G3012:H3012"/>
    <mergeCell ref="I3012:R3012"/>
    <mergeCell ref="S3012:T3012"/>
    <mergeCell ref="G3076:P3076"/>
    <mergeCell ref="Q3076:R3076"/>
    <mergeCell ref="S3076:W3076"/>
    <mergeCell ref="G3077:P3077"/>
    <mergeCell ref="Q3077:R3077"/>
    <mergeCell ref="S3077:W3077"/>
    <mergeCell ref="G3074:P3074"/>
    <mergeCell ref="Q3074:R3074"/>
    <mergeCell ref="S3074:W3074"/>
    <mergeCell ref="G3075:P3075"/>
    <mergeCell ref="Q3075:R3075"/>
    <mergeCell ref="S3075:W3075"/>
    <mergeCell ref="D3066:F3066"/>
    <mergeCell ref="K3066:M3066"/>
    <mergeCell ref="R3066:W3066"/>
    <mergeCell ref="D3067:G3067"/>
    <mergeCell ref="D3068:G3068"/>
    <mergeCell ref="G3073:P3073"/>
    <mergeCell ref="Q3073:R3073"/>
    <mergeCell ref="S3073:W3073"/>
    <mergeCell ref="T3086:V3086"/>
    <mergeCell ref="W3086:Y3086"/>
    <mergeCell ref="D3087:G3087"/>
    <mergeCell ref="H3087:M3087"/>
    <mergeCell ref="N3087:O3087"/>
    <mergeCell ref="P3087:S3087"/>
    <mergeCell ref="T3087:V3087"/>
    <mergeCell ref="W3087:Y3087"/>
    <mergeCell ref="G3078:P3078"/>
    <mergeCell ref="Q3078:R3078"/>
    <mergeCell ref="S3078:W3078"/>
    <mergeCell ref="C3081:Z3081"/>
    <mergeCell ref="D3083:Y3083"/>
    <mergeCell ref="D3085:G3086"/>
    <mergeCell ref="H3085:M3086"/>
    <mergeCell ref="N3085:O3086"/>
    <mergeCell ref="P3085:S3086"/>
    <mergeCell ref="T3085:Y3085"/>
    <mergeCell ref="C3091:Z3091"/>
    <mergeCell ref="D3093:Y3093"/>
    <mergeCell ref="D3094:Y3094"/>
    <mergeCell ref="D3095:Y3095"/>
    <mergeCell ref="E3096:Y3096"/>
    <mergeCell ref="D3097:Y3097"/>
    <mergeCell ref="D3089:G3089"/>
    <mergeCell ref="H3089:M3089"/>
    <mergeCell ref="N3089:O3089"/>
    <mergeCell ref="P3089:S3089"/>
    <mergeCell ref="T3089:V3089"/>
    <mergeCell ref="W3089:Y3089"/>
    <mergeCell ref="D3088:G3088"/>
    <mergeCell ref="H3088:M3088"/>
    <mergeCell ref="N3088:O3088"/>
    <mergeCell ref="P3088:S3088"/>
    <mergeCell ref="T3088:V3088"/>
    <mergeCell ref="W3088:Y3088"/>
    <mergeCell ref="D3105:L3105"/>
    <mergeCell ref="O3105:W3105"/>
    <mergeCell ref="E3107:M3107"/>
    <mergeCell ref="Q3107:Y3107"/>
    <mergeCell ref="E3108:M3108"/>
    <mergeCell ref="Q3108:Y3108"/>
    <mergeCell ref="D3102:K3102"/>
    <mergeCell ref="O3102:X3102"/>
    <mergeCell ref="D3103:K3103"/>
    <mergeCell ref="O3103:X3103"/>
    <mergeCell ref="D3104:L3104"/>
    <mergeCell ref="O3104:W3104"/>
    <mergeCell ref="D3098:F3098"/>
    <mergeCell ref="I3098:L3098"/>
    <mergeCell ref="M3098:P3098"/>
    <mergeCell ref="R3098:U3098"/>
    <mergeCell ref="D3099:F3099"/>
    <mergeCell ref="M3099:P3099"/>
    <mergeCell ref="R3099:U3099"/>
    <mergeCell ref="C3120:I3120"/>
    <mergeCell ref="J3120:Q3120"/>
    <mergeCell ref="R3120:Z3120"/>
    <mergeCell ref="C3121:I3121"/>
    <mergeCell ref="J3121:Q3121"/>
    <mergeCell ref="R3121:Z3121"/>
    <mergeCell ref="C3118:I3118"/>
    <mergeCell ref="J3118:Q3118"/>
    <mergeCell ref="R3118:Z3118"/>
    <mergeCell ref="C3119:I3119"/>
    <mergeCell ref="J3119:Q3119"/>
    <mergeCell ref="R3119:Z3119"/>
    <mergeCell ref="D3109:M3109"/>
    <mergeCell ref="P3109:Y3109"/>
    <mergeCell ref="D3110:M3110"/>
    <mergeCell ref="Q3110:X3110"/>
    <mergeCell ref="E3112:M3112"/>
    <mergeCell ref="E3113:M3113"/>
    <mergeCell ref="N3113:Y3115"/>
    <mergeCell ref="D3114:M3114"/>
    <mergeCell ref="D3115:M3115"/>
  </mergeCells>
  <dataValidations count="7">
    <dataValidation type="textLength" allowBlank="1" showErrorMessage="1" sqref="D236:D238 D475 D353 D240:D272 R263:R272 D584:D586 D673:D675 D764:D768 D848:D852 R852 D1072 D959:D966 D1263:D1264 D1355:D1357 D1431:D1438 R1438 D1544:D1548 R1547:R1548 D1640:D1645 R1645 D1754:D1759 R1759 D1869:D1873 D1980:D1983 D2102:D2107 D2333 D2226:D2230 D2549 D2412 D2414:D2420 R2419:R2420 D2666:D2667 R2666:R2667 R2786 D2733:D2734 R2734 D2786 R2870 D2869:D2870" xr:uid="{8AFDA2A3-2C97-41AE-B4E5-FC8297DD5572}">
      <formula1>0</formula1>
      <formula2>1000</formula2>
    </dataValidation>
    <dataValidation type="custom" allowBlank="1" showInputMessage="1" prompt="Deje este espacio libre para la firma del Contratista" sqref="D3102" xr:uid="{BF64DDBA-AC05-43BB-ABFF-F0B6B50C5387}">
      <formula1>AND(GTE(LEN(D3102),MIN((0),(0))),LTE(LEN(D3102),MAX((0),(0))))</formula1>
    </dataValidation>
    <dataValidation type="decimal" allowBlank="1" showInputMessage="1" showErrorMessage="1" prompt="Número de Acta - Escriba el número consecutivo asignado al acta" sqref="J9" xr:uid="{21E06FC7-8141-495F-AFAB-3E9C7A648CCD}">
      <formula1>0</formula1>
      <formula2>1000000</formula2>
    </dataValidation>
    <dataValidation type="custom" allowBlank="1" showInputMessage="1" prompt="Deje este espacio libre para la firma el profesional de Apoyo Técnico a la supervisión del contrato de interventoría." sqref="E3107" xr:uid="{CB6984E2-7013-4D2C-A0C9-64653EF0781B}">
      <formula1>AND(GTE(LEN(E3107),MIN((0),(0))),LTE(LEN(E3107),MAX((0),(0))))</formula1>
    </dataValidation>
    <dataValidation type="custom" allowBlank="1" showInputMessage="1" prompt="Deje este espacio libre para la firma del Director(a) Técnico(a) del área encargada de la supervisión del contrato de interventoría." sqref="E3112" xr:uid="{D733C468-5CB7-4265-B78B-34639B9297C5}">
      <formula1>AND(GTE(LEN(E3112),MIN((0),(0))),LTE(LEN(E3112),MAX((0),(0))))</formula1>
    </dataValidation>
    <dataValidation type="custom" allowBlank="1" showInputMessage="1" prompt="Deje este espacio libre para la firma del subdirector(a) Técnico(a) del área encargada de la supervisión del contrato de interventoría." sqref="Q3107" xr:uid="{7AB82261-F188-4825-9DB3-A8BD53F8FA5E}">
      <formula1>AND(GTE(LEN(Q3107),MIN((0),(0))),LTE(LEN(Q3107),MAX((0),(0))))</formula1>
    </dataValidation>
    <dataValidation type="custom" allowBlank="1" showInputMessage="1" prompt="Deje este espacio libre para la firma del Interventor" sqref="O3102" xr:uid="{00338383-5BBF-4850-9547-B6A0884F1B70}">
      <formula1>AND(GTE(LEN(O3102),MIN((0),(0))),LTE(LEN(O3102),MAX((0),(0))))</formula1>
    </dataValidation>
  </dataValidations>
  <printOptions horizontalCentered="1"/>
  <pageMargins left="0.19685039370078741" right="0.19685039370078741" top="0.59055118110236227" bottom="0.19685039370078741" header="0" footer="0"/>
  <pageSetup scale="55" orientation="portrait" r:id="rId1"/>
  <headerFooter>
    <oddFooter>&amp;LFormato: FO-AC-07 Versión: 3&amp;CPágina &amp;P</oddFooter>
  </headerFooter>
  <rowBreaks count="50" manualBreakCount="50">
    <brk id="98" max="25" man="1"/>
    <brk id="173" max="25" man="1"/>
    <brk id="235" max="25" man="1"/>
    <brk id="304" max="25" man="1"/>
    <brk id="353" max="25" man="1"/>
    <brk id="426" max="25" man="1"/>
    <brk id="475" max="25" man="1"/>
    <brk id="513" max="25" man="1"/>
    <brk id="587" max="25" man="1"/>
    <brk id="608" max="25" man="1"/>
    <brk id="713" max="25" man="1"/>
    <brk id="787" max="25" man="1"/>
    <brk id="853" max="25" man="1"/>
    <brk id="890" max="25" man="1"/>
    <brk id="966" max="25" man="1"/>
    <brk id="1004" max="25" man="1"/>
    <brk id="1072" max="25" man="1"/>
    <brk id="1110" max="25" man="1"/>
    <brk id="1164" max="25" man="1"/>
    <brk id="1201" max="25" man="1"/>
    <brk id="1265" max="25" man="1"/>
    <brk id="1302" max="25" man="1"/>
    <brk id="1376" max="25" man="1"/>
    <brk id="1439" max="25" man="1"/>
    <brk id="1476" max="25" man="1"/>
    <brk id="1548" max="25" man="1"/>
    <brk id="1572" max="25" man="1"/>
    <brk id="1645" max="25" man="1"/>
    <brk id="1683" max="25" man="1"/>
    <brk id="1760" max="25" man="1"/>
    <brk id="1797" max="25" man="1"/>
    <brk id="1874" max="25" man="1"/>
    <brk id="1915" max="25" man="1"/>
    <brk id="1984" max="25" man="1"/>
    <brk id="2033" max="25" man="1"/>
    <brk id="2107" max="25" man="1"/>
    <brk id="2157" max="25" man="1"/>
    <brk id="2231" max="25" man="1"/>
    <brk id="2280" max="25" man="1"/>
    <brk id="2353" max="25" man="1"/>
    <brk id="2421" max="25" man="1"/>
    <brk id="2485" max="25" man="1"/>
    <brk id="2550" max="25" man="1"/>
    <brk id="2614" max="25" man="1"/>
    <brk id="2686" max="25" man="1"/>
    <brk id="2753" max="25" man="1"/>
    <brk id="2830" max="25" man="1"/>
    <brk id="2905" max="25" man="1"/>
    <brk id="2983" max="25" man="1"/>
    <brk id="3055" max="25" man="1"/>
  </rowBreaks>
  <drawing r:id="rId2"/>
  <legacyDrawing r:id="rId3"/>
  <extLst>
    <ext xmlns:x14="http://schemas.microsoft.com/office/spreadsheetml/2009/9/main" uri="{CCE6A557-97BC-4b89-ADB6-D9C93CAAB3DF}">
      <x14:dataValidations xmlns:xm="http://schemas.microsoft.com/office/excel/2006/main" count="1">
        <x14:dataValidation type="list" allowBlank="1" showErrorMessage="1" xr:uid="{1AB1088B-BA42-4B14-A28F-FDCCD7A1294A}">
          <x14:formula1>
            <xm:f>paramentros!$A$7:$A$8</xm:f>
          </x14:formula1>
          <xm:sqref>P7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B8131-AD8E-47CF-BCE1-3EA30D0A2FF2}">
  <sheetPr>
    <pageSetUpPr fitToPage="1"/>
  </sheetPr>
  <dimension ref="A1:Y1187"/>
  <sheetViews>
    <sheetView showGridLines="0" tabSelected="1" view="pageBreakPreview" topLeftCell="A18" zoomScaleNormal="100" zoomScaleSheetLayoutView="100" workbookViewId="0">
      <selection activeCell="R1177" sqref="R1177"/>
    </sheetView>
  </sheetViews>
  <sheetFormatPr baseColWidth="10" defaultColWidth="14.42578125" defaultRowHeight="15" customHeight="1"/>
  <cols>
    <col min="1" max="1" width="1.42578125" customWidth="1"/>
    <col min="2" max="2" width="7" customWidth="1"/>
    <col min="3" max="23" width="6.7109375" customWidth="1"/>
    <col min="24" max="24" width="4.42578125" customWidth="1"/>
    <col min="25" max="25" width="4.28515625" customWidth="1"/>
  </cols>
  <sheetData>
    <row r="1" spans="1:25" ht="14.25" customHeight="1" thickTop="1">
      <c r="A1" s="4"/>
      <c r="B1" s="704" t="s">
        <v>95</v>
      </c>
      <c r="C1" s="705"/>
      <c r="D1" s="705"/>
      <c r="E1" s="705"/>
      <c r="F1" s="705"/>
      <c r="G1" s="705"/>
      <c r="H1" s="705"/>
      <c r="I1" s="705"/>
      <c r="J1" s="705"/>
      <c r="K1" s="705"/>
      <c r="L1" s="705"/>
      <c r="M1" s="705"/>
      <c r="N1" s="705"/>
      <c r="O1" s="705"/>
      <c r="P1" s="705"/>
      <c r="Q1" s="705"/>
      <c r="R1" s="705"/>
      <c r="S1" s="705"/>
      <c r="T1" s="706"/>
      <c r="U1" s="5"/>
      <c r="V1" s="6"/>
      <c r="W1" s="6"/>
      <c r="X1" s="6"/>
      <c r="Y1" s="7"/>
    </row>
    <row r="2" spans="1:25" ht="12.75" customHeight="1">
      <c r="A2" s="4"/>
      <c r="B2" s="707" t="str">
        <f>Control!A2</f>
        <v>ACTA DE RECIBO FINAL DE OBRA</v>
      </c>
      <c r="C2" s="708"/>
      <c r="D2" s="708"/>
      <c r="E2" s="708"/>
      <c r="F2" s="708"/>
      <c r="G2" s="708"/>
      <c r="H2" s="708"/>
      <c r="I2" s="708"/>
      <c r="J2" s="708"/>
      <c r="K2" s="708"/>
      <c r="L2" s="708"/>
      <c r="M2" s="708"/>
      <c r="N2" s="708"/>
      <c r="O2" s="708"/>
      <c r="P2" s="708"/>
      <c r="Q2" s="708"/>
      <c r="R2" s="708"/>
      <c r="S2" s="708"/>
      <c r="T2" s="709"/>
      <c r="U2" s="8"/>
      <c r="V2" s="9"/>
      <c r="W2" s="9"/>
      <c r="X2" s="9"/>
      <c r="Y2" s="10"/>
    </row>
    <row r="3" spans="1:25" ht="12.75" customHeight="1">
      <c r="A3" s="4"/>
      <c r="B3" s="710" t="s">
        <v>96</v>
      </c>
      <c r="C3" s="711"/>
      <c r="D3" s="712"/>
      <c r="E3" s="713" t="s">
        <v>97</v>
      </c>
      <c r="F3" s="711"/>
      <c r="G3" s="711"/>
      <c r="H3" s="711"/>
      <c r="I3" s="711"/>
      <c r="J3" s="711"/>
      <c r="K3" s="711"/>
      <c r="L3" s="711"/>
      <c r="M3" s="711"/>
      <c r="N3" s="711"/>
      <c r="O3" s="711"/>
      <c r="P3" s="712"/>
      <c r="Q3" s="714" t="s">
        <v>98</v>
      </c>
      <c r="R3" s="711"/>
      <c r="S3" s="711"/>
      <c r="T3" s="712"/>
      <c r="U3" s="11"/>
      <c r="V3" s="12"/>
      <c r="W3" s="12"/>
      <c r="X3" s="12"/>
      <c r="Y3" s="13"/>
    </row>
    <row r="4" spans="1:25" ht="15" customHeight="1" thickBot="1">
      <c r="A4" s="4"/>
      <c r="B4" s="715" t="str">
        <f>Control!A4</f>
        <v>FO-EO-184</v>
      </c>
      <c r="C4" s="716"/>
      <c r="D4" s="717"/>
      <c r="E4" s="718" t="str">
        <f>Control!C4</f>
        <v>Ejecución de Obras</v>
      </c>
      <c r="F4" s="716"/>
      <c r="G4" s="716"/>
      <c r="H4" s="716"/>
      <c r="I4" s="716"/>
      <c r="J4" s="716"/>
      <c r="K4" s="716"/>
      <c r="L4" s="716"/>
      <c r="M4" s="716"/>
      <c r="N4" s="716"/>
      <c r="O4" s="716"/>
      <c r="P4" s="717"/>
      <c r="Q4" s="719">
        <f>Control!H4</f>
        <v>3</v>
      </c>
      <c r="R4" s="716"/>
      <c r="S4" s="716"/>
      <c r="T4" s="717"/>
      <c r="U4" s="14"/>
      <c r="V4" s="15"/>
      <c r="W4" s="16"/>
      <c r="X4" s="16"/>
      <c r="Y4" s="17"/>
    </row>
    <row r="5" spans="1:25" ht="7.5" customHeight="1" thickTop="1">
      <c r="A5" s="4"/>
      <c r="B5" s="735"/>
      <c r="C5" s="721"/>
      <c r="D5" s="736"/>
      <c r="E5" s="721"/>
      <c r="F5" s="9"/>
      <c r="G5" s="737"/>
      <c r="H5" s="721"/>
      <c r="I5" s="721"/>
      <c r="J5" s="721"/>
      <c r="K5" s="721"/>
      <c r="L5" s="9"/>
      <c r="M5" s="19"/>
      <c r="N5" s="19"/>
      <c r="O5" s="19"/>
      <c r="P5" s="19"/>
      <c r="Q5" s="19"/>
      <c r="R5" s="19"/>
      <c r="S5" s="19"/>
      <c r="T5" s="19"/>
      <c r="U5" s="9"/>
      <c r="V5" s="9"/>
      <c r="W5" s="9"/>
      <c r="X5" s="9"/>
      <c r="Y5" s="20"/>
    </row>
    <row r="6" spans="1:25" ht="18" customHeight="1">
      <c r="A6" s="4"/>
      <c r="B6" s="21"/>
      <c r="C6" s="22"/>
      <c r="D6" s="22"/>
      <c r="E6" s="22"/>
      <c r="F6" s="738" t="s">
        <v>99</v>
      </c>
      <c r="G6" s="721"/>
      <c r="H6" s="721"/>
      <c r="I6" s="721"/>
      <c r="J6" s="721"/>
      <c r="K6" s="721"/>
      <c r="L6" s="721"/>
      <c r="M6" s="721"/>
      <c r="N6" s="721"/>
      <c r="O6" s="721"/>
      <c r="P6" s="721"/>
      <c r="Q6" s="721"/>
      <c r="R6" s="721"/>
      <c r="S6" s="721"/>
      <c r="T6" s="23"/>
      <c r="U6" s="23"/>
      <c r="V6" s="23"/>
      <c r="W6" s="23"/>
      <c r="X6" s="4"/>
      <c r="Y6" s="20"/>
    </row>
    <row r="7" spans="1:25" ht="21.75" customHeight="1">
      <c r="A7" s="4"/>
      <c r="B7" s="739" t="s">
        <v>100</v>
      </c>
      <c r="C7" s="721"/>
      <c r="D7" s="721"/>
      <c r="E7" s="721"/>
      <c r="F7" s="721"/>
      <c r="G7" s="721"/>
      <c r="H7" s="740" t="s">
        <v>101</v>
      </c>
      <c r="I7" s="721"/>
      <c r="J7" s="721"/>
      <c r="K7" s="721"/>
      <c r="L7" s="721"/>
      <c r="M7" s="721"/>
      <c r="N7" s="721"/>
      <c r="O7" s="741" t="s">
        <v>99</v>
      </c>
      <c r="P7" s="708"/>
      <c r="Q7" s="708"/>
      <c r="R7" s="708"/>
      <c r="S7" s="708"/>
      <c r="T7" s="708"/>
      <c r="U7" s="708"/>
      <c r="V7" s="708"/>
      <c r="W7" s="708"/>
      <c r="X7" s="708"/>
      <c r="Y7" s="20"/>
    </row>
    <row r="8" spans="1:25" ht="7.5" customHeight="1">
      <c r="A8" s="4"/>
      <c r="B8" s="8"/>
      <c r="C8" s="9"/>
      <c r="D8" s="9"/>
      <c r="E8" s="9"/>
      <c r="F8" s="9"/>
      <c r="G8" s="18"/>
      <c r="H8" s="18"/>
      <c r="I8" s="18"/>
      <c r="J8" s="18"/>
      <c r="K8" s="18"/>
      <c r="L8" s="9"/>
      <c r="M8" s="19"/>
      <c r="N8" s="19"/>
      <c r="O8" s="19"/>
      <c r="P8" s="19"/>
      <c r="Q8" s="19"/>
      <c r="R8" s="19"/>
      <c r="S8" s="19"/>
      <c r="T8" s="19"/>
      <c r="U8" s="9"/>
      <c r="V8" s="9"/>
      <c r="W8" s="9"/>
      <c r="X8" s="9"/>
      <c r="Y8" s="20"/>
    </row>
    <row r="9" spans="1:25" ht="41.25" customHeight="1">
      <c r="A9" s="4"/>
      <c r="B9" s="26"/>
      <c r="C9" s="726" t="s">
        <v>102</v>
      </c>
      <c r="D9" s="721"/>
      <c r="E9" s="721"/>
      <c r="F9" s="721"/>
      <c r="G9" s="721"/>
      <c r="H9" s="721"/>
      <c r="I9" s="1129">
        <v>8</v>
      </c>
      <c r="J9" s="708"/>
      <c r="K9" s="728" t="s">
        <v>103</v>
      </c>
      <c r="L9" s="721"/>
      <c r="M9" s="721"/>
      <c r="N9" s="721"/>
      <c r="O9" s="721"/>
      <c r="P9" s="721"/>
      <c r="Q9" s="721"/>
      <c r="R9" s="721"/>
      <c r="S9" s="721"/>
      <c r="T9" s="721"/>
      <c r="U9" s="721"/>
      <c r="V9" s="721"/>
      <c r="W9" s="721"/>
      <c r="X9" s="721"/>
      <c r="Y9" s="27"/>
    </row>
    <row r="10" spans="1:25" ht="6.75" customHeight="1">
      <c r="A10" s="4"/>
      <c r="B10" s="28"/>
      <c r="C10" s="29"/>
      <c r="D10" s="29"/>
      <c r="E10" s="29"/>
      <c r="F10" s="29"/>
      <c r="G10" s="29"/>
      <c r="H10" s="29"/>
      <c r="I10" s="29"/>
      <c r="J10" s="30"/>
      <c r="K10" s="30"/>
      <c r="L10" s="29"/>
      <c r="M10" s="29"/>
      <c r="N10" s="31"/>
      <c r="O10" s="29"/>
      <c r="P10" s="30"/>
      <c r="Q10" s="29"/>
      <c r="R10" s="29"/>
      <c r="S10" s="29"/>
      <c r="T10" s="29"/>
      <c r="U10" s="29"/>
      <c r="V10" s="29"/>
      <c r="W10" s="29"/>
      <c r="X10" s="29"/>
      <c r="Y10" s="32"/>
    </row>
    <row r="11" spans="1:25" ht="9.75" customHeight="1">
      <c r="A11" s="4"/>
      <c r="B11" s="33"/>
      <c r="C11" s="4"/>
      <c r="D11" s="4"/>
      <c r="E11" s="4"/>
      <c r="F11" s="4"/>
      <c r="G11" s="4"/>
      <c r="H11" s="4"/>
      <c r="I11" s="4"/>
      <c r="J11" s="34"/>
      <c r="K11" s="34"/>
      <c r="L11" s="4"/>
      <c r="M11" s="4"/>
      <c r="N11" s="35"/>
      <c r="O11" s="4"/>
      <c r="P11" s="34"/>
      <c r="Q11" s="4"/>
      <c r="R11" s="4"/>
      <c r="S11" s="4"/>
      <c r="T11" s="4"/>
      <c r="U11" s="4"/>
      <c r="V11" s="4"/>
      <c r="W11" s="4"/>
      <c r="X11" s="4"/>
      <c r="Y11" s="36"/>
    </row>
    <row r="12" spans="1:25" ht="11.25" customHeight="1">
      <c r="A12" s="4"/>
      <c r="B12" s="729" t="s">
        <v>104</v>
      </c>
      <c r="C12" s="730"/>
      <c r="D12" s="730"/>
      <c r="E12" s="730"/>
      <c r="F12" s="730"/>
      <c r="G12" s="730"/>
      <c r="H12" s="730"/>
      <c r="I12" s="730"/>
      <c r="J12" s="730"/>
      <c r="K12" s="730"/>
      <c r="L12" s="730"/>
      <c r="M12" s="730"/>
      <c r="N12" s="730"/>
      <c r="O12" s="730"/>
      <c r="P12" s="730"/>
      <c r="Q12" s="730"/>
      <c r="R12" s="730"/>
      <c r="S12" s="730"/>
      <c r="T12" s="730"/>
      <c r="U12" s="730"/>
      <c r="V12" s="730"/>
      <c r="W12" s="730"/>
      <c r="X12" s="730"/>
      <c r="Y12" s="731"/>
    </row>
    <row r="13" spans="1:25" ht="11.25" customHeight="1">
      <c r="A13" s="4"/>
      <c r="B13" s="37"/>
      <c r="C13" s="38"/>
      <c r="D13" s="38"/>
      <c r="E13" s="38"/>
      <c r="F13" s="38"/>
      <c r="G13" s="38"/>
      <c r="H13" s="38"/>
      <c r="I13" s="39"/>
      <c r="J13" s="39"/>
      <c r="K13" s="39"/>
      <c r="L13" s="39"/>
      <c r="M13" s="39"/>
      <c r="N13" s="39"/>
      <c r="O13" s="39"/>
      <c r="P13" s="39"/>
      <c r="Q13" s="39"/>
      <c r="R13" s="39"/>
      <c r="S13" s="39"/>
      <c r="T13" s="39"/>
      <c r="U13" s="39"/>
      <c r="V13" s="39"/>
      <c r="W13" s="39"/>
      <c r="X13" s="39"/>
      <c r="Y13" s="40"/>
    </row>
    <row r="14" spans="1:25" ht="11.25" customHeight="1">
      <c r="A14" s="4"/>
      <c r="B14" s="37"/>
      <c r="C14" s="720" t="s">
        <v>105</v>
      </c>
      <c r="D14" s="721"/>
      <c r="E14" s="721"/>
      <c r="F14" s="721"/>
      <c r="G14" s="721"/>
      <c r="H14" s="721"/>
      <c r="I14" s="741" t="s">
        <v>902</v>
      </c>
      <c r="J14" s="708"/>
      <c r="K14" s="708"/>
      <c r="L14" s="708"/>
      <c r="M14" s="708"/>
      <c r="N14" s="708"/>
      <c r="O14" s="708"/>
      <c r="P14" s="708"/>
      <c r="Q14" s="708"/>
      <c r="R14" s="708"/>
      <c r="S14" s="733"/>
      <c r="T14" s="721"/>
      <c r="U14" s="721"/>
      <c r="V14" s="721"/>
      <c r="W14" s="721"/>
      <c r="X14" s="721"/>
      <c r="Y14" s="40"/>
    </row>
    <row r="15" spans="1:25" ht="11.25" customHeight="1">
      <c r="A15" s="4"/>
      <c r="B15" s="37"/>
      <c r="C15" s="721"/>
      <c r="D15" s="721"/>
      <c r="E15" s="721"/>
      <c r="F15" s="721"/>
      <c r="G15" s="721"/>
      <c r="H15" s="721"/>
      <c r="I15" s="734" t="s">
        <v>106</v>
      </c>
      <c r="J15" s="721"/>
      <c r="K15" s="721"/>
      <c r="L15" s="721"/>
      <c r="M15" s="721"/>
      <c r="N15" s="721"/>
      <c r="O15" s="721"/>
      <c r="P15" s="721"/>
      <c r="Q15" s="721"/>
      <c r="R15" s="721"/>
      <c r="S15" s="43"/>
      <c r="T15" s="43"/>
      <c r="U15" s="43"/>
      <c r="V15" s="43"/>
      <c r="W15" s="43"/>
      <c r="X15" s="43"/>
      <c r="Y15" s="40"/>
    </row>
    <row r="16" spans="1:25" ht="11.25" customHeight="1">
      <c r="A16" s="4"/>
      <c r="B16" s="37"/>
      <c r="C16" s="720" t="s">
        <v>107</v>
      </c>
      <c r="D16" s="721"/>
      <c r="E16" s="721"/>
      <c r="F16" s="721"/>
      <c r="G16" s="721"/>
      <c r="H16" s="721"/>
      <c r="I16" s="721"/>
      <c r="J16" s="721"/>
      <c r="K16" s="721"/>
      <c r="L16" s="722"/>
      <c r="M16" s="721"/>
      <c r="N16" s="721"/>
      <c r="O16" s="721"/>
      <c r="P16" s="721"/>
      <c r="Q16" s="721"/>
      <c r="R16" s="721"/>
      <c r="S16" s="721"/>
      <c r="T16" s="721"/>
      <c r="U16" s="721"/>
      <c r="V16" s="721"/>
      <c r="W16" s="721"/>
      <c r="X16" s="721"/>
      <c r="Y16" s="40"/>
    </row>
    <row r="17" spans="1:25" ht="11.25" customHeight="1">
      <c r="A17" s="4"/>
      <c r="B17" s="37"/>
      <c r="C17" s="720" t="s">
        <v>108</v>
      </c>
      <c r="D17" s="721"/>
      <c r="E17" s="721"/>
      <c r="F17" s="721"/>
      <c r="G17" s="721"/>
      <c r="H17" s="721"/>
      <c r="I17" s="721"/>
      <c r="J17" s="721"/>
      <c r="K17" s="721"/>
      <c r="L17" s="743" t="s">
        <v>907</v>
      </c>
      <c r="M17" s="1128"/>
      <c r="N17" s="1128"/>
      <c r="O17" s="1128"/>
      <c r="P17" s="1128"/>
      <c r="Q17" s="1128"/>
      <c r="R17" s="1128"/>
      <c r="S17" s="1128"/>
      <c r="T17" s="1128"/>
      <c r="U17" s="1128"/>
      <c r="V17" s="1128"/>
      <c r="W17" s="1128"/>
      <c r="X17" s="1128"/>
      <c r="Y17" s="40"/>
    </row>
    <row r="18" spans="1:25" ht="6.75" customHeight="1">
      <c r="A18" s="4"/>
      <c r="B18" s="37"/>
      <c r="C18" s="46"/>
      <c r="D18" s="41"/>
      <c r="E18" s="41"/>
      <c r="F18" s="41"/>
      <c r="G18" s="41"/>
      <c r="H18" s="41"/>
      <c r="I18" s="41"/>
      <c r="J18" s="41"/>
      <c r="K18" s="41"/>
      <c r="L18" s="724" t="s">
        <v>109</v>
      </c>
      <c r="M18" s="725"/>
      <c r="N18" s="725"/>
      <c r="O18" s="725"/>
      <c r="P18" s="725"/>
      <c r="Q18" s="725"/>
      <c r="R18" s="725"/>
      <c r="S18" s="725"/>
      <c r="T18" s="725"/>
      <c r="U18" s="725"/>
      <c r="V18" s="725"/>
      <c r="W18" s="725"/>
      <c r="X18" s="725"/>
      <c r="Y18" s="40"/>
    </row>
    <row r="19" spans="1:25" ht="11.25" customHeight="1">
      <c r="A19" s="4"/>
      <c r="B19" s="37"/>
      <c r="C19" s="720" t="s">
        <v>110</v>
      </c>
      <c r="D19" s="721"/>
      <c r="E19" s="721"/>
      <c r="F19" s="721"/>
      <c r="G19" s="721"/>
      <c r="H19" s="721"/>
      <c r="I19" s="721"/>
      <c r="J19" s="721"/>
      <c r="K19" s="721"/>
      <c r="L19" s="721"/>
      <c r="M19" s="721"/>
      <c r="N19" s="721"/>
      <c r="O19" s="721"/>
      <c r="P19" s="721"/>
      <c r="Q19" s="721"/>
      <c r="R19" s="721"/>
      <c r="S19" s="721"/>
      <c r="T19" s="721"/>
      <c r="U19" s="721"/>
      <c r="V19" s="721"/>
      <c r="W19" s="721"/>
      <c r="X19" s="721"/>
      <c r="Y19" s="40"/>
    </row>
    <row r="20" spans="1:25" ht="11.25" customHeight="1">
      <c r="A20" s="4"/>
      <c r="B20" s="37"/>
      <c r="C20" s="1127" t="s">
        <v>908</v>
      </c>
      <c r="D20" s="725"/>
      <c r="E20" s="725"/>
      <c r="F20" s="725"/>
      <c r="G20" s="725"/>
      <c r="H20" s="725"/>
      <c r="I20" s="725"/>
      <c r="J20" s="725"/>
      <c r="K20" s="725"/>
      <c r="L20" s="725"/>
      <c r="M20" s="725"/>
      <c r="N20" s="725"/>
      <c r="O20" s="725"/>
      <c r="P20" s="725"/>
      <c r="Q20" s="725"/>
      <c r="R20" s="725"/>
      <c r="S20" s="725"/>
      <c r="T20" s="725"/>
      <c r="U20" s="725"/>
      <c r="V20" s="725"/>
      <c r="W20" s="725"/>
      <c r="X20" s="749"/>
      <c r="Y20" s="40"/>
    </row>
    <row r="21" spans="1:25" ht="11.25" customHeight="1">
      <c r="A21" s="4"/>
      <c r="B21" s="37"/>
      <c r="C21" s="750"/>
      <c r="D21" s="1100"/>
      <c r="E21" s="1100"/>
      <c r="F21" s="1100"/>
      <c r="G21" s="1100"/>
      <c r="H21" s="1100"/>
      <c r="I21" s="1100"/>
      <c r="J21" s="1100"/>
      <c r="K21" s="1100"/>
      <c r="L21" s="1100"/>
      <c r="M21" s="1100"/>
      <c r="N21" s="1100"/>
      <c r="O21" s="1100"/>
      <c r="P21" s="1100"/>
      <c r="Q21" s="1100"/>
      <c r="R21" s="1100"/>
      <c r="S21" s="1100"/>
      <c r="T21" s="1100"/>
      <c r="U21" s="1100"/>
      <c r="V21" s="1100"/>
      <c r="W21" s="1100"/>
      <c r="X21" s="751"/>
      <c r="Y21" s="40"/>
    </row>
    <row r="22" spans="1:25" ht="11.25" customHeight="1">
      <c r="A22" s="4"/>
      <c r="B22" s="37"/>
      <c r="C22" s="750"/>
      <c r="D22" s="1100"/>
      <c r="E22" s="1100"/>
      <c r="F22" s="1100"/>
      <c r="G22" s="1100"/>
      <c r="H22" s="1100"/>
      <c r="I22" s="1100"/>
      <c r="J22" s="1100"/>
      <c r="K22" s="1100"/>
      <c r="L22" s="1100"/>
      <c r="M22" s="1100"/>
      <c r="N22" s="1100"/>
      <c r="O22" s="1100"/>
      <c r="P22" s="1100"/>
      <c r="Q22" s="1100"/>
      <c r="R22" s="1100"/>
      <c r="S22" s="1100"/>
      <c r="T22" s="1100"/>
      <c r="U22" s="1100"/>
      <c r="V22" s="1100"/>
      <c r="W22" s="1100"/>
      <c r="X22" s="751"/>
      <c r="Y22" s="40"/>
    </row>
    <row r="23" spans="1:25" ht="11.25" customHeight="1">
      <c r="A23" s="4"/>
      <c r="B23" s="37"/>
      <c r="C23" s="752"/>
      <c r="D23" s="708"/>
      <c r="E23" s="708"/>
      <c r="F23" s="708"/>
      <c r="G23" s="708"/>
      <c r="H23" s="708"/>
      <c r="I23" s="708"/>
      <c r="J23" s="708"/>
      <c r="K23" s="708"/>
      <c r="L23" s="708"/>
      <c r="M23" s="708"/>
      <c r="N23" s="708"/>
      <c r="O23" s="708"/>
      <c r="P23" s="708"/>
      <c r="Q23" s="708"/>
      <c r="R23" s="708"/>
      <c r="S23" s="708"/>
      <c r="T23" s="708"/>
      <c r="U23" s="708"/>
      <c r="V23" s="708"/>
      <c r="W23" s="708"/>
      <c r="X23" s="709"/>
      <c r="Y23" s="40"/>
    </row>
    <row r="24" spans="1:25" ht="11.25" customHeight="1">
      <c r="A24" s="4"/>
      <c r="B24" s="37"/>
      <c r="C24" s="753" t="s">
        <v>111</v>
      </c>
      <c r="D24" s="721"/>
      <c r="E24" s="721"/>
      <c r="F24" s="721"/>
      <c r="G24" s="721"/>
      <c r="H24" s="721"/>
      <c r="I24" s="721"/>
      <c r="J24" s="721"/>
      <c r="K24" s="721"/>
      <c r="L24" s="721"/>
      <c r="M24" s="721"/>
      <c r="N24" s="721"/>
      <c r="O24" s="721"/>
      <c r="P24" s="721"/>
      <c r="Q24" s="721"/>
      <c r="R24" s="721"/>
      <c r="S24" s="721"/>
      <c r="T24" s="721"/>
      <c r="U24" s="721"/>
      <c r="V24" s="721"/>
      <c r="W24" s="721"/>
      <c r="X24" s="721"/>
      <c r="Y24" s="40"/>
    </row>
    <row r="25" spans="1:25" ht="11.25" customHeight="1">
      <c r="A25" s="4"/>
      <c r="B25" s="37"/>
      <c r="C25" s="722" t="s">
        <v>112</v>
      </c>
      <c r="D25" s="721"/>
      <c r="E25" s="721"/>
      <c r="F25" s="721"/>
      <c r="G25" s="743" t="s">
        <v>909</v>
      </c>
      <c r="H25" s="708"/>
      <c r="I25" s="708"/>
      <c r="J25" s="708"/>
      <c r="K25" s="708"/>
      <c r="L25" s="708"/>
      <c r="M25" s="708"/>
      <c r="N25" s="708"/>
      <c r="O25" s="708"/>
      <c r="P25" s="708"/>
      <c r="Q25" s="708"/>
      <c r="R25" s="708"/>
      <c r="S25" s="43" t="s">
        <v>113</v>
      </c>
      <c r="T25" s="743" t="s">
        <v>914</v>
      </c>
      <c r="U25" s="708"/>
      <c r="V25" s="708"/>
      <c r="W25" s="708"/>
      <c r="X25" s="708"/>
      <c r="Y25" s="40"/>
    </row>
    <row r="26" spans="1:25" ht="11.25" customHeight="1">
      <c r="A26" s="4"/>
      <c r="B26" s="37"/>
      <c r="C26" s="45"/>
      <c r="D26" s="45"/>
      <c r="E26" s="45"/>
      <c r="F26" s="45"/>
      <c r="G26" s="724" t="s">
        <v>114</v>
      </c>
      <c r="H26" s="725"/>
      <c r="I26" s="725"/>
      <c r="J26" s="725"/>
      <c r="K26" s="725"/>
      <c r="L26" s="725"/>
      <c r="M26" s="725"/>
      <c r="N26" s="725"/>
      <c r="O26" s="725"/>
      <c r="P26" s="725"/>
      <c r="Q26" s="725"/>
      <c r="R26" s="725"/>
      <c r="S26" s="48"/>
      <c r="T26" s="742" t="s">
        <v>115</v>
      </c>
      <c r="U26" s="725"/>
      <c r="V26" s="725"/>
      <c r="W26" s="725"/>
      <c r="X26" s="725"/>
      <c r="Y26" s="40"/>
    </row>
    <row r="27" spans="1:25" ht="11.25" customHeight="1">
      <c r="A27" s="4"/>
      <c r="B27" s="37"/>
      <c r="C27" s="47"/>
      <c r="D27" s="47"/>
      <c r="E27" s="47"/>
      <c r="F27" s="47"/>
      <c r="G27" s="47"/>
      <c r="H27" s="47"/>
      <c r="I27" s="47"/>
      <c r="J27" s="47"/>
      <c r="K27" s="47"/>
      <c r="L27" s="47"/>
      <c r="M27" s="47"/>
      <c r="N27" s="47"/>
      <c r="O27" s="47"/>
      <c r="P27" s="47"/>
      <c r="Q27" s="47"/>
      <c r="R27" s="47"/>
      <c r="S27" s="47"/>
      <c r="T27" s="47"/>
      <c r="U27" s="47"/>
      <c r="V27" s="47"/>
      <c r="W27" s="47"/>
      <c r="X27" s="47"/>
      <c r="Y27" s="40"/>
    </row>
    <row r="28" spans="1:25" ht="11.25" customHeight="1">
      <c r="A28" s="4"/>
      <c r="B28" s="37"/>
      <c r="C28" s="720" t="s">
        <v>116</v>
      </c>
      <c r="D28" s="721"/>
      <c r="E28" s="721"/>
      <c r="F28" s="721"/>
      <c r="G28" s="721"/>
      <c r="H28" s="721"/>
      <c r="I28" s="721"/>
      <c r="J28" s="721"/>
      <c r="K28" s="721"/>
      <c r="L28" s="45"/>
      <c r="M28" s="743" t="s">
        <v>910</v>
      </c>
      <c r="N28" s="708"/>
      <c r="O28" s="708"/>
      <c r="P28" s="708"/>
      <c r="Q28" s="708"/>
      <c r="R28" s="708"/>
      <c r="S28" s="708"/>
      <c r="T28" s="708"/>
      <c r="U28" s="708"/>
      <c r="V28" s="708"/>
      <c r="W28" s="708"/>
      <c r="X28" s="708"/>
      <c r="Y28" s="40"/>
    </row>
    <row r="29" spans="1:25" ht="9" customHeight="1">
      <c r="A29" s="4"/>
      <c r="B29" s="37"/>
      <c r="C29" s="46"/>
      <c r="D29" s="45"/>
      <c r="E29" s="45"/>
      <c r="F29" s="45"/>
      <c r="G29" s="45"/>
      <c r="H29" s="45"/>
      <c r="I29" s="45"/>
      <c r="J29" s="45"/>
      <c r="K29" s="45"/>
      <c r="L29" s="45"/>
      <c r="M29" s="746" t="s">
        <v>117</v>
      </c>
      <c r="N29" s="725"/>
      <c r="O29" s="725"/>
      <c r="P29" s="725"/>
      <c r="Q29" s="725"/>
      <c r="R29" s="725"/>
      <c r="S29" s="725"/>
      <c r="T29" s="725"/>
      <c r="U29" s="725"/>
      <c r="V29" s="725"/>
      <c r="W29" s="725"/>
      <c r="X29" s="725"/>
      <c r="Y29" s="40"/>
    </row>
    <row r="30" spans="1:25" ht="11.25" customHeight="1">
      <c r="A30" s="4"/>
      <c r="B30" s="37"/>
      <c r="C30" s="722" t="s">
        <v>118</v>
      </c>
      <c r="D30" s="721"/>
      <c r="E30" s="721"/>
      <c r="F30" s="721"/>
      <c r="G30" s="743" t="s">
        <v>912</v>
      </c>
      <c r="H30" s="708"/>
      <c r="I30" s="708"/>
      <c r="J30" s="708"/>
      <c r="K30" s="708"/>
      <c r="L30" s="708"/>
      <c r="M30" s="708"/>
      <c r="N30" s="708"/>
      <c r="O30" s="708"/>
      <c r="P30" s="708"/>
      <c r="Q30" s="708"/>
      <c r="R30" s="708"/>
      <c r="S30" s="43" t="s">
        <v>113</v>
      </c>
      <c r="T30" s="743" t="s">
        <v>913</v>
      </c>
      <c r="U30" s="708"/>
      <c r="V30" s="708"/>
      <c r="W30" s="708"/>
      <c r="X30" s="708"/>
      <c r="Y30" s="40"/>
    </row>
    <row r="31" spans="1:25" ht="6.75" customHeight="1">
      <c r="A31" s="4"/>
      <c r="B31" s="37"/>
      <c r="C31" s="45"/>
      <c r="D31" s="45"/>
      <c r="E31" s="45"/>
      <c r="F31" s="45"/>
      <c r="G31" s="724" t="s">
        <v>119</v>
      </c>
      <c r="H31" s="725"/>
      <c r="I31" s="725"/>
      <c r="J31" s="725"/>
      <c r="K31" s="725"/>
      <c r="L31" s="725"/>
      <c r="M31" s="725"/>
      <c r="N31" s="725"/>
      <c r="O31" s="725"/>
      <c r="P31" s="725"/>
      <c r="Q31" s="725"/>
      <c r="R31" s="725"/>
      <c r="S31" s="48"/>
      <c r="T31" s="742" t="s">
        <v>120</v>
      </c>
      <c r="U31" s="725"/>
      <c r="V31" s="725"/>
      <c r="W31" s="725"/>
      <c r="X31" s="725"/>
      <c r="Y31" s="40"/>
    </row>
    <row r="32" spans="1:25" ht="15.75" customHeight="1">
      <c r="A32" s="4"/>
      <c r="B32" s="37"/>
      <c r="C32" s="1126" t="s">
        <v>911</v>
      </c>
      <c r="D32" s="1126"/>
      <c r="E32" s="1126"/>
      <c r="F32" s="1126"/>
      <c r="G32" s="1126"/>
      <c r="H32" s="1126"/>
      <c r="I32" s="1126"/>
      <c r="J32" s="1126"/>
      <c r="K32" s="4"/>
      <c r="L32" s="174"/>
      <c r="M32" s="4"/>
      <c r="N32" s="1400" t="s">
        <v>1150</v>
      </c>
      <c r="O32" s="1399"/>
      <c r="P32" s="1399"/>
      <c r="Q32" s="1399"/>
      <c r="R32" s="1399"/>
      <c r="S32" s="1399"/>
      <c r="T32" s="1399"/>
      <c r="U32" s="1399"/>
      <c r="V32" s="1399"/>
      <c r="W32" s="1399"/>
      <c r="X32" s="1399"/>
      <c r="Y32" s="40"/>
    </row>
    <row r="33" spans="1:25" ht="6.75" customHeight="1">
      <c r="A33" s="4"/>
      <c r="B33" s="37"/>
      <c r="C33" s="43"/>
      <c r="D33" s="43"/>
      <c r="E33" s="43"/>
      <c r="F33" s="43"/>
      <c r="G33" s="744" t="s">
        <v>122</v>
      </c>
      <c r="H33" s="721"/>
      <c r="I33" s="721"/>
      <c r="J33" s="721"/>
      <c r="K33" s="721"/>
      <c r="L33" s="721"/>
      <c r="M33" s="721"/>
      <c r="N33" s="721"/>
      <c r="O33" s="721"/>
      <c r="P33" s="721"/>
      <c r="Q33" s="721"/>
      <c r="R33" s="721"/>
      <c r="S33" s="721"/>
      <c r="T33" s="721"/>
      <c r="U33" s="721"/>
      <c r="V33" s="721"/>
      <c r="W33" s="721"/>
      <c r="X33" s="721"/>
      <c r="Y33" s="40"/>
    </row>
    <row r="34" spans="1:25" ht="11.25" customHeight="1">
      <c r="A34" s="4"/>
      <c r="B34" s="37"/>
      <c r="C34" s="720" t="s">
        <v>125</v>
      </c>
      <c r="D34" s="721"/>
      <c r="E34" s="721"/>
      <c r="F34" s="721"/>
      <c r="G34" s="721"/>
      <c r="H34" s="721"/>
      <c r="I34" s="721"/>
      <c r="J34" s="721"/>
      <c r="K34" s="721"/>
      <c r="L34" s="721"/>
      <c r="M34" s="743" t="s">
        <v>917</v>
      </c>
      <c r="N34" s="708"/>
      <c r="O34" s="708"/>
      <c r="P34" s="708"/>
      <c r="Q34" s="708"/>
      <c r="R34" s="708"/>
      <c r="S34" s="708"/>
      <c r="T34" s="708"/>
      <c r="U34" s="708"/>
      <c r="V34" s="708"/>
      <c r="W34" s="708"/>
      <c r="X34" s="708"/>
      <c r="Y34" s="40"/>
    </row>
    <row r="35" spans="1:25" ht="6.75" customHeight="1">
      <c r="A35" s="4"/>
      <c r="B35" s="37"/>
      <c r="C35" s="758"/>
      <c r="D35" s="721"/>
      <c r="E35" s="721"/>
      <c r="F35" s="721"/>
      <c r="G35" s="721"/>
      <c r="H35" s="721"/>
      <c r="I35" s="721"/>
      <c r="J35" s="721"/>
      <c r="K35" s="721"/>
      <c r="L35" s="721"/>
      <c r="M35" s="760" t="s">
        <v>126</v>
      </c>
      <c r="N35" s="725"/>
      <c r="O35" s="725"/>
      <c r="P35" s="725"/>
      <c r="Q35" s="725"/>
      <c r="R35" s="725"/>
      <c r="S35" s="725"/>
      <c r="T35" s="725"/>
      <c r="U35" s="725"/>
      <c r="V35" s="725"/>
      <c r="W35" s="725"/>
      <c r="X35" s="725"/>
      <c r="Y35" s="40"/>
    </row>
    <row r="36" spans="1:25" ht="6.75" customHeight="1">
      <c r="A36" s="4"/>
      <c r="B36" s="37"/>
      <c r="C36" s="38"/>
      <c r="D36" s="38"/>
      <c r="E36" s="38"/>
      <c r="F36" s="38"/>
      <c r="G36" s="38"/>
      <c r="H36" s="38"/>
      <c r="I36" s="38"/>
      <c r="J36" s="38"/>
      <c r="K36" s="38"/>
      <c r="L36" s="38"/>
      <c r="M36" s="50"/>
      <c r="N36" s="50"/>
      <c r="O36" s="50"/>
      <c r="P36" s="50"/>
      <c r="Q36" s="50"/>
      <c r="R36" s="50"/>
      <c r="S36" s="50"/>
      <c r="T36" s="50"/>
      <c r="U36" s="50"/>
      <c r="V36" s="50"/>
      <c r="W36" s="50"/>
      <c r="X36" s="50"/>
      <c r="Y36" s="40"/>
    </row>
    <row r="37" spans="1:25" ht="11.25" customHeight="1">
      <c r="A37" s="4"/>
      <c r="B37" s="37"/>
      <c r="C37" s="720" t="s">
        <v>127</v>
      </c>
      <c r="D37" s="721"/>
      <c r="E37" s="721"/>
      <c r="F37" s="721"/>
      <c r="G37" s="721"/>
      <c r="H37" s="721"/>
      <c r="I37" s="721"/>
      <c r="J37" s="721"/>
      <c r="K37" s="721"/>
      <c r="L37" s="721"/>
      <c r="M37" s="743">
        <v>24</v>
      </c>
      <c r="N37" s="708"/>
      <c r="O37" s="766" t="s">
        <v>128</v>
      </c>
      <c r="P37" s="1100"/>
      <c r="Q37" s="743" t="s">
        <v>916</v>
      </c>
      <c r="R37" s="708"/>
      <c r="S37" s="51" t="s">
        <v>128</v>
      </c>
      <c r="T37" s="743">
        <v>2023</v>
      </c>
      <c r="U37" s="708"/>
      <c r="V37" s="708"/>
      <c r="W37" s="708"/>
      <c r="X37" s="708"/>
      <c r="Y37" s="40"/>
    </row>
    <row r="38" spans="1:25" ht="6.75" customHeight="1">
      <c r="A38" s="4"/>
      <c r="B38" s="37"/>
      <c r="C38" s="41"/>
      <c r="D38" s="41"/>
      <c r="E38" s="41"/>
      <c r="F38" s="41"/>
      <c r="G38" s="41"/>
      <c r="H38" s="41"/>
      <c r="I38" s="41"/>
      <c r="J38" s="41"/>
      <c r="K38" s="41"/>
      <c r="L38" s="41"/>
      <c r="M38" s="755" t="s">
        <v>129</v>
      </c>
      <c r="N38" s="725"/>
      <c r="O38" s="52"/>
      <c r="P38" s="52"/>
      <c r="Q38" s="755" t="s">
        <v>130</v>
      </c>
      <c r="R38" s="725"/>
      <c r="S38" s="52"/>
      <c r="T38" s="755" t="s">
        <v>131</v>
      </c>
      <c r="U38" s="725"/>
      <c r="V38" s="725"/>
      <c r="W38" s="725"/>
      <c r="X38" s="725"/>
      <c r="Y38" s="40"/>
    </row>
    <row r="39" spans="1:25" ht="6.75" customHeight="1">
      <c r="A39" s="4"/>
      <c r="B39" s="37"/>
      <c r="C39" s="38"/>
      <c r="D39" s="38"/>
      <c r="E39" s="38"/>
      <c r="F39" s="38"/>
      <c r="G39" s="38"/>
      <c r="H39" s="38"/>
      <c r="I39" s="38"/>
      <c r="J39" s="38"/>
      <c r="K39" s="38"/>
      <c r="L39" s="38"/>
      <c r="M39" s="50"/>
      <c r="N39" s="50"/>
      <c r="O39" s="50"/>
      <c r="P39" s="50"/>
      <c r="Q39" s="50"/>
      <c r="R39" s="50"/>
      <c r="S39" s="50"/>
      <c r="T39" s="50"/>
      <c r="U39" s="50"/>
      <c r="V39" s="50"/>
      <c r="W39" s="50"/>
      <c r="X39" s="50"/>
      <c r="Y39" s="40"/>
    </row>
    <row r="40" spans="1:25" ht="11.25" customHeight="1">
      <c r="A40" s="4"/>
      <c r="B40" s="37"/>
      <c r="C40" s="756" t="s">
        <v>132</v>
      </c>
      <c r="D40" s="721"/>
      <c r="E40" s="721"/>
      <c r="F40" s="721"/>
      <c r="G40" s="721"/>
      <c r="H40" s="721"/>
      <c r="I40" s="721"/>
      <c r="J40" s="54"/>
      <c r="K40" s="55"/>
      <c r="L40" s="55"/>
      <c r="M40" s="1125">
        <v>3181818182</v>
      </c>
      <c r="N40" s="708"/>
      <c r="O40" s="708"/>
      <c r="P40" s="708"/>
      <c r="Q40" s="708"/>
      <c r="R40" s="708"/>
      <c r="S40" s="708"/>
      <c r="T40" s="708"/>
      <c r="U40" s="708"/>
      <c r="V40" s="708"/>
      <c r="W40" s="708"/>
      <c r="X40" s="708"/>
      <c r="Y40" s="40"/>
    </row>
    <row r="41" spans="1:25" ht="6.75" customHeight="1">
      <c r="A41" s="4"/>
      <c r="B41" s="37"/>
      <c r="C41" s="758"/>
      <c r="D41" s="721"/>
      <c r="E41" s="721"/>
      <c r="F41" s="721"/>
      <c r="G41" s="721"/>
      <c r="H41" s="721"/>
      <c r="I41" s="721"/>
      <c r="J41" s="721"/>
      <c r="K41" s="721"/>
      <c r="L41" s="721"/>
      <c r="M41" s="759" t="s">
        <v>133</v>
      </c>
      <c r="N41" s="725"/>
      <c r="O41" s="725"/>
      <c r="P41" s="725"/>
      <c r="Q41" s="725"/>
      <c r="R41" s="725"/>
      <c r="S41" s="725"/>
      <c r="T41" s="725"/>
      <c r="U41" s="725"/>
      <c r="V41" s="725"/>
      <c r="W41" s="725"/>
      <c r="X41" s="725"/>
      <c r="Y41" s="40"/>
    </row>
    <row r="42" spans="1:25" ht="6.75" customHeight="1">
      <c r="A42" s="4"/>
      <c r="B42" s="56"/>
      <c r="C42" s="46"/>
      <c r="D42" s="46"/>
      <c r="E42" s="46"/>
      <c r="F42" s="46"/>
      <c r="G42" s="46"/>
      <c r="H42" s="46"/>
      <c r="I42" s="46"/>
      <c r="J42" s="46"/>
      <c r="K42" s="46"/>
      <c r="L42" s="46"/>
      <c r="M42" s="46"/>
      <c r="N42" s="46"/>
      <c r="O42" s="46"/>
      <c r="P42" s="46"/>
      <c r="Q42" s="46"/>
      <c r="R42" s="46"/>
      <c r="S42" s="46"/>
      <c r="T42" s="46"/>
      <c r="U42" s="46"/>
      <c r="V42" s="46"/>
      <c r="W42" s="46"/>
      <c r="X42" s="46"/>
      <c r="Y42" s="57"/>
    </row>
    <row r="43" spans="1:25" ht="11.25" customHeight="1">
      <c r="A43" s="4"/>
      <c r="B43" s="729" t="s">
        <v>134</v>
      </c>
      <c r="C43" s="730"/>
      <c r="D43" s="730"/>
      <c r="E43" s="730"/>
      <c r="F43" s="730"/>
      <c r="G43" s="730"/>
      <c r="H43" s="730"/>
      <c r="I43" s="730"/>
      <c r="J43" s="730"/>
      <c r="K43" s="730"/>
      <c r="L43" s="730"/>
      <c r="M43" s="730"/>
      <c r="N43" s="730"/>
      <c r="O43" s="730"/>
      <c r="P43" s="730"/>
      <c r="Q43" s="730"/>
      <c r="R43" s="730"/>
      <c r="S43" s="730"/>
      <c r="T43" s="730"/>
      <c r="U43" s="730"/>
      <c r="V43" s="730"/>
      <c r="W43" s="730"/>
      <c r="X43" s="730"/>
      <c r="Y43" s="731"/>
    </row>
    <row r="44" spans="1:25" ht="11.25" customHeight="1">
      <c r="A44" s="4"/>
      <c r="B44" s="37"/>
      <c r="C44" s="58"/>
      <c r="D44" s="58"/>
      <c r="E44" s="58"/>
      <c r="F44" s="58"/>
      <c r="G44" s="58"/>
      <c r="H44" s="58"/>
      <c r="I44" s="58"/>
      <c r="J44" s="58"/>
      <c r="K44" s="58"/>
      <c r="L44" s="58"/>
      <c r="M44" s="44"/>
      <c r="N44" s="44"/>
      <c r="O44" s="44"/>
      <c r="P44" s="44"/>
      <c r="Q44" s="52"/>
      <c r="R44" s="52"/>
      <c r="S44" s="52"/>
      <c r="T44" s="52"/>
      <c r="U44" s="52"/>
      <c r="V44" s="52"/>
      <c r="W44" s="52"/>
      <c r="X44" s="52"/>
      <c r="Y44" s="40"/>
    </row>
    <row r="45" spans="1:25" ht="11.25" customHeight="1">
      <c r="A45" s="4"/>
      <c r="B45" s="37"/>
      <c r="C45" s="720" t="s">
        <v>135</v>
      </c>
      <c r="D45" s="721"/>
      <c r="E45" s="721"/>
      <c r="F45" s="721"/>
      <c r="G45" s="721"/>
      <c r="H45" s="721"/>
      <c r="I45" s="58"/>
      <c r="J45" s="58"/>
      <c r="K45" s="58"/>
      <c r="L45" s="58"/>
      <c r="M45" s="44"/>
      <c r="N45" s="44"/>
      <c r="O45" s="44"/>
      <c r="P45" s="44"/>
      <c r="Q45" s="52"/>
      <c r="R45" s="52"/>
      <c r="S45" s="52"/>
      <c r="T45" s="52"/>
      <c r="U45" s="52"/>
      <c r="V45" s="52"/>
      <c r="W45" s="52"/>
      <c r="X45" s="52"/>
      <c r="Y45" s="40"/>
    </row>
    <row r="46" spans="1:25" ht="18" customHeight="1">
      <c r="A46" s="4"/>
      <c r="B46" s="59"/>
      <c r="C46" s="45"/>
      <c r="D46" s="45"/>
      <c r="E46" s="45"/>
      <c r="F46" s="45"/>
      <c r="G46" s="45"/>
      <c r="H46" s="763" t="s">
        <v>136</v>
      </c>
      <c r="I46" s="721"/>
      <c r="J46" s="721"/>
      <c r="K46" s="675">
        <v>1</v>
      </c>
      <c r="L46" s="764" t="s">
        <v>137</v>
      </c>
      <c r="M46" s="721"/>
      <c r="N46" s="721"/>
      <c r="O46" s="765">
        <v>45162</v>
      </c>
      <c r="P46" s="708"/>
      <c r="Q46" s="708"/>
      <c r="R46" s="766" t="s">
        <v>138</v>
      </c>
      <c r="S46" s="721"/>
      <c r="T46" s="721"/>
      <c r="U46" s="741" t="s">
        <v>918</v>
      </c>
      <c r="V46" s="708"/>
      <c r="W46" s="708"/>
      <c r="X46" s="708"/>
      <c r="Y46" s="62"/>
    </row>
    <row r="47" spans="1:25" ht="21" customHeight="1">
      <c r="A47" s="4"/>
      <c r="B47" s="59"/>
      <c r="C47" s="41"/>
      <c r="D47" s="41"/>
      <c r="E47" s="41"/>
      <c r="F47" s="41"/>
      <c r="G47" s="41"/>
      <c r="H47" s="763" t="s">
        <v>136</v>
      </c>
      <c r="I47" s="1100"/>
      <c r="J47" s="1100"/>
      <c r="K47" s="675" t="s">
        <v>374</v>
      </c>
      <c r="L47" s="764" t="s">
        <v>137</v>
      </c>
      <c r="M47" s="1100"/>
      <c r="N47" s="1100"/>
      <c r="O47" s="765" t="s">
        <v>374</v>
      </c>
      <c r="P47" s="708"/>
      <c r="Q47" s="708"/>
      <c r="R47" s="766" t="s">
        <v>138</v>
      </c>
      <c r="S47" s="721"/>
      <c r="T47" s="721"/>
      <c r="U47" s="741" t="s">
        <v>374</v>
      </c>
      <c r="V47" s="708"/>
      <c r="W47" s="708"/>
      <c r="X47" s="708"/>
      <c r="Y47" s="62"/>
    </row>
    <row r="48" spans="1:25" ht="6.75" customHeight="1">
      <c r="A48" s="4"/>
      <c r="B48" s="59"/>
      <c r="C48" s="41"/>
      <c r="D48" s="41"/>
      <c r="E48" s="41"/>
      <c r="F48" s="41"/>
      <c r="G48" s="41"/>
      <c r="H48" s="41"/>
      <c r="I48" s="46"/>
      <c r="J48" s="63"/>
      <c r="K48" s="64"/>
      <c r="L48" s="61"/>
      <c r="M48" s="61"/>
      <c r="N48" s="61"/>
      <c r="O48" s="64"/>
      <c r="P48" s="64"/>
      <c r="Q48" s="64"/>
      <c r="R48" s="51"/>
      <c r="S48" s="51"/>
      <c r="T48" s="51"/>
      <c r="U48" s="64"/>
      <c r="V48" s="64"/>
      <c r="W48" s="64"/>
      <c r="X48" s="64"/>
      <c r="Y48" s="62"/>
    </row>
    <row r="49" spans="1:25" ht="24.75" customHeight="1">
      <c r="A49" s="4"/>
      <c r="B49" s="59"/>
      <c r="C49" s="54"/>
      <c r="D49" s="65"/>
      <c r="E49" s="65"/>
      <c r="F49" s="65"/>
      <c r="G49" s="65"/>
      <c r="H49" s="767" t="s">
        <v>139</v>
      </c>
      <c r="I49" s="721"/>
      <c r="J49" s="721"/>
      <c r="K49" s="721"/>
      <c r="L49" s="721"/>
      <c r="M49" s="721"/>
      <c r="N49" s="721"/>
      <c r="O49" s="721"/>
      <c r="P49" s="721"/>
      <c r="Q49" s="64"/>
      <c r="R49" s="766" t="s">
        <v>138</v>
      </c>
      <c r="S49" s="721"/>
      <c r="T49" s="721"/>
      <c r="U49" s="741" t="s">
        <v>918</v>
      </c>
      <c r="V49" s="708"/>
      <c r="W49" s="708"/>
      <c r="X49" s="708"/>
      <c r="Y49" s="62"/>
    </row>
    <row r="50" spans="1:25" ht="11.25" customHeight="1">
      <c r="A50" s="4"/>
      <c r="B50" s="67"/>
      <c r="C50" s="68"/>
      <c r="D50" s="68"/>
      <c r="E50" s="68"/>
      <c r="F50" s="68"/>
      <c r="G50" s="68"/>
      <c r="H50" s="68"/>
      <c r="I50" s="68"/>
      <c r="J50" s="68"/>
      <c r="K50" s="25"/>
      <c r="L50" s="69"/>
      <c r="M50" s="69"/>
      <c r="N50" s="69"/>
      <c r="O50" s="25"/>
      <c r="P50" s="25"/>
      <c r="Q50" s="25"/>
      <c r="R50" s="70"/>
      <c r="S50" s="70"/>
      <c r="T50" s="70"/>
      <c r="U50" s="25"/>
      <c r="V50" s="25"/>
      <c r="W50" s="25"/>
      <c r="X50" s="25"/>
      <c r="Y50" s="71"/>
    </row>
    <row r="51" spans="1:25" ht="6.75" customHeight="1">
      <c r="A51" s="4"/>
      <c r="B51" s="59"/>
      <c r="C51" s="66"/>
      <c r="D51" s="66"/>
      <c r="E51" s="66"/>
      <c r="F51" s="66"/>
      <c r="G51" s="66"/>
      <c r="H51" s="66"/>
      <c r="I51" s="66"/>
      <c r="J51" s="66"/>
      <c r="K51" s="64"/>
      <c r="L51" s="61"/>
      <c r="M51" s="61"/>
      <c r="N51" s="61"/>
      <c r="O51" s="64"/>
      <c r="P51" s="64"/>
      <c r="Q51" s="64"/>
      <c r="R51" s="51"/>
      <c r="S51" s="51"/>
      <c r="T51" s="51"/>
      <c r="U51" s="64"/>
      <c r="V51" s="64"/>
      <c r="W51" s="64"/>
      <c r="X51" s="64"/>
      <c r="Y51" s="62"/>
    </row>
    <row r="52" spans="1:25" ht="14.25" customHeight="1">
      <c r="A52" s="4"/>
      <c r="B52" s="37"/>
      <c r="C52" s="720" t="s">
        <v>140</v>
      </c>
      <c r="D52" s="721"/>
      <c r="E52" s="721"/>
      <c r="F52" s="721"/>
      <c r="G52" s="721"/>
      <c r="H52" s="721"/>
      <c r="I52" s="721"/>
      <c r="J52" s="721"/>
      <c r="K52" s="721"/>
      <c r="L52" s="721"/>
      <c r="M52" s="741" t="s">
        <v>915</v>
      </c>
      <c r="N52" s="708"/>
      <c r="O52" s="708"/>
      <c r="P52" s="708"/>
      <c r="Q52" s="708"/>
      <c r="R52" s="708"/>
      <c r="S52" s="708"/>
      <c r="T52" s="708"/>
      <c r="U52" s="708"/>
      <c r="V52" s="708"/>
      <c r="W52" s="708"/>
      <c r="X52" s="708"/>
      <c r="Y52" s="40"/>
    </row>
    <row r="53" spans="1:25" ht="6.75" customHeight="1">
      <c r="A53" s="4"/>
      <c r="B53" s="37"/>
      <c r="C53" s="758"/>
      <c r="D53" s="721"/>
      <c r="E53" s="721"/>
      <c r="F53" s="721"/>
      <c r="G53" s="721"/>
      <c r="H53" s="721"/>
      <c r="I53" s="721"/>
      <c r="J53" s="721"/>
      <c r="K53" s="721"/>
      <c r="L53" s="721"/>
      <c r="M53" s="760" t="s">
        <v>141</v>
      </c>
      <c r="N53" s="725"/>
      <c r="O53" s="725"/>
      <c r="P53" s="725"/>
      <c r="Q53" s="725"/>
      <c r="R53" s="725"/>
      <c r="S53" s="725"/>
      <c r="T53" s="725"/>
      <c r="U53" s="725"/>
      <c r="V53" s="725"/>
      <c r="W53" s="725"/>
      <c r="X53" s="725"/>
      <c r="Y53" s="40"/>
    </row>
    <row r="54" spans="1:25" ht="10.5" customHeight="1">
      <c r="A54" s="4"/>
      <c r="B54" s="67"/>
      <c r="C54" s="68"/>
      <c r="D54" s="68"/>
      <c r="E54" s="68"/>
      <c r="F54" s="68"/>
      <c r="G54" s="68"/>
      <c r="H54" s="68"/>
      <c r="I54" s="68"/>
      <c r="J54" s="68"/>
      <c r="K54" s="25"/>
      <c r="L54" s="69"/>
      <c r="M54" s="69"/>
      <c r="N54" s="69"/>
      <c r="O54" s="25"/>
      <c r="P54" s="25"/>
      <c r="Q54" s="25"/>
      <c r="R54" s="70"/>
      <c r="S54" s="70"/>
      <c r="T54" s="70"/>
      <c r="U54" s="25"/>
      <c r="V54" s="25"/>
      <c r="W54" s="25"/>
      <c r="X54" s="25"/>
      <c r="Y54" s="71"/>
    </row>
    <row r="55" spans="1:25" ht="24.75" customHeight="1">
      <c r="A55" s="4"/>
      <c r="B55" s="214"/>
      <c r="C55" s="667"/>
      <c r="D55" s="667"/>
      <c r="E55" s="667"/>
      <c r="F55" s="667"/>
      <c r="G55" s="667"/>
      <c r="H55" s="667"/>
      <c r="I55" s="667"/>
      <c r="J55" s="667"/>
      <c r="K55" s="538"/>
      <c r="L55" s="535"/>
      <c r="M55" s="535"/>
      <c r="N55" s="535"/>
      <c r="O55" s="538"/>
      <c r="P55" s="538"/>
      <c r="Q55" s="538"/>
      <c r="R55" s="525"/>
      <c r="S55" s="525"/>
      <c r="T55" s="525"/>
      <c r="U55" s="538"/>
      <c r="V55" s="538"/>
      <c r="W55" s="538"/>
      <c r="X55" s="538"/>
      <c r="Y55" s="216"/>
    </row>
    <row r="56" spans="1:25" ht="11.25" customHeight="1">
      <c r="A56" s="4"/>
      <c r="B56" s="59"/>
      <c r="C56" s="720" t="s">
        <v>142</v>
      </c>
      <c r="D56" s="721"/>
      <c r="E56" s="721"/>
      <c r="F56" s="721"/>
      <c r="G56" s="721"/>
      <c r="H56" s="721"/>
      <c r="I56" s="721"/>
      <c r="J56" s="46"/>
      <c r="K56" s="72"/>
      <c r="L56" s="762"/>
      <c r="M56" s="721"/>
      <c r="N56" s="721"/>
      <c r="O56" s="72"/>
      <c r="P56" s="72"/>
      <c r="Q56" s="72"/>
      <c r="R56" s="46"/>
      <c r="S56" s="46"/>
      <c r="T56" s="46"/>
      <c r="U56" s="72"/>
      <c r="V56" s="72"/>
      <c r="W56" s="72"/>
      <c r="X56" s="72"/>
      <c r="Y56" s="62"/>
    </row>
    <row r="57" spans="1:25" ht="40.5" customHeight="1">
      <c r="A57" s="4"/>
      <c r="B57" s="59"/>
      <c r="C57" s="1124"/>
      <c r="D57" s="721"/>
      <c r="E57" s="1123" t="s">
        <v>143</v>
      </c>
      <c r="F57" s="721"/>
      <c r="G57" s="721"/>
      <c r="H57" s="721"/>
      <c r="I57" s="721"/>
      <c r="J57" s="721"/>
      <c r="K57" s="675" t="s">
        <v>374</v>
      </c>
      <c r="L57" s="764" t="s">
        <v>137</v>
      </c>
      <c r="M57" s="721"/>
      <c r="N57" s="721"/>
      <c r="O57" s="765" t="s">
        <v>374</v>
      </c>
      <c r="P57" s="708"/>
      <c r="Q57" s="708"/>
      <c r="R57" s="745" t="s">
        <v>144</v>
      </c>
      <c r="S57" s="1100"/>
      <c r="T57" s="1100"/>
      <c r="U57" s="741" t="s">
        <v>374</v>
      </c>
      <c r="V57" s="708"/>
      <c r="W57" s="708"/>
      <c r="X57" s="708"/>
      <c r="Y57" s="62"/>
    </row>
    <row r="58" spans="1:25" ht="42" customHeight="1">
      <c r="A58" s="4"/>
      <c r="B58" s="59"/>
      <c r="C58" s="721"/>
      <c r="D58" s="721"/>
      <c r="E58" s="1123" t="s">
        <v>145</v>
      </c>
      <c r="F58" s="721"/>
      <c r="G58" s="721"/>
      <c r="H58" s="721"/>
      <c r="I58" s="721"/>
      <c r="J58" s="721"/>
      <c r="K58" s="675" t="s">
        <v>374</v>
      </c>
      <c r="L58" s="764" t="s">
        <v>137</v>
      </c>
      <c r="M58" s="721"/>
      <c r="N58" s="721"/>
      <c r="O58" s="765" t="s">
        <v>374</v>
      </c>
      <c r="P58" s="708"/>
      <c r="Q58" s="708"/>
      <c r="R58" s="745" t="s">
        <v>144</v>
      </c>
      <c r="S58" s="1100"/>
      <c r="T58" s="1100"/>
      <c r="U58" s="741" t="s">
        <v>374</v>
      </c>
      <c r="V58" s="708"/>
      <c r="W58" s="708"/>
      <c r="X58" s="708"/>
      <c r="Y58" s="62"/>
    </row>
    <row r="59" spans="1:25" ht="21.75" customHeight="1">
      <c r="A59" s="4"/>
      <c r="B59" s="59"/>
      <c r="C59" s="721"/>
      <c r="D59" s="721"/>
      <c r="E59" s="1123" t="s">
        <v>146</v>
      </c>
      <c r="F59" s="721"/>
      <c r="G59" s="721"/>
      <c r="H59" s="721"/>
      <c r="I59" s="721"/>
      <c r="J59" s="721"/>
      <c r="K59" s="675" t="s">
        <v>374</v>
      </c>
      <c r="L59" s="764" t="s">
        <v>137</v>
      </c>
      <c r="M59" s="721"/>
      <c r="N59" s="721"/>
      <c r="O59" s="765" t="s">
        <v>374</v>
      </c>
      <c r="P59" s="708"/>
      <c r="Q59" s="708"/>
      <c r="R59" s="745"/>
      <c r="S59" s="1100"/>
      <c r="T59" s="1100"/>
      <c r="U59" s="773"/>
      <c r="V59" s="1100"/>
      <c r="W59" s="1100"/>
      <c r="X59" s="1100"/>
      <c r="Y59" s="62"/>
    </row>
    <row r="60" spans="1:25" ht="6.75" customHeight="1">
      <c r="A60" s="4"/>
      <c r="B60" s="59"/>
      <c r="C60" s="63"/>
      <c r="D60" s="63"/>
      <c r="E60" s="63"/>
      <c r="F60" s="63"/>
      <c r="G60" s="63"/>
      <c r="H60" s="63"/>
      <c r="I60" s="63"/>
      <c r="J60" s="73"/>
      <c r="K60" s="74"/>
      <c r="L60" s="766"/>
      <c r="M60" s="721"/>
      <c r="N60" s="721"/>
      <c r="O60" s="74"/>
      <c r="P60" s="73"/>
      <c r="Q60" s="73"/>
      <c r="R60" s="75"/>
      <c r="S60" s="51"/>
      <c r="T60" s="51"/>
      <c r="U60" s="773"/>
      <c r="V60" s="1100"/>
      <c r="W60" s="1100"/>
      <c r="X60" s="1100"/>
      <c r="Y60" s="62"/>
    </row>
    <row r="61" spans="1:25" ht="51" customHeight="1">
      <c r="A61" s="4"/>
      <c r="B61" s="59"/>
      <c r="C61" s="1122"/>
      <c r="D61" s="721"/>
      <c r="E61" s="721"/>
      <c r="F61" s="721"/>
      <c r="G61" s="721"/>
      <c r="H61" s="1" t="s">
        <v>147</v>
      </c>
      <c r="I61" s="63"/>
      <c r="J61" s="46"/>
      <c r="K61" s="46"/>
      <c r="L61" s="76"/>
      <c r="M61" s="76"/>
      <c r="N61" s="76"/>
      <c r="O61" s="74"/>
      <c r="P61" s="73"/>
      <c r="Q61" s="73"/>
      <c r="R61" s="745" t="s">
        <v>144</v>
      </c>
      <c r="S61" s="1100"/>
      <c r="T61" s="1100"/>
      <c r="U61" s="741" t="s">
        <v>374</v>
      </c>
      <c r="V61" s="708"/>
      <c r="W61" s="708"/>
      <c r="X61" s="708"/>
      <c r="Y61" s="62"/>
    </row>
    <row r="62" spans="1:25" ht="6.75" customHeight="1">
      <c r="A62" s="4"/>
      <c r="B62" s="67"/>
      <c r="C62" s="77"/>
      <c r="D62" s="77"/>
      <c r="E62" s="77"/>
      <c r="F62" s="77"/>
      <c r="G62" s="77"/>
      <c r="H62" s="77"/>
      <c r="I62" s="78"/>
      <c r="J62" s="79"/>
      <c r="K62" s="79"/>
      <c r="L62" s="70"/>
      <c r="M62" s="70"/>
      <c r="N62" s="70"/>
      <c r="O62" s="80"/>
      <c r="P62" s="81"/>
      <c r="Q62" s="81"/>
      <c r="R62" s="42"/>
      <c r="S62" s="42"/>
      <c r="T62" s="42"/>
      <c r="U62" s="25"/>
      <c r="V62" s="25"/>
      <c r="W62" s="25"/>
      <c r="X62" s="25"/>
      <c r="Y62" s="71"/>
    </row>
    <row r="63" spans="1:25" ht="6.75" customHeight="1">
      <c r="A63" s="4"/>
      <c r="B63" s="59"/>
      <c r="C63" s="53"/>
      <c r="D63" s="53"/>
      <c r="E63" s="53"/>
      <c r="F63" s="53"/>
      <c r="G63" s="53"/>
      <c r="H63" s="53"/>
      <c r="I63" s="63"/>
      <c r="J63" s="46"/>
      <c r="K63" s="46"/>
      <c r="L63" s="51"/>
      <c r="M63" s="51"/>
      <c r="N63" s="51"/>
      <c r="O63" s="74"/>
      <c r="P63" s="73"/>
      <c r="Q63" s="73"/>
      <c r="R63" s="49"/>
      <c r="S63" s="49"/>
      <c r="T63" s="49"/>
      <c r="U63" s="64"/>
      <c r="V63" s="64"/>
      <c r="W63" s="64"/>
      <c r="X63" s="64"/>
      <c r="Y63" s="62"/>
    </row>
    <row r="64" spans="1:25" ht="11.25" customHeight="1">
      <c r="A64" s="4"/>
      <c r="B64" s="59"/>
      <c r="C64" s="720" t="s">
        <v>148</v>
      </c>
      <c r="D64" s="721"/>
      <c r="E64" s="721"/>
      <c r="F64" s="721"/>
      <c r="G64" s="721"/>
      <c r="H64" s="721"/>
      <c r="I64" s="721"/>
      <c r="J64" s="721"/>
      <c r="K64" s="721"/>
      <c r="L64" s="721"/>
      <c r="M64" s="743">
        <v>23</v>
      </c>
      <c r="N64" s="708"/>
      <c r="O64" s="766" t="s">
        <v>128</v>
      </c>
      <c r="P64" s="1100"/>
      <c r="Q64" s="743">
        <v>12</v>
      </c>
      <c r="R64" s="708"/>
      <c r="S64" s="51" t="s">
        <v>128</v>
      </c>
      <c r="T64" s="743">
        <v>2023</v>
      </c>
      <c r="U64" s="708"/>
      <c r="V64" s="708"/>
      <c r="W64" s="708"/>
      <c r="X64" s="708"/>
      <c r="Y64" s="62"/>
    </row>
    <row r="65" spans="1:25" ht="6.75" customHeight="1">
      <c r="A65" s="4"/>
      <c r="B65" s="67"/>
      <c r="C65" s="782"/>
      <c r="D65" s="708"/>
      <c r="E65" s="708"/>
      <c r="F65" s="708"/>
      <c r="G65" s="708"/>
      <c r="H65" s="708"/>
      <c r="I65" s="708"/>
      <c r="J65" s="708"/>
      <c r="K65" s="708"/>
      <c r="L65" s="708"/>
      <c r="M65" s="783" t="s">
        <v>129</v>
      </c>
      <c r="N65" s="730"/>
      <c r="O65" s="82"/>
      <c r="P65" s="82"/>
      <c r="Q65" s="783" t="s">
        <v>130</v>
      </c>
      <c r="R65" s="730"/>
      <c r="S65" s="82"/>
      <c r="T65" s="783" t="s">
        <v>131</v>
      </c>
      <c r="U65" s="730"/>
      <c r="V65" s="730"/>
      <c r="W65" s="730"/>
      <c r="X65" s="730"/>
      <c r="Y65" s="71"/>
    </row>
    <row r="66" spans="1:25" ht="6.75" customHeight="1">
      <c r="A66" s="4"/>
      <c r="B66" s="83"/>
      <c r="C66" s="84"/>
      <c r="D66" s="84"/>
      <c r="E66" s="84"/>
      <c r="F66" s="84"/>
      <c r="G66" s="84"/>
      <c r="H66" s="84"/>
      <c r="I66" s="85"/>
      <c r="J66" s="86"/>
      <c r="K66" s="86"/>
      <c r="L66" s="87"/>
      <c r="M66" s="87"/>
      <c r="N66" s="87"/>
      <c r="O66" s="88"/>
      <c r="P66" s="89"/>
      <c r="Q66" s="89"/>
      <c r="R66" s="90"/>
      <c r="S66" s="90"/>
      <c r="T66" s="90"/>
      <c r="U66" s="91"/>
      <c r="V66" s="91"/>
      <c r="W66" s="91"/>
      <c r="X66" s="91"/>
      <c r="Y66" s="92"/>
    </row>
    <row r="67" spans="1:25" ht="11.25" customHeight="1">
      <c r="A67" s="4"/>
      <c r="B67" s="37"/>
      <c r="C67" s="720" t="s">
        <v>149</v>
      </c>
      <c r="D67" s="721"/>
      <c r="E67" s="721"/>
      <c r="F67" s="721"/>
      <c r="G67" s="721"/>
      <c r="H67" s="721"/>
      <c r="I67" s="721"/>
      <c r="J67" s="73"/>
      <c r="K67" s="74"/>
      <c r="L67" s="766"/>
      <c r="M67" s="721"/>
      <c r="N67" s="721"/>
      <c r="O67" s="74"/>
      <c r="P67" s="73"/>
      <c r="Q67" s="73"/>
      <c r="R67" s="51"/>
      <c r="S67" s="51"/>
      <c r="T67" s="51"/>
      <c r="U67" s="74"/>
      <c r="V67" s="73"/>
      <c r="W67" s="73"/>
      <c r="X67" s="73"/>
      <c r="Y67" s="93"/>
    </row>
    <row r="68" spans="1:25" ht="6.75" customHeight="1">
      <c r="A68" s="4"/>
      <c r="B68" s="37"/>
      <c r="C68" s="1121"/>
      <c r="D68" s="721"/>
      <c r="E68" s="721"/>
      <c r="F68" s="721"/>
      <c r="G68" s="721"/>
      <c r="H68" s="721"/>
      <c r="I68" s="94"/>
      <c r="J68" s="94"/>
      <c r="K68" s="94"/>
      <c r="L68" s="94"/>
      <c r="M68" s="94"/>
      <c r="N68" s="94"/>
      <c r="O68" s="94"/>
      <c r="P68" s="94"/>
      <c r="Q68" s="94"/>
      <c r="R68" s="94"/>
      <c r="S68" s="94"/>
      <c r="T68" s="94"/>
      <c r="U68" s="94"/>
      <c r="V68" s="94"/>
      <c r="W68" s="94"/>
      <c r="X68" s="94"/>
      <c r="Y68" s="95"/>
    </row>
    <row r="69" spans="1:25" ht="30.75" customHeight="1">
      <c r="A69" s="177"/>
      <c r="B69" s="178"/>
      <c r="C69" s="24"/>
      <c r="D69" s="24"/>
      <c r="E69" s="740" t="s">
        <v>150</v>
      </c>
      <c r="F69" s="721"/>
      <c r="G69" s="25" t="s">
        <v>374</v>
      </c>
      <c r="H69" s="745" t="s">
        <v>137</v>
      </c>
      <c r="I69" s="1100"/>
      <c r="J69" s="1100"/>
      <c r="K69" s="765" t="str">
        <f>+O58</f>
        <v>N/A</v>
      </c>
      <c r="L69" s="708"/>
      <c r="M69" s="708"/>
      <c r="N69" s="745" t="s">
        <v>151</v>
      </c>
      <c r="O69" s="1100"/>
      <c r="P69" s="1100"/>
      <c r="Q69" s="741" t="s">
        <v>374</v>
      </c>
      <c r="R69" s="708"/>
      <c r="S69" s="708"/>
      <c r="T69" s="708"/>
      <c r="U69" s="708"/>
      <c r="V69" s="708"/>
      <c r="W69" s="708"/>
      <c r="X69" s="708"/>
      <c r="Y69" s="179"/>
    </row>
    <row r="70" spans="1:25" ht="6.75" customHeight="1">
      <c r="A70" s="4"/>
      <c r="B70" s="96"/>
      <c r="C70" s="70"/>
      <c r="D70" s="70"/>
      <c r="E70" s="70"/>
      <c r="F70" s="70"/>
      <c r="G70" s="70"/>
      <c r="H70" s="70"/>
      <c r="I70" s="79"/>
      <c r="J70" s="79"/>
      <c r="K70" s="79"/>
      <c r="L70" s="79"/>
      <c r="M70" s="79"/>
      <c r="N70" s="79"/>
      <c r="O70" s="80"/>
      <c r="P70" s="81"/>
      <c r="Q70" s="81"/>
      <c r="R70" s="97"/>
      <c r="S70" s="98"/>
      <c r="T70" s="98"/>
      <c r="U70" s="99"/>
      <c r="V70" s="99"/>
      <c r="W70" s="99"/>
      <c r="X70" s="99"/>
      <c r="Y70" s="100"/>
    </row>
    <row r="71" spans="1:25" ht="6.75" customHeight="1">
      <c r="A71" s="4"/>
      <c r="B71" s="37"/>
      <c r="C71" s="53"/>
      <c r="D71" s="53"/>
      <c r="E71" s="53"/>
      <c r="F71" s="53"/>
      <c r="G71" s="53"/>
      <c r="H71" s="53"/>
      <c r="I71" s="53"/>
      <c r="J71" s="47"/>
      <c r="K71" s="101"/>
      <c r="L71" s="101"/>
      <c r="M71" s="101"/>
      <c r="N71" s="101"/>
      <c r="O71" s="101"/>
      <c r="P71" s="101"/>
      <c r="Q71" s="47"/>
      <c r="R71" s="102"/>
      <c r="S71" s="102"/>
      <c r="T71" s="102"/>
      <c r="U71" s="102"/>
      <c r="V71" s="47"/>
      <c r="W71" s="47"/>
      <c r="X71" s="47"/>
      <c r="Y71" s="40"/>
    </row>
    <row r="72" spans="1:25" ht="29.25" customHeight="1">
      <c r="A72" s="4"/>
      <c r="B72" s="37"/>
      <c r="C72" s="45" t="s">
        <v>152</v>
      </c>
      <c r="D72" s="103"/>
      <c r="E72" s="103"/>
      <c r="F72" s="103"/>
      <c r="G72" s="103"/>
      <c r="H72" s="763" t="s">
        <v>153</v>
      </c>
      <c r="I72" s="721"/>
      <c r="J72" s="721"/>
      <c r="K72" s="25">
        <v>1</v>
      </c>
      <c r="L72" s="766" t="s">
        <v>137</v>
      </c>
      <c r="M72" s="721"/>
      <c r="N72" s="721"/>
      <c r="O72" s="765">
        <v>45162</v>
      </c>
      <c r="P72" s="708"/>
      <c r="Q72" s="708"/>
      <c r="R72" s="740" t="s">
        <v>154</v>
      </c>
      <c r="S72" s="721"/>
      <c r="T72" s="721"/>
      <c r="U72" s="1117">
        <v>1169066118</v>
      </c>
      <c r="V72" s="708"/>
      <c r="W72" s="708"/>
      <c r="X72" s="708"/>
      <c r="Y72" s="95"/>
    </row>
    <row r="73" spans="1:25" ht="29.25" customHeight="1">
      <c r="A73" s="4"/>
      <c r="B73" s="37"/>
      <c r="C73" s="41"/>
      <c r="D73" s="41"/>
      <c r="E73" s="41"/>
      <c r="F73" s="41"/>
      <c r="G73" s="41"/>
      <c r="H73" s="763" t="s">
        <v>153</v>
      </c>
      <c r="I73" s="721"/>
      <c r="J73" s="721"/>
      <c r="K73" s="25" t="s">
        <v>374</v>
      </c>
      <c r="L73" s="766" t="s">
        <v>137</v>
      </c>
      <c r="M73" s="1100"/>
      <c r="N73" s="1100"/>
      <c r="O73" s="765" t="s">
        <v>374</v>
      </c>
      <c r="P73" s="708"/>
      <c r="Q73" s="708"/>
      <c r="R73" s="740" t="s">
        <v>154</v>
      </c>
      <c r="S73" s="1100"/>
      <c r="T73" s="1100"/>
      <c r="U73" s="1117" t="s">
        <v>374</v>
      </c>
      <c r="V73" s="708"/>
      <c r="W73" s="708"/>
      <c r="X73" s="708"/>
      <c r="Y73" s="95"/>
    </row>
    <row r="74" spans="1:25" ht="24" customHeight="1">
      <c r="A74" s="4"/>
      <c r="B74" s="37"/>
      <c r="C74" s="94"/>
      <c r="D74" s="41"/>
      <c r="E74" s="41"/>
      <c r="F74" s="41"/>
      <c r="G74" s="41"/>
      <c r="H74" s="105" t="s">
        <v>155</v>
      </c>
      <c r="I74" s="46"/>
      <c r="J74" s="60"/>
      <c r="K74" s="106"/>
      <c r="L74" s="51"/>
      <c r="M74" s="51"/>
      <c r="N74" s="51"/>
      <c r="O74" s="106"/>
      <c r="P74" s="106"/>
      <c r="Q74" s="106"/>
      <c r="R74" s="740" t="s">
        <v>154</v>
      </c>
      <c r="S74" s="721"/>
      <c r="T74" s="721"/>
      <c r="U74" s="1120"/>
      <c r="V74" s="708"/>
      <c r="W74" s="708"/>
      <c r="X74" s="708"/>
      <c r="Y74" s="95"/>
    </row>
    <row r="75" spans="1:25" ht="11.25" customHeight="1">
      <c r="A75" s="4"/>
      <c r="B75" s="37"/>
      <c r="C75" s="94"/>
      <c r="D75" s="41"/>
      <c r="E75" s="41"/>
      <c r="F75" s="41"/>
      <c r="G75" s="41"/>
      <c r="H75" s="105"/>
      <c r="I75" s="46"/>
      <c r="J75" s="60"/>
      <c r="K75" s="106"/>
      <c r="L75" s="51"/>
      <c r="M75" s="51"/>
      <c r="N75" s="51"/>
      <c r="O75" s="106"/>
      <c r="P75" s="106"/>
      <c r="Q75" s="106"/>
      <c r="R75" s="24"/>
      <c r="S75" s="24"/>
      <c r="T75" s="24"/>
      <c r="U75" s="180"/>
      <c r="V75" s="180"/>
      <c r="W75" s="180"/>
      <c r="X75" s="180"/>
      <c r="Y75" s="95"/>
    </row>
    <row r="76" spans="1:25" ht="23.25" customHeight="1">
      <c r="A76" s="4"/>
      <c r="B76" s="37"/>
      <c r="C76" s="45" t="s">
        <v>156</v>
      </c>
      <c r="D76" s="103"/>
      <c r="E76" s="103"/>
      <c r="F76" s="103"/>
      <c r="G76" s="103"/>
      <c r="H76" s="763" t="s">
        <v>157</v>
      </c>
      <c r="I76" s="721"/>
      <c r="J76" s="721"/>
      <c r="K76" s="25" t="s">
        <v>374</v>
      </c>
      <c r="L76" s="766" t="s">
        <v>137</v>
      </c>
      <c r="M76" s="1100"/>
      <c r="N76" s="1100"/>
      <c r="O76" s="765" t="s">
        <v>374</v>
      </c>
      <c r="P76" s="708"/>
      <c r="Q76" s="708"/>
      <c r="R76" s="740" t="s">
        <v>154</v>
      </c>
      <c r="S76" s="1100"/>
      <c r="T76" s="1100"/>
      <c r="U76" s="1117" t="s">
        <v>374</v>
      </c>
      <c r="V76" s="708"/>
      <c r="W76" s="708"/>
      <c r="X76" s="708"/>
      <c r="Y76" s="95"/>
    </row>
    <row r="77" spans="1:25" ht="23.25" customHeight="1">
      <c r="A77" s="4"/>
      <c r="B77" s="37"/>
      <c r="C77" s="41"/>
      <c r="D77" s="41"/>
      <c r="E77" s="41"/>
      <c r="F77" s="41"/>
      <c r="G77" s="41"/>
      <c r="H77" s="763" t="s">
        <v>157</v>
      </c>
      <c r="I77" s="721"/>
      <c r="J77" s="721"/>
      <c r="K77" s="25" t="s">
        <v>374</v>
      </c>
      <c r="L77" s="766" t="s">
        <v>137</v>
      </c>
      <c r="M77" s="1100"/>
      <c r="N77" s="1100"/>
      <c r="O77" s="765" t="s">
        <v>374</v>
      </c>
      <c r="P77" s="708"/>
      <c r="Q77" s="708"/>
      <c r="R77" s="740" t="s">
        <v>154</v>
      </c>
      <c r="S77" s="1100"/>
      <c r="T77" s="1100"/>
      <c r="U77" s="1117" t="s">
        <v>374</v>
      </c>
      <c r="V77" s="708"/>
      <c r="W77" s="708"/>
      <c r="X77" s="708"/>
      <c r="Y77" s="95"/>
    </row>
    <row r="78" spans="1:25" ht="23.25" customHeight="1">
      <c r="A78" s="4"/>
      <c r="B78" s="37"/>
      <c r="C78" s="94"/>
      <c r="D78" s="41"/>
      <c r="E78" s="41"/>
      <c r="F78" s="41"/>
      <c r="G78" s="41"/>
      <c r="H78" s="105" t="s">
        <v>158</v>
      </c>
      <c r="I78" s="46"/>
      <c r="J78" s="60"/>
      <c r="K78" s="106"/>
      <c r="L78" s="51"/>
      <c r="M78" s="51"/>
      <c r="N78" s="51"/>
      <c r="O78" s="106"/>
      <c r="P78" s="106"/>
      <c r="Q78" s="106"/>
      <c r="R78" s="740" t="s">
        <v>154</v>
      </c>
      <c r="S78" s="721"/>
      <c r="T78" s="721"/>
      <c r="U78" s="1117">
        <f>+U72</f>
        <v>1169066118</v>
      </c>
      <c r="V78" s="708"/>
      <c r="W78" s="708"/>
      <c r="X78" s="708"/>
      <c r="Y78" s="95"/>
    </row>
    <row r="79" spans="1:25" ht="11.25" customHeight="1">
      <c r="A79" s="4"/>
      <c r="B79" s="37"/>
      <c r="C79" s="94"/>
      <c r="D79" s="41"/>
      <c r="E79" s="41"/>
      <c r="F79" s="41"/>
      <c r="G79" s="41"/>
      <c r="H79" s="105"/>
      <c r="I79" s="46"/>
      <c r="J79" s="60"/>
      <c r="K79" s="106"/>
      <c r="L79" s="51"/>
      <c r="M79" s="51"/>
      <c r="N79" s="51"/>
      <c r="O79" s="106"/>
      <c r="P79" s="106"/>
      <c r="Q79" s="106"/>
      <c r="R79" s="24"/>
      <c r="S79" s="24"/>
      <c r="T79" s="24"/>
      <c r="U79" s="180"/>
      <c r="V79" s="180"/>
      <c r="W79" s="180"/>
      <c r="X79" s="180"/>
      <c r="Y79" s="95"/>
    </row>
    <row r="80" spans="1:25" ht="21.75" customHeight="1">
      <c r="A80" s="4"/>
      <c r="B80" s="37"/>
      <c r="C80" s="45" t="s">
        <v>159</v>
      </c>
      <c r="D80" s="103"/>
      <c r="E80" s="103"/>
      <c r="F80" s="103"/>
      <c r="G80" s="768" t="s">
        <v>160</v>
      </c>
      <c r="H80" s="721"/>
      <c r="I80" s="721"/>
      <c r="J80" s="721"/>
      <c r="K80" s="25" t="s">
        <v>374</v>
      </c>
      <c r="L80" s="766" t="s">
        <v>137</v>
      </c>
      <c r="M80" s="1100"/>
      <c r="N80" s="1100"/>
      <c r="O80" s="765" t="s">
        <v>374</v>
      </c>
      <c r="P80" s="708"/>
      <c r="Q80" s="708"/>
      <c r="R80" s="740" t="s">
        <v>154</v>
      </c>
      <c r="S80" s="1100"/>
      <c r="T80" s="1100"/>
      <c r="U80" s="1117" t="s">
        <v>374</v>
      </c>
      <c r="V80" s="708"/>
      <c r="W80" s="708"/>
      <c r="X80" s="708"/>
      <c r="Y80" s="95"/>
    </row>
    <row r="81" spans="1:25" ht="24.75" customHeight="1">
      <c r="A81" s="4"/>
      <c r="B81" s="37"/>
      <c r="C81" s="41"/>
      <c r="D81" s="41"/>
      <c r="E81" s="41"/>
      <c r="F81" s="41"/>
      <c r="G81" s="768" t="s">
        <v>160</v>
      </c>
      <c r="H81" s="721"/>
      <c r="I81" s="721"/>
      <c r="J81" s="721"/>
      <c r="K81" s="25" t="s">
        <v>374</v>
      </c>
      <c r="L81" s="766" t="s">
        <v>137</v>
      </c>
      <c r="M81" s="1100"/>
      <c r="N81" s="1100"/>
      <c r="O81" s="765" t="s">
        <v>374</v>
      </c>
      <c r="P81" s="708"/>
      <c r="Q81" s="708"/>
      <c r="R81" s="740" t="s">
        <v>154</v>
      </c>
      <c r="S81" s="1100"/>
      <c r="T81" s="1100"/>
      <c r="U81" s="1117" t="s">
        <v>374</v>
      </c>
      <c r="V81" s="708"/>
      <c r="W81" s="708"/>
      <c r="X81" s="708"/>
      <c r="Y81" s="95"/>
    </row>
    <row r="82" spans="1:25" ht="23.25" customHeight="1">
      <c r="A82" s="4"/>
      <c r="B82" s="37"/>
      <c r="C82" s="94"/>
      <c r="D82" s="41"/>
      <c r="E82" s="41"/>
      <c r="F82" s="41"/>
      <c r="G82" s="41"/>
      <c r="H82" s="105" t="s">
        <v>161</v>
      </c>
      <c r="I82" s="46"/>
      <c r="J82" s="60"/>
      <c r="K82" s="106"/>
      <c r="L82" s="51"/>
      <c r="M82" s="51"/>
      <c r="N82" s="51"/>
      <c r="O82" s="106"/>
      <c r="P82" s="106"/>
      <c r="Q82" s="106"/>
      <c r="R82" s="740" t="s">
        <v>154</v>
      </c>
      <c r="S82" s="721"/>
      <c r="T82" s="721"/>
      <c r="U82" s="1117" t="s">
        <v>374</v>
      </c>
      <c r="V82" s="708"/>
      <c r="W82" s="708"/>
      <c r="X82" s="708"/>
      <c r="Y82" s="95"/>
    </row>
    <row r="83" spans="1:25" ht="6.75" customHeight="1">
      <c r="A83" s="4"/>
      <c r="B83" s="108"/>
      <c r="C83" s="109"/>
      <c r="D83" s="109"/>
      <c r="E83" s="109"/>
      <c r="F83" s="109"/>
      <c r="G83" s="109"/>
      <c r="H83" s="109"/>
      <c r="I83" s="78"/>
      <c r="J83" s="80"/>
      <c r="K83" s="80"/>
      <c r="L83" s="70"/>
      <c r="M83" s="70"/>
      <c r="N83" s="80"/>
      <c r="O83" s="81"/>
      <c r="P83" s="81"/>
      <c r="Q83" s="81"/>
      <c r="R83" s="110"/>
      <c r="S83" s="110"/>
      <c r="T83" s="110"/>
      <c r="U83" s="111"/>
      <c r="V83" s="112"/>
      <c r="W83" s="112"/>
      <c r="X83" s="112"/>
      <c r="Y83" s="113"/>
    </row>
    <row r="84" spans="1:25" ht="6.75" customHeight="1">
      <c r="A84" s="4"/>
      <c r="B84" s="114"/>
      <c r="C84" s="84"/>
      <c r="D84" s="115"/>
      <c r="E84" s="115"/>
      <c r="F84" s="115"/>
      <c r="G84" s="115"/>
      <c r="H84" s="115"/>
      <c r="I84" s="85"/>
      <c r="J84" s="116"/>
      <c r="K84" s="116"/>
      <c r="L84" s="117"/>
      <c r="M84" s="117"/>
      <c r="N84" s="116"/>
      <c r="O84" s="89"/>
      <c r="P84" s="89"/>
      <c r="Q84" s="89"/>
      <c r="R84" s="788"/>
      <c r="S84" s="725"/>
      <c r="T84" s="725"/>
      <c r="U84" s="118"/>
      <c r="V84" s="119"/>
      <c r="W84" s="119"/>
      <c r="X84" s="119"/>
      <c r="Y84" s="120"/>
    </row>
    <row r="85" spans="1:25" ht="11.25" customHeight="1">
      <c r="A85" s="4"/>
      <c r="B85" s="37"/>
      <c r="C85" s="720" t="s">
        <v>162</v>
      </c>
      <c r="D85" s="721"/>
      <c r="E85" s="721"/>
      <c r="F85" s="721"/>
      <c r="G85" s="721"/>
      <c r="H85" s="721"/>
      <c r="I85" s="721"/>
      <c r="J85" s="1118">
        <v>4350884300</v>
      </c>
      <c r="K85" s="708"/>
      <c r="L85" s="708"/>
      <c r="M85" s="708"/>
      <c r="N85" s="708"/>
      <c r="O85" s="708"/>
      <c r="P85" s="46"/>
      <c r="Q85" s="122"/>
      <c r="R85" s="122"/>
      <c r="S85" s="122"/>
      <c r="T85" s="122"/>
      <c r="U85" s="122"/>
      <c r="V85" s="122"/>
      <c r="W85" s="122"/>
      <c r="X85" s="122"/>
      <c r="Y85" s="123"/>
    </row>
    <row r="86" spans="1:25" ht="6.75" customHeight="1">
      <c r="A86" s="4"/>
      <c r="B86" s="37"/>
      <c r="C86" s="63"/>
      <c r="D86" s="63"/>
      <c r="E86" s="63"/>
      <c r="F86" s="63"/>
      <c r="G86" s="63"/>
      <c r="H86" s="63"/>
      <c r="I86" s="63"/>
      <c r="J86" s="74"/>
      <c r="K86" s="74"/>
      <c r="L86" s="51"/>
      <c r="M86" s="51"/>
      <c r="N86" s="74"/>
      <c r="O86" s="73"/>
      <c r="P86" s="73"/>
      <c r="Q86" s="73"/>
      <c r="R86" s="24"/>
      <c r="S86" s="24"/>
      <c r="T86" s="64"/>
      <c r="U86" s="124"/>
      <c r="V86" s="125"/>
      <c r="W86" s="125"/>
      <c r="X86" s="125"/>
      <c r="Y86" s="126"/>
    </row>
    <row r="87" spans="1:25" ht="17.25" customHeight="1">
      <c r="A87" s="4"/>
      <c r="B87" s="37"/>
      <c r="C87" s="720" t="s">
        <v>163</v>
      </c>
      <c r="D87" s="721"/>
      <c r="E87" s="721"/>
      <c r="F87" s="721"/>
      <c r="G87" s="721"/>
      <c r="H87" s="721"/>
      <c r="I87" s="721"/>
      <c r="J87" s="1119">
        <v>4133340085</v>
      </c>
      <c r="K87" s="1100"/>
      <c r="L87" s="1100"/>
      <c r="M87" s="1100"/>
      <c r="N87" s="1100"/>
      <c r="O87" s="1100"/>
      <c r="P87" s="1100"/>
      <c r="Q87" s="1100"/>
      <c r="R87" s="1100"/>
      <c r="S87" s="1100"/>
      <c r="T87" s="1100"/>
      <c r="U87" s="1100"/>
      <c r="V87" s="1100"/>
      <c r="W87" s="1100"/>
      <c r="X87" s="106"/>
      <c r="Y87" s="127"/>
    </row>
    <row r="88" spans="1:25" ht="6.75" customHeight="1">
      <c r="A88" s="4"/>
      <c r="B88" s="108"/>
      <c r="C88" s="109"/>
      <c r="D88" s="109"/>
      <c r="E88" s="109"/>
      <c r="F88" s="109"/>
      <c r="G88" s="109"/>
      <c r="H88" s="109"/>
      <c r="I88" s="109"/>
      <c r="J88" s="121"/>
      <c r="K88" s="121"/>
      <c r="L88" s="121"/>
      <c r="M88" s="121"/>
      <c r="N88" s="121"/>
      <c r="O88" s="121"/>
      <c r="P88" s="79"/>
      <c r="Q88" s="181"/>
      <c r="R88" s="181"/>
      <c r="S88" s="181"/>
      <c r="T88" s="181"/>
      <c r="U88" s="181"/>
      <c r="V88" s="181"/>
      <c r="W88" s="181"/>
      <c r="X88" s="181"/>
      <c r="Y88" s="182"/>
    </row>
    <row r="89" spans="1:25" ht="12" customHeight="1">
      <c r="A89" s="4"/>
      <c r="B89" s="1116" t="s">
        <v>164</v>
      </c>
      <c r="C89" s="730"/>
      <c r="D89" s="730"/>
      <c r="E89" s="730"/>
      <c r="F89" s="730"/>
      <c r="G89" s="730"/>
      <c r="H89" s="730"/>
      <c r="I89" s="730"/>
      <c r="J89" s="730"/>
      <c r="K89" s="730"/>
      <c r="L89" s="730"/>
      <c r="M89" s="730"/>
      <c r="N89" s="730"/>
      <c r="O89" s="730"/>
      <c r="P89" s="730"/>
      <c r="Q89" s="730"/>
      <c r="R89" s="730"/>
      <c r="S89" s="730"/>
      <c r="T89" s="730"/>
      <c r="U89" s="730"/>
      <c r="V89" s="730"/>
      <c r="W89" s="730"/>
      <c r="X89" s="730"/>
      <c r="Y89" s="731"/>
    </row>
    <row r="90" spans="1:25" ht="12" customHeight="1">
      <c r="A90" s="4"/>
      <c r="B90" s="130"/>
      <c r="C90" s="12"/>
      <c r="D90" s="12"/>
      <c r="E90" s="12"/>
      <c r="F90" s="12"/>
      <c r="G90" s="9"/>
      <c r="H90" s="9"/>
      <c r="I90" s="9"/>
      <c r="J90" s="12"/>
      <c r="K90" s="12"/>
      <c r="L90" s="12"/>
      <c r="M90" s="12"/>
      <c r="N90" s="12"/>
      <c r="O90" s="12"/>
      <c r="P90" s="12"/>
      <c r="Q90" s="12"/>
      <c r="R90" s="12"/>
      <c r="S90" s="12"/>
      <c r="T90" s="12"/>
      <c r="U90" s="12"/>
      <c r="V90" s="12"/>
      <c r="W90" s="12"/>
      <c r="X90" s="12"/>
      <c r="Y90" s="36"/>
    </row>
    <row r="91" spans="1:25" ht="12" customHeight="1">
      <c r="A91" s="4"/>
      <c r="B91" s="678" t="s">
        <v>919</v>
      </c>
      <c r="C91" s="12"/>
      <c r="D91" s="12"/>
      <c r="E91" s="12"/>
      <c r="F91" s="12"/>
      <c r="G91" s="9"/>
      <c r="H91" s="9"/>
      <c r="I91" s="9"/>
      <c r="J91" s="12"/>
      <c r="K91" s="12"/>
      <c r="L91" s="12"/>
      <c r="M91" s="12"/>
      <c r="N91" s="12"/>
      <c r="O91" s="12"/>
      <c r="P91" s="12"/>
      <c r="Q91" s="12"/>
      <c r="R91" s="12"/>
      <c r="S91" s="12"/>
      <c r="T91" s="12"/>
      <c r="U91" s="12"/>
      <c r="V91" s="12"/>
      <c r="W91" s="12"/>
      <c r="X91" s="12"/>
      <c r="Y91" s="677"/>
    </row>
    <row r="92" spans="1:25" ht="12" customHeight="1" thickBot="1">
      <c r="A92" s="4"/>
      <c r="B92" s="676"/>
      <c r="C92" s="12"/>
      <c r="D92" s="12"/>
      <c r="E92" s="12"/>
      <c r="F92" s="12"/>
      <c r="G92" s="9"/>
      <c r="H92" s="9"/>
      <c r="I92" s="9"/>
      <c r="J92" s="12"/>
      <c r="K92" s="12"/>
      <c r="L92" s="12"/>
      <c r="M92" s="12"/>
      <c r="N92" s="12"/>
      <c r="O92" s="12"/>
      <c r="P92" s="12"/>
      <c r="Q92" s="12"/>
      <c r="R92" s="12"/>
      <c r="S92" s="12"/>
      <c r="T92" s="12"/>
      <c r="U92" s="12"/>
      <c r="V92" s="12"/>
      <c r="W92" s="12"/>
      <c r="X92" s="12"/>
      <c r="Y92" s="677"/>
    </row>
    <row r="93" spans="1:25" ht="12" customHeight="1">
      <c r="A93" s="131"/>
      <c r="B93" s="132"/>
      <c r="C93" s="692" t="s">
        <v>165</v>
      </c>
      <c r="D93" s="1023" t="s">
        <v>166</v>
      </c>
      <c r="E93" s="1024"/>
      <c r="F93" s="1024"/>
      <c r="G93" s="1024"/>
      <c r="H93" s="1024"/>
      <c r="I93" s="1024"/>
      <c r="J93" s="1024"/>
      <c r="K93" s="1024"/>
      <c r="L93" s="1024"/>
      <c r="M93" s="1025"/>
      <c r="N93" s="1023" t="s">
        <v>167</v>
      </c>
      <c r="O93" s="1025"/>
      <c r="P93" s="1023" t="s">
        <v>168</v>
      </c>
      <c r="Q93" s="1025"/>
      <c r="R93" s="1023" t="s">
        <v>169</v>
      </c>
      <c r="S93" s="1024"/>
      <c r="T93" s="1025"/>
      <c r="U93" s="1023" t="s">
        <v>170</v>
      </c>
      <c r="V93" s="1024"/>
      <c r="W93" s="1024"/>
      <c r="X93" s="1072"/>
      <c r="Y93" s="134"/>
    </row>
    <row r="94" spans="1:25" ht="12" customHeight="1">
      <c r="A94" s="4"/>
      <c r="B94" s="130"/>
      <c r="C94" s="693">
        <v>1</v>
      </c>
      <c r="D94" s="1028" t="s">
        <v>922</v>
      </c>
      <c r="E94" s="1029"/>
      <c r="F94" s="1029"/>
      <c r="G94" s="1029"/>
      <c r="H94" s="1029"/>
      <c r="I94" s="1029"/>
      <c r="J94" s="1029"/>
      <c r="K94" s="1029"/>
      <c r="L94" s="1029"/>
      <c r="M94" s="1030"/>
      <c r="N94" s="682"/>
      <c r="O94" s="683"/>
      <c r="P94" s="684"/>
      <c r="Q94" s="683"/>
      <c r="R94" s="684"/>
      <c r="S94" s="685"/>
      <c r="T94" s="683"/>
      <c r="U94" s="684"/>
      <c r="V94" s="685"/>
      <c r="W94" s="685"/>
      <c r="X94" s="694"/>
      <c r="Y94" s="36"/>
    </row>
    <row r="95" spans="1:25" ht="12" customHeight="1">
      <c r="A95" s="4"/>
      <c r="B95" s="676"/>
      <c r="C95" s="695">
        <v>1.1000000000000001</v>
      </c>
      <c r="D95" s="1080" t="s">
        <v>923</v>
      </c>
      <c r="E95" s="1081"/>
      <c r="F95" s="1081"/>
      <c r="G95" s="1081"/>
      <c r="H95" s="1081"/>
      <c r="I95" s="1081"/>
      <c r="J95" s="1081"/>
      <c r="K95" s="1081"/>
      <c r="L95" s="1081"/>
      <c r="M95" s="1082"/>
      <c r="N95" s="686"/>
      <c r="O95" s="687"/>
      <c r="P95" s="688"/>
      <c r="Q95" s="687"/>
      <c r="R95" s="688"/>
      <c r="S95" s="86"/>
      <c r="T95" s="687"/>
      <c r="U95" s="688"/>
      <c r="V95" s="86"/>
      <c r="W95" s="86"/>
      <c r="X95" s="696"/>
      <c r="Y95" s="677"/>
    </row>
    <row r="96" spans="1:25" ht="12.75">
      <c r="A96" s="4"/>
      <c r="B96" s="676"/>
      <c r="C96" s="695" t="s">
        <v>924</v>
      </c>
      <c r="D96" s="1004" t="s">
        <v>925</v>
      </c>
      <c r="E96" s="1005"/>
      <c r="F96" s="1005"/>
      <c r="G96" s="1005"/>
      <c r="H96" s="1005"/>
      <c r="I96" s="1005"/>
      <c r="J96" s="1005"/>
      <c r="K96" s="1005"/>
      <c r="L96" s="1005"/>
      <c r="M96" s="1006"/>
      <c r="N96" s="1007" t="s">
        <v>381</v>
      </c>
      <c r="O96" s="1008"/>
      <c r="P96" s="1009">
        <v>499.5</v>
      </c>
      <c r="Q96" s="1010"/>
      <c r="R96" s="1011">
        <v>1029</v>
      </c>
      <c r="S96" s="1012"/>
      <c r="T96" s="1013"/>
      <c r="U96" s="1014">
        <f>ROUND(P96*R96,2)</f>
        <v>513985.5</v>
      </c>
      <c r="V96" s="1015"/>
      <c r="W96" s="1015"/>
      <c r="X96" s="1016"/>
      <c r="Y96" s="677"/>
    </row>
    <row r="97" spans="1:25" ht="12.75">
      <c r="A97" s="4"/>
      <c r="B97" s="676"/>
      <c r="C97" s="695" t="s">
        <v>926</v>
      </c>
      <c r="D97" s="1004" t="s">
        <v>927</v>
      </c>
      <c r="E97" s="1005"/>
      <c r="F97" s="1005"/>
      <c r="G97" s="1005"/>
      <c r="H97" s="1005"/>
      <c r="I97" s="1005"/>
      <c r="J97" s="1005"/>
      <c r="K97" s="1005"/>
      <c r="L97" s="1005"/>
      <c r="M97" s="1006"/>
      <c r="N97" s="1007" t="s">
        <v>381</v>
      </c>
      <c r="O97" s="1008"/>
      <c r="P97" s="1009">
        <v>29.945</v>
      </c>
      <c r="Q97" s="1010"/>
      <c r="R97" s="1011">
        <v>12740</v>
      </c>
      <c r="S97" s="1012"/>
      <c r="T97" s="1013"/>
      <c r="U97" s="1014">
        <f t="shared" ref="U97:U148" si="0">ROUND(P97*R97,2)</f>
        <v>381499.3</v>
      </c>
      <c r="V97" s="1015"/>
      <c r="W97" s="1015"/>
      <c r="X97" s="1016"/>
      <c r="Y97" s="677"/>
    </row>
    <row r="98" spans="1:25" ht="12.75" customHeight="1">
      <c r="A98" s="4"/>
      <c r="B98" s="676"/>
      <c r="C98" s="693">
        <v>1.2</v>
      </c>
      <c r="D98" s="1028" t="s">
        <v>928</v>
      </c>
      <c r="E98" s="1029"/>
      <c r="F98" s="1029"/>
      <c r="G98" s="1029"/>
      <c r="H98" s="1029"/>
      <c r="I98" s="1029"/>
      <c r="J98" s="1029"/>
      <c r="K98" s="1029"/>
      <c r="L98" s="1029"/>
      <c r="M98" s="1030"/>
      <c r="N98" s="682"/>
      <c r="O98" s="683"/>
      <c r="P98" s="684"/>
      <c r="Q98" s="683"/>
      <c r="R98" s="684"/>
      <c r="S98" s="685"/>
      <c r="T98" s="683"/>
      <c r="U98" s="684"/>
      <c r="V98" s="685"/>
      <c r="W98" s="685"/>
      <c r="X98" s="694"/>
      <c r="Y98" s="677"/>
    </row>
    <row r="99" spans="1:25" ht="12.75">
      <c r="A99" s="4"/>
      <c r="B99" s="676"/>
      <c r="C99" s="695" t="s">
        <v>929</v>
      </c>
      <c r="D99" s="1004" t="s">
        <v>930</v>
      </c>
      <c r="E99" s="1005"/>
      <c r="F99" s="1005"/>
      <c r="G99" s="1005"/>
      <c r="H99" s="1005"/>
      <c r="I99" s="1005"/>
      <c r="J99" s="1005"/>
      <c r="K99" s="1005"/>
      <c r="L99" s="1005"/>
      <c r="M99" s="1006"/>
      <c r="N99" s="1007" t="s">
        <v>381</v>
      </c>
      <c r="O99" s="1008"/>
      <c r="P99" s="1009">
        <v>6</v>
      </c>
      <c r="Q99" s="1010"/>
      <c r="R99" s="1011">
        <v>18718</v>
      </c>
      <c r="S99" s="1012"/>
      <c r="T99" s="1013"/>
      <c r="U99" s="1014">
        <f t="shared" si="0"/>
        <v>112308</v>
      </c>
      <c r="V99" s="1015"/>
      <c r="W99" s="1015"/>
      <c r="X99" s="1016"/>
      <c r="Y99" s="677"/>
    </row>
    <row r="100" spans="1:25" ht="12.75">
      <c r="A100" s="4"/>
      <c r="B100" s="676"/>
      <c r="C100" s="695" t="s">
        <v>931</v>
      </c>
      <c r="D100" s="1004" t="s">
        <v>932</v>
      </c>
      <c r="E100" s="1005"/>
      <c r="F100" s="1005"/>
      <c r="G100" s="1005"/>
      <c r="H100" s="1005"/>
      <c r="I100" s="1005"/>
      <c r="J100" s="1005"/>
      <c r="K100" s="1005"/>
      <c r="L100" s="1005"/>
      <c r="M100" s="1006"/>
      <c r="N100" s="1007" t="s">
        <v>619</v>
      </c>
      <c r="O100" s="1008"/>
      <c r="P100" s="1009">
        <v>120</v>
      </c>
      <c r="Q100" s="1010"/>
      <c r="R100" s="1011">
        <v>15551</v>
      </c>
      <c r="S100" s="1012"/>
      <c r="T100" s="1013"/>
      <c r="U100" s="1014">
        <f t="shared" si="0"/>
        <v>1866120</v>
      </c>
      <c r="V100" s="1015"/>
      <c r="W100" s="1015"/>
      <c r="X100" s="1016"/>
      <c r="Y100" s="677"/>
    </row>
    <row r="101" spans="1:25" ht="12.75">
      <c r="A101" s="4"/>
      <c r="B101" s="676"/>
      <c r="C101" s="695" t="s">
        <v>933</v>
      </c>
      <c r="D101" s="1004" t="s">
        <v>934</v>
      </c>
      <c r="E101" s="1005"/>
      <c r="F101" s="1005"/>
      <c r="G101" s="1005"/>
      <c r="H101" s="1005"/>
      <c r="I101" s="1005"/>
      <c r="J101" s="1005"/>
      <c r="K101" s="1005"/>
      <c r="L101" s="1005"/>
      <c r="M101" s="1006"/>
      <c r="N101" s="1007" t="s">
        <v>620</v>
      </c>
      <c r="O101" s="1008"/>
      <c r="P101" s="1009">
        <v>0.30000000000000004</v>
      </c>
      <c r="Q101" s="1010"/>
      <c r="R101" s="1011">
        <v>196381</v>
      </c>
      <c r="S101" s="1012"/>
      <c r="T101" s="1013"/>
      <c r="U101" s="1014">
        <f t="shared" si="0"/>
        <v>58914.3</v>
      </c>
      <c r="V101" s="1015"/>
      <c r="W101" s="1015"/>
      <c r="X101" s="1016"/>
      <c r="Y101" s="677"/>
    </row>
    <row r="102" spans="1:25" ht="12.75" customHeight="1">
      <c r="A102" s="4"/>
      <c r="B102" s="676"/>
      <c r="C102" s="693">
        <v>1.3</v>
      </c>
      <c r="D102" s="1028" t="s">
        <v>935</v>
      </c>
      <c r="E102" s="1029"/>
      <c r="F102" s="1029"/>
      <c r="G102" s="1029"/>
      <c r="H102" s="1029"/>
      <c r="I102" s="1029"/>
      <c r="J102" s="1029"/>
      <c r="K102" s="1029"/>
      <c r="L102" s="1029"/>
      <c r="M102" s="1030"/>
      <c r="N102" s="682"/>
      <c r="O102" s="683"/>
      <c r="P102" s="684"/>
      <c r="Q102" s="683"/>
      <c r="R102" s="684"/>
      <c r="S102" s="685"/>
      <c r="T102" s="683"/>
      <c r="U102" s="684"/>
      <c r="V102" s="685"/>
      <c r="W102" s="685"/>
      <c r="X102" s="694"/>
      <c r="Y102" s="677"/>
    </row>
    <row r="103" spans="1:25" ht="12.75">
      <c r="A103" s="4"/>
      <c r="B103" s="676"/>
      <c r="C103" s="695" t="s">
        <v>936</v>
      </c>
      <c r="D103" s="1004" t="s">
        <v>937</v>
      </c>
      <c r="E103" s="1005"/>
      <c r="F103" s="1005"/>
      <c r="G103" s="1005"/>
      <c r="H103" s="1005"/>
      <c r="I103" s="1005"/>
      <c r="J103" s="1005"/>
      <c r="K103" s="1005"/>
      <c r="L103" s="1005"/>
      <c r="M103" s="1006"/>
      <c r="N103" s="1007" t="s">
        <v>620</v>
      </c>
      <c r="O103" s="1008"/>
      <c r="P103" s="1009">
        <v>44.25</v>
      </c>
      <c r="Q103" s="1010"/>
      <c r="R103" s="1011">
        <v>173253</v>
      </c>
      <c r="S103" s="1012"/>
      <c r="T103" s="1013"/>
      <c r="U103" s="1014">
        <f t="shared" si="0"/>
        <v>7666445.25</v>
      </c>
      <c r="V103" s="1015"/>
      <c r="W103" s="1015"/>
      <c r="X103" s="1016"/>
      <c r="Y103" s="677"/>
    </row>
    <row r="104" spans="1:25" ht="12.75" customHeight="1">
      <c r="A104" s="4"/>
      <c r="B104" s="676"/>
      <c r="C104" s="693">
        <v>1.4</v>
      </c>
      <c r="D104" s="1028" t="s">
        <v>938</v>
      </c>
      <c r="E104" s="1029"/>
      <c r="F104" s="1029"/>
      <c r="G104" s="1029"/>
      <c r="H104" s="1029"/>
      <c r="I104" s="1029"/>
      <c r="J104" s="1029"/>
      <c r="K104" s="1029"/>
      <c r="L104" s="1029"/>
      <c r="M104" s="1030"/>
      <c r="N104" s="682"/>
      <c r="O104" s="683"/>
      <c r="P104" s="684"/>
      <c r="Q104" s="683"/>
      <c r="R104" s="684"/>
      <c r="S104" s="685"/>
      <c r="T104" s="683"/>
      <c r="U104" s="684"/>
      <c r="V104" s="685"/>
      <c r="W104" s="685"/>
      <c r="X104" s="694"/>
      <c r="Y104" s="677"/>
    </row>
    <row r="105" spans="1:25" ht="12.75">
      <c r="A105" s="4"/>
      <c r="B105" s="676"/>
      <c r="C105" s="695" t="s">
        <v>939</v>
      </c>
      <c r="D105" s="1004" t="s">
        <v>940</v>
      </c>
      <c r="E105" s="1005"/>
      <c r="F105" s="1005"/>
      <c r="G105" s="1005"/>
      <c r="H105" s="1005"/>
      <c r="I105" s="1005"/>
      <c r="J105" s="1005"/>
      <c r="K105" s="1005"/>
      <c r="L105" s="1005"/>
      <c r="M105" s="1006"/>
      <c r="N105" s="1007" t="s">
        <v>339</v>
      </c>
      <c r="O105" s="1008"/>
      <c r="P105" s="1009">
        <v>7.8500000000000005</v>
      </c>
      <c r="Q105" s="1010"/>
      <c r="R105" s="1011">
        <v>69836</v>
      </c>
      <c r="S105" s="1012"/>
      <c r="T105" s="1013"/>
      <c r="U105" s="1014">
        <f t="shared" si="0"/>
        <v>548212.6</v>
      </c>
      <c r="V105" s="1015"/>
      <c r="W105" s="1015"/>
      <c r="X105" s="1016"/>
      <c r="Y105" s="677"/>
    </row>
    <row r="106" spans="1:25" ht="12.75" customHeight="1">
      <c r="A106" s="4"/>
      <c r="B106" s="676"/>
      <c r="C106" s="693">
        <v>2.1</v>
      </c>
      <c r="D106" s="1028" t="s">
        <v>941</v>
      </c>
      <c r="E106" s="1029"/>
      <c r="F106" s="1029"/>
      <c r="G106" s="1029"/>
      <c r="H106" s="1029"/>
      <c r="I106" s="1029"/>
      <c r="J106" s="1029"/>
      <c r="K106" s="1029"/>
      <c r="L106" s="1029"/>
      <c r="M106" s="1030"/>
      <c r="N106" s="682"/>
      <c r="O106" s="683"/>
      <c r="P106" s="684"/>
      <c r="Q106" s="683"/>
      <c r="R106" s="684"/>
      <c r="S106" s="685"/>
      <c r="T106" s="683"/>
      <c r="U106" s="684"/>
      <c r="V106" s="685"/>
      <c r="W106" s="685"/>
      <c r="X106" s="694"/>
      <c r="Y106" s="677"/>
    </row>
    <row r="107" spans="1:25" ht="12.75">
      <c r="A107" s="4"/>
      <c r="B107" s="676"/>
      <c r="C107" s="695" t="s">
        <v>942</v>
      </c>
      <c r="D107" s="1004" t="s">
        <v>943</v>
      </c>
      <c r="E107" s="1005"/>
      <c r="F107" s="1005"/>
      <c r="G107" s="1005"/>
      <c r="H107" s="1005"/>
      <c r="I107" s="1005"/>
      <c r="J107" s="1005"/>
      <c r="K107" s="1005"/>
      <c r="L107" s="1005"/>
      <c r="M107" s="1006"/>
      <c r="N107" s="1007" t="s">
        <v>620</v>
      </c>
      <c r="O107" s="1008"/>
      <c r="P107" s="1009">
        <v>29.122000000000003</v>
      </c>
      <c r="Q107" s="1010"/>
      <c r="R107" s="1011">
        <v>78840</v>
      </c>
      <c r="S107" s="1012"/>
      <c r="T107" s="1013"/>
      <c r="U107" s="1014">
        <f t="shared" si="0"/>
        <v>2295978.48</v>
      </c>
      <c r="V107" s="1015"/>
      <c r="W107" s="1015"/>
      <c r="X107" s="1016"/>
      <c r="Y107" s="677"/>
    </row>
    <row r="108" spans="1:25" ht="12.75" customHeight="1">
      <c r="A108" s="4"/>
      <c r="B108" s="676"/>
      <c r="C108" s="693">
        <v>2.2000000000000002</v>
      </c>
      <c r="D108" s="1028" t="s">
        <v>944</v>
      </c>
      <c r="E108" s="1029"/>
      <c r="F108" s="1029"/>
      <c r="G108" s="1029"/>
      <c r="H108" s="1029"/>
      <c r="I108" s="1029"/>
      <c r="J108" s="1029"/>
      <c r="K108" s="1029"/>
      <c r="L108" s="1029"/>
      <c r="M108" s="1030"/>
      <c r="N108" s="682" t="s">
        <v>1003</v>
      </c>
      <c r="O108" s="683"/>
      <c r="P108" s="684"/>
      <c r="Q108" s="683"/>
      <c r="R108" s="684"/>
      <c r="S108" s="685"/>
      <c r="T108" s="683"/>
      <c r="U108" s="684"/>
      <c r="V108" s="685"/>
      <c r="W108" s="685"/>
      <c r="X108" s="694"/>
      <c r="Y108" s="677"/>
    </row>
    <row r="109" spans="1:25" ht="12.75">
      <c r="A109" s="4"/>
      <c r="B109" s="676"/>
      <c r="C109" s="695" t="s">
        <v>945</v>
      </c>
      <c r="D109" s="1004" t="s">
        <v>946</v>
      </c>
      <c r="E109" s="1005"/>
      <c r="F109" s="1005"/>
      <c r="G109" s="1005"/>
      <c r="H109" s="1005"/>
      <c r="I109" s="1005"/>
      <c r="J109" s="1005"/>
      <c r="K109" s="1005"/>
      <c r="L109" s="1005"/>
      <c r="M109" s="1006"/>
      <c r="N109" s="1007" t="s">
        <v>339</v>
      </c>
      <c r="O109" s="1008"/>
      <c r="P109" s="1009">
        <v>565.5</v>
      </c>
      <c r="Q109" s="1010"/>
      <c r="R109" s="1011">
        <v>25070</v>
      </c>
      <c r="S109" s="1012"/>
      <c r="T109" s="1013"/>
      <c r="U109" s="1014">
        <f t="shared" si="0"/>
        <v>14177085</v>
      </c>
      <c r="V109" s="1015"/>
      <c r="W109" s="1015"/>
      <c r="X109" s="1016"/>
      <c r="Y109" s="677"/>
    </row>
    <row r="110" spans="1:25" ht="12.75" customHeight="1">
      <c r="A110" s="4"/>
      <c r="B110" s="676"/>
      <c r="C110" s="693">
        <v>2.2999999999999998</v>
      </c>
      <c r="D110" s="1028" t="s">
        <v>947</v>
      </c>
      <c r="E110" s="1029"/>
      <c r="F110" s="1029"/>
      <c r="G110" s="1029"/>
      <c r="H110" s="1029"/>
      <c r="I110" s="1029"/>
      <c r="J110" s="1029"/>
      <c r="K110" s="1029"/>
      <c r="L110" s="1029"/>
      <c r="M110" s="1030"/>
      <c r="N110" s="682" t="s">
        <v>1003</v>
      </c>
      <c r="O110" s="683"/>
      <c r="P110" s="684"/>
      <c r="Q110" s="683"/>
      <c r="R110" s="684"/>
      <c r="S110" s="685"/>
      <c r="T110" s="683"/>
      <c r="U110" s="684"/>
      <c r="V110" s="685"/>
      <c r="W110" s="685"/>
      <c r="X110" s="694"/>
      <c r="Y110" s="677"/>
    </row>
    <row r="111" spans="1:25" ht="12.75">
      <c r="A111" s="4"/>
      <c r="B111" s="676"/>
      <c r="C111" s="697" t="s">
        <v>948</v>
      </c>
      <c r="D111" s="1004" t="s">
        <v>949</v>
      </c>
      <c r="E111" s="1005"/>
      <c r="F111" s="1005"/>
      <c r="G111" s="1005"/>
      <c r="H111" s="1005"/>
      <c r="I111" s="1005"/>
      <c r="J111" s="1005"/>
      <c r="K111" s="1005"/>
      <c r="L111" s="1005"/>
      <c r="M111" s="1006"/>
      <c r="N111" s="1007" t="s">
        <v>620</v>
      </c>
      <c r="O111" s="1008"/>
      <c r="P111" s="1009">
        <v>11.4</v>
      </c>
      <c r="Q111" s="1010"/>
      <c r="R111" s="1011">
        <v>133829</v>
      </c>
      <c r="S111" s="1012"/>
      <c r="T111" s="1013"/>
      <c r="U111" s="1014">
        <f t="shared" si="0"/>
        <v>1525650.6</v>
      </c>
      <c r="V111" s="1015"/>
      <c r="W111" s="1015"/>
      <c r="X111" s="1016"/>
      <c r="Y111" s="677"/>
    </row>
    <row r="112" spans="1:25" ht="12.75" customHeight="1">
      <c r="A112" s="4"/>
      <c r="B112" s="676"/>
      <c r="C112" s="693">
        <v>3.1</v>
      </c>
      <c r="D112" s="1028" t="s">
        <v>950</v>
      </c>
      <c r="E112" s="1029"/>
      <c r="F112" s="1029"/>
      <c r="G112" s="1029"/>
      <c r="H112" s="1029"/>
      <c r="I112" s="1029"/>
      <c r="J112" s="1029"/>
      <c r="K112" s="1029"/>
      <c r="L112" s="1029"/>
      <c r="M112" s="1030"/>
      <c r="N112" s="682"/>
      <c r="O112" s="683"/>
      <c r="P112" s="684"/>
      <c r="Q112" s="683"/>
      <c r="R112" s="684"/>
      <c r="S112" s="685"/>
      <c r="T112" s="683"/>
      <c r="U112" s="684"/>
      <c r="V112" s="685"/>
      <c r="W112" s="685"/>
      <c r="X112" s="694"/>
      <c r="Y112" s="677"/>
    </row>
    <row r="113" spans="1:25" ht="12.75">
      <c r="A113" s="4"/>
      <c r="B113" s="676"/>
      <c r="C113" s="695" t="s">
        <v>951</v>
      </c>
      <c r="D113" s="1004" t="s">
        <v>952</v>
      </c>
      <c r="E113" s="1005"/>
      <c r="F113" s="1005"/>
      <c r="G113" s="1005"/>
      <c r="H113" s="1005"/>
      <c r="I113" s="1005"/>
      <c r="J113" s="1005"/>
      <c r="K113" s="1005"/>
      <c r="L113" s="1005"/>
      <c r="M113" s="1006"/>
      <c r="N113" s="1007" t="s">
        <v>339</v>
      </c>
      <c r="O113" s="1008"/>
      <c r="P113" s="1009">
        <v>3</v>
      </c>
      <c r="Q113" s="1010"/>
      <c r="R113" s="1011">
        <v>93585</v>
      </c>
      <c r="S113" s="1012"/>
      <c r="T113" s="1013"/>
      <c r="U113" s="1014">
        <f t="shared" si="0"/>
        <v>280755</v>
      </c>
      <c r="V113" s="1015"/>
      <c r="W113" s="1015"/>
      <c r="X113" s="1016"/>
      <c r="Y113" s="677"/>
    </row>
    <row r="114" spans="1:25" ht="12.75">
      <c r="A114" s="4"/>
      <c r="B114" s="676"/>
      <c r="C114" s="695" t="s">
        <v>953</v>
      </c>
      <c r="D114" s="1004" t="s">
        <v>954</v>
      </c>
      <c r="E114" s="1005"/>
      <c r="F114" s="1005"/>
      <c r="G114" s="1005"/>
      <c r="H114" s="1005"/>
      <c r="I114" s="1005"/>
      <c r="J114" s="1005"/>
      <c r="K114" s="1005"/>
      <c r="L114" s="1005"/>
      <c r="M114" s="1006"/>
      <c r="N114" s="1007" t="s">
        <v>620</v>
      </c>
      <c r="O114" s="1008"/>
      <c r="P114" s="1009">
        <v>0.32400000000000001</v>
      </c>
      <c r="Q114" s="1010"/>
      <c r="R114" s="1011">
        <v>688747</v>
      </c>
      <c r="S114" s="1012"/>
      <c r="T114" s="1013"/>
      <c r="U114" s="1014">
        <f t="shared" si="0"/>
        <v>223154.03</v>
      </c>
      <c r="V114" s="1015"/>
      <c r="W114" s="1015"/>
      <c r="X114" s="1016"/>
      <c r="Y114" s="677"/>
    </row>
    <row r="115" spans="1:25" ht="12.75">
      <c r="A115" s="4"/>
      <c r="B115" s="676"/>
      <c r="C115" s="693">
        <v>5.0999999999999996</v>
      </c>
      <c r="D115" s="1028" t="s">
        <v>955</v>
      </c>
      <c r="E115" s="1029"/>
      <c r="F115" s="1029"/>
      <c r="G115" s="1029"/>
      <c r="H115" s="1029"/>
      <c r="I115" s="1029"/>
      <c r="J115" s="1029"/>
      <c r="K115" s="1029"/>
      <c r="L115" s="1029"/>
      <c r="M115" s="1030"/>
      <c r="N115" s="682"/>
      <c r="O115" s="683"/>
      <c r="P115" s="684"/>
      <c r="Q115" s="683"/>
      <c r="R115" s="684"/>
      <c r="S115" s="685"/>
      <c r="T115" s="683"/>
      <c r="U115" s="684"/>
      <c r="V115" s="685"/>
      <c r="W115" s="685"/>
      <c r="X115" s="694"/>
      <c r="Y115" s="677"/>
    </row>
    <row r="116" spans="1:25" ht="12.75">
      <c r="A116" s="4"/>
      <c r="B116" s="676"/>
      <c r="C116" s="695" t="s">
        <v>956</v>
      </c>
      <c r="D116" s="1004" t="s">
        <v>957</v>
      </c>
      <c r="E116" s="1005"/>
      <c r="F116" s="1005"/>
      <c r="G116" s="1005"/>
      <c r="H116" s="1005"/>
      <c r="I116" s="1005"/>
      <c r="J116" s="1005"/>
      <c r="K116" s="1005"/>
      <c r="L116" s="1005"/>
      <c r="M116" s="1006"/>
      <c r="N116" s="1007" t="s">
        <v>619</v>
      </c>
      <c r="O116" s="1008"/>
      <c r="P116" s="1009">
        <v>180</v>
      </c>
      <c r="Q116" s="1010"/>
      <c r="R116" s="1011">
        <v>6648</v>
      </c>
      <c r="S116" s="1012"/>
      <c r="T116" s="1013"/>
      <c r="U116" s="1014">
        <f t="shared" si="0"/>
        <v>1196640</v>
      </c>
      <c r="V116" s="1015"/>
      <c r="W116" s="1015"/>
      <c r="X116" s="1016"/>
      <c r="Y116" s="677"/>
    </row>
    <row r="117" spans="1:25" ht="12.75" customHeight="1">
      <c r="A117" s="4"/>
      <c r="B117" s="676"/>
      <c r="C117" s="693">
        <v>6.1</v>
      </c>
      <c r="D117" s="1028" t="s">
        <v>958</v>
      </c>
      <c r="E117" s="1029"/>
      <c r="F117" s="1029"/>
      <c r="G117" s="1029"/>
      <c r="H117" s="1029"/>
      <c r="I117" s="1029"/>
      <c r="J117" s="1029"/>
      <c r="K117" s="1029"/>
      <c r="L117" s="1029"/>
      <c r="M117" s="1030"/>
      <c r="N117" s="682"/>
      <c r="O117" s="683"/>
      <c r="P117" s="684"/>
      <c r="Q117" s="683"/>
      <c r="R117" s="684"/>
      <c r="S117" s="685"/>
      <c r="T117" s="683"/>
      <c r="U117" s="684"/>
      <c r="V117" s="685"/>
      <c r="W117" s="685"/>
      <c r="X117" s="694"/>
      <c r="Y117" s="677"/>
    </row>
    <row r="118" spans="1:25" ht="12.75">
      <c r="A118" s="4"/>
      <c r="B118" s="676"/>
      <c r="C118" s="695" t="s">
        <v>959</v>
      </c>
      <c r="D118" s="1004" t="s">
        <v>960</v>
      </c>
      <c r="E118" s="1005"/>
      <c r="F118" s="1005"/>
      <c r="G118" s="1005"/>
      <c r="H118" s="1005"/>
      <c r="I118" s="1005"/>
      <c r="J118" s="1005"/>
      <c r="K118" s="1005"/>
      <c r="L118" s="1005"/>
      <c r="M118" s="1006"/>
      <c r="N118" s="1007" t="s">
        <v>619</v>
      </c>
      <c r="O118" s="1008"/>
      <c r="P118" s="1009">
        <v>346.90000000000003</v>
      </c>
      <c r="Q118" s="1010"/>
      <c r="R118" s="1011">
        <v>11596</v>
      </c>
      <c r="S118" s="1012"/>
      <c r="T118" s="1013"/>
      <c r="U118" s="1014">
        <f t="shared" si="0"/>
        <v>4022652.4</v>
      </c>
      <c r="V118" s="1015"/>
      <c r="W118" s="1015"/>
      <c r="X118" s="1016"/>
      <c r="Y118" s="677"/>
    </row>
    <row r="119" spans="1:25" ht="12.75">
      <c r="A119" s="4"/>
      <c r="B119" s="676"/>
      <c r="C119" s="695" t="s">
        <v>961</v>
      </c>
      <c r="D119" s="1004" t="s">
        <v>962</v>
      </c>
      <c r="E119" s="1005"/>
      <c r="F119" s="1005"/>
      <c r="G119" s="1005"/>
      <c r="H119" s="1005"/>
      <c r="I119" s="1005"/>
      <c r="J119" s="1005"/>
      <c r="K119" s="1005"/>
      <c r="L119" s="1005"/>
      <c r="M119" s="1006"/>
      <c r="N119" s="1007" t="s">
        <v>339</v>
      </c>
      <c r="O119" s="1008"/>
      <c r="P119" s="1009">
        <v>1598.1999999999996</v>
      </c>
      <c r="Q119" s="1010"/>
      <c r="R119" s="1011">
        <v>15415</v>
      </c>
      <c r="S119" s="1012"/>
      <c r="T119" s="1013"/>
      <c r="U119" s="1014">
        <f t="shared" si="0"/>
        <v>24636253</v>
      </c>
      <c r="V119" s="1015"/>
      <c r="W119" s="1015"/>
      <c r="X119" s="1016"/>
      <c r="Y119" s="677"/>
    </row>
    <row r="120" spans="1:25" ht="12.75">
      <c r="A120" s="4"/>
      <c r="B120" s="676"/>
      <c r="C120" s="695" t="s">
        <v>963</v>
      </c>
      <c r="D120" s="1004" t="s">
        <v>613</v>
      </c>
      <c r="E120" s="1005"/>
      <c r="F120" s="1005"/>
      <c r="G120" s="1005"/>
      <c r="H120" s="1005"/>
      <c r="I120" s="1005"/>
      <c r="J120" s="1005"/>
      <c r="K120" s="1005"/>
      <c r="L120" s="1005"/>
      <c r="M120" s="1006"/>
      <c r="N120" s="1007" t="s">
        <v>339</v>
      </c>
      <c r="O120" s="1008"/>
      <c r="P120" s="1009">
        <v>442.5</v>
      </c>
      <c r="Q120" s="1010"/>
      <c r="R120" s="1011">
        <v>8132</v>
      </c>
      <c r="S120" s="1012"/>
      <c r="T120" s="1013"/>
      <c r="U120" s="1014">
        <f t="shared" si="0"/>
        <v>3598410</v>
      </c>
      <c r="V120" s="1015"/>
      <c r="W120" s="1015"/>
      <c r="X120" s="1016"/>
      <c r="Y120" s="677"/>
    </row>
    <row r="121" spans="1:25" ht="12.75">
      <c r="A121" s="4"/>
      <c r="B121" s="676"/>
      <c r="C121" s="695" t="s">
        <v>964</v>
      </c>
      <c r="D121" s="1004" t="s">
        <v>965</v>
      </c>
      <c r="E121" s="1005"/>
      <c r="F121" s="1005"/>
      <c r="G121" s="1005"/>
      <c r="H121" s="1005"/>
      <c r="I121" s="1005"/>
      <c r="J121" s="1005"/>
      <c r="K121" s="1005"/>
      <c r="L121" s="1005"/>
      <c r="M121" s="1006"/>
      <c r="N121" s="1007" t="s">
        <v>504</v>
      </c>
      <c r="O121" s="1008"/>
      <c r="P121" s="1009">
        <v>2</v>
      </c>
      <c r="Q121" s="1010"/>
      <c r="R121" s="1011">
        <v>32705</v>
      </c>
      <c r="S121" s="1012"/>
      <c r="T121" s="1013"/>
      <c r="U121" s="1014">
        <f t="shared" si="0"/>
        <v>65410</v>
      </c>
      <c r="V121" s="1015"/>
      <c r="W121" s="1015"/>
      <c r="X121" s="1016"/>
      <c r="Y121" s="677"/>
    </row>
    <row r="122" spans="1:25" ht="12.75">
      <c r="A122" s="4"/>
      <c r="B122" s="676"/>
      <c r="C122" s="695" t="s">
        <v>966</v>
      </c>
      <c r="D122" s="1004" t="s">
        <v>967</v>
      </c>
      <c r="E122" s="1005"/>
      <c r="F122" s="1005"/>
      <c r="G122" s="1005"/>
      <c r="H122" s="1005"/>
      <c r="I122" s="1005"/>
      <c r="J122" s="1005"/>
      <c r="K122" s="1005"/>
      <c r="L122" s="1005"/>
      <c r="M122" s="1006"/>
      <c r="N122" s="1007" t="s">
        <v>619</v>
      </c>
      <c r="O122" s="1008"/>
      <c r="P122" s="1009">
        <v>74.92</v>
      </c>
      <c r="Q122" s="1010"/>
      <c r="R122" s="1011">
        <v>20159</v>
      </c>
      <c r="S122" s="1012"/>
      <c r="T122" s="1013"/>
      <c r="U122" s="1014">
        <f t="shared" si="0"/>
        <v>1510312.28</v>
      </c>
      <c r="V122" s="1015"/>
      <c r="W122" s="1015"/>
      <c r="X122" s="1016"/>
      <c r="Y122" s="677"/>
    </row>
    <row r="123" spans="1:25" ht="12.75">
      <c r="A123" s="4"/>
      <c r="B123" s="676"/>
      <c r="C123" s="695" t="s">
        <v>968</v>
      </c>
      <c r="D123" s="1004" t="s">
        <v>969</v>
      </c>
      <c r="E123" s="1005"/>
      <c r="F123" s="1005"/>
      <c r="G123" s="1005"/>
      <c r="H123" s="1005"/>
      <c r="I123" s="1005"/>
      <c r="J123" s="1005"/>
      <c r="K123" s="1005"/>
      <c r="L123" s="1005"/>
      <c r="M123" s="1006"/>
      <c r="N123" s="1007" t="s">
        <v>1004</v>
      </c>
      <c r="O123" s="1008"/>
      <c r="P123" s="1009">
        <v>1</v>
      </c>
      <c r="Q123" s="1010"/>
      <c r="R123" s="1011">
        <v>528274</v>
      </c>
      <c r="S123" s="1012"/>
      <c r="T123" s="1013"/>
      <c r="U123" s="1014">
        <f t="shared" si="0"/>
        <v>528274</v>
      </c>
      <c r="V123" s="1015"/>
      <c r="W123" s="1015"/>
      <c r="X123" s="1016"/>
      <c r="Y123" s="677"/>
    </row>
    <row r="124" spans="1:25" ht="12.75">
      <c r="A124" s="4"/>
      <c r="B124" s="676"/>
      <c r="C124" s="695" t="s">
        <v>970</v>
      </c>
      <c r="D124" s="1004" t="s">
        <v>971</v>
      </c>
      <c r="E124" s="1005"/>
      <c r="F124" s="1005"/>
      <c r="G124" s="1005"/>
      <c r="H124" s="1005"/>
      <c r="I124" s="1005"/>
      <c r="J124" s="1005"/>
      <c r="K124" s="1005"/>
      <c r="L124" s="1005"/>
      <c r="M124" s="1006"/>
      <c r="N124" s="1007" t="s">
        <v>1004</v>
      </c>
      <c r="O124" s="1008"/>
      <c r="P124" s="1009">
        <v>1</v>
      </c>
      <c r="Q124" s="1010"/>
      <c r="R124" s="1011">
        <v>182427</v>
      </c>
      <c r="S124" s="1012"/>
      <c r="T124" s="1013"/>
      <c r="U124" s="1014">
        <f t="shared" si="0"/>
        <v>182427</v>
      </c>
      <c r="V124" s="1015"/>
      <c r="W124" s="1015"/>
      <c r="X124" s="1016"/>
      <c r="Y124" s="677"/>
    </row>
    <row r="125" spans="1:25" ht="12.75" customHeight="1">
      <c r="A125" s="4"/>
      <c r="B125" s="676"/>
      <c r="C125" s="693">
        <v>7.1</v>
      </c>
      <c r="D125" s="1028" t="s">
        <v>972</v>
      </c>
      <c r="E125" s="1029"/>
      <c r="F125" s="1029"/>
      <c r="G125" s="1029"/>
      <c r="H125" s="1029"/>
      <c r="I125" s="1029"/>
      <c r="J125" s="1029"/>
      <c r="K125" s="1029"/>
      <c r="L125" s="1029"/>
      <c r="M125" s="1030"/>
      <c r="N125" s="682"/>
      <c r="O125" s="683"/>
      <c r="P125" s="684"/>
      <c r="Q125" s="683"/>
      <c r="R125" s="684"/>
      <c r="S125" s="685"/>
      <c r="T125" s="683"/>
      <c r="U125" s="684"/>
      <c r="V125" s="685"/>
      <c r="W125" s="685"/>
      <c r="X125" s="694"/>
      <c r="Y125" s="677"/>
    </row>
    <row r="126" spans="1:25" ht="12.75">
      <c r="A126" s="4"/>
      <c r="B126" s="676"/>
      <c r="C126" s="695" t="s">
        <v>973</v>
      </c>
      <c r="D126" s="1004" t="s">
        <v>974</v>
      </c>
      <c r="E126" s="1005"/>
      <c r="F126" s="1005"/>
      <c r="G126" s="1005"/>
      <c r="H126" s="1005"/>
      <c r="I126" s="1005"/>
      <c r="J126" s="1005"/>
      <c r="K126" s="1005"/>
      <c r="L126" s="1005"/>
      <c r="M126" s="1006"/>
      <c r="N126" s="1007" t="s">
        <v>339</v>
      </c>
      <c r="O126" s="1008"/>
      <c r="P126" s="1009">
        <v>27.299999999999997</v>
      </c>
      <c r="Q126" s="1010"/>
      <c r="R126" s="1011">
        <v>8908</v>
      </c>
      <c r="S126" s="1012"/>
      <c r="T126" s="1013"/>
      <c r="U126" s="1014">
        <f t="shared" si="0"/>
        <v>243188.4</v>
      </c>
      <c r="V126" s="1015"/>
      <c r="W126" s="1015"/>
      <c r="X126" s="1016"/>
      <c r="Y126" s="677"/>
    </row>
    <row r="127" spans="1:25" ht="12.75" customHeight="1">
      <c r="A127" s="4"/>
      <c r="B127" s="676"/>
      <c r="C127" s="693">
        <v>8.1</v>
      </c>
      <c r="D127" s="1028" t="s">
        <v>975</v>
      </c>
      <c r="E127" s="1029"/>
      <c r="F127" s="1029"/>
      <c r="G127" s="1029"/>
      <c r="H127" s="1029"/>
      <c r="I127" s="1029"/>
      <c r="J127" s="1029"/>
      <c r="K127" s="1029"/>
      <c r="L127" s="1029"/>
      <c r="M127" s="1030"/>
      <c r="N127" s="682"/>
      <c r="O127" s="683"/>
      <c r="P127" s="684"/>
      <c r="Q127" s="683"/>
      <c r="R127" s="684"/>
      <c r="S127" s="685"/>
      <c r="T127" s="683"/>
      <c r="U127" s="684"/>
      <c r="V127" s="685"/>
      <c r="W127" s="685"/>
      <c r="X127" s="694"/>
      <c r="Y127" s="677"/>
    </row>
    <row r="128" spans="1:25" ht="12.75">
      <c r="A128" s="4"/>
      <c r="B128" s="676"/>
      <c r="C128" s="695" t="s">
        <v>976</v>
      </c>
      <c r="D128" s="1004" t="s">
        <v>977</v>
      </c>
      <c r="E128" s="1005"/>
      <c r="F128" s="1005"/>
      <c r="G128" s="1005"/>
      <c r="H128" s="1005"/>
      <c r="I128" s="1005"/>
      <c r="J128" s="1005"/>
      <c r="K128" s="1005"/>
      <c r="L128" s="1005"/>
      <c r="M128" s="1006"/>
      <c r="N128" s="1007" t="s">
        <v>339</v>
      </c>
      <c r="O128" s="1008"/>
      <c r="P128" s="1009">
        <v>442.5</v>
      </c>
      <c r="Q128" s="1010"/>
      <c r="R128" s="1011">
        <v>143901</v>
      </c>
      <c r="S128" s="1012"/>
      <c r="T128" s="1013"/>
      <c r="U128" s="1014">
        <f t="shared" si="0"/>
        <v>63676192.5</v>
      </c>
      <c r="V128" s="1015"/>
      <c r="W128" s="1015"/>
      <c r="X128" s="1016"/>
      <c r="Y128" s="677"/>
    </row>
    <row r="129" spans="1:25" ht="12.75">
      <c r="A129" s="4"/>
      <c r="B129" s="676"/>
      <c r="C129" s="695" t="s">
        <v>978</v>
      </c>
      <c r="D129" s="1004" t="s">
        <v>979</v>
      </c>
      <c r="E129" s="1005"/>
      <c r="F129" s="1005"/>
      <c r="G129" s="1005"/>
      <c r="H129" s="1005"/>
      <c r="I129" s="1005"/>
      <c r="J129" s="1005"/>
      <c r="K129" s="1005"/>
      <c r="L129" s="1005"/>
      <c r="M129" s="1006"/>
      <c r="N129" s="1007" t="s">
        <v>339</v>
      </c>
      <c r="O129" s="1008"/>
      <c r="P129" s="1009">
        <v>442.5</v>
      </c>
      <c r="Q129" s="1010"/>
      <c r="R129" s="1011">
        <v>61026</v>
      </c>
      <c r="S129" s="1012"/>
      <c r="T129" s="1013"/>
      <c r="U129" s="1014">
        <f t="shared" si="0"/>
        <v>27004005</v>
      </c>
      <c r="V129" s="1015"/>
      <c r="W129" s="1015"/>
      <c r="X129" s="1016"/>
      <c r="Y129" s="677"/>
    </row>
    <row r="130" spans="1:25" ht="12.75" customHeight="1">
      <c r="A130" s="4"/>
      <c r="B130" s="676"/>
      <c r="C130" s="693">
        <v>8.1999999999999993</v>
      </c>
      <c r="D130" s="1028" t="s">
        <v>454</v>
      </c>
      <c r="E130" s="1029"/>
      <c r="F130" s="1029"/>
      <c r="G130" s="1029"/>
      <c r="H130" s="1029"/>
      <c r="I130" s="1029"/>
      <c r="J130" s="1029"/>
      <c r="K130" s="1029"/>
      <c r="L130" s="1029"/>
      <c r="M130" s="1030"/>
      <c r="N130" s="682"/>
      <c r="O130" s="683"/>
      <c r="P130" s="684"/>
      <c r="Q130" s="683"/>
      <c r="R130" s="684"/>
      <c r="S130" s="685"/>
      <c r="T130" s="683"/>
      <c r="U130" s="684"/>
      <c r="V130" s="685"/>
      <c r="W130" s="685"/>
      <c r="X130" s="694"/>
      <c r="Y130" s="677"/>
    </row>
    <row r="131" spans="1:25" ht="12.75">
      <c r="A131" s="4"/>
      <c r="B131" s="676"/>
      <c r="C131" s="695" t="s">
        <v>980</v>
      </c>
      <c r="D131" s="1004" t="s">
        <v>981</v>
      </c>
      <c r="E131" s="1005"/>
      <c r="F131" s="1005"/>
      <c r="G131" s="1005"/>
      <c r="H131" s="1005"/>
      <c r="I131" s="1005"/>
      <c r="J131" s="1005"/>
      <c r="K131" s="1005"/>
      <c r="L131" s="1005"/>
      <c r="M131" s="1006"/>
      <c r="N131" s="1007" t="s">
        <v>619</v>
      </c>
      <c r="O131" s="1008"/>
      <c r="P131" s="1009">
        <v>30</v>
      </c>
      <c r="Q131" s="1010"/>
      <c r="R131" s="1011">
        <v>1362059</v>
      </c>
      <c r="S131" s="1012"/>
      <c r="T131" s="1013"/>
      <c r="U131" s="1014">
        <f t="shared" si="0"/>
        <v>40861770</v>
      </c>
      <c r="V131" s="1015"/>
      <c r="W131" s="1015"/>
      <c r="X131" s="1016"/>
      <c r="Y131" s="677"/>
    </row>
    <row r="132" spans="1:25" ht="12.75" customHeight="1">
      <c r="A132" s="4"/>
      <c r="B132" s="676"/>
      <c r="C132" s="693">
        <v>8.4</v>
      </c>
      <c r="D132" s="1028" t="s">
        <v>982</v>
      </c>
      <c r="E132" s="1029"/>
      <c r="F132" s="1029"/>
      <c r="G132" s="1029"/>
      <c r="H132" s="1029"/>
      <c r="I132" s="1029"/>
      <c r="J132" s="1029"/>
      <c r="K132" s="1029"/>
      <c r="L132" s="1029"/>
      <c r="M132" s="1030"/>
      <c r="N132" s="682"/>
      <c r="O132" s="683"/>
      <c r="P132" s="684"/>
      <c r="Q132" s="683"/>
      <c r="R132" s="684"/>
      <c r="S132" s="685"/>
      <c r="T132" s="683"/>
      <c r="U132" s="684"/>
      <c r="V132" s="685"/>
      <c r="W132" s="685"/>
      <c r="X132" s="694"/>
      <c r="Y132" s="677"/>
    </row>
    <row r="133" spans="1:25" ht="12.75">
      <c r="A133" s="4"/>
      <c r="B133" s="676"/>
      <c r="C133" s="695" t="s">
        <v>983</v>
      </c>
      <c r="D133" s="1004" t="s">
        <v>984</v>
      </c>
      <c r="E133" s="1005"/>
      <c r="F133" s="1005"/>
      <c r="G133" s="1005"/>
      <c r="H133" s="1005"/>
      <c r="I133" s="1005"/>
      <c r="J133" s="1005"/>
      <c r="K133" s="1005"/>
      <c r="L133" s="1005"/>
      <c r="M133" s="1006"/>
      <c r="N133" s="1007" t="s">
        <v>504</v>
      </c>
      <c r="O133" s="1008"/>
      <c r="P133" s="1009">
        <v>8</v>
      </c>
      <c r="Q133" s="1010"/>
      <c r="R133" s="1011">
        <v>228462</v>
      </c>
      <c r="S133" s="1012"/>
      <c r="T133" s="1013"/>
      <c r="U133" s="1014">
        <f t="shared" si="0"/>
        <v>1827696</v>
      </c>
      <c r="V133" s="1015"/>
      <c r="W133" s="1015"/>
      <c r="X133" s="1016"/>
      <c r="Y133" s="677"/>
    </row>
    <row r="134" spans="1:25" ht="12.75" customHeight="1">
      <c r="A134" s="4"/>
      <c r="B134" s="676"/>
      <c r="C134" s="693"/>
      <c r="D134" s="1028" t="s">
        <v>496</v>
      </c>
      <c r="E134" s="1029"/>
      <c r="F134" s="1029"/>
      <c r="G134" s="1029"/>
      <c r="H134" s="1029"/>
      <c r="I134" s="1029"/>
      <c r="J134" s="1029"/>
      <c r="K134" s="1029"/>
      <c r="L134" s="1029"/>
      <c r="M134" s="1030"/>
      <c r="N134" s="682"/>
      <c r="O134" s="683"/>
      <c r="P134" s="684"/>
      <c r="Q134" s="683"/>
      <c r="R134" s="684"/>
      <c r="S134" s="685"/>
      <c r="T134" s="683"/>
      <c r="U134" s="684"/>
      <c r="V134" s="685"/>
      <c r="W134" s="685"/>
      <c r="X134" s="694"/>
      <c r="Y134" s="677"/>
    </row>
    <row r="135" spans="1:25" ht="12.75">
      <c r="A135" s="4"/>
      <c r="B135" s="676"/>
      <c r="C135" s="695" t="s">
        <v>985</v>
      </c>
      <c r="D135" s="1004" t="s">
        <v>986</v>
      </c>
      <c r="E135" s="1005"/>
      <c r="F135" s="1005"/>
      <c r="G135" s="1005"/>
      <c r="H135" s="1005"/>
      <c r="I135" s="1005"/>
      <c r="J135" s="1005"/>
      <c r="K135" s="1005"/>
      <c r="L135" s="1005"/>
      <c r="M135" s="1006"/>
      <c r="N135" s="1007" t="s">
        <v>620</v>
      </c>
      <c r="O135" s="1008"/>
      <c r="P135" s="1009">
        <v>110.625</v>
      </c>
      <c r="Q135" s="1010"/>
      <c r="R135" s="1011">
        <v>69471.929999999993</v>
      </c>
      <c r="S135" s="1012"/>
      <c r="T135" s="1013"/>
      <c r="U135" s="1014">
        <f t="shared" si="0"/>
        <v>7685332.2599999998</v>
      </c>
      <c r="V135" s="1015"/>
      <c r="W135" s="1015"/>
      <c r="X135" s="1016"/>
      <c r="Y135" s="677"/>
    </row>
    <row r="136" spans="1:25" ht="12.75">
      <c r="A136" s="4"/>
      <c r="B136" s="676"/>
      <c r="C136" s="695" t="s">
        <v>987</v>
      </c>
      <c r="D136" s="1004" t="s">
        <v>707</v>
      </c>
      <c r="E136" s="1005"/>
      <c r="F136" s="1005"/>
      <c r="G136" s="1005"/>
      <c r="H136" s="1005"/>
      <c r="I136" s="1005"/>
      <c r="J136" s="1005"/>
      <c r="K136" s="1005"/>
      <c r="L136" s="1005"/>
      <c r="M136" s="1006"/>
      <c r="N136" s="1007" t="s">
        <v>619</v>
      </c>
      <c r="O136" s="1008"/>
      <c r="P136" s="1009">
        <v>120</v>
      </c>
      <c r="Q136" s="1010"/>
      <c r="R136" s="1011">
        <v>96596.5</v>
      </c>
      <c r="S136" s="1012"/>
      <c r="T136" s="1013"/>
      <c r="U136" s="1014">
        <f t="shared" si="0"/>
        <v>11591580</v>
      </c>
      <c r="V136" s="1015"/>
      <c r="W136" s="1015"/>
      <c r="X136" s="1016"/>
      <c r="Y136" s="677"/>
    </row>
    <row r="137" spans="1:25" ht="12.75">
      <c r="A137" s="4"/>
      <c r="B137" s="676"/>
      <c r="C137" s="695" t="s">
        <v>988</v>
      </c>
      <c r="D137" s="1004" t="s">
        <v>989</v>
      </c>
      <c r="E137" s="1005"/>
      <c r="F137" s="1005"/>
      <c r="G137" s="1005"/>
      <c r="H137" s="1005"/>
      <c r="I137" s="1005"/>
      <c r="J137" s="1005"/>
      <c r="K137" s="1005"/>
      <c r="L137" s="1005"/>
      <c r="M137" s="1006"/>
      <c r="N137" s="1007" t="s">
        <v>339</v>
      </c>
      <c r="O137" s="1008"/>
      <c r="P137" s="1009">
        <v>120</v>
      </c>
      <c r="Q137" s="1010"/>
      <c r="R137" s="1011">
        <v>48453.41</v>
      </c>
      <c r="S137" s="1012"/>
      <c r="T137" s="1013"/>
      <c r="U137" s="1014">
        <f t="shared" si="0"/>
        <v>5814409.2000000002</v>
      </c>
      <c r="V137" s="1015"/>
      <c r="W137" s="1015"/>
      <c r="X137" s="1016"/>
      <c r="Y137" s="677"/>
    </row>
    <row r="138" spans="1:25" ht="12.75">
      <c r="A138" s="4"/>
      <c r="B138" s="676"/>
      <c r="C138" s="695" t="s">
        <v>990</v>
      </c>
      <c r="D138" s="1004" t="s">
        <v>991</v>
      </c>
      <c r="E138" s="1005"/>
      <c r="F138" s="1005"/>
      <c r="G138" s="1005"/>
      <c r="H138" s="1005"/>
      <c r="I138" s="1005"/>
      <c r="J138" s="1005"/>
      <c r="K138" s="1005"/>
      <c r="L138" s="1005"/>
      <c r="M138" s="1006"/>
      <c r="N138" s="1007" t="s">
        <v>619</v>
      </c>
      <c r="O138" s="1008"/>
      <c r="P138" s="1009">
        <v>872.39991082847894</v>
      </c>
      <c r="Q138" s="1010"/>
      <c r="R138" s="1011">
        <v>7029.15</v>
      </c>
      <c r="S138" s="1012"/>
      <c r="T138" s="1013"/>
      <c r="U138" s="1014">
        <f t="shared" si="0"/>
        <v>6132229.8300000001</v>
      </c>
      <c r="V138" s="1015"/>
      <c r="W138" s="1015"/>
      <c r="X138" s="1016"/>
      <c r="Y138" s="677"/>
    </row>
    <row r="139" spans="1:25" ht="12.75">
      <c r="A139" s="4"/>
      <c r="B139" s="676"/>
      <c r="C139" s="695" t="s">
        <v>992</v>
      </c>
      <c r="D139" s="1004" t="s">
        <v>993</v>
      </c>
      <c r="E139" s="1005"/>
      <c r="F139" s="1005"/>
      <c r="G139" s="1005"/>
      <c r="H139" s="1005"/>
      <c r="I139" s="1005"/>
      <c r="J139" s="1005"/>
      <c r="K139" s="1005"/>
      <c r="L139" s="1005"/>
      <c r="M139" s="1006"/>
      <c r="N139" s="1007" t="s">
        <v>619</v>
      </c>
      <c r="O139" s="1008"/>
      <c r="P139" s="1009">
        <v>240</v>
      </c>
      <c r="Q139" s="1010"/>
      <c r="R139" s="1011">
        <v>41911.72</v>
      </c>
      <c r="S139" s="1012"/>
      <c r="T139" s="1013"/>
      <c r="U139" s="1014">
        <f t="shared" si="0"/>
        <v>10058812.800000001</v>
      </c>
      <c r="V139" s="1015"/>
      <c r="W139" s="1015"/>
      <c r="X139" s="1016"/>
      <c r="Y139" s="677"/>
    </row>
    <row r="140" spans="1:25" ht="12.75">
      <c r="A140" s="4"/>
      <c r="B140" s="676"/>
      <c r="C140" s="695" t="s">
        <v>520</v>
      </c>
      <c r="D140" s="1004" t="s">
        <v>994</v>
      </c>
      <c r="E140" s="1005"/>
      <c r="F140" s="1005"/>
      <c r="G140" s="1005"/>
      <c r="H140" s="1005"/>
      <c r="I140" s="1005"/>
      <c r="J140" s="1005"/>
      <c r="K140" s="1005"/>
      <c r="L140" s="1005"/>
      <c r="M140" s="1006"/>
      <c r="N140" s="1007" t="s">
        <v>619</v>
      </c>
      <c r="O140" s="1008"/>
      <c r="P140" s="1009">
        <v>308.8</v>
      </c>
      <c r="Q140" s="1010"/>
      <c r="R140" s="1011">
        <v>4010.47</v>
      </c>
      <c r="S140" s="1012"/>
      <c r="T140" s="1013"/>
      <c r="U140" s="1014">
        <f t="shared" si="0"/>
        <v>1238433.1399999999</v>
      </c>
      <c r="V140" s="1015"/>
      <c r="W140" s="1015"/>
      <c r="X140" s="1016"/>
      <c r="Y140" s="677"/>
    </row>
    <row r="141" spans="1:25" ht="12.75">
      <c r="A141" s="4"/>
      <c r="B141" s="676"/>
      <c r="C141" s="695" t="s">
        <v>995</v>
      </c>
      <c r="D141" s="1004" t="s">
        <v>599</v>
      </c>
      <c r="E141" s="1005"/>
      <c r="F141" s="1005"/>
      <c r="G141" s="1005"/>
      <c r="H141" s="1005"/>
      <c r="I141" s="1005"/>
      <c r="J141" s="1005"/>
      <c r="K141" s="1005"/>
      <c r="L141" s="1005"/>
      <c r="M141" s="1006"/>
      <c r="N141" s="1007" t="s">
        <v>619</v>
      </c>
      <c r="O141" s="1008"/>
      <c r="P141" s="1009">
        <v>39.6</v>
      </c>
      <c r="Q141" s="1010"/>
      <c r="R141" s="1011">
        <v>102947.92</v>
      </c>
      <c r="S141" s="1012"/>
      <c r="T141" s="1013"/>
      <c r="U141" s="1014">
        <f t="shared" si="0"/>
        <v>4076737.63</v>
      </c>
      <c r="V141" s="1015"/>
      <c r="W141" s="1015"/>
      <c r="X141" s="1016"/>
      <c r="Y141" s="677"/>
    </row>
    <row r="142" spans="1:25" ht="12.75">
      <c r="A142" s="4"/>
      <c r="B142" s="676"/>
      <c r="C142" s="695" t="s">
        <v>534</v>
      </c>
      <c r="D142" s="1004" t="s">
        <v>996</v>
      </c>
      <c r="E142" s="1005"/>
      <c r="F142" s="1005"/>
      <c r="G142" s="1005"/>
      <c r="H142" s="1005"/>
      <c r="I142" s="1005"/>
      <c r="J142" s="1005"/>
      <c r="K142" s="1005"/>
      <c r="L142" s="1005"/>
      <c r="M142" s="1006"/>
      <c r="N142" s="1007" t="s">
        <v>1005</v>
      </c>
      <c r="O142" s="1008"/>
      <c r="P142" s="1009">
        <v>1</v>
      </c>
      <c r="Q142" s="1010"/>
      <c r="R142" s="1011">
        <v>14058362.42</v>
      </c>
      <c r="S142" s="1012"/>
      <c r="T142" s="1013"/>
      <c r="U142" s="1014">
        <f t="shared" si="0"/>
        <v>14058362.42</v>
      </c>
      <c r="V142" s="1015"/>
      <c r="W142" s="1015"/>
      <c r="X142" s="1016"/>
      <c r="Y142" s="677"/>
    </row>
    <row r="143" spans="1:25" ht="32.25" customHeight="1">
      <c r="A143" s="4"/>
      <c r="B143" s="676"/>
      <c r="C143" s="695" t="s">
        <v>537</v>
      </c>
      <c r="D143" s="1004" t="s">
        <v>997</v>
      </c>
      <c r="E143" s="1005"/>
      <c r="F143" s="1005"/>
      <c r="G143" s="1005"/>
      <c r="H143" s="1005"/>
      <c r="I143" s="1005"/>
      <c r="J143" s="1005"/>
      <c r="K143" s="1005"/>
      <c r="L143" s="1005"/>
      <c r="M143" s="1006"/>
      <c r="N143" s="1007" t="s">
        <v>339</v>
      </c>
      <c r="O143" s="1008"/>
      <c r="P143" s="1009">
        <v>100</v>
      </c>
      <c r="Q143" s="1010"/>
      <c r="R143" s="1011">
        <v>155291.15</v>
      </c>
      <c r="S143" s="1012"/>
      <c r="T143" s="1013"/>
      <c r="U143" s="1014">
        <f t="shared" si="0"/>
        <v>15529115</v>
      </c>
      <c r="V143" s="1015"/>
      <c r="W143" s="1015"/>
      <c r="X143" s="1016"/>
      <c r="Y143" s="677"/>
    </row>
    <row r="144" spans="1:25" ht="12.75">
      <c r="A144" s="4"/>
      <c r="B144" s="676"/>
      <c r="C144" s="695" t="s">
        <v>539</v>
      </c>
      <c r="D144" s="1004" t="s">
        <v>998</v>
      </c>
      <c r="E144" s="1005"/>
      <c r="F144" s="1005"/>
      <c r="G144" s="1005"/>
      <c r="H144" s="1005"/>
      <c r="I144" s="1005"/>
      <c r="J144" s="1005"/>
      <c r="K144" s="1005"/>
      <c r="L144" s="1005"/>
      <c r="M144" s="1006"/>
      <c r="N144" s="1007" t="s">
        <v>1004</v>
      </c>
      <c r="O144" s="1008"/>
      <c r="P144" s="1009">
        <v>1</v>
      </c>
      <c r="Q144" s="1010"/>
      <c r="R144" s="1011">
        <v>409155.66</v>
      </c>
      <c r="S144" s="1012"/>
      <c r="T144" s="1013"/>
      <c r="U144" s="1014">
        <f t="shared" si="0"/>
        <v>409155.66</v>
      </c>
      <c r="V144" s="1015"/>
      <c r="W144" s="1015"/>
      <c r="X144" s="1016"/>
      <c r="Y144" s="677"/>
    </row>
    <row r="145" spans="1:25" ht="12.75">
      <c r="A145" s="4"/>
      <c r="B145" s="676"/>
      <c r="C145" s="695" t="s">
        <v>542</v>
      </c>
      <c r="D145" s="1004" t="s">
        <v>999</v>
      </c>
      <c r="E145" s="1005"/>
      <c r="F145" s="1005"/>
      <c r="G145" s="1005"/>
      <c r="H145" s="1005"/>
      <c r="I145" s="1005"/>
      <c r="J145" s="1005"/>
      <c r="K145" s="1005"/>
      <c r="L145" s="1005"/>
      <c r="M145" s="1006"/>
      <c r="N145" s="1007" t="s">
        <v>339</v>
      </c>
      <c r="O145" s="1008"/>
      <c r="P145" s="1009">
        <v>26.880000000000003</v>
      </c>
      <c r="Q145" s="1010"/>
      <c r="R145" s="1011">
        <v>220982.82</v>
      </c>
      <c r="S145" s="1012"/>
      <c r="T145" s="1013"/>
      <c r="U145" s="1014">
        <f t="shared" si="0"/>
        <v>5940018.2000000002</v>
      </c>
      <c r="V145" s="1015"/>
      <c r="W145" s="1015"/>
      <c r="X145" s="1016"/>
      <c r="Y145" s="677"/>
    </row>
    <row r="146" spans="1:25" ht="12.75">
      <c r="A146" s="4"/>
      <c r="B146" s="676"/>
      <c r="C146" s="695" t="s">
        <v>543</v>
      </c>
      <c r="D146" s="1004" t="s">
        <v>1000</v>
      </c>
      <c r="E146" s="1005"/>
      <c r="F146" s="1005"/>
      <c r="G146" s="1005"/>
      <c r="H146" s="1005"/>
      <c r="I146" s="1005"/>
      <c r="J146" s="1005"/>
      <c r="K146" s="1005"/>
      <c r="L146" s="1005"/>
      <c r="M146" s="1006"/>
      <c r="N146" s="1007" t="s">
        <v>504</v>
      </c>
      <c r="O146" s="1008"/>
      <c r="P146" s="1009">
        <v>2</v>
      </c>
      <c r="Q146" s="1010"/>
      <c r="R146" s="1011">
        <v>721358.13</v>
      </c>
      <c r="S146" s="1012"/>
      <c r="T146" s="1013"/>
      <c r="U146" s="1014">
        <f t="shared" si="0"/>
        <v>1442716.26</v>
      </c>
      <c r="V146" s="1015"/>
      <c r="W146" s="1015"/>
      <c r="X146" s="1016"/>
      <c r="Y146" s="677"/>
    </row>
    <row r="147" spans="1:25" ht="12.75">
      <c r="A147" s="4"/>
      <c r="B147" s="676"/>
      <c r="C147" s="695" t="s">
        <v>544</v>
      </c>
      <c r="D147" s="1004" t="s">
        <v>1001</v>
      </c>
      <c r="E147" s="1005"/>
      <c r="F147" s="1005"/>
      <c r="G147" s="1005"/>
      <c r="H147" s="1005"/>
      <c r="I147" s="1005"/>
      <c r="J147" s="1005"/>
      <c r="K147" s="1005"/>
      <c r="L147" s="1005"/>
      <c r="M147" s="1006"/>
      <c r="N147" s="1007" t="s">
        <v>504</v>
      </c>
      <c r="O147" s="1008"/>
      <c r="P147" s="1009">
        <v>1</v>
      </c>
      <c r="Q147" s="1010"/>
      <c r="R147" s="1011">
        <v>2793345.03</v>
      </c>
      <c r="S147" s="1012"/>
      <c r="T147" s="1013"/>
      <c r="U147" s="1014">
        <f t="shared" si="0"/>
        <v>2793345.03</v>
      </c>
      <c r="V147" s="1015"/>
      <c r="W147" s="1015"/>
      <c r="X147" s="1016"/>
      <c r="Y147" s="677"/>
    </row>
    <row r="148" spans="1:25" ht="12.75">
      <c r="A148" s="4"/>
      <c r="B148" s="676"/>
      <c r="C148" s="695" t="s">
        <v>551</v>
      </c>
      <c r="D148" s="1004" t="s">
        <v>1002</v>
      </c>
      <c r="E148" s="1005"/>
      <c r="F148" s="1005"/>
      <c r="G148" s="1005"/>
      <c r="H148" s="1005"/>
      <c r="I148" s="1005"/>
      <c r="J148" s="1005"/>
      <c r="K148" s="1005"/>
      <c r="L148" s="1005"/>
      <c r="M148" s="1006"/>
      <c r="N148" s="1007" t="s">
        <v>339</v>
      </c>
      <c r="O148" s="1008"/>
      <c r="P148" s="1009">
        <v>5365.4000000000005</v>
      </c>
      <c r="Q148" s="1010"/>
      <c r="R148" s="1011">
        <v>582.34</v>
      </c>
      <c r="S148" s="1012"/>
      <c r="T148" s="1013"/>
      <c r="U148" s="1014">
        <f t="shared" si="0"/>
        <v>3124487.04</v>
      </c>
      <c r="V148" s="1015"/>
      <c r="W148" s="1015"/>
      <c r="X148" s="1016"/>
      <c r="Y148" s="677"/>
    </row>
    <row r="149" spans="1:25" ht="12" hidden="1" customHeight="1">
      <c r="A149" s="4"/>
      <c r="B149" s="130"/>
      <c r="C149" s="698"/>
      <c r="D149" s="1109"/>
      <c r="E149" s="1110"/>
      <c r="F149" s="1110"/>
      <c r="G149" s="1110"/>
      <c r="H149" s="1110"/>
      <c r="I149" s="1110"/>
      <c r="J149" s="1110"/>
      <c r="K149" s="1110"/>
      <c r="L149" s="1110"/>
      <c r="M149" s="1111"/>
      <c r="N149" s="1109"/>
      <c r="O149" s="1111"/>
      <c r="P149" s="1007"/>
      <c r="Q149" s="1111"/>
      <c r="R149" s="1007"/>
      <c r="S149" s="1110"/>
      <c r="T149" s="1111"/>
      <c r="U149" s="1007"/>
      <c r="V149" s="1110"/>
      <c r="W149" s="1110"/>
      <c r="X149" s="1112"/>
      <c r="Y149" s="36"/>
    </row>
    <row r="150" spans="1:25" ht="12" hidden="1" customHeight="1">
      <c r="A150" s="4"/>
      <c r="B150" s="130"/>
      <c r="C150" s="698"/>
      <c r="D150" s="1109"/>
      <c r="E150" s="1110"/>
      <c r="F150" s="1110"/>
      <c r="G150" s="1110"/>
      <c r="H150" s="1110"/>
      <c r="I150" s="1110"/>
      <c r="J150" s="1110"/>
      <c r="K150" s="1110"/>
      <c r="L150" s="1110"/>
      <c r="M150" s="1111"/>
      <c r="N150" s="1109"/>
      <c r="O150" s="1111"/>
      <c r="P150" s="1007"/>
      <c r="Q150" s="1111"/>
      <c r="R150" s="1007"/>
      <c r="S150" s="1110"/>
      <c r="T150" s="1111"/>
      <c r="U150" s="1007"/>
      <c r="V150" s="1110"/>
      <c r="W150" s="1110"/>
      <c r="X150" s="1112"/>
      <c r="Y150" s="36"/>
    </row>
    <row r="151" spans="1:25" ht="12" customHeight="1" thickBot="1">
      <c r="A151" s="4"/>
      <c r="B151" s="130"/>
      <c r="C151" s="699"/>
      <c r="D151" s="1113"/>
      <c r="E151" s="1114"/>
      <c r="F151" s="1114"/>
      <c r="G151" s="1114"/>
      <c r="H151" s="1114"/>
      <c r="I151" s="1114"/>
      <c r="J151" s="1114"/>
      <c r="K151" s="1114"/>
      <c r="L151" s="1114"/>
      <c r="M151" s="1114"/>
      <c r="N151" s="1114"/>
      <c r="O151" s="1114"/>
      <c r="P151" s="1114"/>
      <c r="Q151" s="1114"/>
      <c r="R151" s="1114"/>
      <c r="S151" s="1114"/>
      <c r="T151" s="1114"/>
      <c r="U151" s="1114"/>
      <c r="V151" s="1114"/>
      <c r="W151" s="1114"/>
      <c r="X151" s="1115"/>
      <c r="Y151" s="36"/>
    </row>
    <row r="152" spans="1:25" ht="44.25" customHeight="1">
      <c r="A152" s="4"/>
      <c r="B152" s="130"/>
      <c r="C152" s="1055" t="s">
        <v>171</v>
      </c>
      <c r="D152" s="1056"/>
      <c r="E152" s="1056"/>
      <c r="F152" s="1056"/>
      <c r="G152" s="1056"/>
      <c r="H152" s="1056"/>
      <c r="I152" s="1056"/>
      <c r="J152" s="1056"/>
      <c r="K152" s="1056"/>
      <c r="L152" s="1056"/>
      <c r="M152" s="1056"/>
      <c r="N152" s="1056"/>
      <c r="O152" s="1056"/>
      <c r="P152" s="1056"/>
      <c r="Q152" s="1056"/>
      <c r="R152" s="1056"/>
      <c r="S152" s="1056"/>
      <c r="T152" s="1057"/>
      <c r="U152" s="1077">
        <f>SUM(U96:X148)</f>
        <v>288898073.10999995</v>
      </c>
      <c r="V152" s="1078"/>
      <c r="W152" s="1078"/>
      <c r="X152" s="1079"/>
      <c r="Y152" s="36"/>
    </row>
    <row r="153" spans="1:25" ht="51.75" customHeight="1">
      <c r="A153" s="4"/>
      <c r="B153" s="130"/>
      <c r="C153" s="907" t="s">
        <v>896</v>
      </c>
      <c r="D153" s="970"/>
      <c r="E153" s="970"/>
      <c r="F153" s="970"/>
      <c r="G153" s="970"/>
      <c r="H153" s="970"/>
      <c r="I153" s="970"/>
      <c r="J153" s="970"/>
      <c r="K153" s="970"/>
      <c r="L153" s="970"/>
      <c r="M153" s="970"/>
      <c r="N153" s="970"/>
      <c r="O153" s="970"/>
      <c r="P153" s="970"/>
      <c r="Q153" s="970"/>
      <c r="R153" s="970"/>
      <c r="S153" s="971"/>
      <c r="T153" s="689">
        <v>7.0000000000000007E-2</v>
      </c>
      <c r="U153" s="1073">
        <f>ROUND($U$152*T153,0)</f>
        <v>20222865</v>
      </c>
      <c r="V153" s="1074"/>
      <c r="W153" s="1074"/>
      <c r="X153" s="1075"/>
      <c r="Y153" s="36"/>
    </row>
    <row r="154" spans="1:25" ht="30.75" customHeight="1">
      <c r="A154" s="4"/>
      <c r="B154" s="130"/>
      <c r="C154" s="1044" t="s">
        <v>920</v>
      </c>
      <c r="D154" s="993"/>
      <c r="E154" s="993"/>
      <c r="F154" s="993"/>
      <c r="G154" s="993"/>
      <c r="H154" s="993"/>
      <c r="I154" s="993"/>
      <c r="J154" s="993"/>
      <c r="K154" s="993"/>
      <c r="L154" s="993"/>
      <c r="M154" s="993"/>
      <c r="N154" s="993"/>
      <c r="O154" s="993"/>
      <c r="P154" s="993"/>
      <c r="Q154" s="993"/>
      <c r="R154" s="993"/>
      <c r="S154" s="994"/>
      <c r="T154" s="689">
        <v>0.25</v>
      </c>
      <c r="U154" s="1073">
        <f t="shared" ref="U154:U156" si="1">ROUND($U$152*T154,0)</f>
        <v>72224518</v>
      </c>
      <c r="V154" s="1074"/>
      <c r="W154" s="1074"/>
      <c r="X154" s="1075"/>
      <c r="Y154" s="36"/>
    </row>
    <row r="155" spans="1:25" ht="29.25" customHeight="1">
      <c r="A155" s="4"/>
      <c r="B155" s="130"/>
      <c r="C155" s="1044" t="s">
        <v>868</v>
      </c>
      <c r="D155" s="993"/>
      <c r="E155" s="993"/>
      <c r="F155" s="993"/>
      <c r="G155" s="993"/>
      <c r="H155" s="993"/>
      <c r="I155" s="993"/>
      <c r="J155" s="993"/>
      <c r="K155" s="993"/>
      <c r="L155" s="993"/>
      <c r="M155" s="993"/>
      <c r="N155" s="993"/>
      <c r="O155" s="993"/>
      <c r="P155" s="993"/>
      <c r="Q155" s="993"/>
      <c r="R155" s="993"/>
      <c r="S155" s="994"/>
      <c r="T155" s="689">
        <v>0.01</v>
      </c>
      <c r="U155" s="1073">
        <f t="shared" si="1"/>
        <v>2888981</v>
      </c>
      <c r="V155" s="1074"/>
      <c r="W155" s="1074"/>
      <c r="X155" s="1075"/>
      <c r="Y155" s="36"/>
    </row>
    <row r="156" spans="1:25" ht="29.25" customHeight="1">
      <c r="A156" s="4"/>
      <c r="B156" s="130"/>
      <c r="C156" s="1044" t="s">
        <v>869</v>
      </c>
      <c r="D156" s="993"/>
      <c r="E156" s="993"/>
      <c r="F156" s="993"/>
      <c r="G156" s="993"/>
      <c r="H156" s="993"/>
      <c r="I156" s="993"/>
      <c r="J156" s="993"/>
      <c r="K156" s="993"/>
      <c r="L156" s="993"/>
      <c r="M156" s="993"/>
      <c r="N156" s="993"/>
      <c r="O156" s="993"/>
      <c r="P156" s="993"/>
      <c r="Q156" s="993"/>
      <c r="R156" s="993"/>
      <c r="S156" s="994"/>
      <c r="T156" s="689">
        <v>0.05</v>
      </c>
      <c r="U156" s="1106">
        <f t="shared" si="1"/>
        <v>14444904</v>
      </c>
      <c r="V156" s="1107"/>
      <c r="W156" s="1107"/>
      <c r="X156" s="1108"/>
      <c r="Y156" s="36"/>
    </row>
    <row r="157" spans="1:25" ht="21.75" customHeight="1" thickBot="1">
      <c r="A157" s="4"/>
      <c r="B157" s="130"/>
      <c r="C157" s="1049" t="s">
        <v>921</v>
      </c>
      <c r="D157" s="1050"/>
      <c r="E157" s="1050"/>
      <c r="F157" s="1050"/>
      <c r="G157" s="1050"/>
      <c r="H157" s="1050"/>
      <c r="I157" s="1050"/>
      <c r="J157" s="1050"/>
      <c r="K157" s="1050"/>
      <c r="L157" s="1050"/>
      <c r="M157" s="1050"/>
      <c r="N157" s="1050"/>
      <c r="O157" s="1050"/>
      <c r="P157" s="1050"/>
      <c r="Q157" s="1050"/>
      <c r="R157" s="1050"/>
      <c r="S157" s="1050"/>
      <c r="T157" s="1051"/>
      <c r="U157" s="1052">
        <f>SUM(U152:X156)</f>
        <v>398679341.10999995</v>
      </c>
      <c r="V157" s="1050"/>
      <c r="W157" s="1050"/>
      <c r="X157" s="1076"/>
      <c r="Y157" s="36"/>
    </row>
    <row r="158" spans="1:25" ht="21.75" customHeight="1">
      <c r="A158" s="4"/>
      <c r="B158" s="676"/>
      <c r="C158" s="690"/>
      <c r="D158" s="556"/>
      <c r="E158" s="556"/>
      <c r="F158" s="556"/>
      <c r="G158" s="556"/>
      <c r="H158" s="556"/>
      <c r="I158" s="556"/>
      <c r="J158" s="556"/>
      <c r="K158" s="556"/>
      <c r="L158" s="556"/>
      <c r="M158" s="556"/>
      <c r="N158" s="556"/>
      <c r="O158" s="556"/>
      <c r="P158" s="556"/>
      <c r="Q158" s="556"/>
      <c r="R158" s="556"/>
      <c r="S158" s="556"/>
      <c r="T158" s="556"/>
      <c r="U158" s="691"/>
      <c r="V158" s="556"/>
      <c r="W158" s="556"/>
      <c r="X158" s="556"/>
      <c r="Y158" s="677"/>
    </row>
    <row r="159" spans="1:25" ht="12" customHeight="1">
      <c r="A159" s="4"/>
      <c r="B159" s="678" t="s">
        <v>1006</v>
      </c>
      <c r="C159" s="12"/>
      <c r="D159" s="12"/>
      <c r="E159" s="12"/>
      <c r="F159" s="12"/>
      <c r="G159" s="9"/>
      <c r="H159" s="9"/>
      <c r="I159" s="9"/>
      <c r="J159" s="12"/>
      <c r="K159" s="12"/>
      <c r="L159" s="12"/>
      <c r="M159" s="12"/>
      <c r="N159" s="12"/>
      <c r="O159" s="12"/>
      <c r="P159" s="12"/>
      <c r="Q159" s="12"/>
      <c r="R159" s="12"/>
      <c r="S159" s="12"/>
      <c r="T159" s="12"/>
      <c r="U159" s="12"/>
      <c r="V159" s="12"/>
      <c r="W159" s="12"/>
      <c r="X159" s="12"/>
      <c r="Y159" s="677"/>
    </row>
    <row r="160" spans="1:25" ht="12" customHeight="1" thickBot="1">
      <c r="A160" s="4"/>
      <c r="B160" s="676"/>
      <c r="C160" s="12"/>
      <c r="D160" s="12"/>
      <c r="E160" s="12"/>
      <c r="F160" s="12"/>
      <c r="G160" s="9"/>
      <c r="H160" s="9"/>
      <c r="I160" s="9"/>
      <c r="J160" s="12"/>
      <c r="K160" s="12"/>
      <c r="L160" s="12"/>
      <c r="M160" s="12"/>
      <c r="N160" s="12"/>
      <c r="O160" s="12"/>
      <c r="P160" s="12"/>
      <c r="Q160" s="12"/>
      <c r="R160" s="12"/>
      <c r="S160" s="12"/>
      <c r="T160" s="12"/>
      <c r="U160" s="12"/>
      <c r="V160" s="12"/>
      <c r="W160" s="12"/>
      <c r="X160" s="12"/>
      <c r="Y160" s="677"/>
    </row>
    <row r="161" spans="1:25" ht="12" customHeight="1">
      <c r="A161" s="131"/>
      <c r="B161" s="132"/>
      <c r="C161" s="692" t="s">
        <v>165</v>
      </c>
      <c r="D161" s="1023" t="s">
        <v>166</v>
      </c>
      <c r="E161" s="1024"/>
      <c r="F161" s="1024"/>
      <c r="G161" s="1024"/>
      <c r="H161" s="1024"/>
      <c r="I161" s="1024"/>
      <c r="J161" s="1024"/>
      <c r="K161" s="1024"/>
      <c r="L161" s="1024"/>
      <c r="M161" s="1025"/>
      <c r="N161" s="1023" t="s">
        <v>167</v>
      </c>
      <c r="O161" s="1025"/>
      <c r="P161" s="1023" t="s">
        <v>168</v>
      </c>
      <c r="Q161" s="1025"/>
      <c r="R161" s="1023" t="s">
        <v>169</v>
      </c>
      <c r="S161" s="1024"/>
      <c r="T161" s="1025"/>
      <c r="U161" s="1023" t="s">
        <v>170</v>
      </c>
      <c r="V161" s="1024"/>
      <c r="W161" s="1024"/>
      <c r="X161" s="1072"/>
      <c r="Y161" s="134"/>
    </row>
    <row r="162" spans="1:25" ht="18.75" customHeight="1">
      <c r="A162" s="4"/>
      <c r="B162" s="676"/>
      <c r="C162" s="693">
        <v>1</v>
      </c>
      <c r="D162" s="1028" t="s">
        <v>922</v>
      </c>
      <c r="E162" s="1029"/>
      <c r="F162" s="1029"/>
      <c r="G162" s="1029"/>
      <c r="H162" s="1029"/>
      <c r="I162" s="1029"/>
      <c r="J162" s="1029"/>
      <c r="K162" s="1029"/>
      <c r="L162" s="1029"/>
      <c r="M162" s="1030"/>
      <c r="N162" s="682"/>
      <c r="O162" s="683"/>
      <c r="P162" s="684"/>
      <c r="Q162" s="683"/>
      <c r="R162" s="684"/>
      <c r="S162" s="685"/>
      <c r="T162" s="683"/>
      <c r="U162" s="684"/>
      <c r="V162" s="685"/>
      <c r="W162" s="685"/>
      <c r="X162" s="694"/>
      <c r="Y162" s="677"/>
    </row>
    <row r="163" spans="1:25" ht="21.75" customHeight="1">
      <c r="A163" s="4"/>
      <c r="B163" s="676"/>
      <c r="C163" s="695" t="s">
        <v>924</v>
      </c>
      <c r="D163" s="1004" t="s">
        <v>925</v>
      </c>
      <c r="E163" s="1005"/>
      <c r="F163" s="1005"/>
      <c r="G163" s="1005"/>
      <c r="H163" s="1005"/>
      <c r="I163" s="1005"/>
      <c r="J163" s="1005"/>
      <c r="K163" s="1005"/>
      <c r="L163" s="1005"/>
      <c r="M163" s="1006"/>
      <c r="N163" s="1007" t="s">
        <v>381</v>
      </c>
      <c r="O163" s="1008"/>
      <c r="P163" s="1009">
        <v>685.10000000000014</v>
      </c>
      <c r="Q163" s="1010"/>
      <c r="R163" s="1011">
        <v>1029</v>
      </c>
      <c r="S163" s="1012"/>
      <c r="T163" s="1013"/>
      <c r="U163" s="1014">
        <f t="shared" ref="U163" si="2">ROUND(P163*R163,2)</f>
        <v>704967.9</v>
      </c>
      <c r="V163" s="1015"/>
      <c r="W163" s="1015"/>
      <c r="X163" s="1016"/>
      <c r="Y163" s="677"/>
    </row>
    <row r="164" spans="1:25" ht="21.75" customHeight="1">
      <c r="A164" s="4"/>
      <c r="B164" s="676"/>
      <c r="C164" s="695" t="s">
        <v>926</v>
      </c>
      <c r="D164" s="1004" t="s">
        <v>927</v>
      </c>
      <c r="E164" s="1005"/>
      <c r="F164" s="1005"/>
      <c r="G164" s="1005"/>
      <c r="H164" s="1005"/>
      <c r="I164" s="1005"/>
      <c r="J164" s="1005"/>
      <c r="K164" s="1005"/>
      <c r="L164" s="1005"/>
      <c r="M164" s="1006"/>
      <c r="N164" s="1007" t="s">
        <v>381</v>
      </c>
      <c r="O164" s="1008"/>
      <c r="P164" s="1009">
        <v>154.69999999999999</v>
      </c>
      <c r="Q164" s="1010"/>
      <c r="R164" s="1011">
        <v>12740</v>
      </c>
      <c r="S164" s="1012"/>
      <c r="T164" s="1013"/>
      <c r="U164" s="1014">
        <f t="shared" ref="U164:U227" si="3">ROUND(P164*R164,2)</f>
        <v>1970878</v>
      </c>
      <c r="V164" s="1015"/>
      <c r="W164" s="1015"/>
      <c r="X164" s="1016"/>
      <c r="Y164" s="677"/>
    </row>
    <row r="165" spans="1:25" ht="21.75" customHeight="1">
      <c r="A165" s="4"/>
      <c r="B165" s="676"/>
      <c r="C165" s="695" t="s">
        <v>929</v>
      </c>
      <c r="D165" s="1004" t="s">
        <v>930</v>
      </c>
      <c r="E165" s="1005"/>
      <c r="F165" s="1005"/>
      <c r="G165" s="1005"/>
      <c r="H165" s="1005"/>
      <c r="I165" s="1005"/>
      <c r="J165" s="1005"/>
      <c r="K165" s="1005"/>
      <c r="L165" s="1005"/>
      <c r="M165" s="1006"/>
      <c r="N165" s="1007" t="s">
        <v>381</v>
      </c>
      <c r="O165" s="1008"/>
      <c r="P165" s="1009">
        <v>95.92</v>
      </c>
      <c r="Q165" s="1010"/>
      <c r="R165" s="1011">
        <v>18718</v>
      </c>
      <c r="S165" s="1012"/>
      <c r="T165" s="1013"/>
      <c r="U165" s="1014">
        <f t="shared" si="3"/>
        <v>1795430.56</v>
      </c>
      <c r="V165" s="1015"/>
      <c r="W165" s="1015"/>
      <c r="X165" s="1016"/>
      <c r="Y165" s="677"/>
    </row>
    <row r="166" spans="1:25" ht="21.75" customHeight="1">
      <c r="A166" s="4"/>
      <c r="B166" s="676"/>
      <c r="C166" s="695" t="s">
        <v>933</v>
      </c>
      <c r="D166" s="1004" t="s">
        <v>934</v>
      </c>
      <c r="E166" s="1005"/>
      <c r="F166" s="1005"/>
      <c r="G166" s="1005"/>
      <c r="H166" s="1005"/>
      <c r="I166" s="1005"/>
      <c r="J166" s="1005"/>
      <c r="K166" s="1005"/>
      <c r="L166" s="1005"/>
      <c r="M166" s="1006"/>
      <c r="N166" s="1007" t="s">
        <v>620</v>
      </c>
      <c r="O166" s="1008"/>
      <c r="P166" s="1009">
        <v>0.29999999999999993</v>
      </c>
      <c r="Q166" s="1010"/>
      <c r="R166" s="1011">
        <v>196381</v>
      </c>
      <c r="S166" s="1012"/>
      <c r="T166" s="1013"/>
      <c r="U166" s="1014">
        <f t="shared" si="3"/>
        <v>58914.3</v>
      </c>
      <c r="V166" s="1015"/>
      <c r="W166" s="1015"/>
      <c r="X166" s="1016"/>
      <c r="Y166" s="677"/>
    </row>
    <row r="167" spans="1:25" ht="21.75" customHeight="1">
      <c r="A167" s="4"/>
      <c r="B167" s="676"/>
      <c r="C167" s="695" t="s">
        <v>1007</v>
      </c>
      <c r="D167" s="1004" t="s">
        <v>1008</v>
      </c>
      <c r="E167" s="1005"/>
      <c r="F167" s="1005"/>
      <c r="G167" s="1005"/>
      <c r="H167" s="1005"/>
      <c r="I167" s="1005"/>
      <c r="J167" s="1005"/>
      <c r="K167" s="1005"/>
      <c r="L167" s="1005"/>
      <c r="M167" s="1006"/>
      <c r="N167" s="1007" t="s">
        <v>504</v>
      </c>
      <c r="O167" s="1008"/>
      <c r="P167" s="1009">
        <v>8</v>
      </c>
      <c r="Q167" s="1010"/>
      <c r="R167" s="1011">
        <v>92475</v>
      </c>
      <c r="S167" s="1012"/>
      <c r="T167" s="1013"/>
      <c r="U167" s="1014">
        <f t="shared" si="3"/>
        <v>739800</v>
      </c>
      <c r="V167" s="1015"/>
      <c r="W167" s="1015"/>
      <c r="X167" s="1016"/>
      <c r="Y167" s="677"/>
    </row>
    <row r="168" spans="1:25" ht="21.75" customHeight="1">
      <c r="A168" s="4"/>
      <c r="B168" s="676"/>
      <c r="C168" s="695" t="s">
        <v>1009</v>
      </c>
      <c r="D168" s="1004" t="s">
        <v>1010</v>
      </c>
      <c r="E168" s="1005"/>
      <c r="F168" s="1005"/>
      <c r="G168" s="1005"/>
      <c r="H168" s="1005"/>
      <c r="I168" s="1005"/>
      <c r="J168" s="1005"/>
      <c r="K168" s="1005"/>
      <c r="L168" s="1005"/>
      <c r="M168" s="1006"/>
      <c r="N168" s="1007" t="s">
        <v>339</v>
      </c>
      <c r="O168" s="1008"/>
      <c r="P168" s="1009">
        <v>135.47999999999999</v>
      </c>
      <c r="Q168" s="1010"/>
      <c r="R168" s="1011">
        <v>12536</v>
      </c>
      <c r="S168" s="1012"/>
      <c r="T168" s="1013"/>
      <c r="U168" s="1014">
        <f t="shared" si="3"/>
        <v>1698377.28</v>
      </c>
      <c r="V168" s="1015"/>
      <c r="W168" s="1015"/>
      <c r="X168" s="1016"/>
      <c r="Y168" s="677"/>
    </row>
    <row r="169" spans="1:25" ht="21.75" customHeight="1">
      <c r="A169" s="4"/>
      <c r="B169" s="676"/>
      <c r="C169" s="695" t="s">
        <v>1011</v>
      </c>
      <c r="D169" s="1004" t="s">
        <v>697</v>
      </c>
      <c r="E169" s="1005"/>
      <c r="F169" s="1005"/>
      <c r="G169" s="1005"/>
      <c r="H169" s="1005"/>
      <c r="I169" s="1005"/>
      <c r="J169" s="1005"/>
      <c r="K169" s="1005"/>
      <c r="L169" s="1005"/>
      <c r="M169" s="1006"/>
      <c r="N169" s="1007" t="s">
        <v>504</v>
      </c>
      <c r="O169" s="1008"/>
      <c r="P169" s="1009">
        <v>25</v>
      </c>
      <c r="Q169" s="1010"/>
      <c r="R169" s="1011">
        <v>7249</v>
      </c>
      <c r="S169" s="1012"/>
      <c r="T169" s="1013"/>
      <c r="U169" s="1014">
        <f t="shared" si="3"/>
        <v>181225</v>
      </c>
      <c r="V169" s="1015"/>
      <c r="W169" s="1015"/>
      <c r="X169" s="1016"/>
      <c r="Y169" s="677"/>
    </row>
    <row r="170" spans="1:25" ht="21.75" customHeight="1">
      <c r="A170" s="4"/>
      <c r="B170" s="676"/>
      <c r="C170" s="695" t="s">
        <v>936</v>
      </c>
      <c r="D170" s="1004" t="s">
        <v>937</v>
      </c>
      <c r="E170" s="1005"/>
      <c r="F170" s="1005"/>
      <c r="G170" s="1005"/>
      <c r="H170" s="1005"/>
      <c r="I170" s="1005"/>
      <c r="J170" s="1005"/>
      <c r="K170" s="1005"/>
      <c r="L170" s="1005"/>
      <c r="M170" s="1006"/>
      <c r="N170" s="1007" t="s">
        <v>620</v>
      </c>
      <c r="O170" s="1008"/>
      <c r="P170" s="1009">
        <v>22.540000000000003</v>
      </c>
      <c r="Q170" s="1010"/>
      <c r="R170" s="1011">
        <v>173253</v>
      </c>
      <c r="S170" s="1012"/>
      <c r="T170" s="1013"/>
      <c r="U170" s="1014">
        <f t="shared" si="3"/>
        <v>3905122.62</v>
      </c>
      <c r="V170" s="1015"/>
      <c r="W170" s="1015"/>
      <c r="X170" s="1016"/>
      <c r="Y170" s="677"/>
    </row>
    <row r="171" spans="1:25" ht="21.75" customHeight="1">
      <c r="A171" s="4"/>
      <c r="B171" s="676"/>
      <c r="C171" s="695" t="s">
        <v>939</v>
      </c>
      <c r="D171" s="1004" t="s">
        <v>940</v>
      </c>
      <c r="E171" s="1005"/>
      <c r="F171" s="1005"/>
      <c r="G171" s="1005"/>
      <c r="H171" s="1005"/>
      <c r="I171" s="1005"/>
      <c r="J171" s="1005"/>
      <c r="K171" s="1005"/>
      <c r="L171" s="1005"/>
      <c r="M171" s="1006"/>
      <c r="N171" s="1007" t="s">
        <v>339</v>
      </c>
      <c r="O171" s="1008"/>
      <c r="P171" s="1009">
        <v>11.2</v>
      </c>
      <c r="Q171" s="1010"/>
      <c r="R171" s="1011">
        <v>69836</v>
      </c>
      <c r="S171" s="1012"/>
      <c r="T171" s="1013"/>
      <c r="U171" s="1014">
        <f t="shared" si="3"/>
        <v>782163.2</v>
      </c>
      <c r="V171" s="1015"/>
      <c r="W171" s="1015"/>
      <c r="X171" s="1016"/>
      <c r="Y171" s="677"/>
    </row>
    <row r="172" spans="1:25" ht="21.75" customHeight="1">
      <c r="A172" s="4"/>
      <c r="B172" s="676"/>
      <c r="C172" s="693">
        <v>2.1</v>
      </c>
      <c r="D172" s="1028" t="s">
        <v>941</v>
      </c>
      <c r="E172" s="1029"/>
      <c r="F172" s="1029"/>
      <c r="G172" s="1029"/>
      <c r="H172" s="1029"/>
      <c r="I172" s="1029"/>
      <c r="J172" s="1029"/>
      <c r="K172" s="1029"/>
      <c r="L172" s="1029"/>
      <c r="M172" s="1030"/>
      <c r="N172" s="682"/>
      <c r="O172" s="683"/>
      <c r="P172" s="684"/>
      <c r="Q172" s="683"/>
      <c r="R172" s="684"/>
      <c r="S172" s="685"/>
      <c r="T172" s="683"/>
      <c r="U172" s="684"/>
      <c r="V172" s="685"/>
      <c r="W172" s="685"/>
      <c r="X172" s="694"/>
      <c r="Y172" s="677"/>
    </row>
    <row r="173" spans="1:25" ht="21.75" customHeight="1">
      <c r="A173" s="4"/>
      <c r="B173" s="676"/>
      <c r="C173" s="695" t="s">
        <v>942</v>
      </c>
      <c r="D173" s="1004" t="s">
        <v>943</v>
      </c>
      <c r="E173" s="1005"/>
      <c r="F173" s="1005"/>
      <c r="G173" s="1005"/>
      <c r="H173" s="1005"/>
      <c r="I173" s="1005"/>
      <c r="J173" s="1005"/>
      <c r="K173" s="1005"/>
      <c r="L173" s="1005"/>
      <c r="M173" s="1006"/>
      <c r="N173" s="1007" t="s">
        <v>620</v>
      </c>
      <c r="O173" s="1008"/>
      <c r="P173" s="1009">
        <v>154.88120000000001</v>
      </c>
      <c r="Q173" s="1010"/>
      <c r="R173" s="1011">
        <v>78840</v>
      </c>
      <c r="S173" s="1012"/>
      <c r="T173" s="1013"/>
      <c r="U173" s="1014">
        <f t="shared" si="3"/>
        <v>12210833.810000001</v>
      </c>
      <c r="V173" s="1015"/>
      <c r="W173" s="1015"/>
      <c r="X173" s="1016"/>
      <c r="Y173" s="677"/>
    </row>
    <row r="174" spans="1:25" ht="21.75" customHeight="1">
      <c r="A174" s="4"/>
      <c r="B174" s="676"/>
      <c r="C174" s="693">
        <v>2.2000000000000002</v>
      </c>
      <c r="D174" s="1028" t="s">
        <v>944</v>
      </c>
      <c r="E174" s="1029"/>
      <c r="F174" s="1029"/>
      <c r="G174" s="1029"/>
      <c r="H174" s="1029"/>
      <c r="I174" s="1029"/>
      <c r="J174" s="1029"/>
      <c r="K174" s="1029"/>
      <c r="L174" s="1029"/>
      <c r="M174" s="1030"/>
      <c r="N174" s="682" t="s">
        <v>1003</v>
      </c>
      <c r="O174" s="683"/>
      <c r="P174" s="684"/>
      <c r="Q174" s="683"/>
      <c r="R174" s="684"/>
      <c r="S174" s="685"/>
      <c r="T174" s="683"/>
      <c r="U174" s="684"/>
      <c r="V174" s="685"/>
      <c r="W174" s="685"/>
      <c r="X174" s="694"/>
      <c r="Y174" s="677"/>
    </row>
    <row r="175" spans="1:25" ht="21.75" customHeight="1">
      <c r="A175" s="4"/>
      <c r="B175" s="676"/>
      <c r="C175" s="695" t="s">
        <v>945</v>
      </c>
      <c r="D175" s="1004" t="s">
        <v>946</v>
      </c>
      <c r="E175" s="1005"/>
      <c r="F175" s="1005"/>
      <c r="G175" s="1005"/>
      <c r="H175" s="1005"/>
      <c r="I175" s="1005"/>
      <c r="J175" s="1005"/>
      <c r="K175" s="1005"/>
      <c r="L175" s="1005"/>
      <c r="M175" s="1006"/>
      <c r="N175" s="1007" t="s">
        <v>339</v>
      </c>
      <c r="O175" s="1008"/>
      <c r="P175" s="1009">
        <v>751.66000000000008</v>
      </c>
      <c r="Q175" s="1010"/>
      <c r="R175" s="1011">
        <v>25070</v>
      </c>
      <c r="S175" s="1012"/>
      <c r="T175" s="1013"/>
      <c r="U175" s="1014">
        <f t="shared" si="3"/>
        <v>18844116.199999999</v>
      </c>
      <c r="V175" s="1015"/>
      <c r="W175" s="1015"/>
      <c r="X175" s="1016"/>
      <c r="Y175" s="677"/>
    </row>
    <row r="176" spans="1:25" ht="21.75" customHeight="1">
      <c r="A176" s="4"/>
      <c r="B176" s="676"/>
      <c r="C176" s="693">
        <v>2.2999999999999998</v>
      </c>
      <c r="D176" s="1028" t="s">
        <v>947</v>
      </c>
      <c r="E176" s="1029"/>
      <c r="F176" s="1029"/>
      <c r="G176" s="1029"/>
      <c r="H176" s="1029"/>
      <c r="I176" s="1029"/>
      <c r="J176" s="1029"/>
      <c r="K176" s="1029"/>
      <c r="L176" s="1029"/>
      <c r="M176" s="1030"/>
      <c r="N176" s="682" t="s">
        <v>1003</v>
      </c>
      <c r="O176" s="683"/>
      <c r="P176" s="684"/>
      <c r="Q176" s="683"/>
      <c r="R176" s="684"/>
      <c r="S176" s="685"/>
      <c r="T176" s="683"/>
      <c r="U176" s="684"/>
      <c r="V176" s="685"/>
      <c r="W176" s="685"/>
      <c r="X176" s="694"/>
      <c r="Y176" s="677"/>
    </row>
    <row r="177" spans="1:25" ht="21.75" customHeight="1">
      <c r="A177" s="4"/>
      <c r="B177" s="676"/>
      <c r="C177" s="695" t="s">
        <v>948</v>
      </c>
      <c r="D177" s="1004" t="s">
        <v>949</v>
      </c>
      <c r="E177" s="1005"/>
      <c r="F177" s="1005"/>
      <c r="G177" s="1005"/>
      <c r="H177" s="1005"/>
      <c r="I177" s="1005"/>
      <c r="J177" s="1005"/>
      <c r="K177" s="1005"/>
      <c r="L177" s="1005"/>
      <c r="M177" s="1006"/>
      <c r="N177" s="1007" t="s">
        <v>620</v>
      </c>
      <c r="O177" s="1008"/>
      <c r="P177" s="1009">
        <v>103.35401999999998</v>
      </c>
      <c r="Q177" s="1010"/>
      <c r="R177" s="1011">
        <v>133829</v>
      </c>
      <c r="S177" s="1012"/>
      <c r="T177" s="1013"/>
      <c r="U177" s="1014">
        <f t="shared" si="3"/>
        <v>13831765.140000001</v>
      </c>
      <c r="V177" s="1015"/>
      <c r="W177" s="1015"/>
      <c r="X177" s="1016"/>
      <c r="Y177" s="677"/>
    </row>
    <row r="178" spans="1:25" ht="21.75" customHeight="1">
      <c r="A178" s="4"/>
      <c r="B178" s="676"/>
      <c r="C178" s="693">
        <v>3.1</v>
      </c>
      <c r="D178" s="1028" t="s">
        <v>950</v>
      </c>
      <c r="E178" s="1029"/>
      <c r="F178" s="1029"/>
      <c r="G178" s="1029"/>
      <c r="H178" s="1029"/>
      <c r="I178" s="1029"/>
      <c r="J178" s="1029"/>
      <c r="K178" s="1029"/>
      <c r="L178" s="1029"/>
      <c r="M178" s="1030"/>
      <c r="N178" s="682"/>
      <c r="O178" s="683"/>
      <c r="P178" s="684"/>
      <c r="Q178" s="683"/>
      <c r="R178" s="684"/>
      <c r="S178" s="685"/>
      <c r="T178" s="683"/>
      <c r="U178" s="684"/>
      <c r="V178" s="685"/>
      <c r="W178" s="685"/>
      <c r="X178" s="694"/>
      <c r="Y178" s="677"/>
    </row>
    <row r="179" spans="1:25" ht="21.75" customHeight="1">
      <c r="A179" s="4"/>
      <c r="B179" s="676"/>
      <c r="C179" s="695" t="s">
        <v>951</v>
      </c>
      <c r="D179" s="1004" t="s">
        <v>952</v>
      </c>
      <c r="E179" s="1005"/>
      <c r="F179" s="1005"/>
      <c r="G179" s="1005"/>
      <c r="H179" s="1005"/>
      <c r="I179" s="1005"/>
      <c r="J179" s="1005"/>
      <c r="K179" s="1005"/>
      <c r="L179" s="1005"/>
      <c r="M179" s="1006"/>
      <c r="N179" s="1007" t="s">
        <v>339</v>
      </c>
      <c r="O179" s="1008"/>
      <c r="P179" s="1009">
        <v>332.15999999999997</v>
      </c>
      <c r="Q179" s="1010"/>
      <c r="R179" s="1011">
        <v>93585</v>
      </c>
      <c r="S179" s="1012"/>
      <c r="T179" s="1013"/>
      <c r="U179" s="1014">
        <f t="shared" si="3"/>
        <v>31085193.600000001</v>
      </c>
      <c r="V179" s="1015"/>
      <c r="W179" s="1015"/>
      <c r="X179" s="1016"/>
      <c r="Y179" s="677"/>
    </row>
    <row r="180" spans="1:25" ht="21.75" customHeight="1">
      <c r="A180" s="4"/>
      <c r="B180" s="676"/>
      <c r="C180" s="695" t="s">
        <v>953</v>
      </c>
      <c r="D180" s="1004" t="s">
        <v>954</v>
      </c>
      <c r="E180" s="1005"/>
      <c r="F180" s="1005"/>
      <c r="G180" s="1005"/>
      <c r="H180" s="1005"/>
      <c r="I180" s="1005"/>
      <c r="J180" s="1005"/>
      <c r="K180" s="1005"/>
      <c r="L180" s="1005"/>
      <c r="M180" s="1006"/>
      <c r="N180" s="1007" t="s">
        <v>620</v>
      </c>
      <c r="O180" s="1008"/>
      <c r="P180" s="1009">
        <v>3.1029999999999998</v>
      </c>
      <c r="Q180" s="1010"/>
      <c r="R180" s="1011">
        <v>688747</v>
      </c>
      <c r="S180" s="1012"/>
      <c r="T180" s="1013"/>
      <c r="U180" s="1014">
        <f t="shared" si="3"/>
        <v>2137181.94</v>
      </c>
      <c r="V180" s="1015"/>
      <c r="W180" s="1015"/>
      <c r="X180" s="1016"/>
      <c r="Y180" s="677"/>
    </row>
    <row r="181" spans="1:25" ht="21.75" customHeight="1">
      <c r="A181" s="4"/>
      <c r="B181" s="676"/>
      <c r="C181" s="695" t="s">
        <v>1012</v>
      </c>
      <c r="D181" s="1004" t="s">
        <v>1013</v>
      </c>
      <c r="E181" s="1005"/>
      <c r="F181" s="1005"/>
      <c r="G181" s="1005"/>
      <c r="H181" s="1005"/>
      <c r="I181" s="1005"/>
      <c r="J181" s="1005"/>
      <c r="K181" s="1005"/>
      <c r="L181" s="1005"/>
      <c r="M181" s="1006"/>
      <c r="N181" s="1007" t="s">
        <v>619</v>
      </c>
      <c r="O181" s="1008"/>
      <c r="P181" s="1009">
        <v>6</v>
      </c>
      <c r="Q181" s="1010"/>
      <c r="R181" s="1011">
        <v>105264</v>
      </c>
      <c r="S181" s="1012"/>
      <c r="T181" s="1013"/>
      <c r="U181" s="1014">
        <f t="shared" si="3"/>
        <v>631584</v>
      </c>
      <c r="V181" s="1015"/>
      <c r="W181" s="1015"/>
      <c r="X181" s="1016"/>
      <c r="Y181" s="677"/>
    </row>
    <row r="182" spans="1:25" ht="21.75" customHeight="1">
      <c r="A182" s="4"/>
      <c r="B182" s="676"/>
      <c r="C182" s="695" t="s">
        <v>1014</v>
      </c>
      <c r="D182" s="1004" t="s">
        <v>1015</v>
      </c>
      <c r="E182" s="1005"/>
      <c r="F182" s="1005"/>
      <c r="G182" s="1005"/>
      <c r="H182" s="1005"/>
      <c r="I182" s="1005"/>
      <c r="J182" s="1005"/>
      <c r="K182" s="1005"/>
      <c r="L182" s="1005"/>
      <c r="M182" s="1006"/>
      <c r="N182" s="1007" t="s">
        <v>619</v>
      </c>
      <c r="O182" s="1008"/>
      <c r="P182" s="1009">
        <v>172.89999999999998</v>
      </c>
      <c r="Q182" s="1010"/>
      <c r="R182" s="1011">
        <v>98176</v>
      </c>
      <c r="S182" s="1012"/>
      <c r="T182" s="1013"/>
      <c r="U182" s="1014">
        <f t="shared" si="3"/>
        <v>16974630.399999999</v>
      </c>
      <c r="V182" s="1015"/>
      <c r="W182" s="1015"/>
      <c r="X182" s="1016"/>
      <c r="Y182" s="677"/>
    </row>
    <row r="183" spans="1:25" ht="21.75" customHeight="1">
      <c r="A183" s="4"/>
      <c r="B183" s="676"/>
      <c r="C183" s="693">
        <v>5.0999999999999996</v>
      </c>
      <c r="D183" s="1028" t="s">
        <v>955</v>
      </c>
      <c r="E183" s="1029"/>
      <c r="F183" s="1029"/>
      <c r="G183" s="1029"/>
      <c r="H183" s="1029"/>
      <c r="I183" s="1029"/>
      <c r="J183" s="1029"/>
      <c r="K183" s="1029"/>
      <c r="L183" s="1029"/>
      <c r="M183" s="1030"/>
      <c r="N183" s="682"/>
      <c r="O183" s="683"/>
      <c r="P183" s="684"/>
      <c r="Q183" s="683"/>
      <c r="R183" s="684"/>
      <c r="S183" s="685"/>
      <c r="T183" s="683"/>
      <c r="U183" s="684"/>
      <c r="V183" s="685"/>
      <c r="W183" s="685"/>
      <c r="X183" s="694"/>
      <c r="Y183" s="677"/>
    </row>
    <row r="184" spans="1:25" ht="21.75" customHeight="1">
      <c r="A184" s="4"/>
      <c r="B184" s="676"/>
      <c r="C184" s="695" t="s">
        <v>956</v>
      </c>
      <c r="D184" s="1004" t="s">
        <v>957</v>
      </c>
      <c r="E184" s="1005"/>
      <c r="F184" s="1005"/>
      <c r="G184" s="1005"/>
      <c r="H184" s="1005"/>
      <c r="I184" s="1005"/>
      <c r="J184" s="1005"/>
      <c r="K184" s="1005"/>
      <c r="L184" s="1005"/>
      <c r="M184" s="1006"/>
      <c r="N184" s="1007" t="s">
        <v>619</v>
      </c>
      <c r="O184" s="1008"/>
      <c r="P184" s="1009">
        <v>218.7</v>
      </c>
      <c r="Q184" s="1010"/>
      <c r="R184" s="1011">
        <v>6648</v>
      </c>
      <c r="S184" s="1012"/>
      <c r="T184" s="1013"/>
      <c r="U184" s="1014">
        <f t="shared" si="3"/>
        <v>1453917.6</v>
      </c>
      <c r="V184" s="1015"/>
      <c r="W184" s="1015"/>
      <c r="X184" s="1016"/>
      <c r="Y184" s="677"/>
    </row>
    <row r="185" spans="1:25" ht="21.75" customHeight="1">
      <c r="A185" s="4"/>
      <c r="B185" s="676"/>
      <c r="C185" s="695" t="s">
        <v>1016</v>
      </c>
      <c r="D185" s="1004" t="s">
        <v>1017</v>
      </c>
      <c r="E185" s="1005"/>
      <c r="F185" s="1005"/>
      <c r="G185" s="1005"/>
      <c r="H185" s="1005"/>
      <c r="I185" s="1005"/>
      <c r="J185" s="1005"/>
      <c r="K185" s="1005"/>
      <c r="L185" s="1005"/>
      <c r="M185" s="1006"/>
      <c r="N185" s="1007" t="s">
        <v>339</v>
      </c>
      <c r="O185" s="1008"/>
      <c r="P185" s="1009">
        <v>25.57</v>
      </c>
      <c r="Q185" s="1010"/>
      <c r="R185" s="1011">
        <v>473127</v>
      </c>
      <c r="S185" s="1012"/>
      <c r="T185" s="1013"/>
      <c r="U185" s="1014">
        <f t="shared" si="3"/>
        <v>12097857.390000001</v>
      </c>
      <c r="V185" s="1015"/>
      <c r="W185" s="1015"/>
      <c r="X185" s="1016"/>
      <c r="Y185" s="677"/>
    </row>
    <row r="186" spans="1:25" ht="21.75" customHeight="1">
      <c r="A186" s="4"/>
      <c r="B186" s="676"/>
      <c r="C186" s="695" t="s">
        <v>1018</v>
      </c>
      <c r="D186" s="1004" t="s">
        <v>1019</v>
      </c>
      <c r="E186" s="1005"/>
      <c r="F186" s="1005"/>
      <c r="G186" s="1005"/>
      <c r="H186" s="1005"/>
      <c r="I186" s="1005"/>
      <c r="J186" s="1005"/>
      <c r="K186" s="1005"/>
      <c r="L186" s="1005"/>
      <c r="M186" s="1006"/>
      <c r="N186" s="1007" t="s">
        <v>339</v>
      </c>
      <c r="O186" s="1008"/>
      <c r="P186" s="1009">
        <v>29</v>
      </c>
      <c r="Q186" s="1010"/>
      <c r="R186" s="1011">
        <v>594214</v>
      </c>
      <c r="S186" s="1012"/>
      <c r="T186" s="1013"/>
      <c r="U186" s="1014">
        <f t="shared" si="3"/>
        <v>17232206</v>
      </c>
      <c r="V186" s="1015"/>
      <c r="W186" s="1015"/>
      <c r="X186" s="1016"/>
      <c r="Y186" s="677"/>
    </row>
    <row r="187" spans="1:25" ht="21.75" customHeight="1">
      <c r="A187" s="4"/>
      <c r="B187" s="676"/>
      <c r="C187" s="695" t="s">
        <v>1020</v>
      </c>
      <c r="D187" s="1004" t="s">
        <v>1021</v>
      </c>
      <c r="E187" s="1005"/>
      <c r="F187" s="1005"/>
      <c r="G187" s="1005"/>
      <c r="H187" s="1005"/>
      <c r="I187" s="1005"/>
      <c r="J187" s="1005"/>
      <c r="K187" s="1005"/>
      <c r="L187" s="1005"/>
      <c r="M187" s="1006"/>
      <c r="N187" s="1007" t="s">
        <v>339</v>
      </c>
      <c r="O187" s="1008"/>
      <c r="P187" s="1009">
        <v>33.43</v>
      </c>
      <c r="Q187" s="1010"/>
      <c r="R187" s="1011">
        <v>715300</v>
      </c>
      <c r="S187" s="1012"/>
      <c r="T187" s="1013"/>
      <c r="U187" s="1014">
        <f t="shared" si="3"/>
        <v>23912479</v>
      </c>
      <c r="V187" s="1015"/>
      <c r="W187" s="1015"/>
      <c r="X187" s="1016"/>
      <c r="Y187" s="677"/>
    </row>
    <row r="188" spans="1:25" ht="21.75" customHeight="1">
      <c r="A188" s="4"/>
      <c r="B188" s="676"/>
      <c r="C188" s="693">
        <v>6.1</v>
      </c>
      <c r="D188" s="1028" t="s">
        <v>958</v>
      </c>
      <c r="E188" s="1029"/>
      <c r="F188" s="1029"/>
      <c r="G188" s="1029"/>
      <c r="H188" s="1029"/>
      <c r="I188" s="1029"/>
      <c r="J188" s="1029"/>
      <c r="K188" s="1029"/>
      <c r="L188" s="1029"/>
      <c r="M188" s="1030"/>
      <c r="N188" s="682"/>
      <c r="O188" s="683"/>
      <c r="P188" s="684"/>
      <c r="Q188" s="683"/>
      <c r="R188" s="684"/>
      <c r="S188" s="685"/>
      <c r="T188" s="683"/>
      <c r="U188" s="684"/>
      <c r="V188" s="685"/>
      <c r="W188" s="685"/>
      <c r="X188" s="694"/>
      <c r="Y188" s="677"/>
    </row>
    <row r="189" spans="1:25" ht="21.75" customHeight="1">
      <c r="A189" s="4"/>
      <c r="B189" s="676"/>
      <c r="C189" s="695" t="s">
        <v>961</v>
      </c>
      <c r="D189" s="1004" t="s">
        <v>962</v>
      </c>
      <c r="E189" s="1005"/>
      <c r="F189" s="1005"/>
      <c r="G189" s="1005"/>
      <c r="H189" s="1005"/>
      <c r="I189" s="1005"/>
      <c r="J189" s="1005"/>
      <c r="K189" s="1005"/>
      <c r="L189" s="1005"/>
      <c r="M189" s="1006"/>
      <c r="N189" s="1007" t="s">
        <v>339</v>
      </c>
      <c r="O189" s="1008"/>
      <c r="P189" s="1009">
        <v>411.28</v>
      </c>
      <c r="Q189" s="1010"/>
      <c r="R189" s="1011">
        <v>15415</v>
      </c>
      <c r="S189" s="1012"/>
      <c r="T189" s="1013"/>
      <c r="U189" s="1014">
        <f t="shared" si="3"/>
        <v>6339881.2000000002</v>
      </c>
      <c r="V189" s="1015"/>
      <c r="W189" s="1015"/>
      <c r="X189" s="1016"/>
      <c r="Y189" s="677"/>
    </row>
    <row r="190" spans="1:25" ht="21.75" customHeight="1">
      <c r="A190" s="4"/>
      <c r="B190" s="676"/>
      <c r="C190" s="695" t="s">
        <v>963</v>
      </c>
      <c r="D190" s="1004" t="s">
        <v>613</v>
      </c>
      <c r="E190" s="1005"/>
      <c r="F190" s="1005"/>
      <c r="G190" s="1005"/>
      <c r="H190" s="1005"/>
      <c r="I190" s="1005"/>
      <c r="J190" s="1005"/>
      <c r="K190" s="1005"/>
      <c r="L190" s="1005"/>
      <c r="M190" s="1006"/>
      <c r="N190" s="1007" t="s">
        <v>339</v>
      </c>
      <c r="O190" s="1008"/>
      <c r="P190" s="1009">
        <v>322</v>
      </c>
      <c r="Q190" s="1010"/>
      <c r="R190" s="1011">
        <v>8132</v>
      </c>
      <c r="S190" s="1012"/>
      <c r="T190" s="1013"/>
      <c r="U190" s="1014">
        <f t="shared" si="3"/>
        <v>2618504</v>
      </c>
      <c r="V190" s="1015"/>
      <c r="W190" s="1015"/>
      <c r="X190" s="1016"/>
      <c r="Y190" s="677"/>
    </row>
    <row r="191" spans="1:25" ht="21.75" customHeight="1">
      <c r="A191" s="4"/>
      <c r="B191" s="676"/>
      <c r="C191" s="695" t="s">
        <v>964</v>
      </c>
      <c r="D191" s="1004" t="s">
        <v>965</v>
      </c>
      <c r="E191" s="1005"/>
      <c r="F191" s="1005"/>
      <c r="G191" s="1005"/>
      <c r="H191" s="1005"/>
      <c r="I191" s="1005"/>
      <c r="J191" s="1005"/>
      <c r="K191" s="1005"/>
      <c r="L191" s="1005"/>
      <c r="M191" s="1006"/>
      <c r="N191" s="1007" t="s">
        <v>504</v>
      </c>
      <c r="O191" s="1008"/>
      <c r="P191" s="1009">
        <v>2</v>
      </c>
      <c r="Q191" s="1010"/>
      <c r="R191" s="1011">
        <v>32705</v>
      </c>
      <c r="S191" s="1012"/>
      <c r="T191" s="1013"/>
      <c r="U191" s="1014">
        <f t="shared" si="3"/>
        <v>65410</v>
      </c>
      <c r="V191" s="1015"/>
      <c r="W191" s="1015"/>
      <c r="X191" s="1016"/>
      <c r="Y191" s="677"/>
    </row>
    <row r="192" spans="1:25" ht="21.75" customHeight="1">
      <c r="A192" s="4"/>
      <c r="B192" s="676"/>
      <c r="C192" s="695" t="s">
        <v>966</v>
      </c>
      <c r="D192" s="1004" t="s">
        <v>967</v>
      </c>
      <c r="E192" s="1005"/>
      <c r="F192" s="1005"/>
      <c r="G192" s="1005"/>
      <c r="H192" s="1005"/>
      <c r="I192" s="1005"/>
      <c r="J192" s="1005"/>
      <c r="K192" s="1005"/>
      <c r="L192" s="1005"/>
      <c r="M192" s="1006"/>
      <c r="N192" s="1007" t="s">
        <v>619</v>
      </c>
      <c r="O192" s="1008"/>
      <c r="P192" s="1009">
        <v>39.6</v>
      </c>
      <c r="Q192" s="1010"/>
      <c r="R192" s="1011">
        <v>20159</v>
      </c>
      <c r="S192" s="1012"/>
      <c r="T192" s="1013"/>
      <c r="U192" s="1014">
        <f t="shared" si="3"/>
        <v>798296.4</v>
      </c>
      <c r="V192" s="1015"/>
      <c r="W192" s="1015"/>
      <c r="X192" s="1016"/>
      <c r="Y192" s="677"/>
    </row>
    <row r="193" spans="1:25" ht="21.75" customHeight="1">
      <c r="A193" s="4"/>
      <c r="B193" s="676"/>
      <c r="C193" s="695" t="s">
        <v>968</v>
      </c>
      <c r="D193" s="1004" t="s">
        <v>969</v>
      </c>
      <c r="E193" s="1005"/>
      <c r="F193" s="1005"/>
      <c r="G193" s="1005"/>
      <c r="H193" s="1005"/>
      <c r="I193" s="1005"/>
      <c r="J193" s="1005"/>
      <c r="K193" s="1005"/>
      <c r="L193" s="1005"/>
      <c r="M193" s="1006"/>
      <c r="N193" s="1007" t="s">
        <v>1004</v>
      </c>
      <c r="O193" s="1008"/>
      <c r="P193" s="1009">
        <v>1</v>
      </c>
      <c r="Q193" s="1010"/>
      <c r="R193" s="1011">
        <v>528274</v>
      </c>
      <c r="S193" s="1012"/>
      <c r="T193" s="1013"/>
      <c r="U193" s="1014">
        <f t="shared" si="3"/>
        <v>528274</v>
      </c>
      <c r="V193" s="1015"/>
      <c r="W193" s="1015"/>
      <c r="X193" s="1016"/>
      <c r="Y193" s="677"/>
    </row>
    <row r="194" spans="1:25" ht="21.75" customHeight="1">
      <c r="A194" s="4"/>
      <c r="B194" s="676"/>
      <c r="C194" s="695" t="s">
        <v>970</v>
      </c>
      <c r="D194" s="1004" t="s">
        <v>971</v>
      </c>
      <c r="E194" s="1005"/>
      <c r="F194" s="1005"/>
      <c r="G194" s="1005"/>
      <c r="H194" s="1005"/>
      <c r="I194" s="1005"/>
      <c r="J194" s="1005"/>
      <c r="K194" s="1005"/>
      <c r="L194" s="1005"/>
      <c r="M194" s="1006"/>
      <c r="N194" s="1007" t="s">
        <v>1004</v>
      </c>
      <c r="O194" s="1008"/>
      <c r="P194" s="1009">
        <v>1</v>
      </c>
      <c r="Q194" s="1010"/>
      <c r="R194" s="1011">
        <v>182427</v>
      </c>
      <c r="S194" s="1012"/>
      <c r="T194" s="1013"/>
      <c r="U194" s="1014">
        <f t="shared" si="3"/>
        <v>182427</v>
      </c>
      <c r="V194" s="1015"/>
      <c r="W194" s="1015"/>
      <c r="X194" s="1016"/>
      <c r="Y194" s="677"/>
    </row>
    <row r="195" spans="1:25" ht="21.75" customHeight="1">
      <c r="A195" s="4"/>
      <c r="B195" s="676"/>
      <c r="C195" s="693">
        <v>7.1</v>
      </c>
      <c r="D195" s="1028" t="s">
        <v>972</v>
      </c>
      <c r="E195" s="1029"/>
      <c r="F195" s="1029"/>
      <c r="G195" s="1029"/>
      <c r="H195" s="1029"/>
      <c r="I195" s="1029"/>
      <c r="J195" s="1029"/>
      <c r="K195" s="1029"/>
      <c r="L195" s="1029"/>
      <c r="M195" s="1030"/>
      <c r="N195" s="682"/>
      <c r="O195" s="683"/>
      <c r="P195" s="684"/>
      <c r="Q195" s="683"/>
      <c r="R195" s="684"/>
      <c r="S195" s="685"/>
      <c r="T195" s="683"/>
      <c r="U195" s="684"/>
      <c r="V195" s="685"/>
      <c r="W195" s="685"/>
      <c r="X195" s="694"/>
      <c r="Y195" s="677"/>
    </row>
    <row r="196" spans="1:25" ht="21.75" customHeight="1">
      <c r="A196" s="4"/>
      <c r="B196" s="676"/>
      <c r="C196" s="695" t="s">
        <v>973</v>
      </c>
      <c r="D196" s="1004" t="s">
        <v>974</v>
      </c>
      <c r="E196" s="1005"/>
      <c r="F196" s="1005"/>
      <c r="G196" s="1005"/>
      <c r="H196" s="1005"/>
      <c r="I196" s="1005"/>
      <c r="J196" s="1005"/>
      <c r="K196" s="1005"/>
      <c r="L196" s="1005"/>
      <c r="M196" s="1006"/>
      <c r="N196" s="1007" t="s">
        <v>339</v>
      </c>
      <c r="O196" s="1008"/>
      <c r="P196" s="1009">
        <v>134.55549999999999</v>
      </c>
      <c r="Q196" s="1010"/>
      <c r="R196" s="1011">
        <v>8908</v>
      </c>
      <c r="S196" s="1012"/>
      <c r="T196" s="1013"/>
      <c r="U196" s="1014">
        <f t="shared" si="3"/>
        <v>1198620.3899999999</v>
      </c>
      <c r="V196" s="1015"/>
      <c r="W196" s="1015"/>
      <c r="X196" s="1016"/>
      <c r="Y196" s="677"/>
    </row>
    <row r="197" spans="1:25" ht="21.75" customHeight="1">
      <c r="A197" s="4"/>
      <c r="B197" s="676"/>
      <c r="C197" s="693">
        <v>7.2</v>
      </c>
      <c r="D197" s="1028" t="s">
        <v>1022</v>
      </c>
      <c r="E197" s="1029"/>
      <c r="F197" s="1029"/>
      <c r="G197" s="1029"/>
      <c r="H197" s="1029"/>
      <c r="I197" s="1029"/>
      <c r="J197" s="1029"/>
      <c r="K197" s="1029"/>
      <c r="L197" s="1029"/>
      <c r="M197" s="1030"/>
      <c r="N197" s="682"/>
      <c r="O197" s="683"/>
      <c r="P197" s="684"/>
      <c r="Q197" s="683"/>
      <c r="R197" s="684"/>
      <c r="S197" s="685"/>
      <c r="T197" s="683"/>
      <c r="U197" s="684"/>
      <c r="V197" s="685"/>
      <c r="W197" s="685"/>
      <c r="X197" s="694"/>
      <c r="Y197" s="677"/>
    </row>
    <row r="198" spans="1:25" ht="21.75" customHeight="1">
      <c r="A198" s="4"/>
      <c r="B198" s="676"/>
      <c r="C198" s="695" t="s">
        <v>1023</v>
      </c>
      <c r="D198" s="1004" t="s">
        <v>1024</v>
      </c>
      <c r="E198" s="1005"/>
      <c r="F198" s="1005"/>
      <c r="G198" s="1005"/>
      <c r="H198" s="1005"/>
      <c r="I198" s="1005"/>
      <c r="J198" s="1005"/>
      <c r="K198" s="1005"/>
      <c r="L198" s="1005"/>
      <c r="M198" s="1006"/>
      <c r="N198" s="1007" t="s">
        <v>619</v>
      </c>
      <c r="O198" s="1008"/>
      <c r="P198" s="1009">
        <v>98.499999999999986</v>
      </c>
      <c r="Q198" s="1010"/>
      <c r="R198" s="1011">
        <v>76397</v>
      </c>
      <c r="S198" s="1012"/>
      <c r="T198" s="1013"/>
      <c r="U198" s="1014">
        <f t="shared" si="3"/>
        <v>7525104.5</v>
      </c>
      <c r="V198" s="1015"/>
      <c r="W198" s="1015"/>
      <c r="X198" s="1016"/>
      <c r="Y198" s="677"/>
    </row>
    <row r="199" spans="1:25" ht="21.75" customHeight="1">
      <c r="A199" s="4"/>
      <c r="B199" s="676"/>
      <c r="C199" s="695" t="s">
        <v>1025</v>
      </c>
      <c r="D199" s="1004" t="s">
        <v>1026</v>
      </c>
      <c r="E199" s="1005"/>
      <c r="F199" s="1005"/>
      <c r="G199" s="1005"/>
      <c r="H199" s="1005"/>
      <c r="I199" s="1005"/>
      <c r="J199" s="1005"/>
      <c r="K199" s="1005"/>
      <c r="L199" s="1005"/>
      <c r="M199" s="1006"/>
      <c r="N199" s="1007" t="s">
        <v>339</v>
      </c>
      <c r="O199" s="1008"/>
      <c r="P199" s="1009">
        <v>685.10000000000014</v>
      </c>
      <c r="Q199" s="1010"/>
      <c r="R199" s="1011">
        <v>9316</v>
      </c>
      <c r="S199" s="1012"/>
      <c r="T199" s="1013"/>
      <c r="U199" s="1014">
        <f t="shared" si="3"/>
        <v>6382391.5999999996</v>
      </c>
      <c r="V199" s="1015"/>
      <c r="W199" s="1015"/>
      <c r="X199" s="1016"/>
      <c r="Y199" s="677"/>
    </row>
    <row r="200" spans="1:25" ht="21.75" customHeight="1">
      <c r="A200" s="4"/>
      <c r="B200" s="676"/>
      <c r="C200" s="693">
        <v>8.1</v>
      </c>
      <c r="D200" s="1028" t="s">
        <v>975</v>
      </c>
      <c r="E200" s="1029"/>
      <c r="F200" s="1029"/>
      <c r="G200" s="1029"/>
      <c r="H200" s="1029"/>
      <c r="I200" s="1029"/>
      <c r="J200" s="1029"/>
      <c r="K200" s="1029"/>
      <c r="L200" s="1029"/>
      <c r="M200" s="1030"/>
      <c r="N200" s="682"/>
      <c r="O200" s="683"/>
      <c r="P200" s="684"/>
      <c r="Q200" s="683"/>
      <c r="R200" s="684"/>
      <c r="S200" s="685"/>
      <c r="T200" s="683"/>
      <c r="U200" s="684"/>
      <c r="V200" s="685"/>
      <c r="W200" s="685"/>
      <c r="X200" s="694"/>
      <c r="Y200" s="677"/>
    </row>
    <row r="201" spans="1:25" ht="21.75" customHeight="1">
      <c r="A201" s="4"/>
      <c r="B201" s="676"/>
      <c r="C201" s="695" t="s">
        <v>976</v>
      </c>
      <c r="D201" s="1004" t="s">
        <v>977</v>
      </c>
      <c r="E201" s="1005"/>
      <c r="F201" s="1005"/>
      <c r="G201" s="1005"/>
      <c r="H201" s="1005"/>
      <c r="I201" s="1005"/>
      <c r="J201" s="1005"/>
      <c r="K201" s="1005"/>
      <c r="L201" s="1005"/>
      <c r="M201" s="1006"/>
      <c r="N201" s="1007" t="s">
        <v>339</v>
      </c>
      <c r="O201" s="1008"/>
      <c r="P201" s="1009">
        <v>322</v>
      </c>
      <c r="Q201" s="1010"/>
      <c r="R201" s="1011">
        <v>143901</v>
      </c>
      <c r="S201" s="1012"/>
      <c r="T201" s="1013"/>
      <c r="U201" s="1014">
        <f t="shared" si="3"/>
        <v>46336122</v>
      </c>
      <c r="V201" s="1015"/>
      <c r="W201" s="1015"/>
      <c r="X201" s="1016"/>
      <c r="Y201" s="677"/>
    </row>
    <row r="202" spans="1:25" ht="21.75" customHeight="1">
      <c r="A202" s="4"/>
      <c r="B202" s="676"/>
      <c r="C202" s="695" t="s">
        <v>978</v>
      </c>
      <c r="D202" s="1004" t="s">
        <v>979</v>
      </c>
      <c r="E202" s="1005"/>
      <c r="F202" s="1005"/>
      <c r="G202" s="1005"/>
      <c r="H202" s="1005"/>
      <c r="I202" s="1005"/>
      <c r="J202" s="1005"/>
      <c r="K202" s="1005"/>
      <c r="L202" s="1005"/>
      <c r="M202" s="1006"/>
      <c r="N202" s="1007" t="s">
        <v>339</v>
      </c>
      <c r="O202" s="1008"/>
      <c r="P202" s="1009">
        <v>78.73599999999999</v>
      </c>
      <c r="Q202" s="1010"/>
      <c r="R202" s="1011">
        <v>61026</v>
      </c>
      <c r="S202" s="1012"/>
      <c r="T202" s="1013"/>
      <c r="U202" s="1014">
        <f t="shared" si="3"/>
        <v>4804943.1399999997</v>
      </c>
      <c r="V202" s="1015"/>
      <c r="W202" s="1015"/>
      <c r="X202" s="1016"/>
      <c r="Y202" s="677"/>
    </row>
    <row r="203" spans="1:25" ht="21.75" customHeight="1">
      <c r="A203" s="4"/>
      <c r="B203" s="676"/>
      <c r="C203" s="693">
        <v>8.1999999999999993</v>
      </c>
      <c r="D203" s="1028" t="s">
        <v>454</v>
      </c>
      <c r="E203" s="1029"/>
      <c r="F203" s="1029"/>
      <c r="G203" s="1029"/>
      <c r="H203" s="1029"/>
      <c r="I203" s="1029"/>
      <c r="J203" s="1029"/>
      <c r="K203" s="1029"/>
      <c r="L203" s="1029"/>
      <c r="M203" s="1030"/>
      <c r="N203" s="682"/>
      <c r="O203" s="683"/>
      <c r="P203" s="684"/>
      <c r="Q203" s="683"/>
      <c r="R203" s="684"/>
      <c r="S203" s="685"/>
      <c r="T203" s="683"/>
      <c r="U203" s="684"/>
      <c r="V203" s="685"/>
      <c r="W203" s="685"/>
      <c r="X203" s="694"/>
      <c r="Y203" s="677"/>
    </row>
    <row r="204" spans="1:25" ht="21.75" customHeight="1">
      <c r="A204" s="4"/>
      <c r="B204" s="676"/>
      <c r="C204" s="695" t="s">
        <v>1027</v>
      </c>
      <c r="D204" s="1004" t="s">
        <v>1028</v>
      </c>
      <c r="E204" s="1005"/>
      <c r="F204" s="1005"/>
      <c r="G204" s="1005"/>
      <c r="H204" s="1005"/>
      <c r="I204" s="1005"/>
      <c r="J204" s="1005"/>
      <c r="K204" s="1005"/>
      <c r="L204" s="1005"/>
      <c r="M204" s="1006"/>
      <c r="N204" s="1007" t="s">
        <v>504</v>
      </c>
      <c r="O204" s="1008"/>
      <c r="P204" s="1009">
        <v>8</v>
      </c>
      <c r="Q204" s="1010"/>
      <c r="R204" s="1011">
        <v>775514</v>
      </c>
      <c r="S204" s="1012"/>
      <c r="T204" s="1013"/>
      <c r="U204" s="1014">
        <f t="shared" si="3"/>
        <v>6204112</v>
      </c>
      <c r="V204" s="1015"/>
      <c r="W204" s="1015"/>
      <c r="X204" s="1016"/>
      <c r="Y204" s="677"/>
    </row>
    <row r="205" spans="1:25" ht="21.75" customHeight="1">
      <c r="A205" s="4"/>
      <c r="B205" s="676"/>
      <c r="C205" s="695" t="s">
        <v>1029</v>
      </c>
      <c r="D205" s="1004" t="s">
        <v>1030</v>
      </c>
      <c r="E205" s="1005"/>
      <c r="F205" s="1005"/>
      <c r="G205" s="1005"/>
      <c r="H205" s="1005"/>
      <c r="I205" s="1005"/>
      <c r="J205" s="1005"/>
      <c r="K205" s="1005"/>
      <c r="L205" s="1005"/>
      <c r="M205" s="1006"/>
      <c r="N205" s="1007" t="s">
        <v>619</v>
      </c>
      <c r="O205" s="1008"/>
      <c r="P205" s="1009">
        <v>39.6</v>
      </c>
      <c r="Q205" s="1010"/>
      <c r="R205" s="1011">
        <v>313017</v>
      </c>
      <c r="S205" s="1012"/>
      <c r="T205" s="1013"/>
      <c r="U205" s="1014">
        <f t="shared" si="3"/>
        <v>12395473.199999999</v>
      </c>
      <c r="V205" s="1015"/>
      <c r="W205" s="1015"/>
      <c r="X205" s="1016"/>
      <c r="Y205" s="677"/>
    </row>
    <row r="206" spans="1:25" ht="21.75" customHeight="1">
      <c r="A206" s="4"/>
      <c r="B206" s="676"/>
      <c r="C206" s="695" t="s">
        <v>1031</v>
      </c>
      <c r="D206" s="1004" t="s">
        <v>1032</v>
      </c>
      <c r="E206" s="1005"/>
      <c r="F206" s="1005"/>
      <c r="G206" s="1005"/>
      <c r="H206" s="1005"/>
      <c r="I206" s="1005"/>
      <c r="J206" s="1005"/>
      <c r="K206" s="1005"/>
      <c r="L206" s="1005"/>
      <c r="M206" s="1006"/>
      <c r="N206" s="1007" t="s">
        <v>504</v>
      </c>
      <c r="O206" s="1008"/>
      <c r="P206" s="1009">
        <v>3</v>
      </c>
      <c r="Q206" s="1010"/>
      <c r="R206" s="1011">
        <v>526422</v>
      </c>
      <c r="S206" s="1012"/>
      <c r="T206" s="1013"/>
      <c r="U206" s="1014">
        <f t="shared" si="3"/>
        <v>1579266</v>
      </c>
      <c r="V206" s="1015"/>
      <c r="W206" s="1015"/>
      <c r="X206" s="1016"/>
      <c r="Y206" s="677"/>
    </row>
    <row r="207" spans="1:25" ht="21.75" customHeight="1">
      <c r="A207" s="4"/>
      <c r="B207" s="676"/>
      <c r="C207" s="695" t="s">
        <v>980</v>
      </c>
      <c r="D207" s="1004" t="s">
        <v>981</v>
      </c>
      <c r="E207" s="1005"/>
      <c r="F207" s="1005"/>
      <c r="G207" s="1005"/>
      <c r="H207" s="1005"/>
      <c r="I207" s="1005"/>
      <c r="J207" s="1005"/>
      <c r="K207" s="1005"/>
      <c r="L207" s="1005"/>
      <c r="M207" s="1006"/>
      <c r="N207" s="1007" t="s">
        <v>619</v>
      </c>
      <c r="O207" s="1008"/>
      <c r="P207" s="1009">
        <v>31.2</v>
      </c>
      <c r="Q207" s="1010"/>
      <c r="R207" s="1011">
        <v>1362059</v>
      </c>
      <c r="S207" s="1012"/>
      <c r="T207" s="1013"/>
      <c r="U207" s="1014">
        <f t="shared" si="3"/>
        <v>42496240.799999997</v>
      </c>
      <c r="V207" s="1015"/>
      <c r="W207" s="1015"/>
      <c r="X207" s="1016"/>
      <c r="Y207" s="677"/>
    </row>
    <row r="208" spans="1:25" ht="21.75" customHeight="1">
      <c r="A208" s="4"/>
      <c r="B208" s="676"/>
      <c r="C208" s="693">
        <v>8.3000000000000007</v>
      </c>
      <c r="D208" s="1028" t="s">
        <v>1033</v>
      </c>
      <c r="E208" s="1029"/>
      <c r="F208" s="1029"/>
      <c r="G208" s="1029"/>
      <c r="H208" s="1029"/>
      <c r="I208" s="1029"/>
      <c r="J208" s="1029"/>
      <c r="K208" s="1029"/>
      <c r="L208" s="1029"/>
      <c r="M208" s="1030"/>
      <c r="N208" s="682"/>
      <c r="O208" s="683"/>
      <c r="P208" s="684"/>
      <c r="Q208" s="683"/>
      <c r="R208" s="684"/>
      <c r="S208" s="685"/>
      <c r="T208" s="683"/>
      <c r="U208" s="684"/>
      <c r="V208" s="685"/>
      <c r="W208" s="685"/>
      <c r="X208" s="694"/>
      <c r="Y208" s="677"/>
    </row>
    <row r="209" spans="1:25" ht="21.75" customHeight="1">
      <c r="A209" s="4"/>
      <c r="B209" s="676"/>
      <c r="C209" s="695" t="s">
        <v>1034</v>
      </c>
      <c r="D209" s="1004" t="s">
        <v>1035</v>
      </c>
      <c r="E209" s="1005"/>
      <c r="F209" s="1005"/>
      <c r="G209" s="1005"/>
      <c r="H209" s="1005"/>
      <c r="I209" s="1005"/>
      <c r="J209" s="1005"/>
      <c r="K209" s="1005"/>
      <c r="L209" s="1005"/>
      <c r="M209" s="1006"/>
      <c r="N209" s="1007" t="s">
        <v>504</v>
      </c>
      <c r="O209" s="1008"/>
      <c r="P209" s="1009">
        <v>1</v>
      </c>
      <c r="Q209" s="1010"/>
      <c r="R209" s="1011">
        <v>489006</v>
      </c>
      <c r="S209" s="1012"/>
      <c r="T209" s="1013"/>
      <c r="U209" s="1014">
        <f t="shared" si="3"/>
        <v>489006</v>
      </c>
      <c r="V209" s="1015"/>
      <c r="W209" s="1015"/>
      <c r="X209" s="1016"/>
      <c r="Y209" s="677"/>
    </row>
    <row r="210" spans="1:25" ht="21.75" customHeight="1">
      <c r="A210" s="4"/>
      <c r="B210" s="676"/>
      <c r="C210" s="693">
        <v>8.4</v>
      </c>
      <c r="D210" s="1028" t="s">
        <v>982</v>
      </c>
      <c r="E210" s="1029"/>
      <c r="F210" s="1029"/>
      <c r="G210" s="1029"/>
      <c r="H210" s="1029"/>
      <c r="I210" s="1029"/>
      <c r="J210" s="1029"/>
      <c r="K210" s="1029"/>
      <c r="L210" s="1029"/>
      <c r="M210" s="1030"/>
      <c r="N210" s="682"/>
      <c r="O210" s="683"/>
      <c r="P210" s="684"/>
      <c r="Q210" s="683"/>
      <c r="R210" s="684"/>
      <c r="S210" s="685"/>
      <c r="T210" s="683"/>
      <c r="U210" s="684"/>
      <c r="V210" s="685"/>
      <c r="W210" s="685"/>
      <c r="X210" s="694"/>
      <c r="Y210" s="677"/>
    </row>
    <row r="211" spans="1:25" ht="21.75" customHeight="1">
      <c r="A211" s="4"/>
      <c r="B211" s="676"/>
      <c r="C211" s="695" t="s">
        <v>1036</v>
      </c>
      <c r="D211" s="1004" t="s">
        <v>1037</v>
      </c>
      <c r="E211" s="1005"/>
      <c r="F211" s="1005"/>
      <c r="G211" s="1005"/>
      <c r="H211" s="1005"/>
      <c r="I211" s="1005"/>
      <c r="J211" s="1005"/>
      <c r="K211" s="1005"/>
      <c r="L211" s="1005"/>
      <c r="M211" s="1006"/>
      <c r="N211" s="1007" t="s">
        <v>504</v>
      </c>
      <c r="O211" s="1008"/>
      <c r="P211" s="1009">
        <v>1</v>
      </c>
      <c r="Q211" s="1010"/>
      <c r="R211" s="1011">
        <v>2550967</v>
      </c>
      <c r="S211" s="1012"/>
      <c r="T211" s="1013"/>
      <c r="U211" s="1014">
        <f t="shared" si="3"/>
        <v>2550967</v>
      </c>
      <c r="V211" s="1015"/>
      <c r="W211" s="1015"/>
      <c r="X211" s="1016"/>
      <c r="Y211" s="677"/>
    </row>
    <row r="212" spans="1:25" ht="21.75" customHeight="1">
      <c r="A212" s="4"/>
      <c r="B212" s="676"/>
      <c r="C212" s="695" t="s">
        <v>1038</v>
      </c>
      <c r="D212" s="1004" t="s">
        <v>1039</v>
      </c>
      <c r="E212" s="1005"/>
      <c r="F212" s="1005"/>
      <c r="G212" s="1005"/>
      <c r="H212" s="1005"/>
      <c r="I212" s="1005"/>
      <c r="J212" s="1005"/>
      <c r="K212" s="1005"/>
      <c r="L212" s="1005"/>
      <c r="M212" s="1006"/>
      <c r="N212" s="1007" t="s">
        <v>504</v>
      </c>
      <c r="O212" s="1008"/>
      <c r="P212" s="1009">
        <v>1</v>
      </c>
      <c r="Q212" s="1010"/>
      <c r="R212" s="1011">
        <v>6390341</v>
      </c>
      <c r="S212" s="1012"/>
      <c r="T212" s="1013"/>
      <c r="U212" s="1014">
        <f t="shared" si="3"/>
        <v>6390341</v>
      </c>
      <c r="V212" s="1015"/>
      <c r="W212" s="1015"/>
      <c r="X212" s="1016"/>
      <c r="Y212" s="677"/>
    </row>
    <row r="213" spans="1:25" ht="21.75" customHeight="1">
      <c r="A213" s="4"/>
      <c r="B213" s="676"/>
      <c r="C213" s="695" t="s">
        <v>1040</v>
      </c>
      <c r="D213" s="1004" t="s">
        <v>1041</v>
      </c>
      <c r="E213" s="1005"/>
      <c r="F213" s="1005"/>
      <c r="G213" s="1005"/>
      <c r="H213" s="1005"/>
      <c r="I213" s="1005"/>
      <c r="J213" s="1005"/>
      <c r="K213" s="1005"/>
      <c r="L213" s="1005"/>
      <c r="M213" s="1006"/>
      <c r="N213" s="1007" t="s">
        <v>504</v>
      </c>
      <c r="O213" s="1008"/>
      <c r="P213" s="1009">
        <v>1</v>
      </c>
      <c r="Q213" s="1010"/>
      <c r="R213" s="1011">
        <v>1975185</v>
      </c>
      <c r="S213" s="1012"/>
      <c r="T213" s="1013"/>
      <c r="U213" s="1014">
        <f t="shared" si="3"/>
        <v>1975185</v>
      </c>
      <c r="V213" s="1015"/>
      <c r="W213" s="1015"/>
      <c r="X213" s="1016"/>
      <c r="Y213" s="677"/>
    </row>
    <row r="214" spans="1:25" ht="21.75" customHeight="1">
      <c r="A214" s="4"/>
      <c r="B214" s="676"/>
      <c r="C214" s="695" t="s">
        <v>1042</v>
      </c>
      <c r="D214" s="1004" t="s">
        <v>1043</v>
      </c>
      <c r="E214" s="1005"/>
      <c r="F214" s="1005"/>
      <c r="G214" s="1005"/>
      <c r="H214" s="1005"/>
      <c r="I214" s="1005"/>
      <c r="J214" s="1005"/>
      <c r="K214" s="1005"/>
      <c r="L214" s="1005"/>
      <c r="M214" s="1006"/>
      <c r="N214" s="1007" t="s">
        <v>504</v>
      </c>
      <c r="O214" s="1008"/>
      <c r="P214" s="1009">
        <v>1</v>
      </c>
      <c r="Q214" s="1010"/>
      <c r="R214" s="1011">
        <v>2295928</v>
      </c>
      <c r="S214" s="1012"/>
      <c r="T214" s="1013"/>
      <c r="U214" s="1014">
        <f t="shared" si="3"/>
        <v>2295928</v>
      </c>
      <c r="V214" s="1015"/>
      <c r="W214" s="1015"/>
      <c r="X214" s="1016"/>
      <c r="Y214" s="677"/>
    </row>
    <row r="215" spans="1:25" ht="21.75" customHeight="1">
      <c r="A215" s="4"/>
      <c r="B215" s="676"/>
      <c r="C215" s="695" t="s">
        <v>1044</v>
      </c>
      <c r="D215" s="1004" t="s">
        <v>1045</v>
      </c>
      <c r="E215" s="1005"/>
      <c r="F215" s="1005"/>
      <c r="G215" s="1005"/>
      <c r="H215" s="1005"/>
      <c r="I215" s="1005"/>
      <c r="J215" s="1005"/>
      <c r="K215" s="1005"/>
      <c r="L215" s="1005"/>
      <c r="M215" s="1006"/>
      <c r="N215" s="1007" t="s">
        <v>504</v>
      </c>
      <c r="O215" s="1008"/>
      <c r="P215" s="1009">
        <v>1</v>
      </c>
      <c r="Q215" s="1010"/>
      <c r="R215" s="1011">
        <v>3184436</v>
      </c>
      <c r="S215" s="1012"/>
      <c r="T215" s="1013"/>
      <c r="U215" s="1014">
        <f t="shared" si="3"/>
        <v>3184436</v>
      </c>
      <c r="V215" s="1015"/>
      <c r="W215" s="1015"/>
      <c r="X215" s="1016"/>
      <c r="Y215" s="677"/>
    </row>
    <row r="216" spans="1:25" ht="21.75" customHeight="1">
      <c r="A216" s="4"/>
      <c r="B216" s="676"/>
      <c r="C216" s="695" t="s">
        <v>1046</v>
      </c>
      <c r="D216" s="1004" t="s">
        <v>1047</v>
      </c>
      <c r="E216" s="1005"/>
      <c r="F216" s="1005"/>
      <c r="G216" s="1005"/>
      <c r="H216" s="1005"/>
      <c r="I216" s="1005"/>
      <c r="J216" s="1005"/>
      <c r="K216" s="1005"/>
      <c r="L216" s="1005"/>
      <c r="M216" s="1006"/>
      <c r="N216" s="1007" t="s">
        <v>504</v>
      </c>
      <c r="O216" s="1008"/>
      <c r="P216" s="1009">
        <v>1</v>
      </c>
      <c r="Q216" s="1010"/>
      <c r="R216" s="1011">
        <v>2417231</v>
      </c>
      <c r="S216" s="1012"/>
      <c r="T216" s="1013"/>
      <c r="U216" s="1014">
        <f t="shared" si="3"/>
        <v>2417231</v>
      </c>
      <c r="V216" s="1015"/>
      <c r="W216" s="1015"/>
      <c r="X216" s="1016"/>
      <c r="Y216" s="677"/>
    </row>
    <row r="217" spans="1:25" ht="21.75" customHeight="1">
      <c r="A217" s="4"/>
      <c r="B217" s="676"/>
      <c r="C217" s="695" t="s">
        <v>1048</v>
      </c>
      <c r="D217" s="1004" t="s">
        <v>1049</v>
      </c>
      <c r="E217" s="1005"/>
      <c r="F217" s="1005"/>
      <c r="G217" s="1005"/>
      <c r="H217" s="1005"/>
      <c r="I217" s="1005"/>
      <c r="J217" s="1005"/>
      <c r="K217" s="1005"/>
      <c r="L217" s="1005"/>
      <c r="M217" s="1006"/>
      <c r="N217" s="1007" t="s">
        <v>504</v>
      </c>
      <c r="O217" s="1008"/>
      <c r="P217" s="1009">
        <v>1</v>
      </c>
      <c r="Q217" s="1010"/>
      <c r="R217" s="1011">
        <v>2996791</v>
      </c>
      <c r="S217" s="1012"/>
      <c r="T217" s="1013"/>
      <c r="U217" s="1014">
        <f t="shared" si="3"/>
        <v>2996791</v>
      </c>
      <c r="V217" s="1015"/>
      <c r="W217" s="1015"/>
      <c r="X217" s="1016"/>
      <c r="Y217" s="677"/>
    </row>
    <row r="218" spans="1:25" ht="21.75" customHeight="1">
      <c r="A218" s="4"/>
      <c r="B218" s="676"/>
      <c r="C218" s="695" t="s">
        <v>1050</v>
      </c>
      <c r="D218" s="1004" t="s">
        <v>1051</v>
      </c>
      <c r="E218" s="1005"/>
      <c r="F218" s="1005"/>
      <c r="G218" s="1005"/>
      <c r="H218" s="1005"/>
      <c r="I218" s="1005"/>
      <c r="J218" s="1005"/>
      <c r="K218" s="1005"/>
      <c r="L218" s="1005"/>
      <c r="M218" s="1006"/>
      <c r="N218" s="1007" t="s">
        <v>504</v>
      </c>
      <c r="O218" s="1008"/>
      <c r="P218" s="1009">
        <v>1</v>
      </c>
      <c r="Q218" s="1010"/>
      <c r="R218" s="1011">
        <v>2169276</v>
      </c>
      <c r="S218" s="1012"/>
      <c r="T218" s="1013"/>
      <c r="U218" s="1014">
        <f t="shared" si="3"/>
        <v>2169276</v>
      </c>
      <c r="V218" s="1015"/>
      <c r="W218" s="1015"/>
      <c r="X218" s="1016"/>
      <c r="Y218" s="677"/>
    </row>
    <row r="219" spans="1:25" ht="21.75" customHeight="1">
      <c r="A219" s="4"/>
      <c r="B219" s="676"/>
      <c r="C219" s="693"/>
      <c r="D219" s="1028" t="s">
        <v>496</v>
      </c>
      <c r="E219" s="1029"/>
      <c r="F219" s="1029"/>
      <c r="G219" s="1029"/>
      <c r="H219" s="1029"/>
      <c r="I219" s="1029"/>
      <c r="J219" s="1029"/>
      <c r="K219" s="1029"/>
      <c r="L219" s="1029"/>
      <c r="M219" s="1030"/>
      <c r="N219" s="682"/>
      <c r="O219" s="683"/>
      <c r="P219" s="684"/>
      <c r="Q219" s="683"/>
      <c r="R219" s="684"/>
      <c r="S219" s="685"/>
      <c r="T219" s="683"/>
      <c r="U219" s="684"/>
      <c r="V219" s="685"/>
      <c r="W219" s="685"/>
      <c r="X219" s="694"/>
      <c r="Y219" s="677"/>
    </row>
    <row r="220" spans="1:25" ht="21.75" customHeight="1">
      <c r="A220" s="4"/>
      <c r="B220" s="676"/>
      <c r="C220" s="695" t="s">
        <v>1052</v>
      </c>
      <c r="D220" s="1004" t="s">
        <v>1053</v>
      </c>
      <c r="E220" s="1005"/>
      <c r="F220" s="1005"/>
      <c r="G220" s="1005"/>
      <c r="H220" s="1005"/>
      <c r="I220" s="1005"/>
      <c r="J220" s="1005"/>
      <c r="K220" s="1005"/>
      <c r="L220" s="1005"/>
      <c r="M220" s="1006"/>
      <c r="N220" s="1007" t="s">
        <v>504</v>
      </c>
      <c r="O220" s="1008"/>
      <c r="P220" s="1009">
        <v>2</v>
      </c>
      <c r="Q220" s="1010"/>
      <c r="R220" s="1011">
        <v>96614.399999999994</v>
      </c>
      <c r="S220" s="1012"/>
      <c r="T220" s="1013"/>
      <c r="U220" s="1014">
        <f t="shared" si="3"/>
        <v>193228.79999999999</v>
      </c>
      <c r="V220" s="1015"/>
      <c r="W220" s="1015"/>
      <c r="X220" s="1016"/>
      <c r="Y220" s="677"/>
    </row>
    <row r="221" spans="1:25" ht="21.75" customHeight="1">
      <c r="A221" s="4"/>
      <c r="B221" s="676"/>
      <c r="C221" s="695" t="s">
        <v>1054</v>
      </c>
      <c r="D221" s="1004" t="s">
        <v>1055</v>
      </c>
      <c r="E221" s="1005"/>
      <c r="F221" s="1005"/>
      <c r="G221" s="1005"/>
      <c r="H221" s="1005"/>
      <c r="I221" s="1005"/>
      <c r="J221" s="1005"/>
      <c r="K221" s="1005"/>
      <c r="L221" s="1005"/>
      <c r="M221" s="1006"/>
      <c r="N221" s="1007" t="s">
        <v>619</v>
      </c>
      <c r="O221" s="1008"/>
      <c r="P221" s="1009">
        <v>113.8</v>
      </c>
      <c r="Q221" s="1010"/>
      <c r="R221" s="1011">
        <v>31201.62</v>
      </c>
      <c r="S221" s="1012"/>
      <c r="T221" s="1013"/>
      <c r="U221" s="1014">
        <f t="shared" si="3"/>
        <v>3550744.36</v>
      </c>
      <c r="V221" s="1015"/>
      <c r="W221" s="1015"/>
      <c r="X221" s="1016"/>
      <c r="Y221" s="677"/>
    </row>
    <row r="222" spans="1:25" ht="21.75" customHeight="1">
      <c r="A222" s="4"/>
      <c r="B222" s="676"/>
      <c r="C222" s="695" t="s">
        <v>985</v>
      </c>
      <c r="D222" s="1004" t="s">
        <v>986</v>
      </c>
      <c r="E222" s="1005"/>
      <c r="F222" s="1005"/>
      <c r="G222" s="1005"/>
      <c r="H222" s="1005"/>
      <c r="I222" s="1005"/>
      <c r="J222" s="1005"/>
      <c r="K222" s="1005"/>
      <c r="L222" s="1005"/>
      <c r="M222" s="1006"/>
      <c r="N222" s="1007" t="s">
        <v>620</v>
      </c>
      <c r="O222" s="1008"/>
      <c r="P222" s="1009">
        <v>174.4556</v>
      </c>
      <c r="Q222" s="1010"/>
      <c r="R222" s="1011">
        <v>69471.929999999993</v>
      </c>
      <c r="S222" s="1012"/>
      <c r="T222" s="1013"/>
      <c r="U222" s="1014">
        <f t="shared" si="3"/>
        <v>12119767.23</v>
      </c>
      <c r="V222" s="1015"/>
      <c r="W222" s="1015"/>
      <c r="X222" s="1016"/>
      <c r="Y222" s="677"/>
    </row>
    <row r="223" spans="1:25" ht="21.75" customHeight="1">
      <c r="A223" s="4"/>
      <c r="B223" s="676"/>
      <c r="C223" s="695" t="s">
        <v>987</v>
      </c>
      <c r="D223" s="1004" t="s">
        <v>707</v>
      </c>
      <c r="E223" s="1005"/>
      <c r="F223" s="1005"/>
      <c r="G223" s="1005"/>
      <c r="H223" s="1005"/>
      <c r="I223" s="1005"/>
      <c r="J223" s="1005"/>
      <c r="K223" s="1005"/>
      <c r="L223" s="1005"/>
      <c r="M223" s="1006"/>
      <c r="N223" s="1007" t="s">
        <v>619</v>
      </c>
      <c r="O223" s="1008"/>
      <c r="P223" s="1009">
        <v>52</v>
      </c>
      <c r="Q223" s="1010"/>
      <c r="R223" s="1011">
        <v>96596.5</v>
      </c>
      <c r="S223" s="1012"/>
      <c r="T223" s="1013"/>
      <c r="U223" s="1014">
        <f t="shared" si="3"/>
        <v>5023018</v>
      </c>
      <c r="V223" s="1015"/>
      <c r="W223" s="1015"/>
      <c r="X223" s="1016"/>
      <c r="Y223" s="677"/>
    </row>
    <row r="224" spans="1:25" ht="21.75" customHeight="1">
      <c r="A224" s="4"/>
      <c r="B224" s="676"/>
      <c r="C224" s="695" t="s">
        <v>988</v>
      </c>
      <c r="D224" s="1004" t="s">
        <v>989</v>
      </c>
      <c r="E224" s="1005"/>
      <c r="F224" s="1005"/>
      <c r="G224" s="1005"/>
      <c r="H224" s="1005"/>
      <c r="I224" s="1005"/>
      <c r="J224" s="1005"/>
      <c r="K224" s="1005"/>
      <c r="L224" s="1005"/>
      <c r="M224" s="1006"/>
      <c r="N224" s="1007" t="s">
        <v>339</v>
      </c>
      <c r="O224" s="1008"/>
      <c r="P224" s="1009">
        <v>20</v>
      </c>
      <c r="Q224" s="1010"/>
      <c r="R224" s="1011">
        <v>48453.41</v>
      </c>
      <c r="S224" s="1012"/>
      <c r="T224" s="1013"/>
      <c r="U224" s="1014">
        <f t="shared" si="3"/>
        <v>969068.2</v>
      </c>
      <c r="V224" s="1015"/>
      <c r="W224" s="1015"/>
      <c r="X224" s="1016"/>
      <c r="Y224" s="677"/>
    </row>
    <row r="225" spans="1:25" ht="21.75" customHeight="1">
      <c r="A225" s="4"/>
      <c r="B225" s="676"/>
      <c r="C225" s="695" t="s">
        <v>992</v>
      </c>
      <c r="D225" s="1004" t="s">
        <v>993</v>
      </c>
      <c r="E225" s="1005"/>
      <c r="F225" s="1005"/>
      <c r="G225" s="1005"/>
      <c r="H225" s="1005"/>
      <c r="I225" s="1005"/>
      <c r="J225" s="1005"/>
      <c r="K225" s="1005"/>
      <c r="L225" s="1005"/>
      <c r="M225" s="1006"/>
      <c r="N225" s="1007" t="s">
        <v>619</v>
      </c>
      <c r="O225" s="1008"/>
      <c r="P225" s="1009">
        <v>31.2</v>
      </c>
      <c r="Q225" s="1010"/>
      <c r="R225" s="1011">
        <v>41911.72</v>
      </c>
      <c r="S225" s="1012"/>
      <c r="T225" s="1013"/>
      <c r="U225" s="1014">
        <f t="shared" si="3"/>
        <v>1307645.6599999999</v>
      </c>
      <c r="V225" s="1015"/>
      <c r="W225" s="1015"/>
      <c r="X225" s="1016"/>
      <c r="Y225" s="677"/>
    </row>
    <row r="226" spans="1:25" ht="21.75" customHeight="1">
      <c r="A226" s="4"/>
      <c r="B226" s="676"/>
      <c r="C226" s="695" t="s">
        <v>1056</v>
      </c>
      <c r="D226" s="1004" t="s">
        <v>1057</v>
      </c>
      <c r="E226" s="1005"/>
      <c r="F226" s="1005"/>
      <c r="G226" s="1005"/>
      <c r="H226" s="1005"/>
      <c r="I226" s="1005"/>
      <c r="J226" s="1005"/>
      <c r="K226" s="1005"/>
      <c r="L226" s="1005"/>
      <c r="M226" s="1006"/>
      <c r="N226" s="1007" t="s">
        <v>339</v>
      </c>
      <c r="O226" s="1008"/>
      <c r="P226" s="1009">
        <v>21</v>
      </c>
      <c r="Q226" s="1010"/>
      <c r="R226" s="1011">
        <v>30724.97</v>
      </c>
      <c r="S226" s="1012"/>
      <c r="T226" s="1013"/>
      <c r="U226" s="1014">
        <f t="shared" si="3"/>
        <v>645224.37</v>
      </c>
      <c r="V226" s="1015"/>
      <c r="W226" s="1015"/>
      <c r="X226" s="1016"/>
      <c r="Y226" s="677"/>
    </row>
    <row r="227" spans="1:25" ht="21.75" customHeight="1">
      <c r="A227" s="4"/>
      <c r="B227" s="676"/>
      <c r="C227" s="695" t="s">
        <v>522</v>
      </c>
      <c r="D227" s="1004" t="s">
        <v>1058</v>
      </c>
      <c r="E227" s="1005"/>
      <c r="F227" s="1005"/>
      <c r="G227" s="1005"/>
      <c r="H227" s="1005"/>
      <c r="I227" s="1005"/>
      <c r="J227" s="1005"/>
      <c r="K227" s="1005"/>
      <c r="L227" s="1005"/>
      <c r="M227" s="1006"/>
      <c r="N227" s="1007" t="s">
        <v>619</v>
      </c>
      <c r="O227" s="1008"/>
      <c r="P227" s="1009">
        <v>26.599999999999998</v>
      </c>
      <c r="Q227" s="1010"/>
      <c r="R227" s="1011">
        <v>64846.55</v>
      </c>
      <c r="S227" s="1012"/>
      <c r="T227" s="1013"/>
      <c r="U227" s="1014">
        <f t="shared" si="3"/>
        <v>1724918.23</v>
      </c>
      <c r="V227" s="1015"/>
      <c r="W227" s="1015"/>
      <c r="X227" s="1016"/>
      <c r="Y227" s="677"/>
    </row>
    <row r="228" spans="1:25" ht="21.75" customHeight="1">
      <c r="A228" s="4"/>
      <c r="B228" s="676"/>
      <c r="C228" s="695" t="s">
        <v>995</v>
      </c>
      <c r="D228" s="1004" t="s">
        <v>599</v>
      </c>
      <c r="E228" s="1005"/>
      <c r="F228" s="1005"/>
      <c r="G228" s="1005"/>
      <c r="H228" s="1005"/>
      <c r="I228" s="1005"/>
      <c r="J228" s="1005"/>
      <c r="K228" s="1005"/>
      <c r="L228" s="1005"/>
      <c r="M228" s="1006"/>
      <c r="N228" s="1007" t="s">
        <v>619</v>
      </c>
      <c r="O228" s="1008"/>
      <c r="P228" s="1009">
        <v>36</v>
      </c>
      <c r="Q228" s="1010"/>
      <c r="R228" s="1011">
        <v>102947.92</v>
      </c>
      <c r="S228" s="1012"/>
      <c r="T228" s="1013"/>
      <c r="U228" s="1014">
        <f t="shared" ref="U228:U235" si="4">ROUND(P228*R228,2)</f>
        <v>3706125.12</v>
      </c>
      <c r="V228" s="1015"/>
      <c r="W228" s="1015"/>
      <c r="X228" s="1016"/>
      <c r="Y228" s="677"/>
    </row>
    <row r="229" spans="1:25" ht="21.75" customHeight="1">
      <c r="A229" s="4"/>
      <c r="B229" s="676"/>
      <c r="C229" s="695" t="s">
        <v>532</v>
      </c>
      <c r="D229" s="1004" t="s">
        <v>1059</v>
      </c>
      <c r="E229" s="1005"/>
      <c r="F229" s="1005"/>
      <c r="G229" s="1005"/>
      <c r="H229" s="1005"/>
      <c r="I229" s="1005"/>
      <c r="J229" s="1005"/>
      <c r="K229" s="1005"/>
      <c r="L229" s="1005"/>
      <c r="M229" s="1006"/>
      <c r="N229" s="1007" t="s">
        <v>1005</v>
      </c>
      <c r="O229" s="1008"/>
      <c r="P229" s="1009">
        <v>2</v>
      </c>
      <c r="Q229" s="1010"/>
      <c r="R229" s="1011">
        <v>853435.73</v>
      </c>
      <c r="S229" s="1012"/>
      <c r="T229" s="1013"/>
      <c r="U229" s="1014">
        <f t="shared" si="4"/>
        <v>1706871.46</v>
      </c>
      <c r="V229" s="1015"/>
      <c r="W229" s="1015"/>
      <c r="X229" s="1016"/>
      <c r="Y229" s="677"/>
    </row>
    <row r="230" spans="1:25" ht="21.75" customHeight="1">
      <c r="A230" s="4"/>
      <c r="B230" s="676"/>
      <c r="C230" s="695" t="s">
        <v>533</v>
      </c>
      <c r="D230" s="1004" t="s">
        <v>1060</v>
      </c>
      <c r="E230" s="1005"/>
      <c r="F230" s="1005"/>
      <c r="G230" s="1005"/>
      <c r="H230" s="1005"/>
      <c r="I230" s="1005"/>
      <c r="J230" s="1005"/>
      <c r="K230" s="1005"/>
      <c r="L230" s="1005"/>
      <c r="M230" s="1006"/>
      <c r="N230" s="1007" t="s">
        <v>1005</v>
      </c>
      <c r="O230" s="1008"/>
      <c r="P230" s="1009">
        <v>2</v>
      </c>
      <c r="Q230" s="1010"/>
      <c r="R230" s="1011">
        <v>482044.88</v>
      </c>
      <c r="S230" s="1012"/>
      <c r="T230" s="1013"/>
      <c r="U230" s="1014">
        <f t="shared" si="4"/>
        <v>964089.76</v>
      </c>
      <c r="V230" s="1015"/>
      <c r="W230" s="1015"/>
      <c r="X230" s="1016"/>
      <c r="Y230" s="677"/>
    </row>
    <row r="231" spans="1:25" ht="21.75" customHeight="1">
      <c r="A231" s="4"/>
      <c r="B231" s="676"/>
      <c r="C231" s="695" t="s">
        <v>535</v>
      </c>
      <c r="D231" s="1004" t="s">
        <v>1061</v>
      </c>
      <c r="E231" s="1005"/>
      <c r="F231" s="1005"/>
      <c r="G231" s="1005"/>
      <c r="H231" s="1005"/>
      <c r="I231" s="1005"/>
      <c r="J231" s="1005"/>
      <c r="K231" s="1005"/>
      <c r="L231" s="1005"/>
      <c r="M231" s="1006"/>
      <c r="N231" s="1007" t="s">
        <v>620</v>
      </c>
      <c r="O231" s="1008"/>
      <c r="P231" s="1009">
        <v>67.51400000000001</v>
      </c>
      <c r="Q231" s="1010"/>
      <c r="R231" s="1011">
        <v>163352.35</v>
      </c>
      <c r="S231" s="1012"/>
      <c r="T231" s="1013"/>
      <c r="U231" s="1014">
        <f t="shared" si="4"/>
        <v>11028570.560000001</v>
      </c>
      <c r="V231" s="1015"/>
      <c r="W231" s="1015"/>
      <c r="X231" s="1016"/>
      <c r="Y231" s="677"/>
    </row>
    <row r="232" spans="1:25" ht="29.25" customHeight="1">
      <c r="A232" s="4"/>
      <c r="B232" s="676"/>
      <c r="C232" s="695" t="s">
        <v>537</v>
      </c>
      <c r="D232" s="1004" t="s">
        <v>997</v>
      </c>
      <c r="E232" s="1005"/>
      <c r="F232" s="1005"/>
      <c r="G232" s="1005"/>
      <c r="H232" s="1005"/>
      <c r="I232" s="1005"/>
      <c r="J232" s="1005"/>
      <c r="K232" s="1005"/>
      <c r="L232" s="1005"/>
      <c r="M232" s="1006"/>
      <c r="N232" s="1007" t="s">
        <v>339</v>
      </c>
      <c r="O232" s="1008"/>
      <c r="P232" s="1009">
        <v>20</v>
      </c>
      <c r="Q232" s="1010"/>
      <c r="R232" s="1011">
        <v>155291.15</v>
      </c>
      <c r="S232" s="1012"/>
      <c r="T232" s="1013"/>
      <c r="U232" s="1014">
        <f t="shared" si="4"/>
        <v>3105823</v>
      </c>
      <c r="V232" s="1015"/>
      <c r="W232" s="1015"/>
      <c r="X232" s="1016"/>
      <c r="Y232" s="677"/>
    </row>
    <row r="233" spans="1:25" ht="21.75" customHeight="1">
      <c r="A233" s="4"/>
      <c r="B233" s="676"/>
      <c r="C233" s="695" t="s">
        <v>539</v>
      </c>
      <c r="D233" s="1004" t="s">
        <v>998</v>
      </c>
      <c r="E233" s="1005"/>
      <c r="F233" s="1005"/>
      <c r="G233" s="1005"/>
      <c r="H233" s="1005"/>
      <c r="I233" s="1005"/>
      <c r="J233" s="1005"/>
      <c r="K233" s="1005"/>
      <c r="L233" s="1005"/>
      <c r="M233" s="1006"/>
      <c r="N233" s="1007" t="s">
        <v>1004</v>
      </c>
      <c r="O233" s="1008"/>
      <c r="P233" s="1009">
        <v>1</v>
      </c>
      <c r="Q233" s="1010"/>
      <c r="R233" s="1011">
        <v>409155.66</v>
      </c>
      <c r="S233" s="1012"/>
      <c r="T233" s="1013"/>
      <c r="U233" s="1014">
        <f t="shared" si="4"/>
        <v>409155.66</v>
      </c>
      <c r="V233" s="1015"/>
      <c r="W233" s="1015"/>
      <c r="X233" s="1016"/>
      <c r="Y233" s="677"/>
    </row>
    <row r="234" spans="1:25" ht="21.75" customHeight="1">
      <c r="A234" s="4"/>
      <c r="B234" s="676"/>
      <c r="C234" s="695" t="s">
        <v>540</v>
      </c>
      <c r="D234" s="1004" t="s">
        <v>1062</v>
      </c>
      <c r="E234" s="1005"/>
      <c r="F234" s="1005"/>
      <c r="G234" s="1005"/>
      <c r="H234" s="1005"/>
      <c r="I234" s="1005"/>
      <c r="J234" s="1005"/>
      <c r="K234" s="1005"/>
      <c r="L234" s="1005"/>
      <c r="M234" s="1006"/>
      <c r="N234" s="1007" t="s">
        <v>620</v>
      </c>
      <c r="O234" s="1008"/>
      <c r="P234" s="1009">
        <v>30.77</v>
      </c>
      <c r="Q234" s="1010"/>
      <c r="R234" s="1011">
        <v>248762.84</v>
      </c>
      <c r="S234" s="1012"/>
      <c r="T234" s="1013"/>
      <c r="U234" s="1014">
        <f t="shared" si="4"/>
        <v>7654432.5899999999</v>
      </c>
      <c r="V234" s="1015"/>
      <c r="W234" s="1015"/>
      <c r="X234" s="1016"/>
      <c r="Y234" s="677"/>
    </row>
    <row r="235" spans="1:25" ht="27.75" customHeight="1" thickBot="1">
      <c r="A235" s="4"/>
      <c r="B235" s="676"/>
      <c r="C235" s="699" t="s">
        <v>544</v>
      </c>
      <c r="D235" s="1059" t="s">
        <v>1001</v>
      </c>
      <c r="E235" s="1060"/>
      <c r="F235" s="1060"/>
      <c r="G235" s="1060"/>
      <c r="H235" s="1060"/>
      <c r="I235" s="1060"/>
      <c r="J235" s="1060"/>
      <c r="K235" s="1060"/>
      <c r="L235" s="1060"/>
      <c r="M235" s="1061"/>
      <c r="N235" s="1062" t="s">
        <v>504</v>
      </c>
      <c r="O235" s="1063"/>
      <c r="P235" s="1064">
        <v>3</v>
      </c>
      <c r="Q235" s="1065"/>
      <c r="R235" s="1066">
        <v>2793345.03</v>
      </c>
      <c r="S235" s="1067"/>
      <c r="T235" s="1068"/>
      <c r="U235" s="1069">
        <f t="shared" si="4"/>
        <v>8380035.0899999999</v>
      </c>
      <c r="V235" s="1070"/>
      <c r="W235" s="1070"/>
      <c r="X235" s="1071"/>
      <c r="Y235" s="677"/>
    </row>
    <row r="236" spans="1:25" ht="21.75" customHeight="1">
      <c r="A236" s="4"/>
      <c r="B236" s="676"/>
      <c r="C236" s="1055" t="s">
        <v>171</v>
      </c>
      <c r="D236" s="1056"/>
      <c r="E236" s="1056"/>
      <c r="F236" s="1056"/>
      <c r="G236" s="1056"/>
      <c r="H236" s="1056"/>
      <c r="I236" s="1056"/>
      <c r="J236" s="1056"/>
      <c r="K236" s="1056"/>
      <c r="L236" s="1056"/>
      <c r="M236" s="1056"/>
      <c r="N236" s="1056"/>
      <c r="O236" s="1056"/>
      <c r="P236" s="1056"/>
      <c r="Q236" s="1056"/>
      <c r="R236" s="1056"/>
      <c r="S236" s="1056"/>
      <c r="T236" s="1057"/>
      <c r="U236" s="1077">
        <f>SUM(U163:X235)</f>
        <v>388661589.25999999</v>
      </c>
      <c r="V236" s="1078"/>
      <c r="W236" s="1078"/>
      <c r="X236" s="1079"/>
      <c r="Y236" s="677"/>
    </row>
    <row r="237" spans="1:25" ht="26.25" customHeight="1">
      <c r="A237" s="4"/>
      <c r="B237" s="676"/>
      <c r="C237" s="907" t="s">
        <v>896</v>
      </c>
      <c r="D237" s="970"/>
      <c r="E237" s="970"/>
      <c r="F237" s="970"/>
      <c r="G237" s="970"/>
      <c r="H237" s="970"/>
      <c r="I237" s="970"/>
      <c r="J237" s="970"/>
      <c r="K237" s="970"/>
      <c r="L237" s="970"/>
      <c r="M237" s="970"/>
      <c r="N237" s="970"/>
      <c r="O237" s="970"/>
      <c r="P237" s="970"/>
      <c r="Q237" s="970"/>
      <c r="R237" s="970"/>
      <c r="S237" s="971"/>
      <c r="T237" s="689">
        <v>7.0000000000000007E-2</v>
      </c>
      <c r="U237" s="1073">
        <f>ROUND($U$236*T237,0)</f>
        <v>27206311</v>
      </c>
      <c r="V237" s="1074"/>
      <c r="W237" s="1074"/>
      <c r="X237" s="1075"/>
      <c r="Y237" s="677"/>
    </row>
    <row r="238" spans="1:25" ht="21.75" customHeight="1">
      <c r="A238" s="4"/>
      <c r="B238" s="676"/>
      <c r="C238" s="1044" t="s">
        <v>920</v>
      </c>
      <c r="D238" s="993"/>
      <c r="E238" s="993"/>
      <c r="F238" s="993"/>
      <c r="G238" s="993"/>
      <c r="H238" s="993"/>
      <c r="I238" s="993"/>
      <c r="J238" s="993"/>
      <c r="K238" s="993"/>
      <c r="L238" s="993"/>
      <c r="M238" s="993"/>
      <c r="N238" s="993"/>
      <c r="O238" s="993"/>
      <c r="P238" s="993"/>
      <c r="Q238" s="993"/>
      <c r="R238" s="993"/>
      <c r="S238" s="994"/>
      <c r="T238" s="689">
        <v>0.25</v>
      </c>
      <c r="U238" s="1073">
        <f t="shared" ref="U238:U240" si="5">ROUND($U$236*T238,0)</f>
        <v>97165397</v>
      </c>
      <c r="V238" s="1074"/>
      <c r="W238" s="1074"/>
      <c r="X238" s="1075"/>
      <c r="Y238" s="677"/>
    </row>
    <row r="239" spans="1:25" ht="21.75" customHeight="1">
      <c r="A239" s="4"/>
      <c r="B239" s="676"/>
      <c r="C239" s="1044" t="s">
        <v>868</v>
      </c>
      <c r="D239" s="993"/>
      <c r="E239" s="993"/>
      <c r="F239" s="993"/>
      <c r="G239" s="993"/>
      <c r="H239" s="993"/>
      <c r="I239" s="993"/>
      <c r="J239" s="993"/>
      <c r="K239" s="993"/>
      <c r="L239" s="993"/>
      <c r="M239" s="993"/>
      <c r="N239" s="993"/>
      <c r="O239" s="993"/>
      <c r="P239" s="993"/>
      <c r="Q239" s="993"/>
      <c r="R239" s="993"/>
      <c r="S239" s="994"/>
      <c r="T239" s="689">
        <v>0.01</v>
      </c>
      <c r="U239" s="1073">
        <f t="shared" si="5"/>
        <v>3886616</v>
      </c>
      <c r="V239" s="1074"/>
      <c r="W239" s="1074"/>
      <c r="X239" s="1075"/>
      <c r="Y239" s="677"/>
    </row>
    <row r="240" spans="1:25" ht="21.75" customHeight="1">
      <c r="A240" s="4"/>
      <c r="B240" s="676"/>
      <c r="C240" s="1044" t="s">
        <v>869</v>
      </c>
      <c r="D240" s="993"/>
      <c r="E240" s="993"/>
      <c r="F240" s="993"/>
      <c r="G240" s="993"/>
      <c r="H240" s="993"/>
      <c r="I240" s="993"/>
      <c r="J240" s="993"/>
      <c r="K240" s="993"/>
      <c r="L240" s="993"/>
      <c r="M240" s="993"/>
      <c r="N240" s="993"/>
      <c r="O240" s="993"/>
      <c r="P240" s="993"/>
      <c r="Q240" s="993"/>
      <c r="R240" s="993"/>
      <c r="S240" s="994"/>
      <c r="T240" s="689">
        <v>0.05</v>
      </c>
      <c r="U240" s="1073">
        <f t="shared" si="5"/>
        <v>19433079</v>
      </c>
      <c r="V240" s="1074"/>
      <c r="W240" s="1074"/>
      <c r="X240" s="1075"/>
      <c r="Y240" s="677"/>
    </row>
    <row r="241" spans="1:25" ht="21.75" customHeight="1" thickBot="1">
      <c r="A241" s="4"/>
      <c r="B241" s="676"/>
      <c r="C241" s="1049" t="s">
        <v>921</v>
      </c>
      <c r="D241" s="1050"/>
      <c r="E241" s="1050"/>
      <c r="F241" s="1050"/>
      <c r="G241" s="1050"/>
      <c r="H241" s="1050"/>
      <c r="I241" s="1050"/>
      <c r="J241" s="1050"/>
      <c r="K241" s="1050"/>
      <c r="L241" s="1050"/>
      <c r="M241" s="1050"/>
      <c r="N241" s="1050"/>
      <c r="O241" s="1050"/>
      <c r="P241" s="1050"/>
      <c r="Q241" s="1050"/>
      <c r="R241" s="1050"/>
      <c r="S241" s="1050"/>
      <c r="T241" s="1051"/>
      <c r="U241" s="1052">
        <f>SUM(U236:X240)</f>
        <v>536352992.25999999</v>
      </c>
      <c r="V241" s="1050"/>
      <c r="W241" s="1050"/>
      <c r="X241" s="1076"/>
      <c r="Y241" s="677"/>
    </row>
    <row r="242" spans="1:25" ht="21.75" customHeight="1">
      <c r="A242" s="4"/>
      <c r="B242" s="676"/>
      <c r="C242" s="690"/>
      <c r="D242" s="556"/>
      <c r="E242" s="556"/>
      <c r="F242" s="556"/>
      <c r="G242" s="556"/>
      <c r="H242" s="556"/>
      <c r="I242" s="556"/>
      <c r="J242" s="556"/>
      <c r="K242" s="556"/>
      <c r="L242" s="556"/>
      <c r="M242" s="556"/>
      <c r="N242" s="556"/>
      <c r="O242" s="556"/>
      <c r="P242" s="556"/>
      <c r="Q242" s="556"/>
      <c r="R242" s="556"/>
      <c r="S242" s="556"/>
      <c r="T242" s="556"/>
      <c r="U242" s="691"/>
      <c r="V242" s="556"/>
      <c r="W242" s="556"/>
      <c r="X242" s="556"/>
      <c r="Y242" s="677"/>
    </row>
    <row r="243" spans="1:25" ht="12" customHeight="1">
      <c r="A243" s="4"/>
      <c r="B243" s="678" t="s">
        <v>1063</v>
      </c>
      <c r="C243" s="12"/>
      <c r="D243" s="12"/>
      <c r="E243" s="12"/>
      <c r="F243" s="12"/>
      <c r="G243" s="9"/>
      <c r="H243" s="9"/>
      <c r="I243" s="9"/>
      <c r="J243" s="12"/>
      <c r="K243" s="12"/>
      <c r="L243" s="12"/>
      <c r="M243" s="12"/>
      <c r="N243" s="12"/>
      <c r="O243" s="12"/>
      <c r="P243" s="12"/>
      <c r="Q243" s="12"/>
      <c r="R243" s="12"/>
      <c r="S243" s="12"/>
      <c r="T243" s="12"/>
      <c r="U243" s="12"/>
      <c r="V243" s="12"/>
      <c r="W243" s="12"/>
      <c r="X243" s="12"/>
      <c r="Y243" s="677"/>
    </row>
    <row r="244" spans="1:25" ht="12" customHeight="1" thickBot="1">
      <c r="A244" s="4"/>
      <c r="B244" s="676"/>
      <c r="C244" s="12"/>
      <c r="D244" s="12"/>
      <c r="E244" s="12"/>
      <c r="F244" s="12"/>
      <c r="G244" s="9"/>
      <c r="H244" s="9"/>
      <c r="I244" s="9"/>
      <c r="J244" s="12"/>
      <c r="K244" s="12"/>
      <c r="L244" s="12"/>
      <c r="M244" s="12"/>
      <c r="N244" s="12"/>
      <c r="O244" s="12"/>
      <c r="P244" s="12"/>
      <c r="Q244" s="12"/>
      <c r="R244" s="12"/>
      <c r="S244" s="12"/>
      <c r="T244" s="12"/>
      <c r="U244" s="12"/>
      <c r="V244" s="12"/>
      <c r="W244" s="12"/>
      <c r="X244" s="12"/>
      <c r="Y244" s="677"/>
    </row>
    <row r="245" spans="1:25" ht="12" customHeight="1">
      <c r="A245" s="131"/>
      <c r="B245" s="132"/>
      <c r="C245" s="692" t="s">
        <v>165</v>
      </c>
      <c r="D245" s="1023" t="s">
        <v>166</v>
      </c>
      <c r="E245" s="1024"/>
      <c r="F245" s="1024"/>
      <c r="G245" s="1024"/>
      <c r="H245" s="1024"/>
      <c r="I245" s="1024"/>
      <c r="J245" s="1024"/>
      <c r="K245" s="1024"/>
      <c r="L245" s="1024"/>
      <c r="M245" s="1025"/>
      <c r="N245" s="1023" t="s">
        <v>167</v>
      </c>
      <c r="O245" s="1025"/>
      <c r="P245" s="1023" t="s">
        <v>168</v>
      </c>
      <c r="Q245" s="1025"/>
      <c r="R245" s="1023" t="s">
        <v>169</v>
      </c>
      <c r="S245" s="1024"/>
      <c r="T245" s="1025"/>
      <c r="U245" s="1023" t="s">
        <v>170</v>
      </c>
      <c r="V245" s="1024"/>
      <c r="W245" s="1024"/>
      <c r="X245" s="1072"/>
      <c r="Y245" s="134"/>
    </row>
    <row r="246" spans="1:25" ht="21.75" customHeight="1">
      <c r="A246" s="4"/>
      <c r="B246" s="676"/>
      <c r="C246" s="693">
        <v>1</v>
      </c>
      <c r="D246" s="1028" t="s">
        <v>922</v>
      </c>
      <c r="E246" s="1029"/>
      <c r="F246" s="1029"/>
      <c r="G246" s="1029"/>
      <c r="H246" s="1029"/>
      <c r="I246" s="1029"/>
      <c r="J246" s="1029"/>
      <c r="K246" s="1029"/>
      <c r="L246" s="1029"/>
      <c r="M246" s="1030"/>
      <c r="N246" s="682"/>
      <c r="O246" s="683"/>
      <c r="P246" s="684"/>
      <c r="Q246" s="683"/>
      <c r="R246" s="684"/>
      <c r="S246" s="685"/>
      <c r="T246" s="683"/>
      <c r="U246" s="684"/>
      <c r="V246" s="685"/>
      <c r="W246" s="685"/>
      <c r="X246" s="694"/>
      <c r="Y246" s="677"/>
    </row>
    <row r="247" spans="1:25" ht="21.75" customHeight="1">
      <c r="A247" s="4"/>
      <c r="B247" s="676"/>
      <c r="C247" s="695" t="s">
        <v>924</v>
      </c>
      <c r="D247" s="1004" t="s">
        <v>925</v>
      </c>
      <c r="E247" s="1005"/>
      <c r="F247" s="1005"/>
      <c r="G247" s="1005"/>
      <c r="H247" s="1005"/>
      <c r="I247" s="1005"/>
      <c r="J247" s="1005"/>
      <c r="K247" s="1005"/>
      <c r="L247" s="1005"/>
      <c r="M247" s="1006"/>
      <c r="N247" s="1007" t="s">
        <v>381</v>
      </c>
      <c r="O247" s="1008"/>
      <c r="P247" s="1009">
        <v>105.84</v>
      </c>
      <c r="Q247" s="1010"/>
      <c r="R247" s="1011">
        <v>1029</v>
      </c>
      <c r="S247" s="1012"/>
      <c r="T247" s="1013"/>
      <c r="U247" s="1014">
        <f t="shared" ref="U247" si="6">ROUND(P247*R247,2)</f>
        <v>108909.36</v>
      </c>
      <c r="V247" s="1015"/>
      <c r="W247" s="1015"/>
      <c r="X247" s="1016"/>
      <c r="Y247" s="677"/>
    </row>
    <row r="248" spans="1:25" ht="21.75" customHeight="1">
      <c r="A248" s="4"/>
      <c r="B248" s="676"/>
      <c r="C248" s="695" t="s">
        <v>926</v>
      </c>
      <c r="D248" s="1004" t="s">
        <v>927</v>
      </c>
      <c r="E248" s="1005"/>
      <c r="F248" s="1005"/>
      <c r="G248" s="1005"/>
      <c r="H248" s="1005"/>
      <c r="I248" s="1005"/>
      <c r="J248" s="1005"/>
      <c r="K248" s="1005"/>
      <c r="L248" s="1005"/>
      <c r="M248" s="1006"/>
      <c r="N248" s="1007" t="s">
        <v>381</v>
      </c>
      <c r="O248" s="1008"/>
      <c r="P248" s="1009">
        <v>104.50999999999999</v>
      </c>
      <c r="Q248" s="1010"/>
      <c r="R248" s="1011">
        <v>12740</v>
      </c>
      <c r="S248" s="1012"/>
      <c r="T248" s="1013"/>
      <c r="U248" s="1014">
        <f t="shared" ref="U248:U296" si="7">ROUND(P248*R248,2)</f>
        <v>1331457.3999999999</v>
      </c>
      <c r="V248" s="1015"/>
      <c r="W248" s="1015"/>
      <c r="X248" s="1016"/>
      <c r="Y248" s="677"/>
    </row>
    <row r="249" spans="1:25" ht="21.75" customHeight="1">
      <c r="A249" s="4"/>
      <c r="B249" s="676"/>
      <c r="C249" s="693">
        <v>1.2</v>
      </c>
      <c r="D249" s="1028" t="s">
        <v>928</v>
      </c>
      <c r="E249" s="1029"/>
      <c r="F249" s="1029"/>
      <c r="G249" s="1029"/>
      <c r="H249" s="1029"/>
      <c r="I249" s="1029"/>
      <c r="J249" s="1029"/>
      <c r="K249" s="1029"/>
      <c r="L249" s="1029"/>
      <c r="M249" s="1030"/>
      <c r="N249" s="682"/>
      <c r="O249" s="683"/>
      <c r="P249" s="684"/>
      <c r="Q249" s="683"/>
      <c r="R249" s="684"/>
      <c r="S249" s="685"/>
      <c r="T249" s="683"/>
      <c r="U249" s="684"/>
      <c r="V249" s="685"/>
      <c r="W249" s="685"/>
      <c r="X249" s="694"/>
      <c r="Y249" s="677"/>
    </row>
    <row r="250" spans="1:25" ht="21.75" customHeight="1">
      <c r="A250" s="4"/>
      <c r="B250" s="676"/>
      <c r="C250" s="695" t="s">
        <v>929</v>
      </c>
      <c r="D250" s="1004" t="s">
        <v>930</v>
      </c>
      <c r="E250" s="1005"/>
      <c r="F250" s="1005"/>
      <c r="G250" s="1005"/>
      <c r="H250" s="1005"/>
      <c r="I250" s="1005"/>
      <c r="J250" s="1005"/>
      <c r="K250" s="1005"/>
      <c r="L250" s="1005"/>
      <c r="M250" s="1006"/>
      <c r="N250" s="1007" t="s">
        <v>381</v>
      </c>
      <c r="O250" s="1008"/>
      <c r="P250" s="1009">
        <v>4.261000000000001</v>
      </c>
      <c r="Q250" s="1010"/>
      <c r="R250" s="1011">
        <v>18718</v>
      </c>
      <c r="S250" s="1012"/>
      <c r="T250" s="1013"/>
      <c r="U250" s="1014">
        <f t="shared" si="7"/>
        <v>79757.399999999994</v>
      </c>
      <c r="V250" s="1015"/>
      <c r="W250" s="1015"/>
      <c r="X250" s="1016"/>
      <c r="Y250" s="677"/>
    </row>
    <row r="251" spans="1:25" ht="21.75" customHeight="1">
      <c r="A251" s="4"/>
      <c r="B251" s="676"/>
      <c r="C251" s="693">
        <v>1.3</v>
      </c>
      <c r="D251" s="1028" t="s">
        <v>935</v>
      </c>
      <c r="E251" s="1029"/>
      <c r="F251" s="1029"/>
      <c r="G251" s="1029"/>
      <c r="H251" s="1029"/>
      <c r="I251" s="1029"/>
      <c r="J251" s="1029"/>
      <c r="K251" s="1029"/>
      <c r="L251" s="1029"/>
      <c r="M251" s="1030"/>
      <c r="N251" s="682"/>
      <c r="O251" s="683"/>
      <c r="P251" s="684"/>
      <c r="Q251" s="683"/>
      <c r="R251" s="684"/>
      <c r="S251" s="685"/>
      <c r="T251" s="683"/>
      <c r="U251" s="684"/>
      <c r="V251" s="685"/>
      <c r="W251" s="685"/>
      <c r="X251" s="694"/>
      <c r="Y251" s="677"/>
    </row>
    <row r="252" spans="1:25" ht="21.75" customHeight="1">
      <c r="A252" s="4"/>
      <c r="B252" s="676"/>
      <c r="C252" s="695" t="s">
        <v>1007</v>
      </c>
      <c r="D252" s="1004" t="s">
        <v>1008</v>
      </c>
      <c r="E252" s="1005"/>
      <c r="F252" s="1005"/>
      <c r="G252" s="1005"/>
      <c r="H252" s="1005"/>
      <c r="I252" s="1005"/>
      <c r="J252" s="1005"/>
      <c r="K252" s="1005"/>
      <c r="L252" s="1005"/>
      <c r="M252" s="1006"/>
      <c r="N252" s="1007" t="s">
        <v>504</v>
      </c>
      <c r="O252" s="1008"/>
      <c r="P252" s="1009">
        <v>6</v>
      </c>
      <c r="Q252" s="1010"/>
      <c r="R252" s="1011">
        <v>92475</v>
      </c>
      <c r="S252" s="1012"/>
      <c r="T252" s="1013"/>
      <c r="U252" s="1014">
        <f t="shared" si="7"/>
        <v>554850</v>
      </c>
      <c r="V252" s="1015"/>
      <c r="W252" s="1015"/>
      <c r="X252" s="1016"/>
      <c r="Y252" s="677"/>
    </row>
    <row r="253" spans="1:25" ht="21.75" customHeight="1">
      <c r="A253" s="4"/>
      <c r="B253" s="676"/>
      <c r="C253" s="695" t="s">
        <v>1064</v>
      </c>
      <c r="D253" s="1004" t="s">
        <v>699</v>
      </c>
      <c r="E253" s="1005"/>
      <c r="F253" s="1005"/>
      <c r="G253" s="1005"/>
      <c r="H253" s="1005"/>
      <c r="I253" s="1005"/>
      <c r="J253" s="1005"/>
      <c r="K253" s="1005"/>
      <c r="L253" s="1005"/>
      <c r="M253" s="1006"/>
      <c r="N253" s="1007" t="s">
        <v>619</v>
      </c>
      <c r="O253" s="1008"/>
      <c r="P253" s="1009">
        <v>8.15</v>
      </c>
      <c r="Q253" s="1010"/>
      <c r="R253" s="1011">
        <v>16278</v>
      </c>
      <c r="S253" s="1012"/>
      <c r="T253" s="1013"/>
      <c r="U253" s="1014">
        <f t="shared" si="7"/>
        <v>132665.70000000001</v>
      </c>
      <c r="V253" s="1015"/>
      <c r="W253" s="1015"/>
      <c r="X253" s="1016"/>
      <c r="Y253" s="677"/>
    </row>
    <row r="254" spans="1:25" ht="21.75" customHeight="1">
      <c r="A254" s="4"/>
      <c r="B254" s="676"/>
      <c r="C254" s="695" t="s">
        <v>1009</v>
      </c>
      <c r="D254" s="1004" t="s">
        <v>1010</v>
      </c>
      <c r="E254" s="1005"/>
      <c r="F254" s="1005"/>
      <c r="G254" s="1005"/>
      <c r="H254" s="1005"/>
      <c r="I254" s="1005"/>
      <c r="J254" s="1005"/>
      <c r="K254" s="1005"/>
      <c r="L254" s="1005"/>
      <c r="M254" s="1006"/>
      <c r="N254" s="1007" t="s">
        <v>339</v>
      </c>
      <c r="O254" s="1008"/>
      <c r="P254" s="1009">
        <v>5.8500000000000005</v>
      </c>
      <c r="Q254" s="1010"/>
      <c r="R254" s="1011">
        <v>12536</v>
      </c>
      <c r="S254" s="1012"/>
      <c r="T254" s="1013"/>
      <c r="U254" s="1014">
        <f t="shared" si="7"/>
        <v>73335.600000000006</v>
      </c>
      <c r="V254" s="1015"/>
      <c r="W254" s="1015"/>
      <c r="X254" s="1016"/>
      <c r="Y254" s="677"/>
    </row>
    <row r="255" spans="1:25" ht="21.75" customHeight="1">
      <c r="A255" s="4"/>
      <c r="B255" s="676"/>
      <c r="C255" s="695" t="s">
        <v>936</v>
      </c>
      <c r="D255" s="1004" t="s">
        <v>937</v>
      </c>
      <c r="E255" s="1005"/>
      <c r="F255" s="1005"/>
      <c r="G255" s="1005"/>
      <c r="H255" s="1005"/>
      <c r="I255" s="1005"/>
      <c r="J255" s="1005"/>
      <c r="K255" s="1005"/>
      <c r="L255" s="1005"/>
      <c r="M255" s="1006"/>
      <c r="N255" s="1007" t="s">
        <v>620</v>
      </c>
      <c r="O255" s="1008"/>
      <c r="P255" s="1009">
        <v>3.7745699999999993</v>
      </c>
      <c r="Q255" s="1010"/>
      <c r="R255" s="1011">
        <v>173253</v>
      </c>
      <c r="S255" s="1012"/>
      <c r="T255" s="1013"/>
      <c r="U255" s="1014">
        <f t="shared" si="7"/>
        <v>653955.57999999996</v>
      </c>
      <c r="V255" s="1015"/>
      <c r="W255" s="1015"/>
      <c r="X255" s="1016"/>
      <c r="Y255" s="677"/>
    </row>
    <row r="256" spans="1:25" ht="21.75" customHeight="1">
      <c r="A256" s="4"/>
      <c r="B256" s="676"/>
      <c r="C256" s="695" t="s">
        <v>1065</v>
      </c>
      <c r="D256" s="1004" t="s">
        <v>1066</v>
      </c>
      <c r="E256" s="1005"/>
      <c r="F256" s="1005"/>
      <c r="G256" s="1005"/>
      <c r="H256" s="1005"/>
      <c r="I256" s="1005"/>
      <c r="J256" s="1005"/>
      <c r="K256" s="1005"/>
      <c r="L256" s="1005"/>
      <c r="M256" s="1006"/>
      <c r="N256" s="1007" t="s">
        <v>504</v>
      </c>
      <c r="O256" s="1008"/>
      <c r="P256" s="1009">
        <v>1</v>
      </c>
      <c r="Q256" s="1010"/>
      <c r="R256" s="1011">
        <v>16924</v>
      </c>
      <c r="S256" s="1012"/>
      <c r="T256" s="1013"/>
      <c r="U256" s="1014">
        <f t="shared" si="7"/>
        <v>16924</v>
      </c>
      <c r="V256" s="1015"/>
      <c r="W256" s="1015"/>
      <c r="X256" s="1016"/>
      <c r="Y256" s="677"/>
    </row>
    <row r="257" spans="1:25" ht="21.75" customHeight="1">
      <c r="A257" s="4"/>
      <c r="B257" s="676"/>
      <c r="C257" s="693">
        <v>1.4</v>
      </c>
      <c r="D257" s="1028" t="s">
        <v>938</v>
      </c>
      <c r="E257" s="1029"/>
      <c r="F257" s="1029"/>
      <c r="G257" s="1029"/>
      <c r="H257" s="1029"/>
      <c r="I257" s="1029"/>
      <c r="J257" s="1029"/>
      <c r="K257" s="1029"/>
      <c r="L257" s="1029"/>
      <c r="M257" s="1030"/>
      <c r="N257" s="682"/>
      <c r="O257" s="683"/>
      <c r="P257" s="684"/>
      <c r="Q257" s="683"/>
      <c r="R257" s="684"/>
      <c r="S257" s="685"/>
      <c r="T257" s="683"/>
      <c r="U257" s="684"/>
      <c r="V257" s="685"/>
      <c r="W257" s="685"/>
      <c r="X257" s="694"/>
      <c r="Y257" s="677"/>
    </row>
    <row r="258" spans="1:25" ht="21.75" customHeight="1">
      <c r="A258" s="4"/>
      <c r="B258" s="676"/>
      <c r="C258" s="695" t="s">
        <v>1067</v>
      </c>
      <c r="D258" s="1004" t="s">
        <v>1068</v>
      </c>
      <c r="E258" s="1005"/>
      <c r="F258" s="1005"/>
      <c r="G258" s="1005"/>
      <c r="H258" s="1005"/>
      <c r="I258" s="1005"/>
      <c r="J258" s="1005"/>
      <c r="K258" s="1005"/>
      <c r="L258" s="1005"/>
      <c r="M258" s="1006"/>
      <c r="N258" s="1007" t="s">
        <v>504</v>
      </c>
      <c r="O258" s="1008"/>
      <c r="P258" s="1009">
        <v>1</v>
      </c>
      <c r="Q258" s="1010"/>
      <c r="R258" s="1011">
        <v>2020902</v>
      </c>
      <c r="S258" s="1012"/>
      <c r="T258" s="1013"/>
      <c r="U258" s="1014">
        <f t="shared" si="7"/>
        <v>2020902</v>
      </c>
      <c r="V258" s="1015"/>
      <c r="W258" s="1015"/>
      <c r="X258" s="1016"/>
      <c r="Y258" s="677"/>
    </row>
    <row r="259" spans="1:25" ht="21.75" customHeight="1">
      <c r="A259" s="4"/>
      <c r="B259" s="676"/>
      <c r="C259" s="693">
        <v>2.1</v>
      </c>
      <c r="D259" s="1028" t="s">
        <v>941</v>
      </c>
      <c r="E259" s="1029"/>
      <c r="F259" s="1029"/>
      <c r="G259" s="1029"/>
      <c r="H259" s="1029"/>
      <c r="I259" s="1029"/>
      <c r="J259" s="1029"/>
      <c r="K259" s="1029"/>
      <c r="L259" s="1029"/>
      <c r="M259" s="1030"/>
      <c r="N259" s="682"/>
      <c r="O259" s="683"/>
      <c r="P259" s="684"/>
      <c r="Q259" s="683"/>
      <c r="R259" s="684"/>
      <c r="S259" s="685"/>
      <c r="T259" s="683"/>
      <c r="U259" s="684"/>
      <c r="V259" s="685"/>
      <c r="W259" s="685"/>
      <c r="X259" s="694"/>
      <c r="Y259" s="677"/>
    </row>
    <row r="260" spans="1:25" ht="21.75" customHeight="1">
      <c r="A260" s="4"/>
      <c r="B260" s="676"/>
      <c r="C260" s="695" t="s">
        <v>942</v>
      </c>
      <c r="D260" s="1004" t="s">
        <v>943</v>
      </c>
      <c r="E260" s="1005"/>
      <c r="F260" s="1005"/>
      <c r="G260" s="1005"/>
      <c r="H260" s="1005"/>
      <c r="I260" s="1005"/>
      <c r="J260" s="1005"/>
      <c r="K260" s="1005"/>
      <c r="L260" s="1005"/>
      <c r="M260" s="1006"/>
      <c r="N260" s="1007" t="s">
        <v>620</v>
      </c>
      <c r="O260" s="1008"/>
      <c r="P260" s="1009">
        <v>67.114283971889023</v>
      </c>
      <c r="Q260" s="1010"/>
      <c r="R260" s="1011">
        <v>78840</v>
      </c>
      <c r="S260" s="1012"/>
      <c r="T260" s="1013"/>
      <c r="U260" s="1014">
        <f t="shared" si="7"/>
        <v>5291290.1500000004</v>
      </c>
      <c r="V260" s="1015"/>
      <c r="W260" s="1015"/>
      <c r="X260" s="1016"/>
      <c r="Y260" s="677"/>
    </row>
    <row r="261" spans="1:25" ht="21.75" customHeight="1">
      <c r="A261" s="4"/>
      <c r="B261" s="676"/>
      <c r="C261" s="693">
        <v>2.2000000000000002</v>
      </c>
      <c r="D261" s="1028" t="s">
        <v>944</v>
      </c>
      <c r="E261" s="1029"/>
      <c r="F261" s="1029"/>
      <c r="G261" s="1029"/>
      <c r="H261" s="1029"/>
      <c r="I261" s="1029"/>
      <c r="J261" s="1029"/>
      <c r="K261" s="1029"/>
      <c r="L261" s="1029"/>
      <c r="M261" s="1030"/>
      <c r="N261" s="682" t="s">
        <v>1003</v>
      </c>
      <c r="O261" s="683"/>
      <c r="P261" s="684"/>
      <c r="Q261" s="683"/>
      <c r="R261" s="684"/>
      <c r="S261" s="685"/>
      <c r="T261" s="683"/>
      <c r="U261" s="684"/>
      <c r="V261" s="685"/>
      <c r="W261" s="685"/>
      <c r="X261" s="694"/>
      <c r="Y261" s="677"/>
    </row>
    <row r="262" spans="1:25" ht="21.75" customHeight="1">
      <c r="A262" s="4"/>
      <c r="B262" s="676"/>
      <c r="C262" s="695" t="s">
        <v>945</v>
      </c>
      <c r="D262" s="1004" t="s">
        <v>946</v>
      </c>
      <c r="E262" s="1005"/>
      <c r="F262" s="1005"/>
      <c r="G262" s="1005"/>
      <c r="H262" s="1005"/>
      <c r="I262" s="1005"/>
      <c r="J262" s="1005"/>
      <c r="K262" s="1005"/>
      <c r="L262" s="1005"/>
      <c r="M262" s="1006"/>
      <c r="N262" s="1007" t="s">
        <v>339</v>
      </c>
      <c r="O262" s="1008"/>
      <c r="P262" s="1009">
        <v>218.48</v>
      </c>
      <c r="Q262" s="1010"/>
      <c r="R262" s="1011">
        <v>25070</v>
      </c>
      <c r="S262" s="1012"/>
      <c r="T262" s="1013"/>
      <c r="U262" s="1014">
        <f t="shared" si="7"/>
        <v>5477293.5999999996</v>
      </c>
      <c r="V262" s="1015"/>
      <c r="W262" s="1015"/>
      <c r="X262" s="1016"/>
      <c r="Y262" s="677"/>
    </row>
    <row r="263" spans="1:25" ht="21.75" customHeight="1">
      <c r="A263" s="4"/>
      <c r="B263" s="676"/>
      <c r="C263" s="693">
        <v>2.2999999999999998</v>
      </c>
      <c r="D263" s="1028" t="s">
        <v>947</v>
      </c>
      <c r="E263" s="1029"/>
      <c r="F263" s="1029"/>
      <c r="G263" s="1029"/>
      <c r="H263" s="1029"/>
      <c r="I263" s="1029"/>
      <c r="J263" s="1029"/>
      <c r="K263" s="1029"/>
      <c r="L263" s="1029"/>
      <c r="M263" s="1030"/>
      <c r="N263" s="682" t="s">
        <v>1003</v>
      </c>
      <c r="O263" s="683"/>
      <c r="P263" s="684"/>
      <c r="Q263" s="683"/>
      <c r="R263" s="684"/>
      <c r="S263" s="685"/>
      <c r="T263" s="683"/>
      <c r="U263" s="684"/>
      <c r="V263" s="685"/>
      <c r="W263" s="685"/>
      <c r="X263" s="694"/>
      <c r="Y263" s="677"/>
    </row>
    <row r="264" spans="1:25" ht="21.75" customHeight="1">
      <c r="A264" s="4"/>
      <c r="B264" s="676"/>
      <c r="C264" s="695" t="s">
        <v>948</v>
      </c>
      <c r="D264" s="1004" t="s">
        <v>949</v>
      </c>
      <c r="E264" s="1005"/>
      <c r="F264" s="1005"/>
      <c r="G264" s="1005"/>
      <c r="H264" s="1005"/>
      <c r="I264" s="1005"/>
      <c r="J264" s="1005"/>
      <c r="K264" s="1005"/>
      <c r="L264" s="1005"/>
      <c r="M264" s="1006"/>
      <c r="N264" s="1007" t="s">
        <v>620</v>
      </c>
      <c r="O264" s="1008"/>
      <c r="P264" s="1009">
        <v>25.024000000000001</v>
      </c>
      <c r="Q264" s="1010"/>
      <c r="R264" s="1011">
        <v>133829</v>
      </c>
      <c r="S264" s="1012"/>
      <c r="T264" s="1013"/>
      <c r="U264" s="1014">
        <f t="shared" si="7"/>
        <v>3348936.9</v>
      </c>
      <c r="V264" s="1015"/>
      <c r="W264" s="1015"/>
      <c r="X264" s="1016"/>
      <c r="Y264" s="677"/>
    </row>
    <row r="265" spans="1:25" ht="21.75" customHeight="1">
      <c r="A265" s="4"/>
      <c r="B265" s="676"/>
      <c r="C265" s="693">
        <v>3.1</v>
      </c>
      <c r="D265" s="1028" t="s">
        <v>950</v>
      </c>
      <c r="E265" s="1029"/>
      <c r="F265" s="1029"/>
      <c r="G265" s="1029"/>
      <c r="H265" s="1029"/>
      <c r="I265" s="1029"/>
      <c r="J265" s="1029"/>
      <c r="K265" s="1029"/>
      <c r="L265" s="1029"/>
      <c r="M265" s="1030"/>
      <c r="N265" s="682"/>
      <c r="O265" s="683"/>
      <c r="P265" s="684"/>
      <c r="Q265" s="683"/>
      <c r="R265" s="684"/>
      <c r="S265" s="685"/>
      <c r="T265" s="683"/>
      <c r="U265" s="684"/>
      <c r="V265" s="685"/>
      <c r="W265" s="685"/>
      <c r="X265" s="694"/>
      <c r="Y265" s="677"/>
    </row>
    <row r="266" spans="1:25" ht="21.75" customHeight="1">
      <c r="A266" s="4"/>
      <c r="B266" s="676"/>
      <c r="C266" s="695" t="s">
        <v>951</v>
      </c>
      <c r="D266" s="1004" t="s">
        <v>952</v>
      </c>
      <c r="E266" s="1005"/>
      <c r="F266" s="1005"/>
      <c r="G266" s="1005"/>
      <c r="H266" s="1005"/>
      <c r="I266" s="1005"/>
      <c r="J266" s="1005"/>
      <c r="K266" s="1005"/>
      <c r="L266" s="1005"/>
      <c r="M266" s="1006"/>
      <c r="N266" s="1007" t="s">
        <v>339</v>
      </c>
      <c r="O266" s="1008"/>
      <c r="P266" s="1009">
        <v>96.007999999999996</v>
      </c>
      <c r="Q266" s="1010"/>
      <c r="R266" s="1011">
        <v>93585</v>
      </c>
      <c r="S266" s="1012"/>
      <c r="T266" s="1013"/>
      <c r="U266" s="1014">
        <f t="shared" si="7"/>
        <v>8984908.6799999997</v>
      </c>
      <c r="V266" s="1015"/>
      <c r="W266" s="1015"/>
      <c r="X266" s="1016"/>
      <c r="Y266" s="677"/>
    </row>
    <row r="267" spans="1:25" ht="21.75" customHeight="1">
      <c r="A267" s="4"/>
      <c r="B267" s="676"/>
      <c r="C267" s="693">
        <v>5.0999999999999996</v>
      </c>
      <c r="D267" s="1028" t="s">
        <v>955</v>
      </c>
      <c r="E267" s="1029"/>
      <c r="F267" s="1029"/>
      <c r="G267" s="1029"/>
      <c r="H267" s="1029"/>
      <c r="I267" s="1029"/>
      <c r="J267" s="1029"/>
      <c r="K267" s="1029"/>
      <c r="L267" s="1029"/>
      <c r="M267" s="1030"/>
      <c r="N267" s="682"/>
      <c r="O267" s="683"/>
      <c r="P267" s="684"/>
      <c r="Q267" s="683"/>
      <c r="R267" s="684"/>
      <c r="S267" s="685"/>
      <c r="T267" s="683"/>
      <c r="U267" s="684"/>
      <c r="V267" s="685"/>
      <c r="W267" s="685"/>
      <c r="X267" s="694"/>
      <c r="Y267" s="677"/>
    </row>
    <row r="268" spans="1:25" ht="21.75" customHeight="1">
      <c r="A268" s="4"/>
      <c r="B268" s="676"/>
      <c r="C268" s="695" t="s">
        <v>956</v>
      </c>
      <c r="D268" s="1004" t="s">
        <v>957</v>
      </c>
      <c r="E268" s="1005"/>
      <c r="F268" s="1005"/>
      <c r="G268" s="1005"/>
      <c r="H268" s="1005"/>
      <c r="I268" s="1005"/>
      <c r="J268" s="1005"/>
      <c r="K268" s="1005"/>
      <c r="L268" s="1005"/>
      <c r="M268" s="1006"/>
      <c r="N268" s="1007" t="s">
        <v>619</v>
      </c>
      <c r="O268" s="1008"/>
      <c r="P268" s="1009">
        <v>31.2</v>
      </c>
      <c r="Q268" s="1010"/>
      <c r="R268" s="1011">
        <v>6648</v>
      </c>
      <c r="S268" s="1012"/>
      <c r="T268" s="1013"/>
      <c r="U268" s="1014">
        <f t="shared" si="7"/>
        <v>207417.60000000001</v>
      </c>
      <c r="V268" s="1015"/>
      <c r="W268" s="1015"/>
      <c r="X268" s="1016"/>
      <c r="Y268" s="677"/>
    </row>
    <row r="269" spans="1:25" ht="21.75" customHeight="1">
      <c r="A269" s="4"/>
      <c r="B269" s="676"/>
      <c r="C269" s="695" t="s">
        <v>1016</v>
      </c>
      <c r="D269" s="1004" t="s">
        <v>1017</v>
      </c>
      <c r="E269" s="1005"/>
      <c r="F269" s="1005"/>
      <c r="G269" s="1005"/>
      <c r="H269" s="1005"/>
      <c r="I269" s="1005"/>
      <c r="J269" s="1005"/>
      <c r="K269" s="1005"/>
      <c r="L269" s="1005"/>
      <c r="M269" s="1006"/>
      <c r="N269" s="1007" t="s">
        <v>339</v>
      </c>
      <c r="O269" s="1008"/>
      <c r="P269" s="1009">
        <v>25.57</v>
      </c>
      <c r="Q269" s="1010"/>
      <c r="R269" s="1011">
        <v>473127</v>
      </c>
      <c r="S269" s="1012"/>
      <c r="T269" s="1013"/>
      <c r="U269" s="1014">
        <f t="shared" si="7"/>
        <v>12097857.390000001</v>
      </c>
      <c r="V269" s="1015"/>
      <c r="W269" s="1015"/>
      <c r="X269" s="1016"/>
      <c r="Y269" s="677"/>
    </row>
    <row r="270" spans="1:25" ht="21.75" customHeight="1">
      <c r="A270" s="4"/>
      <c r="B270" s="676"/>
      <c r="C270" s="695" t="s">
        <v>1018</v>
      </c>
      <c r="D270" s="1004" t="s">
        <v>1019</v>
      </c>
      <c r="E270" s="1005"/>
      <c r="F270" s="1005"/>
      <c r="G270" s="1005"/>
      <c r="H270" s="1005"/>
      <c r="I270" s="1005"/>
      <c r="J270" s="1005"/>
      <c r="K270" s="1005"/>
      <c r="L270" s="1005"/>
      <c r="M270" s="1006"/>
      <c r="N270" s="1007" t="s">
        <v>339</v>
      </c>
      <c r="O270" s="1008"/>
      <c r="P270" s="1009">
        <v>29</v>
      </c>
      <c r="Q270" s="1010"/>
      <c r="R270" s="1011">
        <v>594214</v>
      </c>
      <c r="S270" s="1012"/>
      <c r="T270" s="1013"/>
      <c r="U270" s="1014">
        <f t="shared" si="7"/>
        <v>17232206</v>
      </c>
      <c r="V270" s="1015"/>
      <c r="W270" s="1015"/>
      <c r="X270" s="1016"/>
      <c r="Y270" s="677"/>
    </row>
    <row r="271" spans="1:25" ht="21.75" customHeight="1">
      <c r="A271" s="4"/>
      <c r="B271" s="676"/>
      <c r="C271" s="695" t="s">
        <v>1020</v>
      </c>
      <c r="D271" s="1004" t="s">
        <v>1021</v>
      </c>
      <c r="E271" s="1005"/>
      <c r="F271" s="1005"/>
      <c r="G271" s="1005"/>
      <c r="H271" s="1005"/>
      <c r="I271" s="1005"/>
      <c r="J271" s="1005"/>
      <c r="K271" s="1005"/>
      <c r="L271" s="1005"/>
      <c r="M271" s="1006"/>
      <c r="N271" s="1007" t="s">
        <v>339</v>
      </c>
      <c r="O271" s="1008"/>
      <c r="P271" s="1009">
        <v>33.43</v>
      </c>
      <c r="Q271" s="1010"/>
      <c r="R271" s="1011">
        <v>715300</v>
      </c>
      <c r="S271" s="1012"/>
      <c r="T271" s="1013"/>
      <c r="U271" s="1014">
        <f t="shared" si="7"/>
        <v>23912479</v>
      </c>
      <c r="V271" s="1015"/>
      <c r="W271" s="1015"/>
      <c r="X271" s="1016"/>
      <c r="Y271" s="677"/>
    </row>
    <row r="272" spans="1:25" ht="21.75" customHeight="1">
      <c r="A272" s="4"/>
      <c r="B272" s="676"/>
      <c r="C272" s="693">
        <v>6.1</v>
      </c>
      <c r="D272" s="1028" t="s">
        <v>958</v>
      </c>
      <c r="E272" s="1029"/>
      <c r="F272" s="1029"/>
      <c r="G272" s="1029"/>
      <c r="H272" s="1029"/>
      <c r="I272" s="1029"/>
      <c r="J272" s="1029"/>
      <c r="K272" s="1029"/>
      <c r="L272" s="1029"/>
      <c r="M272" s="1030"/>
      <c r="N272" s="682"/>
      <c r="O272" s="683"/>
      <c r="P272" s="684"/>
      <c r="Q272" s="683"/>
      <c r="R272" s="684"/>
      <c r="S272" s="685"/>
      <c r="T272" s="683"/>
      <c r="U272" s="684"/>
      <c r="V272" s="685"/>
      <c r="W272" s="685"/>
      <c r="X272" s="694"/>
      <c r="Y272" s="677"/>
    </row>
    <row r="273" spans="1:25" ht="21.75" customHeight="1">
      <c r="A273" s="4"/>
      <c r="B273" s="676"/>
      <c r="C273" s="695" t="s">
        <v>961</v>
      </c>
      <c r="D273" s="1004" t="s">
        <v>962</v>
      </c>
      <c r="E273" s="1005"/>
      <c r="F273" s="1005"/>
      <c r="G273" s="1005"/>
      <c r="H273" s="1005"/>
      <c r="I273" s="1005"/>
      <c r="J273" s="1005"/>
      <c r="K273" s="1005"/>
      <c r="L273" s="1005"/>
      <c r="M273" s="1006"/>
      <c r="N273" s="1007" t="s">
        <v>339</v>
      </c>
      <c r="O273" s="1008"/>
      <c r="P273" s="1009">
        <v>70.2</v>
      </c>
      <c r="Q273" s="1010"/>
      <c r="R273" s="1011">
        <v>15415</v>
      </c>
      <c r="S273" s="1012"/>
      <c r="T273" s="1013"/>
      <c r="U273" s="1014">
        <f t="shared" si="7"/>
        <v>1082133</v>
      </c>
      <c r="V273" s="1015"/>
      <c r="W273" s="1015"/>
      <c r="X273" s="1016"/>
      <c r="Y273" s="677"/>
    </row>
    <row r="274" spans="1:25" ht="21.75" customHeight="1">
      <c r="A274" s="4"/>
      <c r="B274" s="676"/>
      <c r="C274" s="695" t="s">
        <v>966</v>
      </c>
      <c r="D274" s="1004" t="s">
        <v>967</v>
      </c>
      <c r="E274" s="1005"/>
      <c r="F274" s="1005"/>
      <c r="G274" s="1005"/>
      <c r="H274" s="1005"/>
      <c r="I274" s="1005"/>
      <c r="J274" s="1005"/>
      <c r="K274" s="1005"/>
      <c r="L274" s="1005"/>
      <c r="M274" s="1006"/>
      <c r="N274" s="1007" t="s">
        <v>619</v>
      </c>
      <c r="O274" s="1008"/>
      <c r="P274" s="1009">
        <v>39</v>
      </c>
      <c r="Q274" s="1010"/>
      <c r="R274" s="1011">
        <v>20159</v>
      </c>
      <c r="S274" s="1012"/>
      <c r="T274" s="1013"/>
      <c r="U274" s="1014">
        <f t="shared" si="7"/>
        <v>786201</v>
      </c>
      <c r="V274" s="1015"/>
      <c r="W274" s="1015"/>
      <c r="X274" s="1016"/>
      <c r="Y274" s="677"/>
    </row>
    <row r="275" spans="1:25" ht="21.75" customHeight="1">
      <c r="A275" s="4"/>
      <c r="B275" s="676"/>
      <c r="C275" s="695" t="s">
        <v>1069</v>
      </c>
      <c r="D275" s="1004" t="s">
        <v>1070</v>
      </c>
      <c r="E275" s="1005"/>
      <c r="F275" s="1005"/>
      <c r="G275" s="1005"/>
      <c r="H275" s="1005"/>
      <c r="I275" s="1005"/>
      <c r="J275" s="1005"/>
      <c r="K275" s="1005"/>
      <c r="L275" s="1005"/>
      <c r="M275" s="1006"/>
      <c r="N275" s="1007" t="s">
        <v>504</v>
      </c>
      <c r="O275" s="1008"/>
      <c r="P275" s="1009">
        <v>1</v>
      </c>
      <c r="Q275" s="1010"/>
      <c r="R275" s="1011">
        <v>860108</v>
      </c>
      <c r="S275" s="1012"/>
      <c r="T275" s="1013"/>
      <c r="U275" s="1014">
        <f t="shared" si="7"/>
        <v>860108</v>
      </c>
      <c r="V275" s="1015"/>
      <c r="W275" s="1015"/>
      <c r="X275" s="1016"/>
      <c r="Y275" s="677"/>
    </row>
    <row r="276" spans="1:25" ht="21.75" customHeight="1">
      <c r="A276" s="4"/>
      <c r="B276" s="676"/>
      <c r="C276" s="693">
        <v>7.1</v>
      </c>
      <c r="D276" s="1028" t="s">
        <v>972</v>
      </c>
      <c r="E276" s="1029"/>
      <c r="F276" s="1029"/>
      <c r="G276" s="1029"/>
      <c r="H276" s="1029"/>
      <c r="I276" s="1029"/>
      <c r="J276" s="1029"/>
      <c r="K276" s="1029"/>
      <c r="L276" s="1029"/>
      <c r="M276" s="1030"/>
      <c r="N276" s="682"/>
      <c r="O276" s="683"/>
      <c r="P276" s="684"/>
      <c r="Q276" s="683"/>
      <c r="R276" s="684"/>
      <c r="S276" s="685"/>
      <c r="T276" s="683"/>
      <c r="U276" s="684"/>
      <c r="V276" s="685"/>
      <c r="W276" s="685"/>
      <c r="X276" s="694"/>
      <c r="Y276" s="677"/>
    </row>
    <row r="277" spans="1:25" ht="21.75" customHeight="1">
      <c r="A277" s="4"/>
      <c r="B277" s="676"/>
      <c r="C277" s="695" t="s">
        <v>973</v>
      </c>
      <c r="D277" s="1004" t="s">
        <v>974</v>
      </c>
      <c r="E277" s="1005"/>
      <c r="F277" s="1005"/>
      <c r="G277" s="1005"/>
      <c r="H277" s="1005"/>
      <c r="I277" s="1005"/>
      <c r="J277" s="1005"/>
      <c r="K277" s="1005"/>
      <c r="L277" s="1005"/>
      <c r="M277" s="1006"/>
      <c r="N277" s="1007" t="s">
        <v>339</v>
      </c>
      <c r="O277" s="1008"/>
      <c r="P277" s="1009">
        <v>120.39999999999999</v>
      </c>
      <c r="Q277" s="1010"/>
      <c r="R277" s="1011">
        <v>8908</v>
      </c>
      <c r="S277" s="1012"/>
      <c r="T277" s="1013"/>
      <c r="U277" s="1014">
        <f t="shared" si="7"/>
        <v>1072523.2</v>
      </c>
      <c r="V277" s="1015"/>
      <c r="W277" s="1015"/>
      <c r="X277" s="1016"/>
      <c r="Y277" s="677"/>
    </row>
    <row r="278" spans="1:25" ht="21.75" customHeight="1">
      <c r="A278" s="4"/>
      <c r="B278" s="676"/>
      <c r="C278" s="693">
        <v>7.2</v>
      </c>
      <c r="D278" s="1028" t="s">
        <v>1022</v>
      </c>
      <c r="E278" s="1029"/>
      <c r="F278" s="1029"/>
      <c r="G278" s="1029"/>
      <c r="H278" s="1029"/>
      <c r="I278" s="1029"/>
      <c r="J278" s="1029"/>
      <c r="K278" s="1029"/>
      <c r="L278" s="1029"/>
      <c r="M278" s="1030"/>
      <c r="N278" s="682"/>
      <c r="O278" s="683"/>
      <c r="P278" s="684"/>
      <c r="Q278" s="683"/>
      <c r="R278" s="684"/>
      <c r="S278" s="685"/>
      <c r="T278" s="683"/>
      <c r="U278" s="684"/>
      <c r="V278" s="685"/>
      <c r="W278" s="685"/>
      <c r="X278" s="694"/>
      <c r="Y278" s="677"/>
    </row>
    <row r="279" spans="1:25" ht="21.75" customHeight="1">
      <c r="A279" s="4"/>
      <c r="B279" s="676"/>
      <c r="C279" s="695" t="s">
        <v>1023</v>
      </c>
      <c r="D279" s="1004" t="s">
        <v>1024</v>
      </c>
      <c r="E279" s="1005"/>
      <c r="F279" s="1005"/>
      <c r="G279" s="1005"/>
      <c r="H279" s="1005"/>
      <c r="I279" s="1005"/>
      <c r="J279" s="1005"/>
      <c r="K279" s="1005"/>
      <c r="L279" s="1005"/>
      <c r="M279" s="1006"/>
      <c r="N279" s="1007" t="s">
        <v>619</v>
      </c>
      <c r="O279" s="1008"/>
      <c r="P279" s="1009">
        <v>49.6</v>
      </c>
      <c r="Q279" s="1010"/>
      <c r="R279" s="1011">
        <v>76397</v>
      </c>
      <c r="S279" s="1012"/>
      <c r="T279" s="1013"/>
      <c r="U279" s="1014">
        <f t="shared" si="7"/>
        <v>3789291.2</v>
      </c>
      <c r="V279" s="1015"/>
      <c r="W279" s="1015"/>
      <c r="X279" s="1016"/>
      <c r="Y279" s="677"/>
    </row>
    <row r="280" spans="1:25" ht="21.75" customHeight="1">
      <c r="A280" s="4"/>
      <c r="B280" s="676"/>
      <c r="C280" s="695" t="s">
        <v>1025</v>
      </c>
      <c r="D280" s="1004" t="s">
        <v>1026</v>
      </c>
      <c r="E280" s="1005"/>
      <c r="F280" s="1005"/>
      <c r="G280" s="1005"/>
      <c r="H280" s="1005"/>
      <c r="I280" s="1005"/>
      <c r="J280" s="1005"/>
      <c r="K280" s="1005"/>
      <c r="L280" s="1005"/>
      <c r="M280" s="1006"/>
      <c r="N280" s="1007" t="s">
        <v>339</v>
      </c>
      <c r="O280" s="1008"/>
      <c r="P280" s="1009">
        <v>98.08</v>
      </c>
      <c r="Q280" s="1010"/>
      <c r="R280" s="1011">
        <v>9316</v>
      </c>
      <c r="S280" s="1012"/>
      <c r="T280" s="1013"/>
      <c r="U280" s="1014">
        <f t="shared" si="7"/>
        <v>913713.28</v>
      </c>
      <c r="V280" s="1015"/>
      <c r="W280" s="1015"/>
      <c r="X280" s="1016"/>
      <c r="Y280" s="677"/>
    </row>
    <row r="281" spans="1:25" ht="21.75" customHeight="1">
      <c r="A281" s="4"/>
      <c r="B281" s="676"/>
      <c r="C281" s="693">
        <v>8.1999999999999993</v>
      </c>
      <c r="D281" s="1028" t="s">
        <v>454</v>
      </c>
      <c r="E281" s="1029"/>
      <c r="F281" s="1029"/>
      <c r="G281" s="1029"/>
      <c r="H281" s="1029"/>
      <c r="I281" s="1029"/>
      <c r="J281" s="1029"/>
      <c r="K281" s="1029"/>
      <c r="L281" s="1029"/>
      <c r="M281" s="1030"/>
      <c r="N281" s="682"/>
      <c r="O281" s="683"/>
      <c r="P281" s="684"/>
      <c r="Q281" s="683"/>
      <c r="R281" s="684"/>
      <c r="S281" s="685"/>
      <c r="T281" s="683"/>
      <c r="U281" s="684"/>
      <c r="V281" s="685"/>
      <c r="W281" s="685"/>
      <c r="X281" s="694"/>
      <c r="Y281" s="677"/>
    </row>
    <row r="282" spans="1:25" ht="21.75" customHeight="1">
      <c r="A282" s="4"/>
      <c r="B282" s="676"/>
      <c r="C282" s="695" t="s">
        <v>1027</v>
      </c>
      <c r="D282" s="1004" t="s">
        <v>1028</v>
      </c>
      <c r="E282" s="1005"/>
      <c r="F282" s="1005"/>
      <c r="G282" s="1005"/>
      <c r="H282" s="1005"/>
      <c r="I282" s="1005"/>
      <c r="J282" s="1005"/>
      <c r="K282" s="1005"/>
      <c r="L282" s="1005"/>
      <c r="M282" s="1006"/>
      <c r="N282" s="1007" t="s">
        <v>504</v>
      </c>
      <c r="O282" s="1008"/>
      <c r="P282" s="1009">
        <v>7</v>
      </c>
      <c r="Q282" s="1010"/>
      <c r="R282" s="1011">
        <v>775514</v>
      </c>
      <c r="S282" s="1012"/>
      <c r="T282" s="1013"/>
      <c r="U282" s="1014">
        <f t="shared" si="7"/>
        <v>5428598</v>
      </c>
      <c r="V282" s="1015"/>
      <c r="W282" s="1015"/>
      <c r="X282" s="1016"/>
      <c r="Y282" s="677"/>
    </row>
    <row r="283" spans="1:25" ht="21.75" customHeight="1">
      <c r="A283" s="4"/>
      <c r="B283" s="676"/>
      <c r="C283" s="695" t="s">
        <v>1029</v>
      </c>
      <c r="D283" s="1004" t="s">
        <v>1030</v>
      </c>
      <c r="E283" s="1005"/>
      <c r="F283" s="1005"/>
      <c r="G283" s="1005"/>
      <c r="H283" s="1005"/>
      <c r="I283" s="1005"/>
      <c r="J283" s="1005"/>
      <c r="K283" s="1005"/>
      <c r="L283" s="1005"/>
      <c r="M283" s="1006"/>
      <c r="N283" s="1007" t="s">
        <v>619</v>
      </c>
      <c r="O283" s="1008"/>
      <c r="P283" s="1009">
        <v>39</v>
      </c>
      <c r="Q283" s="1010"/>
      <c r="R283" s="1011">
        <v>313017</v>
      </c>
      <c r="S283" s="1012"/>
      <c r="T283" s="1013"/>
      <c r="U283" s="1014">
        <f t="shared" si="7"/>
        <v>12207663</v>
      </c>
      <c r="V283" s="1015"/>
      <c r="W283" s="1015"/>
      <c r="X283" s="1016"/>
      <c r="Y283" s="677"/>
    </row>
    <row r="284" spans="1:25" ht="21.75" customHeight="1">
      <c r="A284" s="4"/>
      <c r="B284" s="676"/>
      <c r="C284" s="693">
        <v>8.3000000000000007</v>
      </c>
      <c r="D284" s="1028" t="s">
        <v>1033</v>
      </c>
      <c r="E284" s="1029"/>
      <c r="F284" s="1029"/>
      <c r="G284" s="1029"/>
      <c r="H284" s="1029"/>
      <c r="I284" s="1029"/>
      <c r="J284" s="1029"/>
      <c r="K284" s="1029"/>
      <c r="L284" s="1029"/>
      <c r="M284" s="1030"/>
      <c r="N284" s="682"/>
      <c r="O284" s="683"/>
      <c r="P284" s="684"/>
      <c r="Q284" s="683"/>
      <c r="R284" s="684"/>
      <c r="S284" s="685"/>
      <c r="T284" s="683"/>
      <c r="U284" s="684"/>
      <c r="V284" s="685"/>
      <c r="W284" s="685"/>
      <c r="X284" s="694"/>
      <c r="Y284" s="677"/>
    </row>
    <row r="285" spans="1:25" ht="21.75" customHeight="1">
      <c r="A285" s="4"/>
      <c r="B285" s="676"/>
      <c r="C285" s="695" t="s">
        <v>1034</v>
      </c>
      <c r="D285" s="1004" t="s">
        <v>1035</v>
      </c>
      <c r="E285" s="1005"/>
      <c r="F285" s="1005"/>
      <c r="G285" s="1005"/>
      <c r="H285" s="1005"/>
      <c r="I285" s="1005"/>
      <c r="J285" s="1005"/>
      <c r="K285" s="1005"/>
      <c r="L285" s="1005"/>
      <c r="M285" s="1006"/>
      <c r="N285" s="1007" t="s">
        <v>504</v>
      </c>
      <c r="O285" s="1008"/>
      <c r="P285" s="1009">
        <v>1</v>
      </c>
      <c r="Q285" s="1010"/>
      <c r="R285" s="1011">
        <v>489006</v>
      </c>
      <c r="S285" s="1012"/>
      <c r="T285" s="1013"/>
      <c r="U285" s="1014">
        <f t="shared" si="7"/>
        <v>489006</v>
      </c>
      <c r="V285" s="1015"/>
      <c r="W285" s="1015"/>
      <c r="X285" s="1016"/>
      <c r="Y285" s="677"/>
    </row>
    <row r="286" spans="1:25" ht="21.75" customHeight="1">
      <c r="A286" s="4"/>
      <c r="B286" s="676"/>
      <c r="C286" s="693">
        <v>8.4</v>
      </c>
      <c r="D286" s="1028" t="s">
        <v>982</v>
      </c>
      <c r="E286" s="1029"/>
      <c r="F286" s="1029"/>
      <c r="G286" s="1029"/>
      <c r="H286" s="1029"/>
      <c r="I286" s="1029"/>
      <c r="J286" s="1029"/>
      <c r="K286" s="1029"/>
      <c r="L286" s="1029"/>
      <c r="M286" s="1030"/>
      <c r="N286" s="682"/>
      <c r="O286" s="683"/>
      <c r="P286" s="684"/>
      <c r="Q286" s="683"/>
      <c r="R286" s="684"/>
      <c r="S286" s="685"/>
      <c r="T286" s="683"/>
      <c r="U286" s="684"/>
      <c r="V286" s="685"/>
      <c r="W286" s="685"/>
      <c r="X286" s="694"/>
      <c r="Y286" s="677"/>
    </row>
    <row r="287" spans="1:25" ht="21.75" customHeight="1">
      <c r="A287" s="4"/>
      <c r="B287" s="676"/>
      <c r="C287" s="695" t="s">
        <v>1071</v>
      </c>
      <c r="D287" s="1004" t="s">
        <v>1072</v>
      </c>
      <c r="E287" s="1005"/>
      <c r="F287" s="1005"/>
      <c r="G287" s="1005"/>
      <c r="H287" s="1005"/>
      <c r="I287" s="1005"/>
      <c r="J287" s="1005"/>
      <c r="K287" s="1005"/>
      <c r="L287" s="1005"/>
      <c r="M287" s="1006"/>
      <c r="N287" s="1007" t="s">
        <v>504</v>
      </c>
      <c r="O287" s="1008"/>
      <c r="P287" s="1009">
        <v>2</v>
      </c>
      <c r="Q287" s="1010"/>
      <c r="R287" s="1011">
        <v>747677</v>
      </c>
      <c r="S287" s="1012"/>
      <c r="T287" s="1013"/>
      <c r="U287" s="1014">
        <f t="shared" si="7"/>
        <v>1495354</v>
      </c>
      <c r="V287" s="1015"/>
      <c r="W287" s="1015"/>
      <c r="X287" s="1016"/>
      <c r="Y287" s="677"/>
    </row>
    <row r="288" spans="1:25" ht="21.75" customHeight="1">
      <c r="A288" s="4"/>
      <c r="B288" s="676"/>
      <c r="C288" s="695" t="s">
        <v>1073</v>
      </c>
      <c r="D288" s="1004" t="s">
        <v>1074</v>
      </c>
      <c r="E288" s="1005"/>
      <c r="F288" s="1005"/>
      <c r="G288" s="1005"/>
      <c r="H288" s="1005"/>
      <c r="I288" s="1005"/>
      <c r="J288" s="1005"/>
      <c r="K288" s="1005"/>
      <c r="L288" s="1005"/>
      <c r="M288" s="1006"/>
      <c r="N288" s="1007" t="s">
        <v>504</v>
      </c>
      <c r="O288" s="1008"/>
      <c r="P288" s="1009">
        <v>2</v>
      </c>
      <c r="Q288" s="1010"/>
      <c r="R288" s="1011">
        <v>831430</v>
      </c>
      <c r="S288" s="1012"/>
      <c r="T288" s="1013"/>
      <c r="U288" s="1014">
        <f t="shared" si="7"/>
        <v>1662860</v>
      </c>
      <c r="V288" s="1015"/>
      <c r="W288" s="1015"/>
      <c r="X288" s="1016"/>
      <c r="Y288" s="677"/>
    </row>
    <row r="289" spans="1:25" ht="21.75" customHeight="1">
      <c r="A289" s="4"/>
      <c r="B289" s="676"/>
      <c r="C289" s="693"/>
      <c r="D289" s="1028" t="s">
        <v>496</v>
      </c>
      <c r="E289" s="1029"/>
      <c r="F289" s="1029"/>
      <c r="G289" s="1029"/>
      <c r="H289" s="1029"/>
      <c r="I289" s="1029"/>
      <c r="J289" s="1029"/>
      <c r="K289" s="1029"/>
      <c r="L289" s="1029"/>
      <c r="M289" s="1030"/>
      <c r="N289" s="682"/>
      <c r="O289" s="683"/>
      <c r="P289" s="684"/>
      <c r="Q289" s="683"/>
      <c r="R289" s="684"/>
      <c r="S289" s="685"/>
      <c r="T289" s="683"/>
      <c r="U289" s="684"/>
      <c r="V289" s="685"/>
      <c r="W289" s="685"/>
      <c r="X289" s="694"/>
      <c r="Y289" s="677"/>
    </row>
    <row r="290" spans="1:25" ht="21.75" customHeight="1">
      <c r="A290" s="4"/>
      <c r="B290" s="676"/>
      <c r="C290" s="695" t="s">
        <v>1054</v>
      </c>
      <c r="D290" s="1004" t="s">
        <v>1055</v>
      </c>
      <c r="E290" s="1005"/>
      <c r="F290" s="1005"/>
      <c r="G290" s="1005"/>
      <c r="H290" s="1005"/>
      <c r="I290" s="1005"/>
      <c r="J290" s="1005"/>
      <c r="K290" s="1005"/>
      <c r="L290" s="1005"/>
      <c r="M290" s="1006"/>
      <c r="N290" s="1007" t="s">
        <v>619</v>
      </c>
      <c r="O290" s="1008"/>
      <c r="P290" s="1009">
        <v>39.6</v>
      </c>
      <c r="Q290" s="1010"/>
      <c r="R290" s="1011">
        <v>31201.62</v>
      </c>
      <c r="S290" s="1012"/>
      <c r="T290" s="1013"/>
      <c r="U290" s="1014">
        <f t="shared" si="7"/>
        <v>1235584.1499999999</v>
      </c>
      <c r="V290" s="1015"/>
      <c r="W290" s="1015"/>
      <c r="X290" s="1016"/>
      <c r="Y290" s="677"/>
    </row>
    <row r="291" spans="1:25" ht="21.75" customHeight="1">
      <c r="A291" s="4"/>
      <c r="B291" s="676"/>
      <c r="C291" s="695" t="s">
        <v>987</v>
      </c>
      <c r="D291" s="1004" t="s">
        <v>707</v>
      </c>
      <c r="E291" s="1005"/>
      <c r="F291" s="1005"/>
      <c r="G291" s="1005"/>
      <c r="H291" s="1005"/>
      <c r="I291" s="1005"/>
      <c r="J291" s="1005"/>
      <c r="K291" s="1005"/>
      <c r="L291" s="1005"/>
      <c r="M291" s="1006"/>
      <c r="N291" s="1007" t="s">
        <v>619</v>
      </c>
      <c r="O291" s="1008"/>
      <c r="P291" s="1009">
        <v>8.6</v>
      </c>
      <c r="Q291" s="1010"/>
      <c r="R291" s="1011">
        <v>96596.5</v>
      </c>
      <c r="S291" s="1012"/>
      <c r="T291" s="1013"/>
      <c r="U291" s="1014">
        <f t="shared" si="7"/>
        <v>830729.9</v>
      </c>
      <c r="V291" s="1015"/>
      <c r="W291" s="1015"/>
      <c r="X291" s="1016"/>
      <c r="Y291" s="677"/>
    </row>
    <row r="292" spans="1:25" ht="21.75" customHeight="1">
      <c r="A292" s="4"/>
      <c r="B292" s="676"/>
      <c r="C292" s="695" t="s">
        <v>992</v>
      </c>
      <c r="D292" s="1004" t="s">
        <v>993</v>
      </c>
      <c r="E292" s="1005"/>
      <c r="F292" s="1005"/>
      <c r="G292" s="1005"/>
      <c r="H292" s="1005"/>
      <c r="I292" s="1005"/>
      <c r="J292" s="1005"/>
      <c r="K292" s="1005"/>
      <c r="L292" s="1005"/>
      <c r="M292" s="1006"/>
      <c r="N292" s="1007" t="s">
        <v>619</v>
      </c>
      <c r="O292" s="1008"/>
      <c r="P292" s="1009">
        <v>13.100000000000001</v>
      </c>
      <c r="Q292" s="1010"/>
      <c r="R292" s="1011">
        <v>41911.72</v>
      </c>
      <c r="S292" s="1012"/>
      <c r="T292" s="1013"/>
      <c r="U292" s="1014">
        <f t="shared" si="7"/>
        <v>549043.53</v>
      </c>
      <c r="V292" s="1015"/>
      <c r="W292" s="1015"/>
      <c r="X292" s="1016"/>
      <c r="Y292" s="677"/>
    </row>
    <row r="293" spans="1:25" ht="21.75" customHeight="1">
      <c r="A293" s="4"/>
      <c r="B293" s="676"/>
      <c r="C293" s="695" t="s">
        <v>532</v>
      </c>
      <c r="D293" s="1004" t="s">
        <v>1059</v>
      </c>
      <c r="E293" s="1005"/>
      <c r="F293" s="1005"/>
      <c r="G293" s="1005"/>
      <c r="H293" s="1005"/>
      <c r="I293" s="1005"/>
      <c r="J293" s="1005"/>
      <c r="K293" s="1005"/>
      <c r="L293" s="1005"/>
      <c r="M293" s="1006"/>
      <c r="N293" s="1007" t="s">
        <v>1005</v>
      </c>
      <c r="O293" s="1008"/>
      <c r="P293" s="1009">
        <v>1</v>
      </c>
      <c r="Q293" s="1010"/>
      <c r="R293" s="1011">
        <v>853435.73</v>
      </c>
      <c r="S293" s="1012"/>
      <c r="T293" s="1013"/>
      <c r="U293" s="1014">
        <f t="shared" si="7"/>
        <v>853435.73</v>
      </c>
      <c r="V293" s="1015"/>
      <c r="W293" s="1015"/>
      <c r="X293" s="1016"/>
      <c r="Y293" s="677"/>
    </row>
    <row r="294" spans="1:25" ht="21.75" customHeight="1">
      <c r="A294" s="4"/>
      <c r="B294" s="676"/>
      <c r="C294" s="695" t="s">
        <v>535</v>
      </c>
      <c r="D294" s="1004" t="s">
        <v>1061</v>
      </c>
      <c r="E294" s="1005"/>
      <c r="F294" s="1005"/>
      <c r="G294" s="1005"/>
      <c r="H294" s="1005"/>
      <c r="I294" s="1005"/>
      <c r="J294" s="1005"/>
      <c r="K294" s="1005"/>
      <c r="L294" s="1005"/>
      <c r="M294" s="1006"/>
      <c r="N294" s="1007" t="s">
        <v>620</v>
      </c>
      <c r="O294" s="1008"/>
      <c r="P294" s="1009">
        <v>25.024000000000001</v>
      </c>
      <c r="Q294" s="1010"/>
      <c r="R294" s="1011">
        <v>163352.35</v>
      </c>
      <c r="S294" s="1012"/>
      <c r="T294" s="1013"/>
      <c r="U294" s="1014">
        <f t="shared" si="7"/>
        <v>4087729.21</v>
      </c>
      <c r="V294" s="1015"/>
      <c r="W294" s="1015"/>
      <c r="X294" s="1016"/>
      <c r="Y294" s="677"/>
    </row>
    <row r="295" spans="1:25" ht="21.75" customHeight="1">
      <c r="A295" s="4"/>
      <c r="B295" s="676"/>
      <c r="C295" s="695" t="s">
        <v>540</v>
      </c>
      <c r="D295" s="1004" t="s">
        <v>1062</v>
      </c>
      <c r="E295" s="1005"/>
      <c r="F295" s="1005"/>
      <c r="G295" s="1005"/>
      <c r="H295" s="1005"/>
      <c r="I295" s="1005"/>
      <c r="J295" s="1005"/>
      <c r="K295" s="1005"/>
      <c r="L295" s="1005"/>
      <c r="M295" s="1006"/>
      <c r="N295" s="1007" t="s">
        <v>620</v>
      </c>
      <c r="O295" s="1008"/>
      <c r="P295" s="1009">
        <v>0.68399999999999994</v>
      </c>
      <c r="Q295" s="1010"/>
      <c r="R295" s="1011">
        <v>248762.84</v>
      </c>
      <c r="S295" s="1012"/>
      <c r="T295" s="1013"/>
      <c r="U295" s="1014">
        <f t="shared" si="7"/>
        <v>170153.78</v>
      </c>
      <c r="V295" s="1015"/>
      <c r="W295" s="1015"/>
      <c r="X295" s="1016"/>
      <c r="Y295" s="677"/>
    </row>
    <row r="296" spans="1:25" ht="21.75" customHeight="1" thickBot="1">
      <c r="A296" s="4"/>
      <c r="B296" s="676"/>
      <c r="C296" s="699" t="s">
        <v>550</v>
      </c>
      <c r="D296" s="1059" t="s">
        <v>1075</v>
      </c>
      <c r="E296" s="1060"/>
      <c r="F296" s="1060"/>
      <c r="G296" s="1060"/>
      <c r="H296" s="1060"/>
      <c r="I296" s="1060"/>
      <c r="J296" s="1060"/>
      <c r="K296" s="1060"/>
      <c r="L296" s="1060"/>
      <c r="M296" s="1061"/>
      <c r="N296" s="1062" t="s">
        <v>393</v>
      </c>
      <c r="O296" s="1063"/>
      <c r="P296" s="1064">
        <v>29.69</v>
      </c>
      <c r="Q296" s="1065"/>
      <c r="R296" s="1066">
        <v>10054.530000000001</v>
      </c>
      <c r="S296" s="1067"/>
      <c r="T296" s="1068"/>
      <c r="U296" s="1069">
        <f t="shared" si="7"/>
        <v>298519</v>
      </c>
      <c r="V296" s="1070"/>
      <c r="W296" s="1070"/>
      <c r="X296" s="1071"/>
      <c r="Y296" s="677"/>
    </row>
    <row r="297" spans="1:25" ht="21.75" customHeight="1">
      <c r="A297" s="4"/>
      <c r="B297" s="676"/>
      <c r="C297" s="1055" t="s">
        <v>171</v>
      </c>
      <c r="D297" s="1056"/>
      <c r="E297" s="1056"/>
      <c r="F297" s="1056"/>
      <c r="G297" s="1056"/>
      <c r="H297" s="1056"/>
      <c r="I297" s="1056"/>
      <c r="J297" s="1056"/>
      <c r="K297" s="1056"/>
      <c r="L297" s="1056"/>
      <c r="M297" s="1056"/>
      <c r="N297" s="1056"/>
      <c r="O297" s="1056"/>
      <c r="P297" s="1056"/>
      <c r="Q297" s="1056"/>
      <c r="R297" s="1056"/>
      <c r="S297" s="1056"/>
      <c r="T297" s="1057"/>
      <c r="U297" s="1020">
        <f>SUM(U246:X296)</f>
        <v>119337792.34000002</v>
      </c>
      <c r="V297" s="1021"/>
      <c r="W297" s="1021"/>
      <c r="X297" s="1058"/>
      <c r="Y297" s="677"/>
    </row>
    <row r="298" spans="1:25" ht="21.75" customHeight="1">
      <c r="A298" s="4"/>
      <c r="B298" s="676"/>
      <c r="C298" s="907" t="s">
        <v>896</v>
      </c>
      <c r="D298" s="970"/>
      <c r="E298" s="970"/>
      <c r="F298" s="970"/>
      <c r="G298" s="970"/>
      <c r="H298" s="970"/>
      <c r="I298" s="970"/>
      <c r="J298" s="970"/>
      <c r="K298" s="970"/>
      <c r="L298" s="970"/>
      <c r="M298" s="970"/>
      <c r="N298" s="970"/>
      <c r="O298" s="970"/>
      <c r="P298" s="970"/>
      <c r="Q298" s="970"/>
      <c r="R298" s="970"/>
      <c r="S298" s="971"/>
      <c r="T298" s="689">
        <v>7.0000000000000007E-2</v>
      </c>
      <c r="U298" s="995">
        <f>ROUND($U$152*T298,0)</f>
        <v>20222865</v>
      </c>
      <c r="V298" s="996"/>
      <c r="W298" s="996"/>
      <c r="X298" s="1045"/>
      <c r="Y298" s="677"/>
    </row>
    <row r="299" spans="1:25" ht="21.75" customHeight="1">
      <c r="A299" s="4"/>
      <c r="B299" s="676"/>
      <c r="C299" s="1044" t="s">
        <v>920</v>
      </c>
      <c r="D299" s="993"/>
      <c r="E299" s="993"/>
      <c r="F299" s="993"/>
      <c r="G299" s="993"/>
      <c r="H299" s="993"/>
      <c r="I299" s="993"/>
      <c r="J299" s="993"/>
      <c r="K299" s="993"/>
      <c r="L299" s="993"/>
      <c r="M299" s="993"/>
      <c r="N299" s="993"/>
      <c r="O299" s="993"/>
      <c r="P299" s="993"/>
      <c r="Q299" s="993"/>
      <c r="R299" s="993"/>
      <c r="S299" s="994"/>
      <c r="T299" s="689">
        <v>0.25</v>
      </c>
      <c r="U299" s="995">
        <f t="shared" ref="U299:U301" si="8">ROUND($U$152*T299,0)</f>
        <v>72224518</v>
      </c>
      <c r="V299" s="996"/>
      <c r="W299" s="996"/>
      <c r="X299" s="1045"/>
      <c r="Y299" s="677"/>
    </row>
    <row r="300" spans="1:25" ht="21.75" customHeight="1">
      <c r="A300" s="4"/>
      <c r="B300" s="676"/>
      <c r="C300" s="1044" t="s">
        <v>868</v>
      </c>
      <c r="D300" s="993"/>
      <c r="E300" s="993"/>
      <c r="F300" s="993"/>
      <c r="G300" s="993"/>
      <c r="H300" s="993"/>
      <c r="I300" s="993"/>
      <c r="J300" s="993"/>
      <c r="K300" s="993"/>
      <c r="L300" s="993"/>
      <c r="M300" s="993"/>
      <c r="N300" s="993"/>
      <c r="O300" s="993"/>
      <c r="P300" s="993"/>
      <c r="Q300" s="993"/>
      <c r="R300" s="993"/>
      <c r="S300" s="994"/>
      <c r="T300" s="689">
        <v>0.01</v>
      </c>
      <c r="U300" s="995">
        <f t="shared" si="8"/>
        <v>2888981</v>
      </c>
      <c r="V300" s="996"/>
      <c r="W300" s="996"/>
      <c r="X300" s="1045"/>
      <c r="Y300" s="677"/>
    </row>
    <row r="301" spans="1:25" ht="21.75" customHeight="1">
      <c r="A301" s="4"/>
      <c r="B301" s="676"/>
      <c r="C301" s="1044" t="s">
        <v>869</v>
      </c>
      <c r="D301" s="993"/>
      <c r="E301" s="993"/>
      <c r="F301" s="993"/>
      <c r="G301" s="993"/>
      <c r="H301" s="993"/>
      <c r="I301" s="993"/>
      <c r="J301" s="993"/>
      <c r="K301" s="993"/>
      <c r="L301" s="993"/>
      <c r="M301" s="993"/>
      <c r="N301" s="993"/>
      <c r="O301" s="993"/>
      <c r="P301" s="993"/>
      <c r="Q301" s="993"/>
      <c r="R301" s="993"/>
      <c r="S301" s="994"/>
      <c r="T301" s="689">
        <v>0.05</v>
      </c>
      <c r="U301" s="1046">
        <f t="shared" si="8"/>
        <v>14444904</v>
      </c>
      <c r="V301" s="1047"/>
      <c r="W301" s="1047"/>
      <c r="X301" s="1048"/>
      <c r="Y301" s="677"/>
    </row>
    <row r="302" spans="1:25" ht="21.75" customHeight="1" thickBot="1">
      <c r="A302" s="4"/>
      <c r="B302" s="676"/>
      <c r="C302" s="1049" t="s">
        <v>921</v>
      </c>
      <c r="D302" s="1050"/>
      <c r="E302" s="1050"/>
      <c r="F302" s="1050"/>
      <c r="G302" s="1050"/>
      <c r="H302" s="1050"/>
      <c r="I302" s="1050"/>
      <c r="J302" s="1050"/>
      <c r="K302" s="1050"/>
      <c r="L302" s="1050"/>
      <c r="M302" s="1050"/>
      <c r="N302" s="1050"/>
      <c r="O302" s="1050"/>
      <c r="P302" s="1050"/>
      <c r="Q302" s="1050"/>
      <c r="R302" s="1050"/>
      <c r="S302" s="1050"/>
      <c r="T302" s="1051"/>
      <c r="U302" s="1052">
        <f>SUM(U297:X301)</f>
        <v>229119060.34000003</v>
      </c>
      <c r="V302" s="1053"/>
      <c r="W302" s="1053"/>
      <c r="X302" s="1054"/>
      <c r="Y302" s="677"/>
    </row>
    <row r="303" spans="1:25" ht="21.75" customHeight="1">
      <c r="A303" s="4"/>
      <c r="B303" s="676"/>
      <c r="C303" s="690"/>
      <c r="D303" s="556"/>
      <c r="E303" s="556"/>
      <c r="F303" s="556"/>
      <c r="G303" s="556"/>
      <c r="H303" s="556"/>
      <c r="I303" s="556"/>
      <c r="J303" s="556"/>
      <c r="K303" s="556"/>
      <c r="L303" s="556"/>
      <c r="M303" s="556"/>
      <c r="N303" s="556"/>
      <c r="O303" s="556"/>
      <c r="P303" s="556"/>
      <c r="Q303" s="556"/>
      <c r="R303" s="556"/>
      <c r="S303" s="556"/>
      <c r="T303" s="556"/>
      <c r="U303" s="691"/>
      <c r="V303" s="556"/>
      <c r="W303" s="556"/>
      <c r="X303" s="556"/>
      <c r="Y303" s="677"/>
    </row>
    <row r="304" spans="1:25" ht="12" customHeight="1">
      <c r="A304" s="4"/>
      <c r="B304" s="678" t="s">
        <v>1076</v>
      </c>
      <c r="C304" s="12"/>
      <c r="D304" s="12"/>
      <c r="E304" s="12"/>
      <c r="F304" s="12"/>
      <c r="G304" s="9"/>
      <c r="H304" s="9"/>
      <c r="I304" s="9"/>
      <c r="J304" s="12"/>
      <c r="K304" s="12"/>
      <c r="L304" s="12"/>
      <c r="M304" s="12"/>
      <c r="N304" s="12"/>
      <c r="O304" s="12"/>
      <c r="P304" s="12"/>
      <c r="Q304" s="12"/>
      <c r="R304" s="12"/>
      <c r="S304" s="12"/>
      <c r="T304" s="12"/>
      <c r="U304" s="12"/>
      <c r="V304" s="12"/>
      <c r="W304" s="12"/>
      <c r="X304" s="12"/>
      <c r="Y304" s="677"/>
    </row>
    <row r="305" spans="1:25" ht="12" customHeight="1" thickBot="1">
      <c r="A305" s="4"/>
      <c r="B305" s="676"/>
      <c r="C305" s="12"/>
      <c r="D305" s="12"/>
      <c r="E305" s="12"/>
      <c r="F305" s="12"/>
      <c r="G305" s="9"/>
      <c r="H305" s="9"/>
      <c r="I305" s="9"/>
      <c r="J305" s="12"/>
      <c r="K305" s="12"/>
      <c r="L305" s="12"/>
      <c r="M305" s="12"/>
      <c r="N305" s="12"/>
      <c r="O305" s="12"/>
      <c r="P305" s="12"/>
      <c r="Q305" s="12"/>
      <c r="R305" s="12"/>
      <c r="S305" s="12"/>
      <c r="T305" s="12"/>
      <c r="U305" s="12"/>
      <c r="V305" s="12"/>
      <c r="W305" s="12"/>
      <c r="X305" s="12"/>
      <c r="Y305" s="677"/>
    </row>
    <row r="306" spans="1:25" ht="12" customHeight="1">
      <c r="A306" s="131"/>
      <c r="B306" s="132"/>
      <c r="C306" s="692" t="s">
        <v>165</v>
      </c>
      <c r="D306" s="1023" t="s">
        <v>166</v>
      </c>
      <c r="E306" s="1024"/>
      <c r="F306" s="1024"/>
      <c r="G306" s="1024"/>
      <c r="H306" s="1024"/>
      <c r="I306" s="1024"/>
      <c r="J306" s="1024"/>
      <c r="K306" s="1024"/>
      <c r="L306" s="1024"/>
      <c r="M306" s="1025"/>
      <c r="N306" s="1023" t="s">
        <v>167</v>
      </c>
      <c r="O306" s="1025"/>
      <c r="P306" s="1023" t="s">
        <v>168</v>
      </c>
      <c r="Q306" s="1025"/>
      <c r="R306" s="1023" t="s">
        <v>169</v>
      </c>
      <c r="S306" s="1024"/>
      <c r="T306" s="1025"/>
      <c r="U306" s="1023" t="s">
        <v>170</v>
      </c>
      <c r="V306" s="1026"/>
      <c r="W306" s="1026"/>
      <c r="X306" s="1027"/>
      <c r="Y306" s="134"/>
    </row>
    <row r="307" spans="1:25" ht="21.75" customHeight="1">
      <c r="A307" s="4"/>
      <c r="B307" s="676"/>
      <c r="C307" s="693">
        <v>1.1000000000000001</v>
      </c>
      <c r="D307" s="1028" t="s">
        <v>923</v>
      </c>
      <c r="E307" s="1029"/>
      <c r="F307" s="1029"/>
      <c r="G307" s="1029"/>
      <c r="H307" s="1029"/>
      <c r="I307" s="1029"/>
      <c r="J307" s="1029"/>
      <c r="K307" s="1029"/>
      <c r="L307" s="1029"/>
      <c r="M307" s="1030"/>
      <c r="N307" s="682"/>
      <c r="O307" s="683"/>
      <c r="P307" s="684"/>
      <c r="Q307" s="683"/>
      <c r="R307" s="684"/>
      <c r="S307" s="685"/>
      <c r="T307" s="683"/>
      <c r="U307" s="684"/>
      <c r="V307" s="685"/>
      <c r="W307" s="685"/>
      <c r="X307" s="694"/>
      <c r="Y307" s="677"/>
    </row>
    <row r="308" spans="1:25" ht="21.75" customHeight="1">
      <c r="A308" s="4"/>
      <c r="B308" s="676"/>
      <c r="C308" s="695" t="s">
        <v>924</v>
      </c>
      <c r="D308" s="1004" t="s">
        <v>925</v>
      </c>
      <c r="E308" s="1005"/>
      <c r="F308" s="1005"/>
      <c r="G308" s="1005"/>
      <c r="H308" s="1005"/>
      <c r="I308" s="1005"/>
      <c r="J308" s="1005"/>
      <c r="K308" s="1005"/>
      <c r="L308" s="1005"/>
      <c r="M308" s="1006"/>
      <c r="N308" s="1007" t="s">
        <v>381</v>
      </c>
      <c r="O308" s="1008"/>
      <c r="P308" s="1009">
        <v>142</v>
      </c>
      <c r="Q308" s="1010"/>
      <c r="R308" s="1011">
        <v>1029</v>
      </c>
      <c r="S308" s="1012"/>
      <c r="T308" s="1013"/>
      <c r="U308" s="1014">
        <f t="shared" ref="U308" si="9">ROUND(P308*R308,2)</f>
        <v>146118</v>
      </c>
      <c r="V308" s="1015"/>
      <c r="W308" s="1015"/>
      <c r="X308" s="1016"/>
      <c r="Y308" s="677"/>
    </row>
    <row r="309" spans="1:25" ht="21.75" customHeight="1">
      <c r="A309" s="4"/>
      <c r="B309" s="676"/>
      <c r="C309" s="695" t="s">
        <v>926</v>
      </c>
      <c r="D309" s="1004" t="s">
        <v>927</v>
      </c>
      <c r="E309" s="1005"/>
      <c r="F309" s="1005"/>
      <c r="G309" s="1005"/>
      <c r="H309" s="1005"/>
      <c r="I309" s="1005"/>
      <c r="J309" s="1005"/>
      <c r="K309" s="1005"/>
      <c r="L309" s="1005"/>
      <c r="M309" s="1006"/>
      <c r="N309" s="1007" t="s">
        <v>381</v>
      </c>
      <c r="O309" s="1008"/>
      <c r="P309" s="1009">
        <v>104</v>
      </c>
      <c r="Q309" s="1010"/>
      <c r="R309" s="1011">
        <v>12740</v>
      </c>
      <c r="S309" s="1012"/>
      <c r="T309" s="1013"/>
      <c r="U309" s="1014">
        <f t="shared" ref="U309:U350" si="10">ROUND(P309*R309,2)</f>
        <v>1324960</v>
      </c>
      <c r="V309" s="1015"/>
      <c r="W309" s="1015"/>
      <c r="X309" s="1016"/>
      <c r="Y309" s="677"/>
    </row>
    <row r="310" spans="1:25" ht="21.75" customHeight="1">
      <c r="A310" s="4"/>
      <c r="B310" s="676"/>
      <c r="C310" s="693">
        <v>1.2</v>
      </c>
      <c r="D310" s="1028" t="s">
        <v>928</v>
      </c>
      <c r="E310" s="1029"/>
      <c r="F310" s="1029"/>
      <c r="G310" s="1029"/>
      <c r="H310" s="1029"/>
      <c r="I310" s="1029"/>
      <c r="J310" s="1029"/>
      <c r="K310" s="1029"/>
      <c r="L310" s="1029"/>
      <c r="M310" s="1030"/>
      <c r="N310" s="682"/>
      <c r="O310" s="683"/>
      <c r="P310" s="684"/>
      <c r="Q310" s="683"/>
      <c r="R310" s="684"/>
      <c r="S310" s="685"/>
      <c r="T310" s="683"/>
      <c r="U310" s="684"/>
      <c r="V310" s="685"/>
      <c r="W310" s="685"/>
      <c r="X310" s="694"/>
      <c r="Y310" s="677"/>
    </row>
    <row r="311" spans="1:25" ht="21.75" customHeight="1">
      <c r="A311" s="4"/>
      <c r="B311" s="676"/>
      <c r="C311" s="695" t="s">
        <v>929</v>
      </c>
      <c r="D311" s="1004" t="s">
        <v>930</v>
      </c>
      <c r="E311" s="1005"/>
      <c r="F311" s="1005"/>
      <c r="G311" s="1005"/>
      <c r="H311" s="1005"/>
      <c r="I311" s="1005"/>
      <c r="J311" s="1005"/>
      <c r="K311" s="1005"/>
      <c r="L311" s="1005"/>
      <c r="M311" s="1006"/>
      <c r="N311" s="1007" t="s">
        <v>381</v>
      </c>
      <c r="O311" s="1008"/>
      <c r="P311" s="1009">
        <v>32.800000000000004</v>
      </c>
      <c r="Q311" s="1010"/>
      <c r="R311" s="1011">
        <v>18718</v>
      </c>
      <c r="S311" s="1012"/>
      <c r="T311" s="1013"/>
      <c r="U311" s="1014">
        <f t="shared" si="10"/>
        <v>613950.4</v>
      </c>
      <c r="V311" s="1015"/>
      <c r="W311" s="1015"/>
      <c r="X311" s="1016"/>
      <c r="Y311" s="677"/>
    </row>
    <row r="312" spans="1:25" ht="21.75" customHeight="1">
      <c r="A312" s="4"/>
      <c r="B312" s="676"/>
      <c r="C312" s="693">
        <v>2.1</v>
      </c>
      <c r="D312" s="1028" t="s">
        <v>941</v>
      </c>
      <c r="E312" s="1029"/>
      <c r="F312" s="1029"/>
      <c r="G312" s="1029"/>
      <c r="H312" s="1029"/>
      <c r="I312" s="1029"/>
      <c r="J312" s="1029"/>
      <c r="K312" s="1029"/>
      <c r="L312" s="1029"/>
      <c r="M312" s="1030"/>
      <c r="N312" s="682"/>
      <c r="O312" s="683"/>
      <c r="P312" s="684"/>
      <c r="Q312" s="683"/>
      <c r="R312" s="684"/>
      <c r="S312" s="685"/>
      <c r="T312" s="683"/>
      <c r="U312" s="684"/>
      <c r="V312" s="685"/>
      <c r="W312" s="685"/>
      <c r="X312" s="694"/>
      <c r="Y312" s="677"/>
    </row>
    <row r="313" spans="1:25" ht="21.75" customHeight="1">
      <c r="A313" s="4"/>
      <c r="B313" s="676"/>
      <c r="C313" s="695" t="s">
        <v>942</v>
      </c>
      <c r="D313" s="1004" t="s">
        <v>943</v>
      </c>
      <c r="E313" s="1005"/>
      <c r="F313" s="1005"/>
      <c r="G313" s="1005"/>
      <c r="H313" s="1005"/>
      <c r="I313" s="1005"/>
      <c r="J313" s="1005"/>
      <c r="K313" s="1005"/>
      <c r="L313" s="1005"/>
      <c r="M313" s="1006"/>
      <c r="N313" s="1007" t="s">
        <v>620</v>
      </c>
      <c r="O313" s="1008"/>
      <c r="P313" s="1009">
        <v>71</v>
      </c>
      <c r="Q313" s="1010"/>
      <c r="R313" s="1011">
        <v>78840</v>
      </c>
      <c r="S313" s="1012"/>
      <c r="T313" s="1013"/>
      <c r="U313" s="1014">
        <f t="shared" si="10"/>
        <v>5597640</v>
      </c>
      <c r="V313" s="1015"/>
      <c r="W313" s="1015"/>
      <c r="X313" s="1016"/>
      <c r="Y313" s="677"/>
    </row>
    <row r="314" spans="1:25" ht="21.75" customHeight="1">
      <c r="A314" s="4"/>
      <c r="B314" s="676"/>
      <c r="C314" s="693">
        <v>2.2000000000000002</v>
      </c>
      <c r="D314" s="1028" t="s">
        <v>944</v>
      </c>
      <c r="E314" s="1029"/>
      <c r="F314" s="1029"/>
      <c r="G314" s="1029"/>
      <c r="H314" s="1029"/>
      <c r="I314" s="1029"/>
      <c r="J314" s="1029"/>
      <c r="K314" s="1029"/>
      <c r="L314" s="1029"/>
      <c r="M314" s="1030"/>
      <c r="N314" s="682" t="s">
        <v>1003</v>
      </c>
      <c r="O314" s="683"/>
      <c r="P314" s="684"/>
      <c r="Q314" s="683"/>
      <c r="R314" s="684"/>
      <c r="S314" s="685"/>
      <c r="T314" s="683"/>
      <c r="U314" s="684"/>
      <c r="V314" s="685"/>
      <c r="W314" s="685"/>
      <c r="X314" s="694"/>
      <c r="Y314" s="677"/>
    </row>
    <row r="315" spans="1:25" ht="21.75" customHeight="1">
      <c r="A315" s="4"/>
      <c r="B315" s="676"/>
      <c r="C315" s="695" t="s">
        <v>945</v>
      </c>
      <c r="D315" s="1004" t="s">
        <v>946</v>
      </c>
      <c r="E315" s="1005"/>
      <c r="F315" s="1005"/>
      <c r="G315" s="1005"/>
      <c r="H315" s="1005"/>
      <c r="I315" s="1005"/>
      <c r="J315" s="1005"/>
      <c r="K315" s="1005"/>
      <c r="L315" s="1005"/>
      <c r="M315" s="1006"/>
      <c r="N315" s="1007" t="s">
        <v>339</v>
      </c>
      <c r="O315" s="1008"/>
      <c r="P315" s="1009">
        <v>148</v>
      </c>
      <c r="Q315" s="1010"/>
      <c r="R315" s="1011">
        <v>25070</v>
      </c>
      <c r="S315" s="1012"/>
      <c r="T315" s="1013"/>
      <c r="U315" s="1014">
        <f t="shared" si="10"/>
        <v>3710360</v>
      </c>
      <c r="V315" s="1015"/>
      <c r="W315" s="1015"/>
      <c r="X315" s="1016"/>
      <c r="Y315" s="677"/>
    </row>
    <row r="316" spans="1:25" ht="21.75" customHeight="1">
      <c r="A316" s="4"/>
      <c r="B316" s="676"/>
      <c r="C316" s="693">
        <v>2.2999999999999998</v>
      </c>
      <c r="D316" s="1028" t="s">
        <v>947</v>
      </c>
      <c r="E316" s="1029"/>
      <c r="F316" s="1029"/>
      <c r="G316" s="1029"/>
      <c r="H316" s="1029"/>
      <c r="I316" s="1029"/>
      <c r="J316" s="1029"/>
      <c r="K316" s="1029"/>
      <c r="L316" s="1029"/>
      <c r="M316" s="1030"/>
      <c r="N316" s="682" t="s">
        <v>1003</v>
      </c>
      <c r="O316" s="683"/>
      <c r="P316" s="684"/>
      <c r="Q316" s="683"/>
      <c r="R316" s="684"/>
      <c r="S316" s="685"/>
      <c r="T316" s="683"/>
      <c r="U316" s="684"/>
      <c r="V316" s="685"/>
      <c r="W316" s="685"/>
      <c r="X316" s="694"/>
      <c r="Y316" s="677"/>
    </row>
    <row r="317" spans="1:25" ht="21.75" customHeight="1">
      <c r="A317" s="4"/>
      <c r="B317" s="676"/>
      <c r="C317" s="695" t="s">
        <v>948</v>
      </c>
      <c r="D317" s="1004" t="s">
        <v>949</v>
      </c>
      <c r="E317" s="1005"/>
      <c r="F317" s="1005"/>
      <c r="G317" s="1005"/>
      <c r="H317" s="1005"/>
      <c r="I317" s="1005"/>
      <c r="J317" s="1005"/>
      <c r="K317" s="1005"/>
      <c r="L317" s="1005"/>
      <c r="M317" s="1006"/>
      <c r="N317" s="1007" t="s">
        <v>620</v>
      </c>
      <c r="O317" s="1008"/>
      <c r="P317" s="1009">
        <v>37</v>
      </c>
      <c r="Q317" s="1010"/>
      <c r="R317" s="1011">
        <v>133829</v>
      </c>
      <c r="S317" s="1012"/>
      <c r="T317" s="1013"/>
      <c r="U317" s="1014">
        <f t="shared" si="10"/>
        <v>4951673</v>
      </c>
      <c r="V317" s="1015"/>
      <c r="W317" s="1015"/>
      <c r="X317" s="1016"/>
      <c r="Y317" s="677"/>
    </row>
    <row r="318" spans="1:25" ht="21.75" customHeight="1">
      <c r="A318" s="4"/>
      <c r="B318" s="676"/>
      <c r="C318" s="693">
        <v>3.1</v>
      </c>
      <c r="D318" s="1028" t="s">
        <v>950</v>
      </c>
      <c r="E318" s="1029"/>
      <c r="F318" s="1029"/>
      <c r="G318" s="1029"/>
      <c r="H318" s="1029"/>
      <c r="I318" s="1029"/>
      <c r="J318" s="1029"/>
      <c r="K318" s="1029"/>
      <c r="L318" s="1029"/>
      <c r="M318" s="1030"/>
      <c r="N318" s="682"/>
      <c r="O318" s="683"/>
      <c r="P318" s="684"/>
      <c r="Q318" s="683"/>
      <c r="R318" s="684"/>
      <c r="S318" s="685"/>
      <c r="T318" s="683"/>
      <c r="U318" s="684"/>
      <c r="V318" s="685"/>
      <c r="W318" s="685"/>
      <c r="X318" s="694"/>
      <c r="Y318" s="677"/>
    </row>
    <row r="319" spans="1:25" ht="21.75" customHeight="1">
      <c r="A319" s="4"/>
      <c r="B319" s="676"/>
      <c r="C319" s="695" t="s">
        <v>951</v>
      </c>
      <c r="D319" s="1004" t="s">
        <v>952</v>
      </c>
      <c r="E319" s="1005"/>
      <c r="F319" s="1005"/>
      <c r="G319" s="1005"/>
      <c r="H319" s="1005"/>
      <c r="I319" s="1005"/>
      <c r="J319" s="1005"/>
      <c r="K319" s="1005"/>
      <c r="L319" s="1005"/>
      <c r="M319" s="1006"/>
      <c r="N319" s="1007" t="s">
        <v>339</v>
      </c>
      <c r="O319" s="1008"/>
      <c r="P319" s="1009">
        <v>142</v>
      </c>
      <c r="Q319" s="1010"/>
      <c r="R319" s="1011">
        <v>93585</v>
      </c>
      <c r="S319" s="1012"/>
      <c r="T319" s="1013"/>
      <c r="U319" s="1014">
        <f t="shared" si="10"/>
        <v>13289070</v>
      </c>
      <c r="V319" s="1015"/>
      <c r="W319" s="1015"/>
      <c r="X319" s="1016"/>
      <c r="Y319" s="677"/>
    </row>
    <row r="320" spans="1:25" ht="21.75" customHeight="1">
      <c r="A320" s="4"/>
      <c r="B320" s="676"/>
      <c r="C320" s="693">
        <v>5.0999999999999996</v>
      </c>
      <c r="D320" s="1028" t="s">
        <v>955</v>
      </c>
      <c r="E320" s="1029"/>
      <c r="F320" s="1029"/>
      <c r="G320" s="1029"/>
      <c r="H320" s="1029"/>
      <c r="I320" s="1029"/>
      <c r="J320" s="1029"/>
      <c r="K320" s="1029"/>
      <c r="L320" s="1029"/>
      <c r="M320" s="1030"/>
      <c r="N320" s="682"/>
      <c r="O320" s="683"/>
      <c r="P320" s="684"/>
      <c r="Q320" s="683"/>
      <c r="R320" s="684"/>
      <c r="S320" s="685"/>
      <c r="T320" s="683"/>
      <c r="U320" s="684"/>
      <c r="V320" s="685"/>
      <c r="W320" s="685"/>
      <c r="X320" s="694"/>
      <c r="Y320" s="677"/>
    </row>
    <row r="321" spans="1:25" ht="21.75" customHeight="1">
      <c r="A321" s="4"/>
      <c r="B321" s="676"/>
      <c r="C321" s="695" t="s">
        <v>956</v>
      </c>
      <c r="D321" s="1004" t="s">
        <v>957</v>
      </c>
      <c r="E321" s="1005"/>
      <c r="F321" s="1005"/>
      <c r="G321" s="1005"/>
      <c r="H321" s="1005"/>
      <c r="I321" s="1005"/>
      <c r="J321" s="1005"/>
      <c r="K321" s="1005"/>
      <c r="L321" s="1005"/>
      <c r="M321" s="1006"/>
      <c r="N321" s="1007" t="s">
        <v>619</v>
      </c>
      <c r="O321" s="1008"/>
      <c r="P321" s="1009">
        <v>28.6</v>
      </c>
      <c r="Q321" s="1010"/>
      <c r="R321" s="1011">
        <v>6648</v>
      </c>
      <c r="S321" s="1012"/>
      <c r="T321" s="1013"/>
      <c r="U321" s="1014">
        <f t="shared" si="10"/>
        <v>190132.8</v>
      </c>
      <c r="V321" s="1015"/>
      <c r="W321" s="1015"/>
      <c r="X321" s="1016"/>
      <c r="Y321" s="677"/>
    </row>
    <row r="322" spans="1:25" ht="21.75" customHeight="1">
      <c r="A322" s="4"/>
      <c r="B322" s="676"/>
      <c r="C322" s="695" t="s">
        <v>1016</v>
      </c>
      <c r="D322" s="1004" t="s">
        <v>1017</v>
      </c>
      <c r="E322" s="1005"/>
      <c r="F322" s="1005"/>
      <c r="G322" s="1005"/>
      <c r="H322" s="1005"/>
      <c r="I322" s="1005"/>
      <c r="J322" s="1005"/>
      <c r="K322" s="1005"/>
      <c r="L322" s="1005"/>
      <c r="M322" s="1006"/>
      <c r="N322" s="1007" t="s">
        <v>339</v>
      </c>
      <c r="O322" s="1008"/>
      <c r="P322" s="1009">
        <v>25.57</v>
      </c>
      <c r="Q322" s="1010"/>
      <c r="R322" s="1011">
        <v>473127</v>
      </c>
      <c r="S322" s="1012"/>
      <c r="T322" s="1013"/>
      <c r="U322" s="1014">
        <f t="shared" si="10"/>
        <v>12097857.390000001</v>
      </c>
      <c r="V322" s="1015"/>
      <c r="W322" s="1015"/>
      <c r="X322" s="1016"/>
      <c r="Y322" s="677"/>
    </row>
    <row r="323" spans="1:25" ht="21.75" customHeight="1">
      <c r="A323" s="4"/>
      <c r="B323" s="676"/>
      <c r="C323" s="695" t="s">
        <v>1018</v>
      </c>
      <c r="D323" s="1004" t="s">
        <v>1019</v>
      </c>
      <c r="E323" s="1005"/>
      <c r="F323" s="1005"/>
      <c r="G323" s="1005"/>
      <c r="H323" s="1005"/>
      <c r="I323" s="1005"/>
      <c r="J323" s="1005"/>
      <c r="K323" s="1005"/>
      <c r="L323" s="1005"/>
      <c r="M323" s="1006"/>
      <c r="N323" s="1007" t="s">
        <v>339</v>
      </c>
      <c r="O323" s="1008"/>
      <c r="P323" s="1009">
        <v>29</v>
      </c>
      <c r="Q323" s="1010"/>
      <c r="R323" s="1011">
        <v>594214</v>
      </c>
      <c r="S323" s="1012"/>
      <c r="T323" s="1013"/>
      <c r="U323" s="1014">
        <f t="shared" si="10"/>
        <v>17232206</v>
      </c>
      <c r="V323" s="1015"/>
      <c r="W323" s="1015"/>
      <c r="X323" s="1016"/>
      <c r="Y323" s="677"/>
    </row>
    <row r="324" spans="1:25" ht="21.75" customHeight="1">
      <c r="A324" s="4"/>
      <c r="B324" s="676"/>
      <c r="C324" s="695" t="s">
        <v>1020</v>
      </c>
      <c r="D324" s="1004" t="s">
        <v>1021</v>
      </c>
      <c r="E324" s="1005"/>
      <c r="F324" s="1005"/>
      <c r="G324" s="1005"/>
      <c r="H324" s="1005"/>
      <c r="I324" s="1005"/>
      <c r="J324" s="1005"/>
      <c r="K324" s="1005"/>
      <c r="L324" s="1005"/>
      <c r="M324" s="1006"/>
      <c r="N324" s="1007" t="s">
        <v>339</v>
      </c>
      <c r="O324" s="1008"/>
      <c r="P324" s="1009">
        <v>33.43</v>
      </c>
      <c r="Q324" s="1010"/>
      <c r="R324" s="1011">
        <v>715300</v>
      </c>
      <c r="S324" s="1012"/>
      <c r="T324" s="1013"/>
      <c r="U324" s="1014">
        <f t="shared" si="10"/>
        <v>23912479</v>
      </c>
      <c r="V324" s="1015"/>
      <c r="W324" s="1015"/>
      <c r="X324" s="1016"/>
      <c r="Y324" s="677"/>
    </row>
    <row r="325" spans="1:25" ht="21.75" customHeight="1">
      <c r="A325" s="4"/>
      <c r="B325" s="676"/>
      <c r="C325" s="693">
        <v>6.1</v>
      </c>
      <c r="D325" s="1028" t="s">
        <v>958</v>
      </c>
      <c r="E325" s="1029"/>
      <c r="F325" s="1029"/>
      <c r="G325" s="1029"/>
      <c r="H325" s="1029"/>
      <c r="I325" s="1029"/>
      <c r="J325" s="1029"/>
      <c r="K325" s="1029"/>
      <c r="L325" s="1029"/>
      <c r="M325" s="1030"/>
      <c r="N325" s="682"/>
      <c r="O325" s="683"/>
      <c r="P325" s="684"/>
      <c r="Q325" s="683"/>
      <c r="R325" s="684"/>
      <c r="S325" s="685"/>
      <c r="T325" s="683"/>
      <c r="U325" s="684"/>
      <c r="V325" s="685"/>
      <c r="W325" s="685"/>
      <c r="X325" s="694"/>
      <c r="Y325" s="677"/>
    </row>
    <row r="326" spans="1:25" ht="21.75" customHeight="1">
      <c r="A326" s="4"/>
      <c r="B326" s="676"/>
      <c r="C326" s="695" t="s">
        <v>961</v>
      </c>
      <c r="D326" s="1004" t="s">
        <v>962</v>
      </c>
      <c r="E326" s="1005"/>
      <c r="F326" s="1005"/>
      <c r="G326" s="1005"/>
      <c r="H326" s="1005"/>
      <c r="I326" s="1005"/>
      <c r="J326" s="1005"/>
      <c r="K326" s="1005"/>
      <c r="L326" s="1005"/>
      <c r="M326" s="1006"/>
      <c r="N326" s="1007" t="s">
        <v>339</v>
      </c>
      <c r="O326" s="1008"/>
      <c r="P326" s="1009">
        <v>76.52</v>
      </c>
      <c r="Q326" s="1010"/>
      <c r="R326" s="1011">
        <v>15415</v>
      </c>
      <c r="S326" s="1012"/>
      <c r="T326" s="1013"/>
      <c r="U326" s="1014">
        <f t="shared" si="10"/>
        <v>1179555.8</v>
      </c>
      <c r="V326" s="1015"/>
      <c r="W326" s="1015"/>
      <c r="X326" s="1016"/>
      <c r="Y326" s="677"/>
    </row>
    <row r="327" spans="1:25" ht="21.75" customHeight="1">
      <c r="A327" s="4"/>
      <c r="B327" s="676"/>
      <c r="C327" s="695" t="s">
        <v>966</v>
      </c>
      <c r="D327" s="1004" t="s">
        <v>967</v>
      </c>
      <c r="E327" s="1005"/>
      <c r="F327" s="1005"/>
      <c r="G327" s="1005"/>
      <c r="H327" s="1005"/>
      <c r="I327" s="1005"/>
      <c r="J327" s="1005"/>
      <c r="K327" s="1005"/>
      <c r="L327" s="1005"/>
      <c r="M327" s="1006"/>
      <c r="N327" s="1007" t="s">
        <v>619</v>
      </c>
      <c r="O327" s="1008"/>
      <c r="P327" s="1009">
        <v>38.26</v>
      </c>
      <c r="Q327" s="1010"/>
      <c r="R327" s="1011">
        <v>20159</v>
      </c>
      <c r="S327" s="1012"/>
      <c r="T327" s="1013"/>
      <c r="U327" s="1014">
        <f t="shared" si="10"/>
        <v>771283.34</v>
      </c>
      <c r="V327" s="1015"/>
      <c r="W327" s="1015"/>
      <c r="X327" s="1016"/>
      <c r="Y327" s="677"/>
    </row>
    <row r="328" spans="1:25" ht="21.75" customHeight="1">
      <c r="A328" s="4"/>
      <c r="B328" s="676"/>
      <c r="C328" s="693">
        <v>7.1</v>
      </c>
      <c r="D328" s="1028" t="s">
        <v>972</v>
      </c>
      <c r="E328" s="1029"/>
      <c r="F328" s="1029"/>
      <c r="G328" s="1029"/>
      <c r="H328" s="1029"/>
      <c r="I328" s="1029"/>
      <c r="J328" s="1029"/>
      <c r="K328" s="1029"/>
      <c r="L328" s="1029"/>
      <c r="M328" s="1030"/>
      <c r="N328" s="682"/>
      <c r="O328" s="683"/>
      <c r="P328" s="684"/>
      <c r="Q328" s="683"/>
      <c r="R328" s="684"/>
      <c r="S328" s="685"/>
      <c r="T328" s="683"/>
      <c r="U328" s="684"/>
      <c r="V328" s="685"/>
      <c r="W328" s="685"/>
      <c r="X328" s="694"/>
      <c r="Y328" s="677"/>
    </row>
    <row r="329" spans="1:25" ht="21.75" customHeight="1">
      <c r="A329" s="4"/>
      <c r="B329" s="676"/>
      <c r="C329" s="695" t="s">
        <v>973</v>
      </c>
      <c r="D329" s="1004" t="s">
        <v>974</v>
      </c>
      <c r="E329" s="1005"/>
      <c r="F329" s="1005"/>
      <c r="G329" s="1005"/>
      <c r="H329" s="1005"/>
      <c r="I329" s="1005"/>
      <c r="J329" s="1005"/>
      <c r="K329" s="1005"/>
      <c r="L329" s="1005"/>
      <c r="M329" s="1006"/>
      <c r="N329" s="1007" t="s">
        <v>339</v>
      </c>
      <c r="O329" s="1008"/>
      <c r="P329" s="1009">
        <v>17.37</v>
      </c>
      <c r="Q329" s="1010"/>
      <c r="R329" s="1011">
        <v>8908</v>
      </c>
      <c r="S329" s="1012"/>
      <c r="T329" s="1013"/>
      <c r="U329" s="1014">
        <f t="shared" si="10"/>
        <v>154731.96</v>
      </c>
      <c r="V329" s="1015"/>
      <c r="W329" s="1015"/>
      <c r="X329" s="1016"/>
      <c r="Y329" s="677"/>
    </row>
    <row r="330" spans="1:25" ht="21.75" customHeight="1">
      <c r="A330" s="4"/>
      <c r="B330" s="676"/>
      <c r="C330" s="693">
        <v>7.2</v>
      </c>
      <c r="D330" s="1028" t="s">
        <v>1022</v>
      </c>
      <c r="E330" s="1029"/>
      <c r="F330" s="1029"/>
      <c r="G330" s="1029"/>
      <c r="H330" s="1029"/>
      <c r="I330" s="1029"/>
      <c r="J330" s="1029"/>
      <c r="K330" s="1029"/>
      <c r="L330" s="1029"/>
      <c r="M330" s="1030"/>
      <c r="N330" s="682"/>
      <c r="O330" s="683"/>
      <c r="P330" s="684"/>
      <c r="Q330" s="683"/>
      <c r="R330" s="684"/>
      <c r="S330" s="685"/>
      <c r="T330" s="683"/>
      <c r="U330" s="684"/>
      <c r="V330" s="685"/>
      <c r="W330" s="685"/>
      <c r="X330" s="694"/>
      <c r="Y330" s="677"/>
    </row>
    <row r="331" spans="1:25" ht="21.75" customHeight="1">
      <c r="A331" s="4"/>
      <c r="B331" s="676"/>
      <c r="C331" s="695" t="s">
        <v>1023</v>
      </c>
      <c r="D331" s="1004" t="s">
        <v>1024</v>
      </c>
      <c r="E331" s="1005"/>
      <c r="F331" s="1005"/>
      <c r="G331" s="1005"/>
      <c r="H331" s="1005"/>
      <c r="I331" s="1005"/>
      <c r="J331" s="1005"/>
      <c r="K331" s="1005"/>
      <c r="L331" s="1005"/>
      <c r="M331" s="1006"/>
      <c r="N331" s="1007" t="s">
        <v>619</v>
      </c>
      <c r="O331" s="1008"/>
      <c r="P331" s="1009">
        <v>50.2</v>
      </c>
      <c r="Q331" s="1010"/>
      <c r="R331" s="1011">
        <v>76397</v>
      </c>
      <c r="S331" s="1012"/>
      <c r="T331" s="1013"/>
      <c r="U331" s="1014">
        <f t="shared" si="10"/>
        <v>3835129.4</v>
      </c>
      <c r="V331" s="1015"/>
      <c r="W331" s="1015"/>
      <c r="X331" s="1016"/>
      <c r="Y331" s="677"/>
    </row>
    <row r="332" spans="1:25" ht="21.75" customHeight="1">
      <c r="A332" s="4"/>
      <c r="B332" s="676"/>
      <c r="C332" s="695" t="s">
        <v>1025</v>
      </c>
      <c r="D332" s="1004" t="s">
        <v>1026</v>
      </c>
      <c r="E332" s="1005"/>
      <c r="F332" s="1005"/>
      <c r="G332" s="1005"/>
      <c r="H332" s="1005"/>
      <c r="I332" s="1005"/>
      <c r="J332" s="1005"/>
      <c r="K332" s="1005"/>
      <c r="L332" s="1005"/>
      <c r="M332" s="1006"/>
      <c r="N332" s="1007" t="s">
        <v>339</v>
      </c>
      <c r="O332" s="1008"/>
      <c r="P332" s="1009">
        <v>146.1</v>
      </c>
      <c r="Q332" s="1010"/>
      <c r="R332" s="1011">
        <v>9316</v>
      </c>
      <c r="S332" s="1012"/>
      <c r="T332" s="1013"/>
      <c r="U332" s="1014">
        <f t="shared" si="10"/>
        <v>1361067.6</v>
      </c>
      <c r="V332" s="1015"/>
      <c r="W332" s="1015"/>
      <c r="X332" s="1016"/>
      <c r="Y332" s="677"/>
    </row>
    <row r="333" spans="1:25" ht="21.75" customHeight="1">
      <c r="A333" s="4"/>
      <c r="B333" s="676"/>
      <c r="C333" s="693">
        <v>8.1999999999999993</v>
      </c>
      <c r="D333" s="1028" t="s">
        <v>454</v>
      </c>
      <c r="E333" s="1029"/>
      <c r="F333" s="1029"/>
      <c r="G333" s="1029"/>
      <c r="H333" s="1029"/>
      <c r="I333" s="1029"/>
      <c r="J333" s="1029"/>
      <c r="K333" s="1029"/>
      <c r="L333" s="1029"/>
      <c r="M333" s="1030"/>
      <c r="N333" s="682"/>
      <c r="O333" s="683"/>
      <c r="P333" s="684"/>
      <c r="Q333" s="683"/>
      <c r="R333" s="684"/>
      <c r="S333" s="685"/>
      <c r="T333" s="683"/>
      <c r="U333" s="684"/>
      <c r="V333" s="685"/>
      <c r="W333" s="685"/>
      <c r="X333" s="694"/>
      <c r="Y333" s="677"/>
    </row>
    <row r="334" spans="1:25" ht="21.75" customHeight="1">
      <c r="A334" s="4"/>
      <c r="B334" s="676"/>
      <c r="C334" s="695" t="s">
        <v>1027</v>
      </c>
      <c r="D334" s="1004" t="s">
        <v>1028</v>
      </c>
      <c r="E334" s="1005"/>
      <c r="F334" s="1005"/>
      <c r="G334" s="1005"/>
      <c r="H334" s="1005"/>
      <c r="I334" s="1005"/>
      <c r="J334" s="1005"/>
      <c r="K334" s="1005"/>
      <c r="L334" s="1005"/>
      <c r="M334" s="1006"/>
      <c r="N334" s="1007" t="s">
        <v>504</v>
      </c>
      <c r="O334" s="1008"/>
      <c r="P334" s="1009">
        <v>6</v>
      </c>
      <c r="Q334" s="1010"/>
      <c r="R334" s="1011">
        <v>775514</v>
      </c>
      <c r="S334" s="1012"/>
      <c r="T334" s="1013"/>
      <c r="U334" s="1014">
        <f t="shared" si="10"/>
        <v>4653084</v>
      </c>
      <c r="V334" s="1015"/>
      <c r="W334" s="1015"/>
      <c r="X334" s="1016"/>
      <c r="Y334" s="677"/>
    </row>
    <row r="335" spans="1:25" ht="21.75" customHeight="1">
      <c r="A335" s="4"/>
      <c r="B335" s="676"/>
      <c r="C335" s="695" t="s">
        <v>1029</v>
      </c>
      <c r="D335" s="1004" t="s">
        <v>1030</v>
      </c>
      <c r="E335" s="1005"/>
      <c r="F335" s="1005"/>
      <c r="G335" s="1005"/>
      <c r="H335" s="1005"/>
      <c r="I335" s="1005"/>
      <c r="J335" s="1005"/>
      <c r="K335" s="1005"/>
      <c r="L335" s="1005"/>
      <c r="M335" s="1006"/>
      <c r="N335" s="1007" t="s">
        <v>619</v>
      </c>
      <c r="O335" s="1008"/>
      <c r="P335" s="1009">
        <v>38.26</v>
      </c>
      <c r="Q335" s="1010"/>
      <c r="R335" s="1011">
        <v>313017</v>
      </c>
      <c r="S335" s="1012"/>
      <c r="T335" s="1013"/>
      <c r="U335" s="1014">
        <f t="shared" si="10"/>
        <v>11976030.42</v>
      </c>
      <c r="V335" s="1015"/>
      <c r="W335" s="1015"/>
      <c r="X335" s="1016"/>
      <c r="Y335" s="677"/>
    </row>
    <row r="336" spans="1:25" ht="21.75" customHeight="1">
      <c r="A336" s="4"/>
      <c r="B336" s="676"/>
      <c r="C336" s="695" t="s">
        <v>1031</v>
      </c>
      <c r="D336" s="1004" t="s">
        <v>1032</v>
      </c>
      <c r="E336" s="1005"/>
      <c r="F336" s="1005"/>
      <c r="G336" s="1005"/>
      <c r="H336" s="1005"/>
      <c r="I336" s="1005"/>
      <c r="J336" s="1005"/>
      <c r="K336" s="1005"/>
      <c r="L336" s="1005"/>
      <c r="M336" s="1006"/>
      <c r="N336" s="1007" t="s">
        <v>504</v>
      </c>
      <c r="O336" s="1008"/>
      <c r="P336" s="1009">
        <v>2</v>
      </c>
      <c r="Q336" s="1010"/>
      <c r="R336" s="1011">
        <v>526422</v>
      </c>
      <c r="S336" s="1012"/>
      <c r="T336" s="1013"/>
      <c r="U336" s="1014">
        <f t="shared" si="10"/>
        <v>1052844</v>
      </c>
      <c r="V336" s="1015"/>
      <c r="W336" s="1015"/>
      <c r="X336" s="1016"/>
      <c r="Y336" s="677"/>
    </row>
    <row r="337" spans="1:25" ht="21.75" customHeight="1">
      <c r="A337" s="4"/>
      <c r="B337" s="676"/>
      <c r="C337" s="693">
        <v>8.3000000000000007</v>
      </c>
      <c r="D337" s="1028" t="s">
        <v>1033</v>
      </c>
      <c r="E337" s="1029"/>
      <c r="F337" s="1029"/>
      <c r="G337" s="1029"/>
      <c r="H337" s="1029"/>
      <c r="I337" s="1029"/>
      <c r="J337" s="1029"/>
      <c r="K337" s="1029"/>
      <c r="L337" s="1029"/>
      <c r="M337" s="1030"/>
      <c r="N337" s="682"/>
      <c r="O337" s="683"/>
      <c r="P337" s="684"/>
      <c r="Q337" s="683"/>
      <c r="R337" s="684"/>
      <c r="S337" s="685"/>
      <c r="T337" s="683"/>
      <c r="U337" s="684"/>
      <c r="V337" s="685"/>
      <c r="W337" s="685"/>
      <c r="X337" s="694"/>
      <c r="Y337" s="677"/>
    </row>
    <row r="338" spans="1:25" ht="21.75" customHeight="1">
      <c r="A338" s="4"/>
      <c r="B338" s="676"/>
      <c r="C338" s="695" t="s">
        <v>1034</v>
      </c>
      <c r="D338" s="1004" t="s">
        <v>1035</v>
      </c>
      <c r="E338" s="1005"/>
      <c r="F338" s="1005"/>
      <c r="G338" s="1005"/>
      <c r="H338" s="1005"/>
      <c r="I338" s="1005"/>
      <c r="J338" s="1005"/>
      <c r="K338" s="1005"/>
      <c r="L338" s="1005"/>
      <c r="M338" s="1006"/>
      <c r="N338" s="1007" t="s">
        <v>504</v>
      </c>
      <c r="O338" s="1008"/>
      <c r="P338" s="1009">
        <v>1</v>
      </c>
      <c r="Q338" s="1010"/>
      <c r="R338" s="1011">
        <v>489006</v>
      </c>
      <c r="S338" s="1012"/>
      <c r="T338" s="1013"/>
      <c r="U338" s="1014">
        <f t="shared" si="10"/>
        <v>489006</v>
      </c>
      <c r="V338" s="1015"/>
      <c r="W338" s="1015"/>
      <c r="X338" s="1016"/>
      <c r="Y338" s="677"/>
    </row>
    <row r="339" spans="1:25" ht="21.75" customHeight="1">
      <c r="A339" s="4"/>
      <c r="B339" s="676"/>
      <c r="C339" s="693">
        <v>8.4</v>
      </c>
      <c r="D339" s="1028" t="s">
        <v>982</v>
      </c>
      <c r="E339" s="1029"/>
      <c r="F339" s="1029"/>
      <c r="G339" s="1029"/>
      <c r="H339" s="1029"/>
      <c r="I339" s="1029"/>
      <c r="J339" s="1029"/>
      <c r="K339" s="1029"/>
      <c r="L339" s="1029"/>
      <c r="M339" s="1030"/>
      <c r="N339" s="682"/>
      <c r="O339" s="683"/>
      <c r="P339" s="684"/>
      <c r="Q339" s="683"/>
      <c r="R339" s="684"/>
      <c r="S339" s="685"/>
      <c r="T339" s="683"/>
      <c r="U339" s="684"/>
      <c r="V339" s="685"/>
      <c r="W339" s="685"/>
      <c r="X339" s="694"/>
      <c r="Y339" s="677"/>
    </row>
    <row r="340" spans="1:25" ht="21.75" customHeight="1">
      <c r="A340" s="4"/>
      <c r="B340" s="676"/>
      <c r="C340" s="695" t="s">
        <v>1038</v>
      </c>
      <c r="D340" s="1004" t="s">
        <v>1039</v>
      </c>
      <c r="E340" s="1005"/>
      <c r="F340" s="1005"/>
      <c r="G340" s="1005"/>
      <c r="H340" s="1005"/>
      <c r="I340" s="1005"/>
      <c r="J340" s="1005"/>
      <c r="K340" s="1005"/>
      <c r="L340" s="1005"/>
      <c r="M340" s="1006"/>
      <c r="N340" s="1007" t="s">
        <v>504</v>
      </c>
      <c r="O340" s="1008"/>
      <c r="P340" s="1009">
        <v>1</v>
      </c>
      <c r="Q340" s="1010"/>
      <c r="R340" s="1011">
        <v>6390341</v>
      </c>
      <c r="S340" s="1012"/>
      <c r="T340" s="1013"/>
      <c r="U340" s="1014">
        <f t="shared" si="10"/>
        <v>6390341</v>
      </c>
      <c r="V340" s="1015"/>
      <c r="W340" s="1015"/>
      <c r="X340" s="1016"/>
      <c r="Y340" s="677"/>
    </row>
    <row r="341" spans="1:25" ht="21.75" customHeight="1">
      <c r="A341" s="4"/>
      <c r="B341" s="676"/>
      <c r="C341" s="695" t="s">
        <v>1050</v>
      </c>
      <c r="D341" s="1004" t="s">
        <v>1051</v>
      </c>
      <c r="E341" s="1005"/>
      <c r="F341" s="1005"/>
      <c r="G341" s="1005"/>
      <c r="H341" s="1005"/>
      <c r="I341" s="1005"/>
      <c r="J341" s="1005"/>
      <c r="K341" s="1005"/>
      <c r="L341" s="1005"/>
      <c r="M341" s="1006"/>
      <c r="N341" s="1007" t="s">
        <v>504</v>
      </c>
      <c r="O341" s="1008"/>
      <c r="P341" s="1009">
        <v>1</v>
      </c>
      <c r="Q341" s="1010"/>
      <c r="R341" s="1011">
        <v>2169276</v>
      </c>
      <c r="S341" s="1012"/>
      <c r="T341" s="1013"/>
      <c r="U341" s="1014">
        <f t="shared" si="10"/>
        <v>2169276</v>
      </c>
      <c r="V341" s="1015"/>
      <c r="W341" s="1015"/>
      <c r="X341" s="1016"/>
      <c r="Y341" s="677"/>
    </row>
    <row r="342" spans="1:25" ht="21.75" customHeight="1">
      <c r="A342" s="4"/>
      <c r="B342" s="676"/>
      <c r="C342" s="693"/>
      <c r="D342" s="1028" t="s">
        <v>496</v>
      </c>
      <c r="E342" s="1029"/>
      <c r="F342" s="1029"/>
      <c r="G342" s="1029"/>
      <c r="H342" s="1029"/>
      <c r="I342" s="1029"/>
      <c r="J342" s="1029"/>
      <c r="K342" s="1029"/>
      <c r="L342" s="1029"/>
      <c r="M342" s="1030"/>
      <c r="N342" s="682"/>
      <c r="O342" s="683"/>
      <c r="P342" s="684"/>
      <c r="Q342" s="683"/>
      <c r="R342" s="684"/>
      <c r="S342" s="685"/>
      <c r="T342" s="683"/>
      <c r="U342" s="684"/>
      <c r="V342" s="685"/>
      <c r="W342" s="685"/>
      <c r="X342" s="694"/>
      <c r="Y342" s="677"/>
    </row>
    <row r="343" spans="1:25" ht="21.75" customHeight="1">
      <c r="A343" s="4"/>
      <c r="B343" s="676"/>
      <c r="C343" s="695" t="s">
        <v>987</v>
      </c>
      <c r="D343" s="1004" t="s">
        <v>707</v>
      </c>
      <c r="E343" s="1005"/>
      <c r="F343" s="1005"/>
      <c r="G343" s="1005"/>
      <c r="H343" s="1005"/>
      <c r="I343" s="1005"/>
      <c r="J343" s="1005"/>
      <c r="K343" s="1005"/>
      <c r="L343" s="1005"/>
      <c r="M343" s="1006"/>
      <c r="N343" s="1007" t="s">
        <v>619</v>
      </c>
      <c r="O343" s="1008"/>
      <c r="P343" s="1009">
        <v>17.5</v>
      </c>
      <c r="Q343" s="1010"/>
      <c r="R343" s="1011">
        <v>96596.5</v>
      </c>
      <c r="S343" s="1012"/>
      <c r="T343" s="1013"/>
      <c r="U343" s="1014">
        <f t="shared" si="10"/>
        <v>1690438.75</v>
      </c>
      <c r="V343" s="1015"/>
      <c r="W343" s="1015"/>
      <c r="X343" s="1016"/>
      <c r="Y343" s="677"/>
    </row>
    <row r="344" spans="1:25" ht="21.75" customHeight="1">
      <c r="A344" s="4"/>
      <c r="B344" s="676"/>
      <c r="C344" s="695" t="s">
        <v>992</v>
      </c>
      <c r="D344" s="1004" t="s">
        <v>993</v>
      </c>
      <c r="E344" s="1005"/>
      <c r="F344" s="1005"/>
      <c r="G344" s="1005"/>
      <c r="H344" s="1005"/>
      <c r="I344" s="1005"/>
      <c r="J344" s="1005"/>
      <c r="K344" s="1005"/>
      <c r="L344" s="1005"/>
      <c r="M344" s="1006"/>
      <c r="N344" s="1007" t="s">
        <v>619</v>
      </c>
      <c r="O344" s="1008"/>
      <c r="P344" s="1009">
        <v>11.5</v>
      </c>
      <c r="Q344" s="1010"/>
      <c r="R344" s="1011">
        <v>41911.72</v>
      </c>
      <c r="S344" s="1012"/>
      <c r="T344" s="1013"/>
      <c r="U344" s="1014">
        <f t="shared" si="10"/>
        <v>481984.78</v>
      </c>
      <c r="V344" s="1015"/>
      <c r="W344" s="1015"/>
      <c r="X344" s="1016"/>
      <c r="Y344" s="677"/>
    </row>
    <row r="345" spans="1:25" ht="21.75" customHeight="1">
      <c r="A345" s="4"/>
      <c r="B345" s="676"/>
      <c r="C345" s="695" t="s">
        <v>1077</v>
      </c>
      <c r="D345" s="1004" t="s">
        <v>1078</v>
      </c>
      <c r="E345" s="1005"/>
      <c r="F345" s="1005"/>
      <c r="G345" s="1005"/>
      <c r="H345" s="1005"/>
      <c r="I345" s="1005"/>
      <c r="J345" s="1005"/>
      <c r="K345" s="1005"/>
      <c r="L345" s="1005"/>
      <c r="M345" s="1006"/>
      <c r="N345" s="1007" t="s">
        <v>504</v>
      </c>
      <c r="O345" s="1008"/>
      <c r="P345" s="1009">
        <v>1</v>
      </c>
      <c r="Q345" s="1010"/>
      <c r="R345" s="1011">
        <v>127881.46</v>
      </c>
      <c r="S345" s="1012"/>
      <c r="T345" s="1013"/>
      <c r="U345" s="1014">
        <f t="shared" si="10"/>
        <v>127881.46</v>
      </c>
      <c r="V345" s="1015"/>
      <c r="W345" s="1015"/>
      <c r="X345" s="1016"/>
      <c r="Y345" s="677"/>
    </row>
    <row r="346" spans="1:25" ht="21.75" customHeight="1">
      <c r="A346" s="4"/>
      <c r="B346" s="676"/>
      <c r="C346" s="695" t="s">
        <v>1079</v>
      </c>
      <c r="D346" s="1004" t="s">
        <v>1080</v>
      </c>
      <c r="E346" s="1005"/>
      <c r="F346" s="1005"/>
      <c r="G346" s="1005"/>
      <c r="H346" s="1005"/>
      <c r="I346" s="1005"/>
      <c r="J346" s="1005"/>
      <c r="K346" s="1005"/>
      <c r="L346" s="1005"/>
      <c r="M346" s="1006"/>
      <c r="N346" s="1007" t="s">
        <v>619</v>
      </c>
      <c r="O346" s="1008"/>
      <c r="P346" s="1009">
        <v>11.5</v>
      </c>
      <c r="Q346" s="1010"/>
      <c r="R346" s="1011">
        <v>39802.75</v>
      </c>
      <c r="S346" s="1012"/>
      <c r="T346" s="1013"/>
      <c r="U346" s="1014">
        <f t="shared" si="10"/>
        <v>457731.63</v>
      </c>
      <c r="V346" s="1015"/>
      <c r="W346" s="1015"/>
      <c r="X346" s="1016"/>
      <c r="Y346" s="677"/>
    </row>
    <row r="347" spans="1:25" ht="21.75" customHeight="1">
      <c r="A347" s="4"/>
      <c r="B347" s="676"/>
      <c r="C347" s="695" t="s">
        <v>531</v>
      </c>
      <c r="D347" s="1004" t="s">
        <v>1081</v>
      </c>
      <c r="E347" s="1005"/>
      <c r="F347" s="1005"/>
      <c r="G347" s="1005"/>
      <c r="H347" s="1005"/>
      <c r="I347" s="1005"/>
      <c r="J347" s="1005"/>
      <c r="K347" s="1005"/>
      <c r="L347" s="1005"/>
      <c r="M347" s="1006"/>
      <c r="N347" s="1007" t="s">
        <v>1005</v>
      </c>
      <c r="O347" s="1008"/>
      <c r="P347" s="1009">
        <v>1</v>
      </c>
      <c r="Q347" s="1010"/>
      <c r="R347" s="1011">
        <v>88463.34</v>
      </c>
      <c r="S347" s="1012"/>
      <c r="T347" s="1013"/>
      <c r="U347" s="1014">
        <f t="shared" si="10"/>
        <v>88463.34</v>
      </c>
      <c r="V347" s="1015"/>
      <c r="W347" s="1015"/>
      <c r="X347" s="1016"/>
      <c r="Y347" s="677"/>
    </row>
    <row r="348" spans="1:25" ht="21.75" customHeight="1">
      <c r="A348" s="4"/>
      <c r="B348" s="676"/>
      <c r="C348" s="695" t="s">
        <v>532</v>
      </c>
      <c r="D348" s="1004" t="s">
        <v>1059</v>
      </c>
      <c r="E348" s="1005"/>
      <c r="F348" s="1005"/>
      <c r="G348" s="1005"/>
      <c r="H348" s="1005"/>
      <c r="I348" s="1005"/>
      <c r="J348" s="1005"/>
      <c r="K348" s="1005"/>
      <c r="L348" s="1005"/>
      <c r="M348" s="1006"/>
      <c r="N348" s="1007" t="s">
        <v>1005</v>
      </c>
      <c r="O348" s="1008"/>
      <c r="P348" s="1009">
        <v>1</v>
      </c>
      <c r="Q348" s="1010"/>
      <c r="R348" s="1011">
        <v>853435.73</v>
      </c>
      <c r="S348" s="1012"/>
      <c r="T348" s="1013"/>
      <c r="U348" s="1014">
        <f t="shared" si="10"/>
        <v>853435.73</v>
      </c>
      <c r="V348" s="1015"/>
      <c r="W348" s="1015"/>
      <c r="X348" s="1016"/>
      <c r="Y348" s="677"/>
    </row>
    <row r="349" spans="1:25" ht="21.75" customHeight="1">
      <c r="A349" s="4"/>
      <c r="B349" s="676"/>
      <c r="C349" s="695" t="s">
        <v>533</v>
      </c>
      <c r="D349" s="1004" t="s">
        <v>1060</v>
      </c>
      <c r="E349" s="1005"/>
      <c r="F349" s="1005"/>
      <c r="G349" s="1005"/>
      <c r="H349" s="1005"/>
      <c r="I349" s="1005"/>
      <c r="J349" s="1005"/>
      <c r="K349" s="1005"/>
      <c r="L349" s="1005"/>
      <c r="M349" s="1006"/>
      <c r="N349" s="1007" t="s">
        <v>1005</v>
      </c>
      <c r="O349" s="1008"/>
      <c r="P349" s="1009">
        <v>1</v>
      </c>
      <c r="Q349" s="1010"/>
      <c r="R349" s="1011">
        <v>482044.88</v>
      </c>
      <c r="S349" s="1012"/>
      <c r="T349" s="1013"/>
      <c r="U349" s="1014">
        <f t="shared" si="10"/>
        <v>482044.88</v>
      </c>
      <c r="V349" s="1015"/>
      <c r="W349" s="1015"/>
      <c r="X349" s="1016"/>
      <c r="Y349" s="677"/>
    </row>
    <row r="350" spans="1:25" ht="21.75" customHeight="1" thickBot="1">
      <c r="A350" s="4"/>
      <c r="B350" s="676"/>
      <c r="C350" s="695" t="s">
        <v>535</v>
      </c>
      <c r="D350" s="1031" t="s">
        <v>1061</v>
      </c>
      <c r="E350" s="1032"/>
      <c r="F350" s="1032"/>
      <c r="G350" s="1032"/>
      <c r="H350" s="1032"/>
      <c r="I350" s="1032"/>
      <c r="J350" s="1032"/>
      <c r="K350" s="1032"/>
      <c r="L350" s="1032"/>
      <c r="M350" s="1033"/>
      <c r="N350" s="1034" t="s">
        <v>620</v>
      </c>
      <c r="O350" s="1035"/>
      <c r="P350" s="1036">
        <v>35.5</v>
      </c>
      <c r="Q350" s="1037"/>
      <c r="R350" s="1038">
        <v>163352.35</v>
      </c>
      <c r="S350" s="1039"/>
      <c r="T350" s="1040"/>
      <c r="U350" s="1041">
        <f t="shared" si="10"/>
        <v>5799008.4299999997</v>
      </c>
      <c r="V350" s="1042"/>
      <c r="W350" s="1042"/>
      <c r="X350" s="1043"/>
      <c r="Y350" s="677"/>
    </row>
    <row r="351" spans="1:25" ht="21.75" customHeight="1">
      <c r="A351" s="4"/>
      <c r="B351" s="676"/>
      <c r="C351" s="1017" t="s">
        <v>171</v>
      </c>
      <c r="D351" s="1018"/>
      <c r="E351" s="1018"/>
      <c r="F351" s="1018"/>
      <c r="G351" s="1018"/>
      <c r="H351" s="1018"/>
      <c r="I351" s="1018"/>
      <c r="J351" s="1018"/>
      <c r="K351" s="1018"/>
      <c r="L351" s="1018"/>
      <c r="M351" s="1018"/>
      <c r="N351" s="1018"/>
      <c r="O351" s="1018"/>
      <c r="P351" s="1018"/>
      <c r="Q351" s="1018"/>
      <c r="R351" s="1018"/>
      <c r="S351" s="1018"/>
      <c r="T351" s="1019"/>
      <c r="U351" s="1020">
        <f>SUM(U307:X350)</f>
        <v>127079785.10999998</v>
      </c>
      <c r="V351" s="1021"/>
      <c r="W351" s="1021"/>
      <c r="X351" s="1022"/>
      <c r="Y351" s="677"/>
    </row>
    <row r="352" spans="1:25" ht="39" customHeight="1">
      <c r="A352" s="4"/>
      <c r="B352" s="676"/>
      <c r="C352" s="969" t="s">
        <v>896</v>
      </c>
      <c r="D352" s="970"/>
      <c r="E352" s="970"/>
      <c r="F352" s="970"/>
      <c r="G352" s="970"/>
      <c r="H352" s="970"/>
      <c r="I352" s="970"/>
      <c r="J352" s="970"/>
      <c r="K352" s="970"/>
      <c r="L352" s="970"/>
      <c r="M352" s="970"/>
      <c r="N352" s="970"/>
      <c r="O352" s="970"/>
      <c r="P352" s="970"/>
      <c r="Q352" s="970"/>
      <c r="R352" s="970"/>
      <c r="S352" s="971"/>
      <c r="T352" s="689">
        <v>7.0000000000000007E-2</v>
      </c>
      <c r="U352" s="995">
        <f>ROUND($U$351*T352,0)</f>
        <v>8895585</v>
      </c>
      <c r="V352" s="996"/>
      <c r="W352" s="996"/>
      <c r="X352" s="997"/>
      <c r="Y352" s="677"/>
    </row>
    <row r="353" spans="1:25" ht="21.75" customHeight="1">
      <c r="A353" s="4"/>
      <c r="B353" s="676"/>
      <c r="C353" s="992" t="s">
        <v>920</v>
      </c>
      <c r="D353" s="993"/>
      <c r="E353" s="993"/>
      <c r="F353" s="993"/>
      <c r="G353" s="993"/>
      <c r="H353" s="993"/>
      <c r="I353" s="993"/>
      <c r="J353" s="993"/>
      <c r="K353" s="993"/>
      <c r="L353" s="993"/>
      <c r="M353" s="993"/>
      <c r="N353" s="993"/>
      <c r="O353" s="993"/>
      <c r="P353" s="993"/>
      <c r="Q353" s="993"/>
      <c r="R353" s="993"/>
      <c r="S353" s="994"/>
      <c r="T353" s="689">
        <v>0.25</v>
      </c>
      <c r="U353" s="995">
        <f t="shared" ref="U353:U355" si="11">ROUND($U$351*T353,0)</f>
        <v>31769946</v>
      </c>
      <c r="V353" s="996"/>
      <c r="W353" s="996"/>
      <c r="X353" s="997"/>
      <c r="Y353" s="677"/>
    </row>
    <row r="354" spans="1:25" ht="21.75" customHeight="1">
      <c r="A354" s="4"/>
      <c r="B354" s="676"/>
      <c r="C354" s="992" t="s">
        <v>868</v>
      </c>
      <c r="D354" s="993"/>
      <c r="E354" s="993"/>
      <c r="F354" s="993"/>
      <c r="G354" s="993"/>
      <c r="H354" s="993"/>
      <c r="I354" s="993"/>
      <c r="J354" s="993"/>
      <c r="K354" s="993"/>
      <c r="L354" s="993"/>
      <c r="M354" s="993"/>
      <c r="N354" s="993"/>
      <c r="O354" s="993"/>
      <c r="P354" s="993"/>
      <c r="Q354" s="993"/>
      <c r="R354" s="993"/>
      <c r="S354" s="994"/>
      <c r="T354" s="689">
        <v>0.01</v>
      </c>
      <c r="U354" s="995">
        <f t="shared" si="11"/>
        <v>1270798</v>
      </c>
      <c r="V354" s="996"/>
      <c r="W354" s="996"/>
      <c r="X354" s="997"/>
      <c r="Y354" s="677"/>
    </row>
    <row r="355" spans="1:25" ht="21.75" customHeight="1">
      <c r="A355" s="4"/>
      <c r="B355" s="676"/>
      <c r="C355" s="992" t="s">
        <v>869</v>
      </c>
      <c r="D355" s="993"/>
      <c r="E355" s="993"/>
      <c r="F355" s="993"/>
      <c r="G355" s="993"/>
      <c r="H355" s="993"/>
      <c r="I355" s="993"/>
      <c r="J355" s="993"/>
      <c r="K355" s="993"/>
      <c r="L355" s="993"/>
      <c r="M355" s="993"/>
      <c r="N355" s="993"/>
      <c r="O355" s="993"/>
      <c r="P355" s="993"/>
      <c r="Q355" s="993"/>
      <c r="R355" s="993"/>
      <c r="S355" s="994"/>
      <c r="T355" s="689">
        <v>0.05</v>
      </c>
      <c r="U355" s="995">
        <f t="shared" si="11"/>
        <v>6353989</v>
      </c>
      <c r="V355" s="996"/>
      <c r="W355" s="996"/>
      <c r="X355" s="997"/>
      <c r="Y355" s="677"/>
    </row>
    <row r="356" spans="1:25" ht="21.75" customHeight="1" thickBot="1">
      <c r="A356" s="4"/>
      <c r="B356" s="676"/>
      <c r="C356" s="998" t="s">
        <v>921</v>
      </c>
      <c r="D356" s="999"/>
      <c r="E356" s="999"/>
      <c r="F356" s="999"/>
      <c r="G356" s="999"/>
      <c r="H356" s="999"/>
      <c r="I356" s="999"/>
      <c r="J356" s="999"/>
      <c r="K356" s="999"/>
      <c r="L356" s="999"/>
      <c r="M356" s="999"/>
      <c r="N356" s="999"/>
      <c r="O356" s="999"/>
      <c r="P356" s="999"/>
      <c r="Q356" s="999"/>
      <c r="R356" s="999"/>
      <c r="S356" s="999"/>
      <c r="T356" s="1000"/>
      <c r="U356" s="1001">
        <f>SUM(U351:X355)</f>
        <v>175370103.10999998</v>
      </c>
      <c r="V356" s="1002"/>
      <c r="W356" s="1002"/>
      <c r="X356" s="1003"/>
      <c r="Y356" s="677"/>
    </row>
    <row r="357" spans="1:25" ht="21.75" customHeight="1">
      <c r="A357" s="4"/>
      <c r="B357" s="676"/>
      <c r="C357" s="690"/>
      <c r="D357" s="556"/>
      <c r="E357" s="556"/>
      <c r="F357" s="556"/>
      <c r="G357" s="556"/>
      <c r="H357" s="556"/>
      <c r="I357" s="556"/>
      <c r="J357" s="556"/>
      <c r="K357" s="556"/>
      <c r="L357" s="556"/>
      <c r="M357" s="556"/>
      <c r="N357" s="556"/>
      <c r="O357" s="556"/>
      <c r="P357" s="556"/>
      <c r="Q357" s="556"/>
      <c r="R357" s="556"/>
      <c r="S357" s="556"/>
      <c r="T357" s="556"/>
      <c r="U357" s="691"/>
      <c r="V357" s="556"/>
      <c r="W357" s="556"/>
      <c r="X357" s="556"/>
      <c r="Y357" s="677"/>
    </row>
    <row r="358" spans="1:25" ht="12" customHeight="1">
      <c r="A358" s="4"/>
      <c r="B358" s="678" t="s">
        <v>1082</v>
      </c>
      <c r="C358" s="12"/>
      <c r="D358" s="12"/>
      <c r="E358" s="12"/>
      <c r="F358" s="12"/>
      <c r="G358" s="9"/>
      <c r="H358" s="9"/>
      <c r="I358" s="9"/>
      <c r="J358" s="12"/>
      <c r="K358" s="12"/>
      <c r="L358" s="12"/>
      <c r="M358" s="12"/>
      <c r="N358" s="12"/>
      <c r="O358" s="12"/>
      <c r="P358" s="12"/>
      <c r="Q358" s="12"/>
      <c r="R358" s="12"/>
      <c r="S358" s="12"/>
      <c r="T358" s="12"/>
      <c r="U358" s="12"/>
      <c r="V358" s="12"/>
      <c r="W358" s="12"/>
      <c r="X358" s="12"/>
      <c r="Y358" s="677"/>
    </row>
    <row r="359" spans="1:25" ht="12" customHeight="1" thickBot="1">
      <c r="A359" s="4"/>
      <c r="B359" s="676"/>
      <c r="C359" s="12"/>
      <c r="D359" s="12"/>
      <c r="E359" s="12"/>
      <c r="F359" s="12"/>
      <c r="G359" s="9"/>
      <c r="H359" s="9"/>
      <c r="I359" s="9"/>
      <c r="J359" s="12"/>
      <c r="K359" s="12"/>
      <c r="L359" s="12"/>
      <c r="M359" s="12"/>
      <c r="N359" s="12"/>
      <c r="O359" s="12"/>
      <c r="P359" s="12"/>
      <c r="Q359" s="12"/>
      <c r="R359" s="12"/>
      <c r="S359" s="12"/>
      <c r="T359" s="12"/>
      <c r="U359" s="12"/>
      <c r="V359" s="12"/>
      <c r="W359" s="12"/>
      <c r="X359" s="12"/>
      <c r="Y359" s="677"/>
    </row>
    <row r="360" spans="1:25" ht="12" customHeight="1">
      <c r="A360" s="131"/>
      <c r="B360" s="132"/>
      <c r="C360" s="692" t="s">
        <v>165</v>
      </c>
      <c r="D360" s="1023" t="s">
        <v>166</v>
      </c>
      <c r="E360" s="1024"/>
      <c r="F360" s="1024"/>
      <c r="G360" s="1024"/>
      <c r="H360" s="1024"/>
      <c r="I360" s="1024"/>
      <c r="J360" s="1024"/>
      <c r="K360" s="1024"/>
      <c r="L360" s="1024"/>
      <c r="M360" s="1025"/>
      <c r="N360" s="1023" t="s">
        <v>167</v>
      </c>
      <c r="O360" s="1025"/>
      <c r="P360" s="1023" t="s">
        <v>168</v>
      </c>
      <c r="Q360" s="1025"/>
      <c r="R360" s="1023" t="s">
        <v>169</v>
      </c>
      <c r="S360" s="1024"/>
      <c r="T360" s="1025"/>
      <c r="U360" s="1023" t="s">
        <v>170</v>
      </c>
      <c r="V360" s="1026"/>
      <c r="W360" s="1026"/>
      <c r="X360" s="1027"/>
      <c r="Y360" s="134"/>
    </row>
    <row r="361" spans="1:25" ht="21.75" customHeight="1">
      <c r="A361" s="4"/>
      <c r="B361" s="676"/>
      <c r="C361" s="693">
        <v>1.1000000000000001</v>
      </c>
      <c r="D361" s="1028" t="s">
        <v>923</v>
      </c>
      <c r="E361" s="1029"/>
      <c r="F361" s="1029"/>
      <c r="G361" s="1029"/>
      <c r="H361" s="1029"/>
      <c r="I361" s="1029"/>
      <c r="J361" s="1029"/>
      <c r="K361" s="1029"/>
      <c r="L361" s="1029"/>
      <c r="M361" s="1030"/>
      <c r="N361" s="682"/>
      <c r="O361" s="683"/>
      <c r="P361" s="684"/>
      <c r="Q361" s="683"/>
      <c r="R361" s="684"/>
      <c r="S361" s="685"/>
      <c r="T361" s="683"/>
      <c r="U361" s="684"/>
      <c r="V361" s="685"/>
      <c r="W361" s="685"/>
      <c r="X361" s="694"/>
      <c r="Y361" s="677"/>
    </row>
    <row r="362" spans="1:25" ht="21.75" customHeight="1">
      <c r="A362" s="4"/>
      <c r="B362" s="676"/>
      <c r="C362" s="695" t="s">
        <v>924</v>
      </c>
      <c r="D362" s="1004" t="s">
        <v>925</v>
      </c>
      <c r="E362" s="1005"/>
      <c r="F362" s="1005"/>
      <c r="G362" s="1005"/>
      <c r="H362" s="1005"/>
      <c r="I362" s="1005"/>
      <c r="J362" s="1005"/>
      <c r="K362" s="1005"/>
      <c r="L362" s="1005"/>
      <c r="M362" s="1006"/>
      <c r="N362" s="1007" t="s">
        <v>381</v>
      </c>
      <c r="O362" s="1008"/>
      <c r="P362" s="1009">
        <v>309.85986141227198</v>
      </c>
      <c r="Q362" s="1010"/>
      <c r="R362" s="1011">
        <v>1029</v>
      </c>
      <c r="S362" s="1012"/>
      <c r="T362" s="1013"/>
      <c r="U362" s="1014">
        <f t="shared" ref="U362" si="12">ROUND(P362*R362,2)</f>
        <v>318845.8</v>
      </c>
      <c r="V362" s="1015"/>
      <c r="W362" s="1015"/>
      <c r="X362" s="1016"/>
      <c r="Y362" s="677"/>
    </row>
    <row r="363" spans="1:25" ht="21.75" customHeight="1">
      <c r="A363" s="4"/>
      <c r="B363" s="676"/>
      <c r="C363" s="695" t="s">
        <v>926</v>
      </c>
      <c r="D363" s="1004" t="s">
        <v>927</v>
      </c>
      <c r="E363" s="1005"/>
      <c r="F363" s="1005"/>
      <c r="G363" s="1005"/>
      <c r="H363" s="1005"/>
      <c r="I363" s="1005"/>
      <c r="J363" s="1005"/>
      <c r="K363" s="1005"/>
      <c r="L363" s="1005"/>
      <c r="M363" s="1006"/>
      <c r="N363" s="1007" t="s">
        <v>381</v>
      </c>
      <c r="O363" s="1008"/>
      <c r="P363" s="1009">
        <v>218.119330706136</v>
      </c>
      <c r="Q363" s="1010"/>
      <c r="R363" s="1011">
        <v>12740</v>
      </c>
      <c r="S363" s="1012"/>
      <c r="T363" s="1013"/>
      <c r="U363" s="1014">
        <f t="shared" ref="U363" si="13">ROUND(P363*R363,2)</f>
        <v>2778840.27</v>
      </c>
      <c r="V363" s="1015"/>
      <c r="W363" s="1015"/>
      <c r="X363" s="1016"/>
      <c r="Y363" s="677"/>
    </row>
    <row r="364" spans="1:25" ht="21.75" customHeight="1">
      <c r="A364" s="4"/>
      <c r="B364" s="676"/>
      <c r="C364" s="693">
        <v>1.2</v>
      </c>
      <c r="D364" s="1028" t="s">
        <v>928</v>
      </c>
      <c r="E364" s="1029"/>
      <c r="F364" s="1029"/>
      <c r="G364" s="1029"/>
      <c r="H364" s="1029"/>
      <c r="I364" s="1029"/>
      <c r="J364" s="1029"/>
      <c r="K364" s="1029"/>
      <c r="L364" s="1029"/>
      <c r="M364" s="1030"/>
      <c r="N364" s="682"/>
      <c r="O364" s="683"/>
      <c r="P364" s="684"/>
      <c r="Q364" s="683"/>
      <c r="R364" s="684"/>
      <c r="S364" s="685"/>
      <c r="T364" s="683"/>
      <c r="U364" s="684"/>
      <c r="V364" s="685"/>
      <c r="W364" s="685"/>
      <c r="X364" s="694"/>
      <c r="Y364" s="677"/>
    </row>
    <row r="365" spans="1:25" ht="21.75" customHeight="1">
      <c r="A365" s="4"/>
      <c r="B365" s="676"/>
      <c r="C365" s="695" t="s">
        <v>929</v>
      </c>
      <c r="D365" s="1004" t="s">
        <v>930</v>
      </c>
      <c r="E365" s="1005"/>
      <c r="F365" s="1005"/>
      <c r="G365" s="1005"/>
      <c r="H365" s="1005"/>
      <c r="I365" s="1005"/>
      <c r="J365" s="1005"/>
      <c r="K365" s="1005"/>
      <c r="L365" s="1005"/>
      <c r="M365" s="1006"/>
      <c r="N365" s="1007" t="s">
        <v>381</v>
      </c>
      <c r="O365" s="1008"/>
      <c r="P365" s="1009">
        <v>101.19119999999998</v>
      </c>
      <c r="Q365" s="1010"/>
      <c r="R365" s="1011">
        <v>18718</v>
      </c>
      <c r="S365" s="1012"/>
      <c r="T365" s="1013"/>
      <c r="U365" s="1014">
        <f t="shared" ref="U365" si="14">ROUND(P365*R365,2)</f>
        <v>1894096.88</v>
      </c>
      <c r="V365" s="1015"/>
      <c r="W365" s="1015"/>
      <c r="X365" s="1016"/>
      <c r="Y365" s="677"/>
    </row>
    <row r="366" spans="1:25" ht="21.75" customHeight="1">
      <c r="A366" s="4"/>
      <c r="B366" s="676"/>
      <c r="C366" s="693">
        <v>1.3</v>
      </c>
      <c r="D366" s="1028" t="s">
        <v>935</v>
      </c>
      <c r="E366" s="1029"/>
      <c r="F366" s="1029"/>
      <c r="G366" s="1029"/>
      <c r="H366" s="1029"/>
      <c r="I366" s="1029"/>
      <c r="J366" s="1029"/>
      <c r="K366" s="1029"/>
      <c r="L366" s="1029"/>
      <c r="M366" s="1030"/>
      <c r="N366" s="682"/>
      <c r="O366" s="683"/>
      <c r="P366" s="684"/>
      <c r="Q366" s="683"/>
      <c r="R366" s="684"/>
      <c r="S366" s="685"/>
      <c r="T366" s="683"/>
      <c r="U366" s="684"/>
      <c r="V366" s="685"/>
      <c r="W366" s="685"/>
      <c r="X366" s="694"/>
      <c r="Y366" s="677"/>
    </row>
    <row r="367" spans="1:25" ht="21.75" customHeight="1">
      <c r="A367" s="4"/>
      <c r="B367" s="676"/>
      <c r="C367" s="695" t="s">
        <v>1009</v>
      </c>
      <c r="D367" s="1004" t="s">
        <v>1010</v>
      </c>
      <c r="E367" s="1005"/>
      <c r="F367" s="1005"/>
      <c r="G367" s="1005"/>
      <c r="H367" s="1005"/>
      <c r="I367" s="1005"/>
      <c r="J367" s="1005"/>
      <c r="K367" s="1005"/>
      <c r="L367" s="1005"/>
      <c r="M367" s="1006"/>
      <c r="N367" s="1007" t="s">
        <v>339</v>
      </c>
      <c r="O367" s="1008"/>
      <c r="P367" s="1009">
        <v>156.4</v>
      </c>
      <c r="Q367" s="1010"/>
      <c r="R367" s="1011">
        <v>12536</v>
      </c>
      <c r="S367" s="1012"/>
      <c r="T367" s="1013"/>
      <c r="U367" s="1014">
        <f t="shared" ref="U367" si="15">ROUND(P367*R367,2)</f>
        <v>1960630.4</v>
      </c>
      <c r="V367" s="1015"/>
      <c r="W367" s="1015"/>
      <c r="X367" s="1016"/>
      <c r="Y367" s="677"/>
    </row>
    <row r="368" spans="1:25" ht="21.75" customHeight="1">
      <c r="A368" s="4"/>
      <c r="B368" s="676"/>
      <c r="C368" s="693">
        <v>2.1</v>
      </c>
      <c r="D368" s="1028" t="s">
        <v>941</v>
      </c>
      <c r="E368" s="1029"/>
      <c r="F368" s="1029"/>
      <c r="G368" s="1029"/>
      <c r="H368" s="1029"/>
      <c r="I368" s="1029"/>
      <c r="J368" s="1029"/>
      <c r="K368" s="1029"/>
      <c r="L368" s="1029"/>
      <c r="M368" s="1030"/>
      <c r="N368" s="682"/>
      <c r="O368" s="683"/>
      <c r="P368" s="684"/>
      <c r="Q368" s="683"/>
      <c r="R368" s="684"/>
      <c r="S368" s="685"/>
      <c r="T368" s="683"/>
      <c r="U368" s="684"/>
      <c r="V368" s="685"/>
      <c r="W368" s="685"/>
      <c r="X368" s="694"/>
      <c r="Y368" s="677"/>
    </row>
    <row r="369" spans="1:25" ht="21.75" customHeight="1">
      <c r="A369" s="4"/>
      <c r="B369" s="676"/>
      <c r="C369" s="695" t="s">
        <v>942</v>
      </c>
      <c r="D369" s="1004" t="s">
        <v>943</v>
      </c>
      <c r="E369" s="1005"/>
      <c r="F369" s="1005"/>
      <c r="G369" s="1005"/>
      <c r="H369" s="1005"/>
      <c r="I369" s="1005"/>
      <c r="J369" s="1005"/>
      <c r="K369" s="1005"/>
      <c r="L369" s="1005"/>
      <c r="M369" s="1006"/>
      <c r="N369" s="1007" t="s">
        <v>620</v>
      </c>
      <c r="O369" s="1008"/>
      <c r="P369" s="1009">
        <v>154.87993070613601</v>
      </c>
      <c r="Q369" s="1010"/>
      <c r="R369" s="1011">
        <v>78840</v>
      </c>
      <c r="S369" s="1012"/>
      <c r="T369" s="1013"/>
      <c r="U369" s="1014">
        <f t="shared" ref="U369" si="16">ROUND(P369*R369,2)</f>
        <v>12210733.74</v>
      </c>
      <c r="V369" s="1015"/>
      <c r="W369" s="1015"/>
      <c r="X369" s="1016"/>
      <c r="Y369" s="677"/>
    </row>
    <row r="370" spans="1:25" ht="21.75" customHeight="1">
      <c r="A370" s="4"/>
      <c r="B370" s="676"/>
      <c r="C370" s="695">
        <v>2.2000000000000002</v>
      </c>
      <c r="D370" s="1004" t="s">
        <v>944</v>
      </c>
      <c r="E370" s="1005"/>
      <c r="F370" s="1005"/>
      <c r="G370" s="1005"/>
      <c r="H370" s="1005"/>
      <c r="I370" s="1005"/>
      <c r="J370" s="1005"/>
      <c r="K370" s="1005"/>
      <c r="L370" s="1005"/>
      <c r="M370" s="1006"/>
      <c r="N370" s="1007" t="s">
        <v>1003</v>
      </c>
      <c r="O370" s="1008"/>
      <c r="P370" s="1009"/>
      <c r="Q370" s="1010"/>
      <c r="R370" s="1011"/>
      <c r="S370" s="1012"/>
      <c r="T370" s="1013"/>
      <c r="U370" s="1014"/>
      <c r="V370" s="1015"/>
      <c r="W370" s="1015"/>
      <c r="X370" s="1016"/>
      <c r="Y370" s="677"/>
    </row>
    <row r="371" spans="1:25" ht="21.75" customHeight="1">
      <c r="A371" s="4"/>
      <c r="B371" s="676"/>
      <c r="C371" s="695" t="s">
        <v>945</v>
      </c>
      <c r="D371" s="1004" t="s">
        <v>946</v>
      </c>
      <c r="E371" s="1005"/>
      <c r="F371" s="1005"/>
      <c r="G371" s="1005"/>
      <c r="H371" s="1005"/>
      <c r="I371" s="1005"/>
      <c r="J371" s="1005"/>
      <c r="K371" s="1005"/>
      <c r="L371" s="1005"/>
      <c r="M371" s="1006"/>
      <c r="N371" s="1007" t="s">
        <v>339</v>
      </c>
      <c r="O371" s="1008"/>
      <c r="P371" s="1009">
        <v>309.70986141227201</v>
      </c>
      <c r="Q371" s="1010"/>
      <c r="R371" s="1011">
        <v>25070</v>
      </c>
      <c r="S371" s="1012"/>
      <c r="T371" s="1013"/>
      <c r="U371" s="1014">
        <f t="shared" ref="U371" si="17">ROUND(P371*R371,2)</f>
        <v>7764426.2300000004</v>
      </c>
      <c r="V371" s="1015"/>
      <c r="W371" s="1015"/>
      <c r="X371" s="1016"/>
      <c r="Y371" s="677"/>
    </row>
    <row r="372" spans="1:25" ht="21.75" customHeight="1">
      <c r="A372" s="4"/>
      <c r="B372" s="676"/>
      <c r="C372" s="693">
        <v>2.2999999999999998</v>
      </c>
      <c r="D372" s="1028" t="s">
        <v>947</v>
      </c>
      <c r="E372" s="1029"/>
      <c r="F372" s="1029"/>
      <c r="G372" s="1029"/>
      <c r="H372" s="1029"/>
      <c r="I372" s="1029"/>
      <c r="J372" s="1029"/>
      <c r="K372" s="1029"/>
      <c r="L372" s="1029"/>
      <c r="M372" s="1030"/>
      <c r="N372" s="682" t="s">
        <v>1003</v>
      </c>
      <c r="O372" s="683"/>
      <c r="P372" s="684"/>
      <c r="Q372" s="683"/>
      <c r="R372" s="684"/>
      <c r="S372" s="685"/>
      <c r="T372" s="683"/>
      <c r="U372" s="684"/>
      <c r="V372" s="685"/>
      <c r="W372" s="685"/>
      <c r="X372" s="694"/>
      <c r="Y372" s="677"/>
    </row>
    <row r="373" spans="1:25" ht="21.75" customHeight="1">
      <c r="A373" s="4"/>
      <c r="B373" s="676"/>
      <c r="C373" s="695" t="s">
        <v>948</v>
      </c>
      <c r="D373" s="1004" t="s">
        <v>949</v>
      </c>
      <c r="E373" s="1005"/>
      <c r="F373" s="1005"/>
      <c r="G373" s="1005"/>
      <c r="H373" s="1005"/>
      <c r="I373" s="1005"/>
      <c r="J373" s="1005"/>
      <c r="K373" s="1005"/>
      <c r="L373" s="1005"/>
      <c r="M373" s="1006"/>
      <c r="N373" s="1007" t="s">
        <v>620</v>
      </c>
      <c r="O373" s="1008"/>
      <c r="P373" s="1009">
        <v>77.434965353068009</v>
      </c>
      <c r="Q373" s="1010"/>
      <c r="R373" s="1011">
        <v>133829</v>
      </c>
      <c r="S373" s="1012"/>
      <c r="T373" s="1013"/>
      <c r="U373" s="1014">
        <f t="shared" ref="U373" si="18">ROUND(P373*R373,2)</f>
        <v>10363043.98</v>
      </c>
      <c r="V373" s="1015"/>
      <c r="W373" s="1015"/>
      <c r="X373" s="1016"/>
      <c r="Y373" s="677"/>
    </row>
    <row r="374" spans="1:25" ht="21.75" customHeight="1">
      <c r="A374" s="4"/>
      <c r="B374" s="676"/>
      <c r="C374" s="693">
        <v>3</v>
      </c>
      <c r="D374" s="1028" t="s">
        <v>1083</v>
      </c>
      <c r="E374" s="1029"/>
      <c r="F374" s="1029"/>
      <c r="G374" s="1029"/>
      <c r="H374" s="1029"/>
      <c r="I374" s="1029"/>
      <c r="J374" s="1029"/>
      <c r="K374" s="1029"/>
      <c r="L374" s="1029"/>
      <c r="M374" s="1030"/>
      <c r="N374" s="682"/>
      <c r="O374" s="683"/>
      <c r="P374" s="684"/>
      <c r="Q374" s="683"/>
      <c r="R374" s="684"/>
      <c r="S374" s="685"/>
      <c r="T374" s="683"/>
      <c r="U374" s="684"/>
      <c r="V374" s="685"/>
      <c r="W374" s="685"/>
      <c r="X374" s="694"/>
      <c r="Y374" s="677"/>
    </row>
    <row r="375" spans="1:25" ht="21.75" customHeight="1">
      <c r="A375" s="4"/>
      <c r="B375" s="676"/>
      <c r="C375" s="693">
        <v>3.1</v>
      </c>
      <c r="D375" s="1028" t="s">
        <v>950</v>
      </c>
      <c r="E375" s="1029"/>
      <c r="F375" s="1029"/>
      <c r="G375" s="1029"/>
      <c r="H375" s="1029"/>
      <c r="I375" s="1029"/>
      <c r="J375" s="1029"/>
      <c r="K375" s="1029"/>
      <c r="L375" s="1029"/>
      <c r="M375" s="1030"/>
      <c r="N375" s="682"/>
      <c r="O375" s="683"/>
      <c r="P375" s="684"/>
      <c r="Q375" s="683"/>
      <c r="R375" s="684"/>
      <c r="S375" s="685"/>
      <c r="T375" s="683"/>
      <c r="U375" s="684"/>
      <c r="V375" s="685"/>
      <c r="W375" s="685"/>
      <c r="X375" s="694"/>
      <c r="Y375" s="677"/>
    </row>
    <row r="376" spans="1:25" ht="21.75" customHeight="1">
      <c r="A376" s="4"/>
      <c r="B376" s="676"/>
      <c r="C376" s="695" t="s">
        <v>951</v>
      </c>
      <c r="D376" s="1004" t="s">
        <v>952</v>
      </c>
      <c r="E376" s="1005"/>
      <c r="F376" s="1005"/>
      <c r="G376" s="1005"/>
      <c r="H376" s="1005"/>
      <c r="I376" s="1005"/>
      <c r="J376" s="1005"/>
      <c r="K376" s="1005"/>
      <c r="L376" s="1005"/>
      <c r="M376" s="1006"/>
      <c r="N376" s="1007" t="s">
        <v>339</v>
      </c>
      <c r="O376" s="1008"/>
      <c r="P376" s="1009">
        <v>268.47983267948968</v>
      </c>
      <c r="Q376" s="1010"/>
      <c r="R376" s="1011">
        <v>93585</v>
      </c>
      <c r="S376" s="1012"/>
      <c r="T376" s="1013"/>
      <c r="U376" s="1014">
        <f t="shared" ref="U376" si="19">ROUND(P376*R376,2)</f>
        <v>25125685.140000001</v>
      </c>
      <c r="V376" s="1015"/>
      <c r="W376" s="1015"/>
      <c r="X376" s="1016"/>
      <c r="Y376" s="677"/>
    </row>
    <row r="377" spans="1:25" ht="21.75" customHeight="1">
      <c r="A377" s="4"/>
      <c r="B377" s="676"/>
      <c r="C377" s="693">
        <v>4</v>
      </c>
      <c r="D377" s="1028" t="s">
        <v>1084</v>
      </c>
      <c r="E377" s="1029"/>
      <c r="F377" s="1029"/>
      <c r="G377" s="1029"/>
      <c r="H377" s="1029"/>
      <c r="I377" s="1029"/>
      <c r="J377" s="1029"/>
      <c r="K377" s="1029"/>
      <c r="L377" s="1029"/>
      <c r="M377" s="1030"/>
      <c r="N377" s="682"/>
      <c r="O377" s="683"/>
      <c r="P377" s="684"/>
      <c r="Q377" s="683"/>
      <c r="R377" s="684"/>
      <c r="S377" s="685"/>
      <c r="T377" s="683"/>
      <c r="U377" s="684"/>
      <c r="V377" s="685"/>
      <c r="W377" s="685"/>
      <c r="X377" s="694"/>
      <c r="Y377" s="677"/>
    </row>
    <row r="378" spans="1:25" ht="21.75" customHeight="1">
      <c r="A378" s="4"/>
      <c r="B378" s="676"/>
      <c r="C378" s="693">
        <v>4.0999999999999996</v>
      </c>
      <c r="D378" s="1028" t="s">
        <v>1085</v>
      </c>
      <c r="E378" s="1029"/>
      <c r="F378" s="1029"/>
      <c r="G378" s="1029"/>
      <c r="H378" s="1029"/>
      <c r="I378" s="1029"/>
      <c r="J378" s="1029"/>
      <c r="K378" s="1029"/>
      <c r="L378" s="1029"/>
      <c r="M378" s="1030"/>
      <c r="N378" s="682"/>
      <c r="O378" s="683"/>
      <c r="P378" s="684"/>
      <c r="Q378" s="683"/>
      <c r="R378" s="684"/>
      <c r="S378" s="685"/>
      <c r="T378" s="683"/>
      <c r="U378" s="684"/>
      <c r="V378" s="685"/>
      <c r="W378" s="685"/>
      <c r="X378" s="694"/>
      <c r="Y378" s="677"/>
    </row>
    <row r="379" spans="1:25" ht="21.75" customHeight="1">
      <c r="A379" s="4"/>
      <c r="B379" s="676"/>
      <c r="C379" s="695" t="s">
        <v>1086</v>
      </c>
      <c r="D379" s="1004" t="s">
        <v>1087</v>
      </c>
      <c r="E379" s="1005"/>
      <c r="F379" s="1005"/>
      <c r="G379" s="1005"/>
      <c r="H379" s="1005"/>
      <c r="I379" s="1005"/>
      <c r="J379" s="1005"/>
      <c r="K379" s="1005"/>
      <c r="L379" s="1005"/>
      <c r="M379" s="1006"/>
      <c r="N379" s="1007" t="s">
        <v>504</v>
      </c>
      <c r="O379" s="1008"/>
      <c r="P379" s="1009">
        <v>1</v>
      </c>
      <c r="Q379" s="1010"/>
      <c r="R379" s="1011">
        <v>421082</v>
      </c>
      <c r="S379" s="1012"/>
      <c r="T379" s="1013"/>
      <c r="U379" s="1014">
        <f t="shared" ref="U379" si="20">ROUND(P379*R379,2)</f>
        <v>421082</v>
      </c>
      <c r="V379" s="1015"/>
      <c r="W379" s="1015"/>
      <c r="X379" s="1016"/>
      <c r="Y379" s="677"/>
    </row>
    <row r="380" spans="1:25" ht="21.75" customHeight="1">
      <c r="A380" s="4"/>
      <c r="B380" s="676"/>
      <c r="C380" s="693">
        <v>5.0999999999999996</v>
      </c>
      <c r="D380" s="1028" t="s">
        <v>955</v>
      </c>
      <c r="E380" s="1029"/>
      <c r="F380" s="1029"/>
      <c r="G380" s="1029"/>
      <c r="H380" s="1029"/>
      <c r="I380" s="1029"/>
      <c r="J380" s="1029"/>
      <c r="K380" s="1029"/>
      <c r="L380" s="1029"/>
      <c r="M380" s="1030"/>
      <c r="N380" s="682"/>
      <c r="O380" s="683"/>
      <c r="P380" s="684"/>
      <c r="Q380" s="683"/>
      <c r="R380" s="684"/>
      <c r="S380" s="685"/>
      <c r="T380" s="683"/>
      <c r="U380" s="684"/>
      <c r="V380" s="685"/>
      <c r="W380" s="685"/>
      <c r="X380" s="694"/>
      <c r="Y380" s="677"/>
    </row>
    <row r="381" spans="1:25" ht="21.75" customHeight="1">
      <c r="A381" s="4"/>
      <c r="B381" s="676"/>
      <c r="C381" s="695" t="s">
        <v>956</v>
      </c>
      <c r="D381" s="1004" t="s">
        <v>957</v>
      </c>
      <c r="E381" s="1005"/>
      <c r="F381" s="1005"/>
      <c r="G381" s="1005"/>
      <c r="H381" s="1005"/>
      <c r="I381" s="1005"/>
      <c r="J381" s="1005"/>
      <c r="K381" s="1005"/>
      <c r="L381" s="1005"/>
      <c r="M381" s="1006"/>
      <c r="N381" s="1007" t="s">
        <v>619</v>
      </c>
      <c r="O381" s="1008"/>
      <c r="P381" s="1009">
        <v>78.600000000000009</v>
      </c>
      <c r="Q381" s="1010"/>
      <c r="R381" s="1011">
        <v>6648</v>
      </c>
      <c r="S381" s="1012"/>
      <c r="T381" s="1013"/>
      <c r="U381" s="1014">
        <f t="shared" ref="U381:U384" si="21">ROUND(P381*R381,2)</f>
        <v>522532.8</v>
      </c>
      <c r="V381" s="1015"/>
      <c r="W381" s="1015"/>
      <c r="X381" s="1016"/>
      <c r="Y381" s="677"/>
    </row>
    <row r="382" spans="1:25" ht="21.75" customHeight="1">
      <c r="A382" s="4"/>
      <c r="B382" s="676"/>
      <c r="C382" s="695" t="s">
        <v>1016</v>
      </c>
      <c r="D382" s="1004" t="s">
        <v>1017</v>
      </c>
      <c r="E382" s="1005"/>
      <c r="F382" s="1005"/>
      <c r="G382" s="1005"/>
      <c r="H382" s="1005"/>
      <c r="I382" s="1005"/>
      <c r="J382" s="1005"/>
      <c r="K382" s="1005"/>
      <c r="L382" s="1005"/>
      <c r="M382" s="1006"/>
      <c r="N382" s="1007" t="s">
        <v>339</v>
      </c>
      <c r="O382" s="1008"/>
      <c r="P382" s="1009">
        <v>31.72</v>
      </c>
      <c r="Q382" s="1010"/>
      <c r="R382" s="1011">
        <v>473127</v>
      </c>
      <c r="S382" s="1012"/>
      <c r="T382" s="1013"/>
      <c r="U382" s="1014">
        <f t="shared" si="21"/>
        <v>15007588.439999999</v>
      </c>
      <c r="V382" s="1015"/>
      <c r="W382" s="1015"/>
      <c r="X382" s="1016"/>
      <c r="Y382" s="677"/>
    </row>
    <row r="383" spans="1:25" ht="21.75" customHeight="1">
      <c r="A383" s="4"/>
      <c r="B383" s="676"/>
      <c r="C383" s="695" t="s">
        <v>1018</v>
      </c>
      <c r="D383" s="1004" t="s">
        <v>1019</v>
      </c>
      <c r="E383" s="1005"/>
      <c r="F383" s="1005"/>
      <c r="G383" s="1005"/>
      <c r="H383" s="1005"/>
      <c r="I383" s="1005"/>
      <c r="J383" s="1005"/>
      <c r="K383" s="1005"/>
      <c r="L383" s="1005"/>
      <c r="M383" s="1006"/>
      <c r="N383" s="1007" t="s">
        <v>339</v>
      </c>
      <c r="O383" s="1008"/>
      <c r="P383" s="1009">
        <v>18.809999999999999</v>
      </c>
      <c r="Q383" s="1010"/>
      <c r="R383" s="1011">
        <v>594214</v>
      </c>
      <c r="S383" s="1012"/>
      <c r="T383" s="1013"/>
      <c r="U383" s="1014">
        <f t="shared" si="21"/>
        <v>11177165.34</v>
      </c>
      <c r="V383" s="1015"/>
      <c r="W383" s="1015"/>
      <c r="X383" s="1016"/>
      <c r="Y383" s="677"/>
    </row>
    <row r="384" spans="1:25" ht="21.75" customHeight="1">
      <c r="A384" s="4"/>
      <c r="B384" s="676"/>
      <c r="C384" s="695" t="s">
        <v>1020</v>
      </c>
      <c r="D384" s="1004" t="s">
        <v>1021</v>
      </c>
      <c r="E384" s="1005"/>
      <c r="F384" s="1005"/>
      <c r="G384" s="1005"/>
      <c r="H384" s="1005"/>
      <c r="I384" s="1005"/>
      <c r="J384" s="1005"/>
      <c r="K384" s="1005"/>
      <c r="L384" s="1005"/>
      <c r="M384" s="1006"/>
      <c r="N384" s="1007" t="s">
        <v>339</v>
      </c>
      <c r="O384" s="1008"/>
      <c r="P384" s="1009">
        <v>28.01</v>
      </c>
      <c r="Q384" s="1010"/>
      <c r="R384" s="1011">
        <v>715300</v>
      </c>
      <c r="S384" s="1012"/>
      <c r="T384" s="1013"/>
      <c r="U384" s="1014">
        <f t="shared" si="21"/>
        <v>20035553</v>
      </c>
      <c r="V384" s="1015"/>
      <c r="W384" s="1015"/>
      <c r="X384" s="1016"/>
      <c r="Y384" s="677"/>
    </row>
    <row r="385" spans="1:25" ht="21.75" customHeight="1">
      <c r="A385" s="4"/>
      <c r="B385" s="676"/>
      <c r="C385" s="693">
        <v>6.1</v>
      </c>
      <c r="D385" s="1028" t="s">
        <v>958</v>
      </c>
      <c r="E385" s="1029"/>
      <c r="F385" s="1029"/>
      <c r="G385" s="1029"/>
      <c r="H385" s="1029"/>
      <c r="I385" s="1029"/>
      <c r="J385" s="1029"/>
      <c r="K385" s="1029"/>
      <c r="L385" s="1029"/>
      <c r="M385" s="1030"/>
      <c r="N385" s="682"/>
      <c r="O385" s="683"/>
      <c r="P385" s="684"/>
      <c r="Q385" s="683"/>
      <c r="R385" s="684"/>
      <c r="S385" s="685"/>
      <c r="T385" s="683"/>
      <c r="U385" s="684"/>
      <c r="V385" s="685"/>
      <c r="W385" s="685"/>
      <c r="X385" s="694"/>
      <c r="Y385" s="677"/>
    </row>
    <row r="386" spans="1:25" ht="21.75" customHeight="1">
      <c r="A386" s="4"/>
      <c r="B386" s="676"/>
      <c r="C386" s="695" t="s">
        <v>961</v>
      </c>
      <c r="D386" s="1004" t="s">
        <v>962</v>
      </c>
      <c r="E386" s="1005"/>
      <c r="F386" s="1005"/>
      <c r="G386" s="1005"/>
      <c r="H386" s="1005"/>
      <c r="I386" s="1005"/>
      <c r="J386" s="1005"/>
      <c r="K386" s="1005"/>
      <c r="L386" s="1005"/>
      <c r="M386" s="1006"/>
      <c r="N386" s="1007" t="s">
        <v>339</v>
      </c>
      <c r="O386" s="1008"/>
      <c r="P386" s="1009">
        <v>59.4</v>
      </c>
      <c r="Q386" s="1010"/>
      <c r="R386" s="1011">
        <v>15415</v>
      </c>
      <c r="S386" s="1012"/>
      <c r="T386" s="1013"/>
      <c r="U386" s="1014">
        <f t="shared" ref="U386:U387" si="22">ROUND(P386*R386,2)</f>
        <v>915651</v>
      </c>
      <c r="V386" s="1015"/>
      <c r="W386" s="1015"/>
      <c r="X386" s="1016"/>
      <c r="Y386" s="677"/>
    </row>
    <row r="387" spans="1:25" ht="21.75" customHeight="1">
      <c r="A387" s="4"/>
      <c r="B387" s="676"/>
      <c r="C387" s="695" t="s">
        <v>966</v>
      </c>
      <c r="D387" s="1004" t="s">
        <v>967</v>
      </c>
      <c r="E387" s="1005"/>
      <c r="F387" s="1005"/>
      <c r="G387" s="1005"/>
      <c r="H387" s="1005"/>
      <c r="I387" s="1005"/>
      <c r="J387" s="1005"/>
      <c r="K387" s="1005"/>
      <c r="L387" s="1005"/>
      <c r="M387" s="1006"/>
      <c r="N387" s="1007" t="s">
        <v>619</v>
      </c>
      <c r="O387" s="1008"/>
      <c r="P387" s="1009">
        <v>33</v>
      </c>
      <c r="Q387" s="1010"/>
      <c r="R387" s="1011">
        <v>20159</v>
      </c>
      <c r="S387" s="1012"/>
      <c r="T387" s="1013"/>
      <c r="U387" s="1014">
        <f t="shared" si="22"/>
        <v>665247</v>
      </c>
      <c r="V387" s="1015"/>
      <c r="W387" s="1015"/>
      <c r="X387" s="1016"/>
      <c r="Y387" s="677"/>
    </row>
    <row r="388" spans="1:25" ht="21.75" customHeight="1">
      <c r="A388" s="4"/>
      <c r="B388" s="676"/>
      <c r="C388" s="693">
        <v>7.1</v>
      </c>
      <c r="D388" s="1028" t="s">
        <v>972</v>
      </c>
      <c r="E388" s="1029"/>
      <c r="F388" s="1029"/>
      <c r="G388" s="1029"/>
      <c r="H388" s="1029"/>
      <c r="I388" s="1029"/>
      <c r="J388" s="1029"/>
      <c r="K388" s="1029"/>
      <c r="L388" s="1029"/>
      <c r="M388" s="1030"/>
      <c r="N388" s="682"/>
      <c r="O388" s="683"/>
      <c r="P388" s="684"/>
      <c r="Q388" s="683"/>
      <c r="R388" s="684"/>
      <c r="S388" s="685"/>
      <c r="T388" s="683"/>
      <c r="U388" s="684"/>
      <c r="V388" s="685"/>
      <c r="W388" s="685"/>
      <c r="X388" s="694"/>
      <c r="Y388" s="677"/>
    </row>
    <row r="389" spans="1:25" ht="21.75" customHeight="1">
      <c r="A389" s="4"/>
      <c r="B389" s="676"/>
      <c r="C389" s="695" t="s">
        <v>973</v>
      </c>
      <c r="D389" s="1004" t="s">
        <v>974</v>
      </c>
      <c r="E389" s="1005"/>
      <c r="F389" s="1005"/>
      <c r="G389" s="1005"/>
      <c r="H389" s="1005"/>
      <c r="I389" s="1005"/>
      <c r="J389" s="1005"/>
      <c r="K389" s="1005"/>
      <c r="L389" s="1005"/>
      <c r="M389" s="1006"/>
      <c r="N389" s="1007" t="s">
        <v>339</v>
      </c>
      <c r="O389" s="1008"/>
      <c r="P389" s="1009">
        <v>74</v>
      </c>
      <c r="Q389" s="1010"/>
      <c r="R389" s="1011">
        <v>8908</v>
      </c>
      <c r="S389" s="1012"/>
      <c r="T389" s="1013"/>
      <c r="U389" s="1014">
        <f t="shared" ref="U389" si="23">ROUND(P389*R389,2)</f>
        <v>659192</v>
      </c>
      <c r="V389" s="1015"/>
      <c r="W389" s="1015"/>
      <c r="X389" s="1016"/>
      <c r="Y389" s="677"/>
    </row>
    <row r="390" spans="1:25" ht="21.75" customHeight="1">
      <c r="A390" s="4"/>
      <c r="B390" s="676"/>
      <c r="C390" s="693">
        <v>7.2</v>
      </c>
      <c r="D390" s="1028" t="s">
        <v>1022</v>
      </c>
      <c r="E390" s="1029"/>
      <c r="F390" s="1029"/>
      <c r="G390" s="1029"/>
      <c r="H390" s="1029"/>
      <c r="I390" s="1029"/>
      <c r="J390" s="1029"/>
      <c r="K390" s="1029"/>
      <c r="L390" s="1029"/>
      <c r="M390" s="1030"/>
      <c r="N390" s="682"/>
      <c r="O390" s="683"/>
      <c r="P390" s="684"/>
      <c r="Q390" s="683"/>
      <c r="R390" s="684"/>
      <c r="S390" s="685"/>
      <c r="T390" s="683"/>
      <c r="U390" s="684"/>
      <c r="V390" s="685"/>
      <c r="W390" s="685"/>
      <c r="X390" s="694"/>
      <c r="Y390" s="677"/>
    </row>
    <row r="391" spans="1:25" ht="21.75" customHeight="1">
      <c r="A391" s="4"/>
      <c r="B391" s="676"/>
      <c r="C391" s="695" t="s">
        <v>1023</v>
      </c>
      <c r="D391" s="1004" t="s">
        <v>1024</v>
      </c>
      <c r="E391" s="1005"/>
      <c r="F391" s="1005"/>
      <c r="G391" s="1005"/>
      <c r="H391" s="1005"/>
      <c r="I391" s="1005"/>
      <c r="J391" s="1005"/>
      <c r="K391" s="1005"/>
      <c r="L391" s="1005"/>
      <c r="M391" s="1006"/>
      <c r="N391" s="1007" t="s">
        <v>619</v>
      </c>
      <c r="O391" s="1008"/>
      <c r="P391" s="1009">
        <v>164.35025438933542</v>
      </c>
      <c r="Q391" s="1010"/>
      <c r="R391" s="1011">
        <v>76397</v>
      </c>
      <c r="S391" s="1012"/>
      <c r="T391" s="1013"/>
      <c r="U391" s="1014">
        <f t="shared" ref="U391" si="24">ROUND(P391*R391,2)</f>
        <v>12555866.380000001</v>
      </c>
      <c r="V391" s="1015"/>
      <c r="W391" s="1015"/>
      <c r="X391" s="1016"/>
      <c r="Y391" s="677"/>
    </row>
    <row r="392" spans="1:25" ht="21.75" customHeight="1">
      <c r="A392" s="4"/>
      <c r="B392" s="676"/>
      <c r="C392" s="695" t="s">
        <v>1025</v>
      </c>
      <c r="D392" s="1004" t="s">
        <v>1026</v>
      </c>
      <c r="E392" s="1005"/>
      <c r="F392" s="1005"/>
      <c r="G392" s="1005"/>
      <c r="H392" s="1005"/>
      <c r="I392" s="1005"/>
      <c r="J392" s="1005"/>
      <c r="K392" s="1005"/>
      <c r="L392" s="1005"/>
      <c r="M392" s="1006"/>
      <c r="N392" s="1007" t="s">
        <v>339</v>
      </c>
      <c r="O392" s="1008"/>
      <c r="P392" s="1009">
        <v>330.42855055734958</v>
      </c>
      <c r="Q392" s="1010"/>
      <c r="R392" s="1011">
        <v>9316</v>
      </c>
      <c r="S392" s="1012"/>
      <c r="T392" s="1013"/>
      <c r="U392" s="1014">
        <f t="shared" ref="U392" si="25">ROUND(P392*R392,2)</f>
        <v>3078272.38</v>
      </c>
      <c r="V392" s="1015"/>
      <c r="W392" s="1015"/>
      <c r="X392" s="1016"/>
      <c r="Y392" s="677"/>
    </row>
    <row r="393" spans="1:25" ht="21.75" customHeight="1">
      <c r="A393" s="4"/>
      <c r="B393" s="676"/>
      <c r="C393" s="693">
        <v>8.1</v>
      </c>
      <c r="D393" s="1028" t="s">
        <v>975</v>
      </c>
      <c r="E393" s="1029"/>
      <c r="F393" s="1029"/>
      <c r="G393" s="1029"/>
      <c r="H393" s="1029"/>
      <c r="I393" s="1029"/>
      <c r="J393" s="1029"/>
      <c r="K393" s="1029"/>
      <c r="L393" s="1029"/>
      <c r="M393" s="1030"/>
      <c r="N393" s="682"/>
      <c r="O393" s="683"/>
      <c r="P393" s="684"/>
      <c r="Q393" s="683"/>
      <c r="R393" s="684"/>
      <c r="S393" s="685"/>
      <c r="T393" s="683"/>
      <c r="U393" s="684"/>
      <c r="V393" s="685"/>
      <c r="W393" s="685"/>
      <c r="X393" s="694"/>
      <c r="Y393" s="677"/>
    </row>
    <row r="394" spans="1:25" ht="21.75" customHeight="1">
      <c r="A394" s="4"/>
      <c r="B394" s="676"/>
      <c r="C394" s="695" t="s">
        <v>978</v>
      </c>
      <c r="D394" s="1004" t="s">
        <v>979</v>
      </c>
      <c r="E394" s="1005"/>
      <c r="F394" s="1005"/>
      <c r="G394" s="1005"/>
      <c r="H394" s="1005"/>
      <c r="I394" s="1005"/>
      <c r="J394" s="1005"/>
      <c r="K394" s="1005"/>
      <c r="L394" s="1005"/>
      <c r="M394" s="1006"/>
      <c r="N394" s="1007" t="s">
        <v>339</v>
      </c>
      <c r="O394" s="1008"/>
      <c r="P394" s="1009">
        <v>78.539816339744831</v>
      </c>
      <c r="Q394" s="1010"/>
      <c r="R394" s="1011">
        <v>61026</v>
      </c>
      <c r="S394" s="1012"/>
      <c r="T394" s="1013"/>
      <c r="U394" s="1014">
        <f t="shared" ref="U394" si="26">ROUND(P394*R394,2)</f>
        <v>4792970.83</v>
      </c>
      <c r="V394" s="1015"/>
      <c r="W394" s="1015"/>
      <c r="X394" s="1016"/>
      <c r="Y394" s="677"/>
    </row>
    <row r="395" spans="1:25" ht="21.75" customHeight="1">
      <c r="A395" s="4"/>
      <c r="B395" s="676"/>
      <c r="C395" s="695">
        <v>8.1999999999999993</v>
      </c>
      <c r="D395" s="1004" t="s">
        <v>454</v>
      </c>
      <c r="E395" s="1005"/>
      <c r="F395" s="1005"/>
      <c r="G395" s="1005"/>
      <c r="H395" s="1005"/>
      <c r="I395" s="1005"/>
      <c r="J395" s="1005"/>
      <c r="K395" s="1005"/>
      <c r="L395" s="1005"/>
      <c r="M395" s="1006"/>
      <c r="N395" s="1007"/>
      <c r="O395" s="1008"/>
      <c r="P395" s="1009"/>
      <c r="Q395" s="1010"/>
      <c r="R395" s="1011"/>
      <c r="S395" s="1012"/>
      <c r="T395" s="1013"/>
      <c r="U395" s="1014"/>
      <c r="V395" s="1015"/>
      <c r="W395" s="1015"/>
      <c r="X395" s="1016"/>
      <c r="Y395" s="677"/>
    </row>
    <row r="396" spans="1:25" ht="21.75" customHeight="1">
      <c r="A396" s="4"/>
      <c r="B396" s="676"/>
      <c r="C396" s="695" t="s">
        <v>1088</v>
      </c>
      <c r="D396" s="1004" t="s">
        <v>1089</v>
      </c>
      <c r="E396" s="1005"/>
      <c r="F396" s="1005"/>
      <c r="G396" s="1005"/>
      <c r="H396" s="1005"/>
      <c r="I396" s="1005"/>
      <c r="J396" s="1005"/>
      <c r="K396" s="1005"/>
      <c r="L396" s="1005"/>
      <c r="M396" s="1006"/>
      <c r="N396" s="1007" t="s">
        <v>504</v>
      </c>
      <c r="O396" s="1008"/>
      <c r="P396" s="1009">
        <v>8</v>
      </c>
      <c r="Q396" s="1010"/>
      <c r="R396" s="1011">
        <v>706898</v>
      </c>
      <c r="S396" s="1012"/>
      <c r="T396" s="1013"/>
      <c r="U396" s="1014">
        <f t="shared" ref="U396:U398" si="27">ROUND(P396*R396,2)</f>
        <v>5655184</v>
      </c>
      <c r="V396" s="1015"/>
      <c r="W396" s="1015"/>
      <c r="X396" s="1016"/>
      <c r="Y396" s="677"/>
    </row>
    <row r="397" spans="1:25" ht="21.75" customHeight="1">
      <c r="A397" s="4"/>
      <c r="B397" s="676"/>
      <c r="C397" s="695" t="s">
        <v>1029</v>
      </c>
      <c r="D397" s="1004" t="s">
        <v>1030</v>
      </c>
      <c r="E397" s="1005"/>
      <c r="F397" s="1005"/>
      <c r="G397" s="1005"/>
      <c r="H397" s="1005"/>
      <c r="I397" s="1005"/>
      <c r="J397" s="1005"/>
      <c r="K397" s="1005"/>
      <c r="L397" s="1005"/>
      <c r="M397" s="1006"/>
      <c r="N397" s="1007" t="s">
        <v>619</v>
      </c>
      <c r="O397" s="1008"/>
      <c r="P397" s="1009">
        <v>33</v>
      </c>
      <c r="Q397" s="1010"/>
      <c r="R397" s="1011">
        <v>313017</v>
      </c>
      <c r="S397" s="1012"/>
      <c r="T397" s="1013"/>
      <c r="U397" s="1014">
        <f t="shared" si="27"/>
        <v>10329561</v>
      </c>
      <c r="V397" s="1015"/>
      <c r="W397" s="1015"/>
      <c r="X397" s="1016"/>
      <c r="Y397" s="677"/>
    </row>
    <row r="398" spans="1:25" ht="21.75" customHeight="1">
      <c r="A398" s="4"/>
      <c r="B398" s="676"/>
      <c r="C398" s="695" t="s">
        <v>1031</v>
      </c>
      <c r="D398" s="1004" t="s">
        <v>1032</v>
      </c>
      <c r="E398" s="1005"/>
      <c r="F398" s="1005"/>
      <c r="G398" s="1005"/>
      <c r="H398" s="1005"/>
      <c r="I398" s="1005"/>
      <c r="J398" s="1005"/>
      <c r="K398" s="1005"/>
      <c r="L398" s="1005"/>
      <c r="M398" s="1006"/>
      <c r="N398" s="1007" t="s">
        <v>504</v>
      </c>
      <c r="O398" s="1008"/>
      <c r="P398" s="1009">
        <v>2</v>
      </c>
      <c r="Q398" s="1010"/>
      <c r="R398" s="1011">
        <v>526422</v>
      </c>
      <c r="S398" s="1012"/>
      <c r="T398" s="1013"/>
      <c r="U398" s="1014">
        <f t="shared" si="27"/>
        <v>1052844</v>
      </c>
      <c r="V398" s="1015"/>
      <c r="W398" s="1015"/>
      <c r="X398" s="1016"/>
      <c r="Y398" s="677"/>
    </row>
    <row r="399" spans="1:25" ht="21.75" customHeight="1">
      <c r="A399" s="4"/>
      <c r="B399" s="676"/>
      <c r="C399" s="693">
        <v>8.3000000000000007</v>
      </c>
      <c r="D399" s="679" t="s">
        <v>1033</v>
      </c>
      <c r="E399" s="680"/>
      <c r="F399" s="680"/>
      <c r="G399" s="680"/>
      <c r="H399" s="680"/>
      <c r="I399" s="680"/>
      <c r="J399" s="680"/>
      <c r="K399" s="680"/>
      <c r="L399" s="680"/>
      <c r="M399" s="681"/>
      <c r="N399" s="682"/>
      <c r="O399" s="683"/>
      <c r="P399" s="684"/>
      <c r="Q399" s="683"/>
      <c r="R399" s="684"/>
      <c r="S399" s="685"/>
      <c r="T399" s="683"/>
      <c r="U399" s="684"/>
      <c r="V399" s="685"/>
      <c r="W399" s="685"/>
      <c r="X399" s="694"/>
      <c r="Y399" s="677"/>
    </row>
    <row r="400" spans="1:25" ht="21.75" customHeight="1">
      <c r="A400" s="4"/>
      <c r="B400" s="676"/>
      <c r="C400" s="695" t="s">
        <v>1034</v>
      </c>
      <c r="D400" s="1004" t="s">
        <v>1035</v>
      </c>
      <c r="E400" s="1005"/>
      <c r="F400" s="1005"/>
      <c r="G400" s="1005"/>
      <c r="H400" s="1005"/>
      <c r="I400" s="1005"/>
      <c r="J400" s="1005"/>
      <c r="K400" s="1005"/>
      <c r="L400" s="1005"/>
      <c r="M400" s="1006"/>
      <c r="N400" s="1007" t="s">
        <v>504</v>
      </c>
      <c r="O400" s="1008"/>
      <c r="P400" s="1009">
        <v>1</v>
      </c>
      <c r="Q400" s="1010"/>
      <c r="R400" s="1011">
        <v>489006</v>
      </c>
      <c r="S400" s="1012"/>
      <c r="T400" s="1013"/>
      <c r="U400" s="1014">
        <f t="shared" ref="U400" si="28">ROUND(P400*R400,2)</f>
        <v>489006</v>
      </c>
      <c r="V400" s="1015"/>
      <c r="W400" s="1015"/>
      <c r="X400" s="1016"/>
      <c r="Y400" s="677"/>
    </row>
    <row r="401" spans="1:25" ht="21.75" customHeight="1">
      <c r="A401" s="4"/>
      <c r="B401" s="676"/>
      <c r="C401" s="693">
        <v>8.4</v>
      </c>
      <c r="D401" s="679" t="s">
        <v>982</v>
      </c>
      <c r="E401" s="680"/>
      <c r="F401" s="680"/>
      <c r="G401" s="680"/>
      <c r="H401" s="680"/>
      <c r="I401" s="680"/>
      <c r="J401" s="680"/>
      <c r="K401" s="680"/>
      <c r="L401" s="680"/>
      <c r="M401" s="681"/>
      <c r="N401" s="682"/>
      <c r="O401" s="683"/>
      <c r="P401" s="684"/>
      <c r="Q401" s="683"/>
      <c r="R401" s="684"/>
      <c r="S401" s="685"/>
      <c r="T401" s="683"/>
      <c r="U401" s="684"/>
      <c r="V401" s="685"/>
      <c r="W401" s="685"/>
      <c r="X401" s="694"/>
      <c r="Y401" s="677"/>
    </row>
    <row r="402" spans="1:25" ht="21.75" customHeight="1">
      <c r="A402" s="4"/>
      <c r="B402" s="676"/>
      <c r="C402" s="695" t="s">
        <v>1036</v>
      </c>
      <c r="D402" s="1004" t="s">
        <v>1037</v>
      </c>
      <c r="E402" s="1005"/>
      <c r="F402" s="1005"/>
      <c r="G402" s="1005"/>
      <c r="H402" s="1005"/>
      <c r="I402" s="1005"/>
      <c r="J402" s="1005"/>
      <c r="K402" s="1005"/>
      <c r="L402" s="1005"/>
      <c r="M402" s="1006"/>
      <c r="N402" s="1007" t="s">
        <v>504</v>
      </c>
      <c r="O402" s="1008"/>
      <c r="P402" s="1009">
        <v>1</v>
      </c>
      <c r="Q402" s="1010"/>
      <c r="R402" s="1011">
        <v>2550967</v>
      </c>
      <c r="S402" s="1012"/>
      <c r="T402" s="1013"/>
      <c r="U402" s="1014">
        <f t="shared" ref="U402:U409" si="29">ROUND(P402*R402,2)</f>
        <v>2550967</v>
      </c>
      <c r="V402" s="1015"/>
      <c r="W402" s="1015"/>
      <c r="X402" s="1016"/>
      <c r="Y402" s="677"/>
    </row>
    <row r="403" spans="1:25" ht="21.75" customHeight="1">
      <c r="A403" s="4"/>
      <c r="B403" s="676"/>
      <c r="C403" s="695" t="s">
        <v>1038</v>
      </c>
      <c r="D403" s="1004" t="s">
        <v>1039</v>
      </c>
      <c r="E403" s="1005"/>
      <c r="F403" s="1005"/>
      <c r="G403" s="1005"/>
      <c r="H403" s="1005"/>
      <c r="I403" s="1005"/>
      <c r="J403" s="1005"/>
      <c r="K403" s="1005"/>
      <c r="L403" s="1005"/>
      <c r="M403" s="1006"/>
      <c r="N403" s="1007" t="s">
        <v>504</v>
      </c>
      <c r="O403" s="1008"/>
      <c r="P403" s="1009">
        <v>1</v>
      </c>
      <c r="Q403" s="1010"/>
      <c r="R403" s="1011">
        <v>6390341</v>
      </c>
      <c r="S403" s="1012"/>
      <c r="T403" s="1013"/>
      <c r="U403" s="1014">
        <f t="shared" si="29"/>
        <v>6390341</v>
      </c>
      <c r="V403" s="1015"/>
      <c r="W403" s="1015"/>
      <c r="X403" s="1016"/>
      <c r="Y403" s="677"/>
    </row>
    <row r="404" spans="1:25" ht="21.75" customHeight="1">
      <c r="A404" s="4"/>
      <c r="B404" s="676"/>
      <c r="C404" s="695" t="s">
        <v>1040</v>
      </c>
      <c r="D404" s="1004" t="s">
        <v>1041</v>
      </c>
      <c r="E404" s="1005"/>
      <c r="F404" s="1005"/>
      <c r="G404" s="1005"/>
      <c r="H404" s="1005"/>
      <c r="I404" s="1005"/>
      <c r="J404" s="1005"/>
      <c r="K404" s="1005"/>
      <c r="L404" s="1005"/>
      <c r="M404" s="1006"/>
      <c r="N404" s="1007" t="s">
        <v>504</v>
      </c>
      <c r="O404" s="1008"/>
      <c r="P404" s="1009">
        <v>1</v>
      </c>
      <c r="Q404" s="1010"/>
      <c r="R404" s="1011">
        <v>1975185</v>
      </c>
      <c r="S404" s="1012"/>
      <c r="T404" s="1013"/>
      <c r="U404" s="1014">
        <f t="shared" si="29"/>
        <v>1975185</v>
      </c>
      <c r="V404" s="1015"/>
      <c r="W404" s="1015"/>
      <c r="X404" s="1016"/>
      <c r="Y404" s="677"/>
    </row>
    <row r="405" spans="1:25" ht="21.75" customHeight="1">
      <c r="A405" s="4"/>
      <c r="B405" s="676"/>
      <c r="C405" s="695" t="s">
        <v>1042</v>
      </c>
      <c r="D405" s="1004" t="s">
        <v>1043</v>
      </c>
      <c r="E405" s="1005"/>
      <c r="F405" s="1005"/>
      <c r="G405" s="1005"/>
      <c r="H405" s="1005"/>
      <c r="I405" s="1005"/>
      <c r="J405" s="1005"/>
      <c r="K405" s="1005"/>
      <c r="L405" s="1005"/>
      <c r="M405" s="1006"/>
      <c r="N405" s="1007" t="s">
        <v>504</v>
      </c>
      <c r="O405" s="1008"/>
      <c r="P405" s="1009">
        <v>1</v>
      </c>
      <c r="Q405" s="1010"/>
      <c r="R405" s="1011">
        <v>2295928</v>
      </c>
      <c r="S405" s="1012"/>
      <c r="T405" s="1013"/>
      <c r="U405" s="1014">
        <f t="shared" si="29"/>
        <v>2295928</v>
      </c>
      <c r="V405" s="1015"/>
      <c r="W405" s="1015"/>
      <c r="X405" s="1016"/>
      <c r="Y405" s="677"/>
    </row>
    <row r="406" spans="1:25" ht="21.75" customHeight="1">
      <c r="A406" s="4"/>
      <c r="B406" s="676"/>
      <c r="C406" s="695" t="s">
        <v>1044</v>
      </c>
      <c r="D406" s="1004" t="s">
        <v>1045</v>
      </c>
      <c r="E406" s="1005"/>
      <c r="F406" s="1005"/>
      <c r="G406" s="1005"/>
      <c r="H406" s="1005"/>
      <c r="I406" s="1005"/>
      <c r="J406" s="1005"/>
      <c r="K406" s="1005"/>
      <c r="L406" s="1005"/>
      <c r="M406" s="1006"/>
      <c r="N406" s="1007" t="s">
        <v>504</v>
      </c>
      <c r="O406" s="1008"/>
      <c r="P406" s="1009">
        <v>1</v>
      </c>
      <c r="Q406" s="1010"/>
      <c r="R406" s="1011">
        <v>3184436</v>
      </c>
      <c r="S406" s="1012"/>
      <c r="T406" s="1013"/>
      <c r="U406" s="1014">
        <f t="shared" si="29"/>
        <v>3184436</v>
      </c>
      <c r="V406" s="1015"/>
      <c r="W406" s="1015"/>
      <c r="X406" s="1016"/>
      <c r="Y406" s="677"/>
    </row>
    <row r="407" spans="1:25" ht="21.75" customHeight="1">
      <c r="A407" s="4"/>
      <c r="B407" s="676"/>
      <c r="C407" s="695" t="s">
        <v>1046</v>
      </c>
      <c r="D407" s="1004" t="s">
        <v>1047</v>
      </c>
      <c r="E407" s="1005"/>
      <c r="F407" s="1005"/>
      <c r="G407" s="1005"/>
      <c r="H407" s="1005"/>
      <c r="I407" s="1005"/>
      <c r="J407" s="1005"/>
      <c r="K407" s="1005"/>
      <c r="L407" s="1005"/>
      <c r="M407" s="1006"/>
      <c r="N407" s="1007" t="s">
        <v>504</v>
      </c>
      <c r="O407" s="1008"/>
      <c r="P407" s="1009">
        <v>1</v>
      </c>
      <c r="Q407" s="1010"/>
      <c r="R407" s="1011">
        <v>2417231</v>
      </c>
      <c r="S407" s="1012"/>
      <c r="T407" s="1013"/>
      <c r="U407" s="1014">
        <f t="shared" si="29"/>
        <v>2417231</v>
      </c>
      <c r="V407" s="1015"/>
      <c r="W407" s="1015"/>
      <c r="X407" s="1016"/>
      <c r="Y407" s="677"/>
    </row>
    <row r="408" spans="1:25" ht="21.75" customHeight="1">
      <c r="A408" s="4"/>
      <c r="B408" s="676"/>
      <c r="C408" s="695" t="s">
        <v>1048</v>
      </c>
      <c r="D408" s="1004" t="s">
        <v>1049</v>
      </c>
      <c r="E408" s="1005"/>
      <c r="F408" s="1005"/>
      <c r="G408" s="1005"/>
      <c r="H408" s="1005"/>
      <c r="I408" s="1005"/>
      <c r="J408" s="1005"/>
      <c r="K408" s="1005"/>
      <c r="L408" s="1005"/>
      <c r="M408" s="1006"/>
      <c r="N408" s="1007" t="s">
        <v>504</v>
      </c>
      <c r="O408" s="1008"/>
      <c r="P408" s="1009">
        <v>1</v>
      </c>
      <c r="Q408" s="1010"/>
      <c r="R408" s="1011">
        <v>2996791</v>
      </c>
      <c r="S408" s="1012"/>
      <c r="T408" s="1013"/>
      <c r="U408" s="1014">
        <f t="shared" si="29"/>
        <v>2996791</v>
      </c>
      <c r="V408" s="1015"/>
      <c r="W408" s="1015"/>
      <c r="X408" s="1016"/>
      <c r="Y408" s="677"/>
    </row>
    <row r="409" spans="1:25" ht="21.75" customHeight="1">
      <c r="A409" s="4"/>
      <c r="B409" s="676"/>
      <c r="C409" s="695" t="s">
        <v>1050</v>
      </c>
      <c r="D409" s="1004" t="s">
        <v>1051</v>
      </c>
      <c r="E409" s="1005"/>
      <c r="F409" s="1005"/>
      <c r="G409" s="1005"/>
      <c r="H409" s="1005"/>
      <c r="I409" s="1005"/>
      <c r="J409" s="1005"/>
      <c r="K409" s="1005"/>
      <c r="L409" s="1005"/>
      <c r="M409" s="1006"/>
      <c r="N409" s="1007" t="s">
        <v>504</v>
      </c>
      <c r="O409" s="1008"/>
      <c r="P409" s="1009">
        <v>1</v>
      </c>
      <c r="Q409" s="1010"/>
      <c r="R409" s="1011">
        <v>2169276</v>
      </c>
      <c r="S409" s="1012"/>
      <c r="T409" s="1013"/>
      <c r="U409" s="1014">
        <f t="shared" si="29"/>
        <v>2169276</v>
      </c>
      <c r="V409" s="1015"/>
      <c r="W409" s="1015"/>
      <c r="X409" s="1016"/>
      <c r="Y409" s="677"/>
    </row>
    <row r="410" spans="1:25" ht="21.75" customHeight="1">
      <c r="A410" s="4"/>
      <c r="B410" s="676"/>
      <c r="C410" s="693"/>
      <c r="D410" s="679" t="s">
        <v>496</v>
      </c>
      <c r="E410" s="680"/>
      <c r="F410" s="680"/>
      <c r="G410" s="680"/>
      <c r="H410" s="680"/>
      <c r="I410" s="680"/>
      <c r="J410" s="680"/>
      <c r="K410" s="680"/>
      <c r="L410" s="680"/>
      <c r="M410" s="681"/>
      <c r="N410" s="682"/>
      <c r="O410" s="683"/>
      <c r="P410" s="684"/>
      <c r="Q410" s="683"/>
      <c r="R410" s="684"/>
      <c r="S410" s="685"/>
      <c r="T410" s="683"/>
      <c r="U410" s="684"/>
      <c r="V410" s="685"/>
      <c r="W410" s="685"/>
      <c r="X410" s="694"/>
      <c r="Y410" s="677"/>
    </row>
    <row r="411" spans="1:25" ht="21.75" customHeight="1">
      <c r="A411" s="4"/>
      <c r="B411" s="676"/>
      <c r="C411" s="695" t="s">
        <v>1077</v>
      </c>
      <c r="D411" s="1004" t="s">
        <v>1078</v>
      </c>
      <c r="E411" s="1005"/>
      <c r="F411" s="1005"/>
      <c r="G411" s="1005"/>
      <c r="H411" s="1005"/>
      <c r="I411" s="1005"/>
      <c r="J411" s="1005"/>
      <c r="K411" s="1005"/>
      <c r="L411" s="1005"/>
      <c r="M411" s="1006"/>
      <c r="N411" s="1007" t="s">
        <v>504</v>
      </c>
      <c r="O411" s="1008"/>
      <c r="P411" s="1009">
        <v>1</v>
      </c>
      <c r="Q411" s="1010"/>
      <c r="R411" s="1011">
        <v>127881.46</v>
      </c>
      <c r="S411" s="1012"/>
      <c r="T411" s="1013"/>
      <c r="U411" s="1014">
        <f t="shared" ref="U411:U418" si="30">ROUND(P411*R411,2)</f>
        <v>127881.46</v>
      </c>
      <c r="V411" s="1015"/>
      <c r="W411" s="1015"/>
      <c r="X411" s="1016"/>
      <c r="Y411" s="677"/>
    </row>
    <row r="412" spans="1:25" ht="21.75" customHeight="1">
      <c r="A412" s="4"/>
      <c r="B412" s="676"/>
      <c r="C412" s="695" t="s">
        <v>527</v>
      </c>
      <c r="D412" s="1004" t="s">
        <v>1090</v>
      </c>
      <c r="E412" s="1005"/>
      <c r="F412" s="1005"/>
      <c r="G412" s="1005"/>
      <c r="H412" s="1005"/>
      <c r="I412" s="1005"/>
      <c r="J412" s="1005"/>
      <c r="K412" s="1005"/>
      <c r="L412" s="1005"/>
      <c r="M412" s="1006"/>
      <c r="N412" s="1007" t="s">
        <v>1005</v>
      </c>
      <c r="O412" s="1008"/>
      <c r="P412" s="1009">
        <v>1</v>
      </c>
      <c r="Q412" s="1010"/>
      <c r="R412" s="1011">
        <v>258349.87</v>
      </c>
      <c r="S412" s="1012"/>
      <c r="T412" s="1013"/>
      <c r="U412" s="1014">
        <f t="shared" si="30"/>
        <v>258349.87</v>
      </c>
      <c r="V412" s="1015"/>
      <c r="W412" s="1015"/>
      <c r="X412" s="1016"/>
      <c r="Y412" s="677"/>
    </row>
    <row r="413" spans="1:25" ht="21.75" customHeight="1">
      <c r="A413" s="4"/>
      <c r="B413" s="676"/>
      <c r="C413" s="695" t="s">
        <v>528</v>
      </c>
      <c r="D413" s="1004" t="s">
        <v>1091</v>
      </c>
      <c r="E413" s="1005"/>
      <c r="F413" s="1005"/>
      <c r="G413" s="1005"/>
      <c r="H413" s="1005"/>
      <c r="I413" s="1005"/>
      <c r="J413" s="1005"/>
      <c r="K413" s="1005"/>
      <c r="L413" s="1005"/>
      <c r="M413" s="1006"/>
      <c r="N413" s="1007" t="s">
        <v>1005</v>
      </c>
      <c r="O413" s="1008"/>
      <c r="P413" s="1009">
        <v>6</v>
      </c>
      <c r="Q413" s="1010"/>
      <c r="R413" s="1011">
        <v>11017.27</v>
      </c>
      <c r="S413" s="1012"/>
      <c r="T413" s="1013"/>
      <c r="U413" s="1014">
        <f t="shared" si="30"/>
        <v>66103.62</v>
      </c>
      <c r="V413" s="1015"/>
      <c r="W413" s="1015"/>
      <c r="X413" s="1016"/>
      <c r="Y413" s="677"/>
    </row>
    <row r="414" spans="1:25" ht="21.75" customHeight="1">
      <c r="A414" s="4"/>
      <c r="B414" s="676"/>
      <c r="C414" s="695" t="s">
        <v>532</v>
      </c>
      <c r="D414" s="1004" t="s">
        <v>1059</v>
      </c>
      <c r="E414" s="1005"/>
      <c r="F414" s="1005"/>
      <c r="G414" s="1005"/>
      <c r="H414" s="1005"/>
      <c r="I414" s="1005"/>
      <c r="J414" s="1005"/>
      <c r="K414" s="1005"/>
      <c r="L414" s="1005"/>
      <c r="M414" s="1006"/>
      <c r="N414" s="1007" t="s">
        <v>1005</v>
      </c>
      <c r="O414" s="1008"/>
      <c r="P414" s="1009">
        <v>2</v>
      </c>
      <c r="Q414" s="1010"/>
      <c r="R414" s="1011">
        <v>853435.73</v>
      </c>
      <c r="S414" s="1012"/>
      <c r="T414" s="1013"/>
      <c r="U414" s="1014">
        <f t="shared" si="30"/>
        <v>1706871.46</v>
      </c>
      <c r="V414" s="1015"/>
      <c r="W414" s="1015"/>
      <c r="X414" s="1016"/>
      <c r="Y414" s="677"/>
    </row>
    <row r="415" spans="1:25" ht="21.75" customHeight="1">
      <c r="A415" s="4"/>
      <c r="B415" s="676"/>
      <c r="C415" s="695" t="s">
        <v>533</v>
      </c>
      <c r="D415" s="1004" t="s">
        <v>1060</v>
      </c>
      <c r="E415" s="1005"/>
      <c r="F415" s="1005"/>
      <c r="G415" s="1005"/>
      <c r="H415" s="1005"/>
      <c r="I415" s="1005"/>
      <c r="J415" s="1005"/>
      <c r="K415" s="1005"/>
      <c r="L415" s="1005"/>
      <c r="M415" s="1006"/>
      <c r="N415" s="1007" t="s">
        <v>1005</v>
      </c>
      <c r="O415" s="1008"/>
      <c r="P415" s="1009">
        <v>2</v>
      </c>
      <c r="Q415" s="1010"/>
      <c r="R415" s="1011">
        <v>482044.88</v>
      </c>
      <c r="S415" s="1012"/>
      <c r="T415" s="1013"/>
      <c r="U415" s="1014">
        <f t="shared" si="30"/>
        <v>964089.76</v>
      </c>
      <c r="V415" s="1015"/>
      <c r="W415" s="1015"/>
      <c r="X415" s="1016"/>
      <c r="Y415" s="677"/>
    </row>
    <row r="416" spans="1:25" ht="21.75" customHeight="1">
      <c r="A416" s="4"/>
      <c r="B416" s="676"/>
      <c r="C416" s="695" t="s">
        <v>535</v>
      </c>
      <c r="D416" s="1004" t="s">
        <v>1061</v>
      </c>
      <c r="E416" s="1005"/>
      <c r="F416" s="1005"/>
      <c r="G416" s="1005"/>
      <c r="H416" s="1005"/>
      <c r="I416" s="1005"/>
      <c r="J416" s="1005"/>
      <c r="K416" s="1005"/>
      <c r="L416" s="1005"/>
      <c r="M416" s="1006"/>
      <c r="N416" s="1007" t="s">
        <v>620</v>
      </c>
      <c r="O416" s="1008"/>
      <c r="P416" s="1009">
        <v>77.434965353068009</v>
      </c>
      <c r="Q416" s="1010"/>
      <c r="R416" s="1011">
        <v>163352.35</v>
      </c>
      <c r="S416" s="1012"/>
      <c r="T416" s="1013"/>
      <c r="U416" s="1014">
        <f t="shared" si="30"/>
        <v>12649183.560000001</v>
      </c>
      <c r="V416" s="1015"/>
      <c r="W416" s="1015"/>
      <c r="X416" s="1016"/>
      <c r="Y416" s="677"/>
    </row>
    <row r="417" spans="1:25" ht="21.75" customHeight="1">
      <c r="A417" s="4"/>
      <c r="B417" s="676"/>
      <c r="C417" s="695" t="s">
        <v>550</v>
      </c>
      <c r="D417" s="1004" t="s">
        <v>1075</v>
      </c>
      <c r="E417" s="1005"/>
      <c r="F417" s="1005"/>
      <c r="G417" s="1005"/>
      <c r="H417" s="1005"/>
      <c r="I417" s="1005"/>
      <c r="J417" s="1005"/>
      <c r="K417" s="1005"/>
      <c r="L417" s="1005"/>
      <c r="M417" s="1006"/>
      <c r="N417" s="1007" t="s">
        <v>393</v>
      </c>
      <c r="O417" s="1008"/>
      <c r="P417" s="1009">
        <v>61.9</v>
      </c>
      <c r="Q417" s="1010"/>
      <c r="R417" s="1011">
        <v>10054.530000000001</v>
      </c>
      <c r="S417" s="1012"/>
      <c r="T417" s="1013"/>
      <c r="U417" s="1014">
        <f t="shared" si="30"/>
        <v>622375.41</v>
      </c>
      <c r="V417" s="1015"/>
      <c r="W417" s="1015"/>
      <c r="X417" s="1016"/>
      <c r="Y417" s="677"/>
    </row>
    <row r="418" spans="1:25" ht="21.75" customHeight="1" thickBot="1">
      <c r="A418" s="4"/>
      <c r="B418" s="676"/>
      <c r="C418" s="700" t="s">
        <v>551</v>
      </c>
      <c r="D418" s="1004" t="s">
        <v>1002</v>
      </c>
      <c r="E418" s="1005"/>
      <c r="F418" s="1005"/>
      <c r="G418" s="1005"/>
      <c r="H418" s="1005"/>
      <c r="I418" s="1005"/>
      <c r="J418" s="1005"/>
      <c r="K418" s="1005"/>
      <c r="L418" s="1005"/>
      <c r="M418" s="1006"/>
      <c r="N418" s="1007" t="s">
        <v>339</v>
      </c>
      <c r="O418" s="1008"/>
      <c r="P418" s="1009">
        <v>512.07000000000005</v>
      </c>
      <c r="Q418" s="1010"/>
      <c r="R418" s="1011">
        <v>582.34</v>
      </c>
      <c r="S418" s="1012"/>
      <c r="T418" s="1013"/>
      <c r="U418" s="1014">
        <f t="shared" si="30"/>
        <v>298198.84000000003</v>
      </c>
      <c r="V418" s="1015"/>
      <c r="W418" s="1015"/>
      <c r="X418" s="1016"/>
      <c r="Y418" s="677"/>
    </row>
    <row r="419" spans="1:25" ht="21.75" customHeight="1">
      <c r="A419" s="4"/>
      <c r="B419" s="676"/>
      <c r="C419" s="1017" t="s">
        <v>171</v>
      </c>
      <c r="D419" s="1018"/>
      <c r="E419" s="1018"/>
      <c r="F419" s="1018"/>
      <c r="G419" s="1018"/>
      <c r="H419" s="1018"/>
      <c r="I419" s="1018"/>
      <c r="J419" s="1018"/>
      <c r="K419" s="1018"/>
      <c r="L419" s="1018"/>
      <c r="M419" s="1018"/>
      <c r="N419" s="1018"/>
      <c r="O419" s="1018"/>
      <c r="P419" s="1018"/>
      <c r="Q419" s="1018"/>
      <c r="R419" s="1018"/>
      <c r="S419" s="1018"/>
      <c r="T419" s="1019"/>
      <c r="U419" s="1020">
        <f>SUM(U361:X418)</f>
        <v>190447227.59</v>
      </c>
      <c r="V419" s="1021"/>
      <c r="W419" s="1021"/>
      <c r="X419" s="1022"/>
      <c r="Y419" s="677"/>
    </row>
    <row r="420" spans="1:25" ht="21.75" customHeight="1">
      <c r="A420" s="4"/>
      <c r="B420" s="676"/>
      <c r="C420" s="969" t="s">
        <v>896</v>
      </c>
      <c r="D420" s="970"/>
      <c r="E420" s="970"/>
      <c r="F420" s="970"/>
      <c r="G420" s="970"/>
      <c r="H420" s="970"/>
      <c r="I420" s="970"/>
      <c r="J420" s="970"/>
      <c r="K420" s="970"/>
      <c r="L420" s="970"/>
      <c r="M420" s="970"/>
      <c r="N420" s="970"/>
      <c r="O420" s="970"/>
      <c r="P420" s="970"/>
      <c r="Q420" s="970"/>
      <c r="R420" s="970"/>
      <c r="S420" s="971"/>
      <c r="T420" s="689">
        <v>7.0000000000000007E-2</v>
      </c>
      <c r="U420" s="995">
        <f>ROUND($U$419*T420,0)</f>
        <v>13331306</v>
      </c>
      <c r="V420" s="996"/>
      <c r="W420" s="996"/>
      <c r="X420" s="997"/>
      <c r="Y420" s="677"/>
    </row>
    <row r="421" spans="1:25" ht="21.75" customHeight="1">
      <c r="A421" s="4"/>
      <c r="B421" s="676"/>
      <c r="C421" s="992" t="s">
        <v>920</v>
      </c>
      <c r="D421" s="993"/>
      <c r="E421" s="993"/>
      <c r="F421" s="993"/>
      <c r="G421" s="993"/>
      <c r="H421" s="993"/>
      <c r="I421" s="993"/>
      <c r="J421" s="993"/>
      <c r="K421" s="993"/>
      <c r="L421" s="993"/>
      <c r="M421" s="993"/>
      <c r="N421" s="993"/>
      <c r="O421" s="993"/>
      <c r="P421" s="993"/>
      <c r="Q421" s="993"/>
      <c r="R421" s="993"/>
      <c r="S421" s="994"/>
      <c r="T421" s="689">
        <v>0.25</v>
      </c>
      <c r="U421" s="995">
        <f t="shared" ref="U421:U423" si="31">ROUND($U$419*T421,0)</f>
        <v>47611807</v>
      </c>
      <c r="V421" s="996"/>
      <c r="W421" s="996"/>
      <c r="X421" s="997"/>
      <c r="Y421" s="677"/>
    </row>
    <row r="422" spans="1:25" ht="21.75" customHeight="1">
      <c r="A422" s="4"/>
      <c r="B422" s="676"/>
      <c r="C422" s="992" t="s">
        <v>868</v>
      </c>
      <c r="D422" s="993"/>
      <c r="E422" s="993"/>
      <c r="F422" s="993"/>
      <c r="G422" s="993"/>
      <c r="H422" s="993"/>
      <c r="I422" s="993"/>
      <c r="J422" s="993"/>
      <c r="K422" s="993"/>
      <c r="L422" s="993"/>
      <c r="M422" s="993"/>
      <c r="N422" s="993"/>
      <c r="O422" s="993"/>
      <c r="P422" s="993"/>
      <c r="Q422" s="993"/>
      <c r="R422" s="993"/>
      <c r="S422" s="994"/>
      <c r="T422" s="689">
        <v>0.01</v>
      </c>
      <c r="U422" s="995">
        <f t="shared" si="31"/>
        <v>1904472</v>
      </c>
      <c r="V422" s="996"/>
      <c r="W422" s="996"/>
      <c r="X422" s="997"/>
      <c r="Y422" s="677"/>
    </row>
    <row r="423" spans="1:25" ht="21.75" customHeight="1">
      <c r="A423" s="4"/>
      <c r="B423" s="676"/>
      <c r="C423" s="992" t="s">
        <v>869</v>
      </c>
      <c r="D423" s="993"/>
      <c r="E423" s="993"/>
      <c r="F423" s="993"/>
      <c r="G423" s="993"/>
      <c r="H423" s="993"/>
      <c r="I423" s="993"/>
      <c r="J423" s="993"/>
      <c r="K423" s="993"/>
      <c r="L423" s="993"/>
      <c r="M423" s="993"/>
      <c r="N423" s="993"/>
      <c r="O423" s="993"/>
      <c r="P423" s="993"/>
      <c r="Q423" s="993"/>
      <c r="R423" s="993"/>
      <c r="S423" s="994"/>
      <c r="T423" s="689">
        <v>0.05</v>
      </c>
      <c r="U423" s="995">
        <f t="shared" si="31"/>
        <v>9522361</v>
      </c>
      <c r="V423" s="996"/>
      <c r="W423" s="996"/>
      <c r="X423" s="997"/>
      <c r="Y423" s="677"/>
    </row>
    <row r="424" spans="1:25" ht="21.75" customHeight="1" thickBot="1">
      <c r="A424" s="4"/>
      <c r="B424" s="676"/>
      <c r="C424" s="998" t="s">
        <v>921</v>
      </c>
      <c r="D424" s="999"/>
      <c r="E424" s="999"/>
      <c r="F424" s="999"/>
      <c r="G424" s="999"/>
      <c r="H424" s="999"/>
      <c r="I424" s="999"/>
      <c r="J424" s="999"/>
      <c r="K424" s="999"/>
      <c r="L424" s="999"/>
      <c r="M424" s="999"/>
      <c r="N424" s="999"/>
      <c r="O424" s="999"/>
      <c r="P424" s="999"/>
      <c r="Q424" s="999"/>
      <c r="R424" s="999"/>
      <c r="S424" s="999"/>
      <c r="T424" s="1000"/>
      <c r="U424" s="1001">
        <f>SUM(U419:X423)</f>
        <v>262817173.59</v>
      </c>
      <c r="V424" s="1002"/>
      <c r="W424" s="1002"/>
      <c r="X424" s="1003"/>
      <c r="Y424" s="677"/>
    </row>
    <row r="425" spans="1:25" ht="21.75" customHeight="1">
      <c r="A425" s="4"/>
      <c r="B425" s="676"/>
      <c r="C425" s="690"/>
      <c r="D425" s="556"/>
      <c r="E425" s="556"/>
      <c r="F425" s="556"/>
      <c r="G425" s="556"/>
      <c r="H425" s="556"/>
      <c r="I425" s="556"/>
      <c r="J425" s="556"/>
      <c r="K425" s="556"/>
      <c r="L425" s="556"/>
      <c r="M425" s="556"/>
      <c r="N425" s="556"/>
      <c r="O425" s="556"/>
      <c r="P425" s="556"/>
      <c r="Q425" s="556"/>
      <c r="R425" s="556"/>
      <c r="S425" s="556"/>
      <c r="T425" s="556"/>
      <c r="U425" s="691"/>
      <c r="V425" s="556"/>
      <c r="W425" s="556"/>
      <c r="X425" s="556"/>
      <c r="Y425" s="677"/>
    </row>
    <row r="426" spans="1:25" ht="12" customHeight="1">
      <c r="A426" s="4"/>
      <c r="B426" s="678" t="s">
        <v>1092</v>
      </c>
      <c r="C426" s="12"/>
      <c r="D426" s="12"/>
      <c r="E426" s="12"/>
      <c r="F426" s="12"/>
      <c r="G426" s="9"/>
      <c r="H426" s="9"/>
      <c r="I426" s="9"/>
      <c r="J426" s="12"/>
      <c r="K426" s="12"/>
      <c r="L426" s="12"/>
      <c r="M426" s="12"/>
      <c r="N426" s="12"/>
      <c r="O426" s="12"/>
      <c r="P426" s="12"/>
      <c r="Q426" s="12"/>
      <c r="R426" s="12"/>
      <c r="S426" s="12"/>
      <c r="T426" s="12"/>
      <c r="U426" s="12"/>
      <c r="V426" s="12"/>
      <c r="W426" s="12"/>
      <c r="X426" s="12"/>
      <c r="Y426" s="677"/>
    </row>
    <row r="427" spans="1:25" ht="12" customHeight="1" thickBot="1">
      <c r="A427" s="4"/>
      <c r="B427" s="676"/>
      <c r="C427" s="12"/>
      <c r="D427" s="12"/>
      <c r="E427" s="12"/>
      <c r="F427" s="12"/>
      <c r="G427" s="9"/>
      <c r="H427" s="9"/>
      <c r="I427" s="9"/>
      <c r="J427" s="12"/>
      <c r="K427" s="12"/>
      <c r="L427" s="12"/>
      <c r="M427" s="12"/>
      <c r="N427" s="12"/>
      <c r="O427" s="12"/>
      <c r="P427" s="12"/>
      <c r="Q427" s="12"/>
      <c r="R427" s="12"/>
      <c r="S427" s="12"/>
      <c r="T427" s="12"/>
      <c r="U427" s="12"/>
      <c r="V427" s="12"/>
      <c r="W427" s="12"/>
      <c r="X427" s="12"/>
      <c r="Y427" s="677"/>
    </row>
    <row r="428" spans="1:25" ht="12" customHeight="1">
      <c r="A428" s="131"/>
      <c r="B428" s="132"/>
      <c r="C428" s="692" t="s">
        <v>165</v>
      </c>
      <c r="D428" s="1023" t="s">
        <v>166</v>
      </c>
      <c r="E428" s="1024"/>
      <c r="F428" s="1024"/>
      <c r="G428" s="1024"/>
      <c r="H428" s="1024"/>
      <c r="I428" s="1024"/>
      <c r="J428" s="1024"/>
      <c r="K428" s="1024"/>
      <c r="L428" s="1024"/>
      <c r="M428" s="1025"/>
      <c r="N428" s="1023" t="s">
        <v>167</v>
      </c>
      <c r="O428" s="1025"/>
      <c r="P428" s="1023" t="s">
        <v>168</v>
      </c>
      <c r="Q428" s="1025"/>
      <c r="R428" s="1023" t="s">
        <v>169</v>
      </c>
      <c r="S428" s="1024"/>
      <c r="T428" s="1025"/>
      <c r="U428" s="1023" t="s">
        <v>170</v>
      </c>
      <c r="V428" s="1026"/>
      <c r="W428" s="1026"/>
      <c r="X428" s="1027"/>
      <c r="Y428" s="134"/>
    </row>
    <row r="429" spans="1:25" ht="21.75" customHeight="1">
      <c r="A429" s="4"/>
      <c r="B429" s="676"/>
      <c r="C429" s="695" t="s">
        <v>933</v>
      </c>
      <c r="D429" s="1004" t="s">
        <v>934</v>
      </c>
      <c r="E429" s="1005"/>
      <c r="F429" s="1005"/>
      <c r="G429" s="1005"/>
      <c r="H429" s="1005"/>
      <c r="I429" s="1005"/>
      <c r="J429" s="1005"/>
      <c r="K429" s="1005"/>
      <c r="L429" s="1005"/>
      <c r="M429" s="1006"/>
      <c r="N429" s="1007" t="s">
        <v>620</v>
      </c>
      <c r="O429" s="1008"/>
      <c r="P429" s="1009">
        <v>1.5708000000000002</v>
      </c>
      <c r="Q429" s="1010"/>
      <c r="R429" s="1011">
        <v>196381</v>
      </c>
      <c r="S429" s="1012"/>
      <c r="T429" s="1013"/>
      <c r="U429" s="1014">
        <f t="shared" ref="U429" si="32">ROUND(P429*R429,2)</f>
        <v>308475.27</v>
      </c>
      <c r="V429" s="1015"/>
      <c r="W429" s="1015"/>
      <c r="X429" s="1016"/>
      <c r="Y429" s="677"/>
    </row>
    <row r="430" spans="1:25" ht="21.75" customHeight="1">
      <c r="A430" s="4"/>
      <c r="B430" s="676"/>
      <c r="C430" s="693">
        <v>1.3</v>
      </c>
      <c r="D430" s="679" t="s">
        <v>935</v>
      </c>
      <c r="E430" s="680"/>
      <c r="F430" s="680"/>
      <c r="G430" s="680"/>
      <c r="H430" s="680"/>
      <c r="I430" s="680"/>
      <c r="J430" s="680"/>
      <c r="K430" s="680"/>
      <c r="L430" s="680"/>
      <c r="M430" s="681"/>
      <c r="N430" s="682"/>
      <c r="O430" s="683"/>
      <c r="P430" s="684"/>
      <c r="Q430" s="683"/>
      <c r="R430" s="684"/>
      <c r="S430" s="685"/>
      <c r="T430" s="683"/>
      <c r="U430" s="684"/>
      <c r="V430" s="685"/>
      <c r="W430" s="685"/>
      <c r="X430" s="694"/>
      <c r="Y430" s="677"/>
    </row>
    <row r="431" spans="1:25" ht="21.75" customHeight="1">
      <c r="A431" s="4"/>
      <c r="B431" s="676"/>
      <c r="C431" s="695" t="s">
        <v>1093</v>
      </c>
      <c r="D431" s="1004" t="s">
        <v>1094</v>
      </c>
      <c r="E431" s="1005"/>
      <c r="F431" s="1005"/>
      <c r="G431" s="1005"/>
      <c r="H431" s="1005"/>
      <c r="I431" s="1005"/>
      <c r="J431" s="1005"/>
      <c r="K431" s="1005"/>
      <c r="L431" s="1005"/>
      <c r="M431" s="1006"/>
      <c r="N431" s="1007" t="s">
        <v>504</v>
      </c>
      <c r="O431" s="1008"/>
      <c r="P431" s="1009">
        <v>5</v>
      </c>
      <c r="Q431" s="1010"/>
      <c r="R431" s="1011">
        <v>119816</v>
      </c>
      <c r="S431" s="1012"/>
      <c r="T431" s="1013"/>
      <c r="U431" s="1014">
        <f t="shared" ref="U431:U435" si="33">ROUND(P431*R431,2)</f>
        <v>599080</v>
      </c>
      <c r="V431" s="1015"/>
      <c r="W431" s="1015"/>
      <c r="X431" s="1016"/>
      <c r="Y431" s="677"/>
    </row>
    <row r="432" spans="1:25" ht="21.75" customHeight="1">
      <c r="A432" s="4"/>
      <c r="B432" s="676"/>
      <c r="C432" s="695" t="s">
        <v>1095</v>
      </c>
      <c r="D432" s="1004" t="s">
        <v>611</v>
      </c>
      <c r="E432" s="1005"/>
      <c r="F432" s="1005"/>
      <c r="G432" s="1005"/>
      <c r="H432" s="1005"/>
      <c r="I432" s="1005"/>
      <c r="J432" s="1005"/>
      <c r="K432" s="1005"/>
      <c r="L432" s="1005"/>
      <c r="M432" s="1006"/>
      <c r="N432" s="1007" t="s">
        <v>504</v>
      </c>
      <c r="O432" s="1008"/>
      <c r="P432" s="1009">
        <v>1</v>
      </c>
      <c r="Q432" s="1010"/>
      <c r="R432" s="1011">
        <v>35438</v>
      </c>
      <c r="S432" s="1012"/>
      <c r="T432" s="1013"/>
      <c r="U432" s="1014">
        <f t="shared" si="33"/>
        <v>35438</v>
      </c>
      <c r="V432" s="1015"/>
      <c r="W432" s="1015"/>
      <c r="X432" s="1016"/>
      <c r="Y432" s="677"/>
    </row>
    <row r="433" spans="1:25" ht="21.75" customHeight="1">
      <c r="A433" s="4"/>
      <c r="B433" s="676"/>
      <c r="C433" s="693"/>
      <c r="D433" s="679" t="s">
        <v>496</v>
      </c>
      <c r="E433" s="680"/>
      <c r="F433" s="680"/>
      <c r="G433" s="680"/>
      <c r="H433" s="680"/>
      <c r="I433" s="680"/>
      <c r="J433" s="680"/>
      <c r="K433" s="680"/>
      <c r="L433" s="680"/>
      <c r="M433" s="681"/>
      <c r="N433" s="682"/>
      <c r="O433" s="683"/>
      <c r="P433" s="684"/>
      <c r="Q433" s="683"/>
      <c r="R433" s="684"/>
      <c r="S433" s="685"/>
      <c r="T433" s="683"/>
      <c r="U433" s="684"/>
      <c r="V433" s="685"/>
      <c r="W433" s="685"/>
      <c r="X433" s="694"/>
      <c r="Y433" s="677"/>
    </row>
    <row r="434" spans="1:25" ht="21.75" customHeight="1">
      <c r="A434" s="4"/>
      <c r="B434" s="676"/>
      <c r="C434" s="695" t="s">
        <v>1096</v>
      </c>
      <c r="D434" s="1004" t="s">
        <v>1097</v>
      </c>
      <c r="E434" s="1005"/>
      <c r="F434" s="1005"/>
      <c r="G434" s="1005"/>
      <c r="H434" s="1005"/>
      <c r="I434" s="1005"/>
      <c r="J434" s="1005"/>
      <c r="K434" s="1005"/>
      <c r="L434" s="1005"/>
      <c r="M434" s="1006"/>
      <c r="N434" s="1007" t="s">
        <v>339</v>
      </c>
      <c r="O434" s="1008"/>
      <c r="P434" s="1009">
        <v>15.707963267948966</v>
      </c>
      <c r="Q434" s="1010"/>
      <c r="R434" s="1011">
        <v>8651.9500000000007</v>
      </c>
      <c r="S434" s="1012"/>
      <c r="T434" s="1013"/>
      <c r="U434" s="1014">
        <f t="shared" si="33"/>
        <v>135904.51</v>
      </c>
      <c r="V434" s="1015"/>
      <c r="W434" s="1015"/>
      <c r="X434" s="1016"/>
      <c r="Y434" s="677"/>
    </row>
    <row r="435" spans="1:25" ht="28.5" customHeight="1" thickBot="1">
      <c r="A435" s="4"/>
      <c r="B435" s="676"/>
      <c r="C435" s="695" t="s">
        <v>521</v>
      </c>
      <c r="D435" s="1004" t="s">
        <v>1098</v>
      </c>
      <c r="E435" s="1005"/>
      <c r="F435" s="1005"/>
      <c r="G435" s="1005"/>
      <c r="H435" s="1005"/>
      <c r="I435" s="1005"/>
      <c r="J435" s="1005"/>
      <c r="K435" s="1005"/>
      <c r="L435" s="1005"/>
      <c r="M435" s="1006"/>
      <c r="N435" s="1007" t="s">
        <v>504</v>
      </c>
      <c r="O435" s="1008"/>
      <c r="P435" s="1009">
        <v>5</v>
      </c>
      <c r="Q435" s="1010"/>
      <c r="R435" s="1011">
        <v>954388</v>
      </c>
      <c r="S435" s="1012"/>
      <c r="T435" s="1013"/>
      <c r="U435" s="1014">
        <f t="shared" si="33"/>
        <v>4771940</v>
      </c>
      <c r="V435" s="1015"/>
      <c r="W435" s="1015"/>
      <c r="X435" s="1016"/>
      <c r="Y435" s="677"/>
    </row>
    <row r="436" spans="1:25" ht="21.75" customHeight="1">
      <c r="A436" s="4"/>
      <c r="B436" s="676"/>
      <c r="C436" s="1017" t="s">
        <v>171</v>
      </c>
      <c r="D436" s="1018"/>
      <c r="E436" s="1018"/>
      <c r="F436" s="1018"/>
      <c r="G436" s="1018"/>
      <c r="H436" s="1018"/>
      <c r="I436" s="1018"/>
      <c r="J436" s="1018"/>
      <c r="K436" s="1018"/>
      <c r="L436" s="1018"/>
      <c r="M436" s="1018"/>
      <c r="N436" s="1018"/>
      <c r="O436" s="1018"/>
      <c r="P436" s="1018"/>
      <c r="Q436" s="1018"/>
      <c r="R436" s="1018"/>
      <c r="S436" s="1018"/>
      <c r="T436" s="1019"/>
      <c r="U436" s="1020">
        <f>SUM(U429:X435)</f>
        <v>5850837.7800000003</v>
      </c>
      <c r="V436" s="1021"/>
      <c r="W436" s="1021"/>
      <c r="X436" s="1022"/>
      <c r="Y436" s="677"/>
    </row>
    <row r="437" spans="1:25" ht="21.75" customHeight="1">
      <c r="A437" s="4"/>
      <c r="B437" s="676"/>
      <c r="C437" s="969" t="s">
        <v>896</v>
      </c>
      <c r="D437" s="970"/>
      <c r="E437" s="970"/>
      <c r="F437" s="970"/>
      <c r="G437" s="970"/>
      <c r="H437" s="970"/>
      <c r="I437" s="970"/>
      <c r="J437" s="970"/>
      <c r="K437" s="970"/>
      <c r="L437" s="970"/>
      <c r="M437" s="970"/>
      <c r="N437" s="970"/>
      <c r="O437" s="970"/>
      <c r="P437" s="970"/>
      <c r="Q437" s="970"/>
      <c r="R437" s="970"/>
      <c r="S437" s="971"/>
      <c r="T437" s="689">
        <v>7.0000000000000007E-2</v>
      </c>
      <c r="U437" s="995">
        <f>ROUNDDOWN($U$436*T437,0)</f>
        <v>409558</v>
      </c>
      <c r="V437" s="996"/>
      <c r="W437" s="996"/>
      <c r="X437" s="997"/>
      <c r="Y437" s="677"/>
    </row>
    <row r="438" spans="1:25" ht="21.75" customHeight="1">
      <c r="A438" s="4"/>
      <c r="B438" s="676"/>
      <c r="C438" s="992" t="s">
        <v>920</v>
      </c>
      <c r="D438" s="993"/>
      <c r="E438" s="993"/>
      <c r="F438" s="993"/>
      <c r="G438" s="993"/>
      <c r="H438" s="993"/>
      <c r="I438" s="993"/>
      <c r="J438" s="993"/>
      <c r="K438" s="993"/>
      <c r="L438" s="993"/>
      <c r="M438" s="993"/>
      <c r="N438" s="993"/>
      <c r="O438" s="993"/>
      <c r="P438" s="993"/>
      <c r="Q438" s="993"/>
      <c r="R438" s="993"/>
      <c r="S438" s="994"/>
      <c r="T438" s="689">
        <v>0.25</v>
      </c>
      <c r="U438" s="995">
        <f t="shared" ref="U438:U439" si="34">ROUND($U$436*T438,0)</f>
        <v>1462709</v>
      </c>
      <c r="V438" s="996"/>
      <c r="W438" s="996"/>
      <c r="X438" s="997"/>
      <c r="Y438" s="677"/>
    </row>
    <row r="439" spans="1:25" ht="21.75" customHeight="1">
      <c r="A439" s="4"/>
      <c r="B439" s="676"/>
      <c r="C439" s="992" t="s">
        <v>868</v>
      </c>
      <c r="D439" s="993"/>
      <c r="E439" s="993"/>
      <c r="F439" s="993"/>
      <c r="G439" s="993"/>
      <c r="H439" s="993"/>
      <c r="I439" s="993"/>
      <c r="J439" s="993"/>
      <c r="K439" s="993"/>
      <c r="L439" s="993"/>
      <c r="M439" s="993"/>
      <c r="N439" s="993"/>
      <c r="O439" s="993"/>
      <c r="P439" s="993"/>
      <c r="Q439" s="993"/>
      <c r="R439" s="993"/>
      <c r="S439" s="994"/>
      <c r="T439" s="689">
        <v>0.01</v>
      </c>
      <c r="U439" s="995">
        <f t="shared" si="34"/>
        <v>58508</v>
      </c>
      <c r="V439" s="996"/>
      <c r="W439" s="996"/>
      <c r="X439" s="997"/>
      <c r="Y439" s="677"/>
    </row>
    <row r="440" spans="1:25" ht="21.75" customHeight="1">
      <c r="A440" s="4"/>
      <c r="B440" s="676"/>
      <c r="C440" s="992" t="s">
        <v>869</v>
      </c>
      <c r="D440" s="993"/>
      <c r="E440" s="993"/>
      <c r="F440" s="993"/>
      <c r="G440" s="993"/>
      <c r="H440" s="993"/>
      <c r="I440" s="993"/>
      <c r="J440" s="993"/>
      <c r="K440" s="993"/>
      <c r="L440" s="993"/>
      <c r="M440" s="993"/>
      <c r="N440" s="993"/>
      <c r="O440" s="993"/>
      <c r="P440" s="993"/>
      <c r="Q440" s="993"/>
      <c r="R440" s="993"/>
      <c r="S440" s="994"/>
      <c r="T440" s="689">
        <v>0.05</v>
      </c>
      <c r="U440" s="995">
        <f>ROUNDDOWN($U$436*T440,0)</f>
        <v>292541</v>
      </c>
      <c r="V440" s="996"/>
      <c r="W440" s="996"/>
      <c r="X440" s="997"/>
      <c r="Y440" s="677"/>
    </row>
    <row r="441" spans="1:25" ht="21.75" customHeight="1" thickBot="1">
      <c r="A441" s="4"/>
      <c r="B441" s="676"/>
      <c r="C441" s="998" t="s">
        <v>921</v>
      </c>
      <c r="D441" s="999"/>
      <c r="E441" s="999"/>
      <c r="F441" s="999"/>
      <c r="G441" s="999"/>
      <c r="H441" s="999"/>
      <c r="I441" s="999"/>
      <c r="J441" s="999"/>
      <c r="K441" s="999"/>
      <c r="L441" s="999"/>
      <c r="M441" s="999"/>
      <c r="N441" s="999"/>
      <c r="O441" s="999"/>
      <c r="P441" s="999"/>
      <c r="Q441" s="999"/>
      <c r="R441" s="999"/>
      <c r="S441" s="999"/>
      <c r="T441" s="1000"/>
      <c r="U441" s="1001">
        <f>SUM(U436:X440)</f>
        <v>8074153.7800000003</v>
      </c>
      <c r="V441" s="1002"/>
      <c r="W441" s="1002"/>
      <c r="X441" s="1003"/>
      <c r="Y441" s="677"/>
    </row>
    <row r="442" spans="1:25" ht="21.75" customHeight="1">
      <c r="A442" s="4"/>
      <c r="B442" s="676"/>
      <c r="C442" s="690"/>
      <c r="D442" s="556"/>
      <c r="E442" s="556"/>
      <c r="F442" s="556"/>
      <c r="G442" s="556"/>
      <c r="H442" s="556"/>
      <c r="I442" s="556"/>
      <c r="J442" s="556"/>
      <c r="K442" s="556"/>
      <c r="L442" s="556"/>
      <c r="M442" s="556"/>
      <c r="N442" s="556"/>
      <c r="O442" s="556"/>
      <c r="P442" s="556"/>
      <c r="Q442" s="556"/>
      <c r="R442" s="556"/>
      <c r="S442" s="556"/>
      <c r="T442" s="556"/>
      <c r="U442" s="691"/>
      <c r="V442" s="556"/>
      <c r="W442" s="556"/>
      <c r="X442" s="556"/>
      <c r="Y442" s="677"/>
    </row>
    <row r="443" spans="1:25" ht="12" customHeight="1">
      <c r="A443" s="4"/>
      <c r="B443" s="678" t="s">
        <v>1099</v>
      </c>
      <c r="C443" s="12"/>
      <c r="D443" s="12"/>
      <c r="E443" s="12"/>
      <c r="F443" s="12"/>
      <c r="G443" s="9"/>
      <c r="H443" s="9"/>
      <c r="I443" s="9"/>
      <c r="J443" s="12"/>
      <c r="K443" s="12"/>
      <c r="L443" s="12"/>
      <c r="M443" s="12"/>
      <c r="N443" s="12"/>
      <c r="O443" s="12"/>
      <c r="P443" s="12"/>
      <c r="Q443" s="12"/>
      <c r="R443" s="12"/>
      <c r="S443" s="12"/>
      <c r="T443" s="12"/>
      <c r="U443" s="12"/>
      <c r="V443" s="12"/>
      <c r="W443" s="12"/>
      <c r="X443" s="12"/>
      <c r="Y443" s="677"/>
    </row>
    <row r="444" spans="1:25" ht="12" customHeight="1" thickBot="1">
      <c r="A444" s="4"/>
      <c r="B444" s="676"/>
      <c r="C444" s="12"/>
      <c r="D444" s="12"/>
      <c r="E444" s="12"/>
      <c r="F444" s="12"/>
      <c r="G444" s="9"/>
      <c r="H444" s="9"/>
      <c r="I444" s="9"/>
      <c r="J444" s="12"/>
      <c r="K444" s="12"/>
      <c r="L444" s="12"/>
      <c r="M444" s="12"/>
      <c r="N444" s="12"/>
      <c r="O444" s="12"/>
      <c r="P444" s="12"/>
      <c r="Q444" s="12"/>
      <c r="R444" s="12"/>
      <c r="S444" s="12"/>
      <c r="T444" s="12"/>
      <c r="U444" s="12"/>
      <c r="V444" s="12"/>
      <c r="W444" s="12"/>
      <c r="X444" s="12"/>
      <c r="Y444" s="677"/>
    </row>
    <row r="445" spans="1:25" ht="12" customHeight="1">
      <c r="A445" s="131"/>
      <c r="B445" s="132"/>
      <c r="C445" s="692" t="s">
        <v>165</v>
      </c>
      <c r="D445" s="1023" t="s">
        <v>166</v>
      </c>
      <c r="E445" s="1024"/>
      <c r="F445" s="1024"/>
      <c r="G445" s="1024"/>
      <c r="H445" s="1024"/>
      <c r="I445" s="1024"/>
      <c r="J445" s="1024"/>
      <c r="K445" s="1024"/>
      <c r="L445" s="1024"/>
      <c r="M445" s="1025"/>
      <c r="N445" s="1023" t="s">
        <v>167</v>
      </c>
      <c r="O445" s="1025"/>
      <c r="P445" s="1023" t="s">
        <v>168</v>
      </c>
      <c r="Q445" s="1025"/>
      <c r="R445" s="1023" t="s">
        <v>169</v>
      </c>
      <c r="S445" s="1024"/>
      <c r="T445" s="1025"/>
      <c r="U445" s="1023" t="s">
        <v>170</v>
      </c>
      <c r="V445" s="1026"/>
      <c r="W445" s="1026"/>
      <c r="X445" s="1027"/>
      <c r="Y445" s="134"/>
    </row>
    <row r="446" spans="1:25" ht="21.75" customHeight="1">
      <c r="A446" s="4"/>
      <c r="B446" s="676"/>
      <c r="C446" s="693">
        <v>1.1000000000000001</v>
      </c>
      <c r="D446" s="679" t="s">
        <v>923</v>
      </c>
      <c r="E446" s="680"/>
      <c r="F446" s="680"/>
      <c r="G446" s="680"/>
      <c r="H446" s="680"/>
      <c r="I446" s="680"/>
      <c r="J446" s="680"/>
      <c r="K446" s="680"/>
      <c r="L446" s="680"/>
      <c r="M446" s="681"/>
      <c r="N446" s="682"/>
      <c r="O446" s="683"/>
      <c r="P446" s="684"/>
      <c r="Q446" s="683"/>
      <c r="R446" s="684"/>
      <c r="S446" s="685"/>
      <c r="T446" s="683"/>
      <c r="U446" s="684"/>
      <c r="V446" s="685"/>
      <c r="W446" s="685"/>
      <c r="X446" s="694"/>
      <c r="Y446" s="677"/>
    </row>
    <row r="447" spans="1:25" ht="21.75" customHeight="1">
      <c r="A447" s="4"/>
      <c r="B447" s="676"/>
      <c r="C447" s="695" t="s">
        <v>924</v>
      </c>
      <c r="D447" s="1004" t="s">
        <v>925</v>
      </c>
      <c r="E447" s="1005"/>
      <c r="F447" s="1005"/>
      <c r="G447" s="1005"/>
      <c r="H447" s="1005"/>
      <c r="I447" s="1005"/>
      <c r="J447" s="1005"/>
      <c r="K447" s="1005"/>
      <c r="L447" s="1005"/>
      <c r="M447" s="1006"/>
      <c r="N447" s="1007" t="s">
        <v>381</v>
      </c>
      <c r="O447" s="1008"/>
      <c r="P447" s="1009">
        <v>409.40000000000003</v>
      </c>
      <c r="Q447" s="1010"/>
      <c r="R447" s="1011">
        <v>1029</v>
      </c>
      <c r="S447" s="1012"/>
      <c r="T447" s="1013"/>
      <c r="U447" s="1014">
        <f t="shared" ref="U447" si="35">ROUND(P447*R447,2)</f>
        <v>421272.6</v>
      </c>
      <c r="V447" s="1015"/>
      <c r="W447" s="1015"/>
      <c r="X447" s="1016"/>
      <c r="Y447" s="677"/>
    </row>
    <row r="448" spans="1:25" ht="21.75" customHeight="1">
      <c r="A448" s="4"/>
      <c r="B448" s="676"/>
      <c r="C448" s="695" t="s">
        <v>926</v>
      </c>
      <c r="D448" s="1004" t="s">
        <v>927</v>
      </c>
      <c r="E448" s="1005"/>
      <c r="F448" s="1005"/>
      <c r="G448" s="1005"/>
      <c r="H448" s="1005"/>
      <c r="I448" s="1005"/>
      <c r="J448" s="1005"/>
      <c r="K448" s="1005"/>
      <c r="L448" s="1005"/>
      <c r="M448" s="1006"/>
      <c r="N448" s="1007" t="s">
        <v>381</v>
      </c>
      <c r="O448" s="1008"/>
      <c r="P448" s="1009">
        <v>176.2</v>
      </c>
      <c r="Q448" s="1010"/>
      <c r="R448" s="1011">
        <v>12740</v>
      </c>
      <c r="S448" s="1012"/>
      <c r="T448" s="1013"/>
      <c r="U448" s="1014">
        <f t="shared" ref="U448:U508" si="36">ROUND(P448*R448,2)</f>
        <v>2244788</v>
      </c>
      <c r="V448" s="1015"/>
      <c r="W448" s="1015"/>
      <c r="X448" s="1016"/>
      <c r="Y448" s="677"/>
    </row>
    <row r="449" spans="1:25" ht="21.75" customHeight="1">
      <c r="A449" s="4"/>
      <c r="B449" s="676"/>
      <c r="C449" s="693">
        <v>1.2</v>
      </c>
      <c r="D449" s="679" t="s">
        <v>928</v>
      </c>
      <c r="E449" s="680"/>
      <c r="F449" s="680"/>
      <c r="G449" s="680"/>
      <c r="H449" s="680"/>
      <c r="I449" s="680"/>
      <c r="J449" s="680"/>
      <c r="K449" s="680"/>
      <c r="L449" s="680"/>
      <c r="M449" s="681"/>
      <c r="N449" s="682"/>
      <c r="O449" s="683"/>
      <c r="P449" s="684"/>
      <c r="Q449" s="683"/>
      <c r="R449" s="684"/>
      <c r="S449" s="685"/>
      <c r="T449" s="683"/>
      <c r="U449" s="684"/>
      <c r="V449" s="685"/>
      <c r="W449" s="685"/>
      <c r="X449" s="694"/>
      <c r="Y449" s="677"/>
    </row>
    <row r="450" spans="1:25" ht="21.75" customHeight="1">
      <c r="A450" s="4"/>
      <c r="B450" s="676"/>
      <c r="C450" s="695" t="s">
        <v>933</v>
      </c>
      <c r="D450" s="1004" t="s">
        <v>934</v>
      </c>
      <c r="E450" s="1005"/>
      <c r="F450" s="1005"/>
      <c r="G450" s="1005"/>
      <c r="H450" s="1005"/>
      <c r="I450" s="1005"/>
      <c r="J450" s="1005"/>
      <c r="K450" s="1005"/>
      <c r="L450" s="1005"/>
      <c r="M450" s="1006"/>
      <c r="N450" s="1007" t="s">
        <v>620</v>
      </c>
      <c r="O450" s="1008"/>
      <c r="P450" s="1009">
        <v>9.7500000000000018</v>
      </c>
      <c r="Q450" s="1010"/>
      <c r="R450" s="1011">
        <v>196381</v>
      </c>
      <c r="S450" s="1012"/>
      <c r="T450" s="1013"/>
      <c r="U450" s="1014">
        <f t="shared" si="36"/>
        <v>1914714.75</v>
      </c>
      <c r="V450" s="1015"/>
      <c r="W450" s="1015"/>
      <c r="X450" s="1016"/>
      <c r="Y450" s="677"/>
    </row>
    <row r="451" spans="1:25" ht="21.75" customHeight="1">
      <c r="A451" s="4"/>
      <c r="B451" s="676"/>
      <c r="C451" s="693">
        <v>1.3</v>
      </c>
      <c r="D451" s="679" t="s">
        <v>935</v>
      </c>
      <c r="E451" s="680"/>
      <c r="F451" s="680"/>
      <c r="G451" s="680"/>
      <c r="H451" s="680"/>
      <c r="I451" s="680"/>
      <c r="J451" s="680"/>
      <c r="K451" s="680"/>
      <c r="L451" s="680"/>
      <c r="M451" s="681"/>
      <c r="N451" s="682"/>
      <c r="O451" s="683"/>
      <c r="P451" s="684"/>
      <c r="Q451" s="683"/>
      <c r="R451" s="684"/>
      <c r="S451" s="685"/>
      <c r="T451" s="683"/>
      <c r="U451" s="684"/>
      <c r="V451" s="685"/>
      <c r="W451" s="685"/>
      <c r="X451" s="694"/>
      <c r="Y451" s="677"/>
    </row>
    <row r="452" spans="1:25" ht="21.75" customHeight="1">
      <c r="A452" s="4"/>
      <c r="B452" s="676"/>
      <c r="C452" s="695" t="s">
        <v>1064</v>
      </c>
      <c r="D452" s="1004" t="s">
        <v>699</v>
      </c>
      <c r="E452" s="1005"/>
      <c r="F452" s="1005"/>
      <c r="G452" s="1005"/>
      <c r="H452" s="1005"/>
      <c r="I452" s="1005"/>
      <c r="J452" s="1005"/>
      <c r="K452" s="1005"/>
      <c r="L452" s="1005"/>
      <c r="M452" s="1006"/>
      <c r="N452" s="1007" t="s">
        <v>619</v>
      </c>
      <c r="O452" s="1008"/>
      <c r="P452" s="1009">
        <v>53</v>
      </c>
      <c r="Q452" s="1010"/>
      <c r="R452" s="1011">
        <v>16278</v>
      </c>
      <c r="S452" s="1012"/>
      <c r="T452" s="1013"/>
      <c r="U452" s="1014">
        <f t="shared" si="36"/>
        <v>862734</v>
      </c>
      <c r="V452" s="1015"/>
      <c r="W452" s="1015"/>
      <c r="X452" s="1016"/>
      <c r="Y452" s="677"/>
    </row>
    <row r="453" spans="1:25" ht="21.75" customHeight="1">
      <c r="A453" s="4"/>
      <c r="B453" s="676"/>
      <c r="C453" s="695" t="s">
        <v>1093</v>
      </c>
      <c r="D453" s="1004" t="s">
        <v>1094</v>
      </c>
      <c r="E453" s="1005"/>
      <c r="F453" s="1005"/>
      <c r="G453" s="1005"/>
      <c r="H453" s="1005"/>
      <c r="I453" s="1005"/>
      <c r="J453" s="1005"/>
      <c r="K453" s="1005"/>
      <c r="L453" s="1005"/>
      <c r="M453" s="1006"/>
      <c r="N453" s="1007" t="s">
        <v>504</v>
      </c>
      <c r="O453" s="1008"/>
      <c r="P453" s="1009">
        <v>5</v>
      </c>
      <c r="Q453" s="1010"/>
      <c r="R453" s="1011">
        <v>119816</v>
      </c>
      <c r="S453" s="1012"/>
      <c r="T453" s="1013"/>
      <c r="U453" s="1014">
        <f t="shared" si="36"/>
        <v>599080</v>
      </c>
      <c r="V453" s="1015"/>
      <c r="W453" s="1015"/>
      <c r="X453" s="1016"/>
      <c r="Y453" s="677"/>
    </row>
    <row r="454" spans="1:25" ht="21.75" customHeight="1">
      <c r="A454" s="4"/>
      <c r="B454" s="676"/>
      <c r="C454" s="695" t="s">
        <v>936</v>
      </c>
      <c r="D454" s="1004" t="s">
        <v>937</v>
      </c>
      <c r="E454" s="1005"/>
      <c r="F454" s="1005"/>
      <c r="G454" s="1005"/>
      <c r="H454" s="1005"/>
      <c r="I454" s="1005"/>
      <c r="J454" s="1005"/>
      <c r="K454" s="1005"/>
      <c r="L454" s="1005"/>
      <c r="M454" s="1006"/>
      <c r="N454" s="1007" t="s">
        <v>620</v>
      </c>
      <c r="O454" s="1008"/>
      <c r="P454" s="1009">
        <v>17.670000000000002</v>
      </c>
      <c r="Q454" s="1010"/>
      <c r="R454" s="1011">
        <v>173253</v>
      </c>
      <c r="S454" s="1012"/>
      <c r="T454" s="1013"/>
      <c r="U454" s="1014">
        <f t="shared" si="36"/>
        <v>3061380.51</v>
      </c>
      <c r="V454" s="1015"/>
      <c r="W454" s="1015"/>
      <c r="X454" s="1016"/>
      <c r="Y454" s="677"/>
    </row>
    <row r="455" spans="1:25" ht="21.75" customHeight="1">
      <c r="A455" s="4"/>
      <c r="B455" s="676"/>
      <c r="C455" s="693">
        <v>1.4</v>
      </c>
      <c r="D455" s="679" t="s">
        <v>938</v>
      </c>
      <c r="E455" s="680"/>
      <c r="F455" s="680"/>
      <c r="G455" s="680"/>
      <c r="H455" s="680"/>
      <c r="I455" s="680"/>
      <c r="J455" s="680"/>
      <c r="K455" s="680"/>
      <c r="L455" s="680"/>
      <c r="M455" s="681"/>
      <c r="N455" s="682"/>
      <c r="O455" s="683"/>
      <c r="P455" s="684"/>
      <c r="Q455" s="683"/>
      <c r="R455" s="684"/>
      <c r="S455" s="685"/>
      <c r="T455" s="683"/>
      <c r="U455" s="684"/>
      <c r="V455" s="685"/>
      <c r="W455" s="685"/>
      <c r="X455" s="694"/>
      <c r="Y455" s="677"/>
    </row>
    <row r="456" spans="1:25" ht="21.75" customHeight="1">
      <c r="A456" s="4"/>
      <c r="B456" s="676"/>
      <c r="C456" s="695" t="s">
        <v>1067</v>
      </c>
      <c r="D456" s="1004" t="s">
        <v>1068</v>
      </c>
      <c r="E456" s="1005"/>
      <c r="F456" s="1005"/>
      <c r="G456" s="1005"/>
      <c r="H456" s="1005"/>
      <c r="I456" s="1005"/>
      <c r="J456" s="1005"/>
      <c r="K456" s="1005"/>
      <c r="L456" s="1005"/>
      <c r="M456" s="1006"/>
      <c r="N456" s="1007" t="s">
        <v>504</v>
      </c>
      <c r="O456" s="1008"/>
      <c r="P456" s="1009">
        <v>1</v>
      </c>
      <c r="Q456" s="1010"/>
      <c r="R456" s="1011">
        <v>2020902</v>
      </c>
      <c r="S456" s="1012"/>
      <c r="T456" s="1013"/>
      <c r="U456" s="1014">
        <f t="shared" si="36"/>
        <v>2020902</v>
      </c>
      <c r="V456" s="1015"/>
      <c r="W456" s="1015"/>
      <c r="X456" s="1016"/>
      <c r="Y456" s="677"/>
    </row>
    <row r="457" spans="1:25" ht="21.75" customHeight="1">
      <c r="A457" s="4"/>
      <c r="B457" s="676"/>
      <c r="C457" s="695" t="s">
        <v>1100</v>
      </c>
      <c r="D457" s="1004" t="s">
        <v>1101</v>
      </c>
      <c r="E457" s="1005"/>
      <c r="F457" s="1005"/>
      <c r="G457" s="1005"/>
      <c r="H457" s="1005"/>
      <c r="I457" s="1005"/>
      <c r="J457" s="1005"/>
      <c r="K457" s="1005"/>
      <c r="L457" s="1005"/>
      <c r="M457" s="1006"/>
      <c r="N457" s="1007" t="s">
        <v>504</v>
      </c>
      <c r="O457" s="1008"/>
      <c r="P457" s="1009">
        <v>1</v>
      </c>
      <c r="Q457" s="1010"/>
      <c r="R457" s="1011">
        <v>668299</v>
      </c>
      <c r="S457" s="1012"/>
      <c r="T457" s="1013"/>
      <c r="U457" s="1014">
        <f t="shared" si="36"/>
        <v>668299</v>
      </c>
      <c r="V457" s="1015"/>
      <c r="W457" s="1015"/>
      <c r="X457" s="1016"/>
      <c r="Y457" s="677"/>
    </row>
    <row r="458" spans="1:25" ht="21.75" customHeight="1">
      <c r="A458" s="4"/>
      <c r="B458" s="676"/>
      <c r="C458" s="695" t="s">
        <v>939</v>
      </c>
      <c r="D458" s="1004" t="s">
        <v>940</v>
      </c>
      <c r="E458" s="1005"/>
      <c r="F458" s="1005"/>
      <c r="G458" s="1005"/>
      <c r="H458" s="1005"/>
      <c r="I458" s="1005"/>
      <c r="J458" s="1005"/>
      <c r="K458" s="1005"/>
      <c r="L458" s="1005"/>
      <c r="M458" s="1006"/>
      <c r="N458" s="1007" t="s">
        <v>339</v>
      </c>
      <c r="O458" s="1008"/>
      <c r="P458" s="1009">
        <v>20.925000000000004</v>
      </c>
      <c r="Q458" s="1010"/>
      <c r="R458" s="1011">
        <v>69836</v>
      </c>
      <c r="S458" s="1012"/>
      <c r="T458" s="1013"/>
      <c r="U458" s="1014">
        <f t="shared" si="36"/>
        <v>1461318.3</v>
      </c>
      <c r="V458" s="1015"/>
      <c r="W458" s="1015"/>
      <c r="X458" s="1016"/>
      <c r="Y458" s="677"/>
    </row>
    <row r="459" spans="1:25" ht="21.75" customHeight="1">
      <c r="A459" s="4"/>
      <c r="B459" s="676"/>
      <c r="C459" s="693">
        <v>2.1</v>
      </c>
      <c r="D459" s="679" t="s">
        <v>941</v>
      </c>
      <c r="E459" s="680"/>
      <c r="F459" s="680"/>
      <c r="G459" s="680"/>
      <c r="H459" s="680"/>
      <c r="I459" s="680"/>
      <c r="J459" s="680"/>
      <c r="K459" s="680"/>
      <c r="L459" s="680"/>
      <c r="M459" s="681"/>
      <c r="N459" s="682"/>
      <c r="O459" s="683"/>
      <c r="P459" s="684"/>
      <c r="Q459" s="683"/>
      <c r="R459" s="684"/>
      <c r="S459" s="685"/>
      <c r="T459" s="683"/>
      <c r="U459" s="684"/>
      <c r="V459" s="685"/>
      <c r="W459" s="685"/>
      <c r="X459" s="694"/>
      <c r="Y459" s="677"/>
    </row>
    <row r="460" spans="1:25" ht="21.75" customHeight="1">
      <c r="A460" s="4"/>
      <c r="B460" s="676"/>
      <c r="C460" s="695" t="s">
        <v>942</v>
      </c>
      <c r="D460" s="1004" t="s">
        <v>943</v>
      </c>
      <c r="E460" s="1005"/>
      <c r="F460" s="1005"/>
      <c r="G460" s="1005"/>
      <c r="H460" s="1005"/>
      <c r="I460" s="1005"/>
      <c r="J460" s="1005"/>
      <c r="K460" s="1005"/>
      <c r="L460" s="1005"/>
      <c r="M460" s="1006"/>
      <c r="N460" s="1007" t="s">
        <v>620</v>
      </c>
      <c r="O460" s="1008"/>
      <c r="P460" s="1009">
        <v>159.69600000000003</v>
      </c>
      <c r="Q460" s="1010"/>
      <c r="R460" s="1011">
        <v>78840</v>
      </c>
      <c r="S460" s="1012"/>
      <c r="T460" s="1013"/>
      <c r="U460" s="1014">
        <f t="shared" si="36"/>
        <v>12590432.640000001</v>
      </c>
      <c r="V460" s="1015"/>
      <c r="W460" s="1015"/>
      <c r="X460" s="1016"/>
      <c r="Y460" s="677"/>
    </row>
    <row r="461" spans="1:25" ht="21.75" customHeight="1">
      <c r="A461" s="4"/>
      <c r="B461" s="676"/>
      <c r="C461" s="693">
        <v>2.2000000000000002</v>
      </c>
      <c r="D461" s="679" t="s">
        <v>944</v>
      </c>
      <c r="E461" s="680"/>
      <c r="F461" s="680"/>
      <c r="G461" s="680"/>
      <c r="H461" s="680"/>
      <c r="I461" s="680"/>
      <c r="J461" s="680"/>
      <c r="K461" s="680"/>
      <c r="L461" s="680"/>
      <c r="M461" s="681"/>
      <c r="N461" s="682" t="s">
        <v>1003</v>
      </c>
      <c r="O461" s="683"/>
      <c r="P461" s="684"/>
      <c r="Q461" s="683"/>
      <c r="R461" s="684"/>
      <c r="S461" s="685"/>
      <c r="T461" s="683"/>
      <c r="U461" s="684"/>
      <c r="V461" s="685"/>
      <c r="W461" s="685"/>
      <c r="X461" s="694"/>
      <c r="Y461" s="677"/>
    </row>
    <row r="462" spans="1:25" ht="21.75" customHeight="1">
      <c r="A462" s="4"/>
      <c r="B462" s="676"/>
      <c r="C462" s="695" t="s">
        <v>945</v>
      </c>
      <c r="D462" s="1004" t="s">
        <v>946</v>
      </c>
      <c r="E462" s="1005"/>
      <c r="F462" s="1005"/>
      <c r="G462" s="1005"/>
      <c r="H462" s="1005"/>
      <c r="I462" s="1005"/>
      <c r="J462" s="1005"/>
      <c r="K462" s="1005"/>
      <c r="L462" s="1005"/>
      <c r="M462" s="1006"/>
      <c r="N462" s="1007" t="s">
        <v>339</v>
      </c>
      <c r="O462" s="1008"/>
      <c r="P462" s="1009">
        <v>408.34000000000003</v>
      </c>
      <c r="Q462" s="1010"/>
      <c r="R462" s="1011">
        <v>25070</v>
      </c>
      <c r="S462" s="1012"/>
      <c r="T462" s="1013"/>
      <c r="U462" s="1014">
        <f t="shared" si="36"/>
        <v>10237083.800000001</v>
      </c>
      <c r="V462" s="1015"/>
      <c r="W462" s="1015"/>
      <c r="X462" s="1016"/>
      <c r="Y462" s="677"/>
    </row>
    <row r="463" spans="1:25" ht="21.75" customHeight="1">
      <c r="A463" s="4"/>
      <c r="B463" s="676"/>
      <c r="C463" s="693">
        <v>2.2999999999999998</v>
      </c>
      <c r="D463" s="679" t="s">
        <v>947</v>
      </c>
      <c r="E463" s="680"/>
      <c r="F463" s="680"/>
      <c r="G463" s="680"/>
      <c r="H463" s="680"/>
      <c r="I463" s="680"/>
      <c r="J463" s="680"/>
      <c r="K463" s="680"/>
      <c r="L463" s="680"/>
      <c r="M463" s="681"/>
      <c r="N463" s="682" t="s">
        <v>1003</v>
      </c>
      <c r="O463" s="683"/>
      <c r="P463" s="684"/>
      <c r="Q463" s="683"/>
      <c r="R463" s="684"/>
      <c r="S463" s="685"/>
      <c r="T463" s="683"/>
      <c r="U463" s="684"/>
      <c r="V463" s="685"/>
      <c r="W463" s="685"/>
      <c r="X463" s="694"/>
      <c r="Y463" s="677"/>
    </row>
    <row r="464" spans="1:25" ht="21.75" customHeight="1">
      <c r="A464" s="4"/>
      <c r="B464" s="676"/>
      <c r="C464" s="695" t="s">
        <v>948</v>
      </c>
      <c r="D464" s="1004" t="s">
        <v>949</v>
      </c>
      <c r="E464" s="1005"/>
      <c r="F464" s="1005"/>
      <c r="G464" s="1005"/>
      <c r="H464" s="1005"/>
      <c r="I464" s="1005"/>
      <c r="J464" s="1005"/>
      <c r="K464" s="1005"/>
      <c r="L464" s="1005"/>
      <c r="M464" s="1006"/>
      <c r="N464" s="1007" t="s">
        <v>620</v>
      </c>
      <c r="O464" s="1008"/>
      <c r="P464" s="1009">
        <v>80.242000000000019</v>
      </c>
      <c r="Q464" s="1010"/>
      <c r="R464" s="1011">
        <v>133829</v>
      </c>
      <c r="S464" s="1012"/>
      <c r="T464" s="1013"/>
      <c r="U464" s="1014">
        <f t="shared" si="36"/>
        <v>10738706.619999999</v>
      </c>
      <c r="V464" s="1015"/>
      <c r="W464" s="1015"/>
      <c r="X464" s="1016"/>
      <c r="Y464" s="677"/>
    </row>
    <row r="465" spans="1:25" ht="21.75" customHeight="1">
      <c r="A465" s="4"/>
      <c r="B465" s="676"/>
      <c r="C465" s="693">
        <v>3</v>
      </c>
      <c r="D465" s="679" t="s">
        <v>1083</v>
      </c>
      <c r="E465" s="680"/>
      <c r="F465" s="680"/>
      <c r="G465" s="680"/>
      <c r="H465" s="680"/>
      <c r="I465" s="680"/>
      <c r="J465" s="680"/>
      <c r="K465" s="680"/>
      <c r="L465" s="680"/>
      <c r="M465" s="681"/>
      <c r="N465" s="682"/>
      <c r="O465" s="683"/>
      <c r="P465" s="684"/>
      <c r="Q465" s="683"/>
      <c r="R465" s="684"/>
      <c r="S465" s="685"/>
      <c r="T465" s="683"/>
      <c r="U465" s="684"/>
      <c r="V465" s="685"/>
      <c r="W465" s="685"/>
      <c r="X465" s="694"/>
      <c r="Y465" s="677"/>
    </row>
    <row r="466" spans="1:25" ht="21.75" customHeight="1">
      <c r="A466" s="4"/>
      <c r="B466" s="676"/>
      <c r="C466" s="693">
        <v>3.1</v>
      </c>
      <c r="D466" s="679" t="s">
        <v>950</v>
      </c>
      <c r="E466" s="680"/>
      <c r="F466" s="680"/>
      <c r="G466" s="680"/>
      <c r="H466" s="680"/>
      <c r="I466" s="680"/>
      <c r="J466" s="680"/>
      <c r="K466" s="680"/>
      <c r="L466" s="680"/>
      <c r="M466" s="681"/>
      <c r="N466" s="682"/>
      <c r="O466" s="683"/>
      <c r="P466" s="684"/>
      <c r="Q466" s="683"/>
      <c r="R466" s="684"/>
      <c r="S466" s="685"/>
      <c r="T466" s="683"/>
      <c r="U466" s="684"/>
      <c r="V466" s="685"/>
      <c r="W466" s="685"/>
      <c r="X466" s="694"/>
      <c r="Y466" s="677"/>
    </row>
    <row r="467" spans="1:25" ht="21.75" customHeight="1">
      <c r="A467" s="4"/>
      <c r="B467" s="676"/>
      <c r="C467" s="695" t="s">
        <v>951</v>
      </c>
      <c r="D467" s="1004" t="s">
        <v>952</v>
      </c>
      <c r="E467" s="1005"/>
      <c r="F467" s="1005"/>
      <c r="G467" s="1005"/>
      <c r="H467" s="1005"/>
      <c r="I467" s="1005"/>
      <c r="J467" s="1005"/>
      <c r="K467" s="1005"/>
      <c r="L467" s="1005"/>
      <c r="M467" s="1006"/>
      <c r="N467" s="1007" t="s">
        <v>339</v>
      </c>
      <c r="O467" s="1008"/>
      <c r="P467" s="1009">
        <v>401.20000000000005</v>
      </c>
      <c r="Q467" s="1010"/>
      <c r="R467" s="1011">
        <v>93585</v>
      </c>
      <c r="S467" s="1012"/>
      <c r="T467" s="1013"/>
      <c r="U467" s="1014">
        <f t="shared" si="36"/>
        <v>37546302</v>
      </c>
      <c r="V467" s="1015"/>
      <c r="W467" s="1015"/>
      <c r="X467" s="1016"/>
      <c r="Y467" s="677"/>
    </row>
    <row r="468" spans="1:25" ht="21.75" customHeight="1">
      <c r="A468" s="4"/>
      <c r="B468" s="676"/>
      <c r="C468" s="693">
        <v>5.0999999999999996</v>
      </c>
      <c r="D468" s="679" t="s">
        <v>955</v>
      </c>
      <c r="E468" s="680"/>
      <c r="F468" s="680"/>
      <c r="G468" s="680"/>
      <c r="H468" s="680"/>
      <c r="I468" s="680"/>
      <c r="J468" s="680"/>
      <c r="K468" s="680"/>
      <c r="L468" s="680"/>
      <c r="M468" s="681"/>
      <c r="N468" s="682"/>
      <c r="O468" s="683"/>
      <c r="P468" s="684"/>
      <c r="Q468" s="683"/>
      <c r="R468" s="684"/>
      <c r="S468" s="685"/>
      <c r="T468" s="683"/>
      <c r="U468" s="684"/>
      <c r="V468" s="685"/>
      <c r="W468" s="685"/>
      <c r="X468" s="694"/>
      <c r="Y468" s="677"/>
    </row>
    <row r="469" spans="1:25" ht="21.75" customHeight="1">
      <c r="A469" s="4"/>
      <c r="B469" s="676"/>
      <c r="C469" s="695" t="s">
        <v>956</v>
      </c>
      <c r="D469" s="1004" t="s">
        <v>957</v>
      </c>
      <c r="E469" s="1005"/>
      <c r="F469" s="1005"/>
      <c r="G469" s="1005"/>
      <c r="H469" s="1005"/>
      <c r="I469" s="1005"/>
      <c r="J469" s="1005"/>
      <c r="K469" s="1005"/>
      <c r="L469" s="1005"/>
      <c r="M469" s="1006"/>
      <c r="N469" s="1007" t="s">
        <v>619</v>
      </c>
      <c r="O469" s="1008"/>
      <c r="P469" s="1009">
        <v>75.599999999999994</v>
      </c>
      <c r="Q469" s="1010"/>
      <c r="R469" s="1011">
        <v>6648</v>
      </c>
      <c r="S469" s="1012"/>
      <c r="T469" s="1013"/>
      <c r="U469" s="1014">
        <f t="shared" si="36"/>
        <v>502588.8</v>
      </c>
      <c r="V469" s="1015"/>
      <c r="W469" s="1015"/>
      <c r="X469" s="1016"/>
      <c r="Y469" s="677"/>
    </row>
    <row r="470" spans="1:25" ht="21.75" customHeight="1">
      <c r="A470" s="4"/>
      <c r="B470" s="676"/>
      <c r="C470" s="695" t="s">
        <v>1016</v>
      </c>
      <c r="D470" s="1004" t="s">
        <v>1017</v>
      </c>
      <c r="E470" s="1005"/>
      <c r="F470" s="1005"/>
      <c r="G470" s="1005"/>
      <c r="H470" s="1005"/>
      <c r="I470" s="1005"/>
      <c r="J470" s="1005"/>
      <c r="K470" s="1005"/>
      <c r="L470" s="1005"/>
      <c r="M470" s="1006"/>
      <c r="N470" s="1007" t="s">
        <v>339</v>
      </c>
      <c r="O470" s="1008"/>
      <c r="P470" s="1009">
        <v>48</v>
      </c>
      <c r="Q470" s="1010"/>
      <c r="R470" s="1011">
        <v>473127</v>
      </c>
      <c r="S470" s="1012"/>
      <c r="T470" s="1013"/>
      <c r="U470" s="1014">
        <f t="shared" si="36"/>
        <v>22710096</v>
      </c>
      <c r="V470" s="1015"/>
      <c r="W470" s="1015"/>
      <c r="X470" s="1016"/>
      <c r="Y470" s="677"/>
    </row>
    <row r="471" spans="1:25" ht="21.75" customHeight="1">
      <c r="A471" s="4"/>
      <c r="B471" s="676"/>
      <c r="C471" s="695" t="s">
        <v>1018</v>
      </c>
      <c r="D471" s="1004" t="s">
        <v>1019</v>
      </c>
      <c r="E471" s="1005"/>
      <c r="F471" s="1005"/>
      <c r="G471" s="1005"/>
      <c r="H471" s="1005"/>
      <c r="I471" s="1005"/>
      <c r="J471" s="1005"/>
      <c r="K471" s="1005"/>
      <c r="L471" s="1005"/>
      <c r="M471" s="1006"/>
      <c r="N471" s="1007" t="s">
        <v>339</v>
      </c>
      <c r="O471" s="1008"/>
      <c r="P471" s="1009">
        <v>29.4</v>
      </c>
      <c r="Q471" s="1010"/>
      <c r="R471" s="1011">
        <v>594214</v>
      </c>
      <c r="S471" s="1012"/>
      <c r="T471" s="1013"/>
      <c r="U471" s="1014">
        <f t="shared" si="36"/>
        <v>17469891.600000001</v>
      </c>
      <c r="V471" s="1015"/>
      <c r="W471" s="1015"/>
      <c r="X471" s="1016"/>
      <c r="Y471" s="677"/>
    </row>
    <row r="472" spans="1:25" ht="21.75" customHeight="1">
      <c r="A472" s="4"/>
      <c r="B472" s="676"/>
      <c r="C472" s="695" t="s">
        <v>1020</v>
      </c>
      <c r="D472" s="1004" t="s">
        <v>1021</v>
      </c>
      <c r="E472" s="1005"/>
      <c r="F472" s="1005"/>
      <c r="G472" s="1005"/>
      <c r="H472" s="1005"/>
      <c r="I472" s="1005"/>
      <c r="J472" s="1005"/>
      <c r="K472" s="1005"/>
      <c r="L472" s="1005"/>
      <c r="M472" s="1006"/>
      <c r="N472" s="1007" t="s">
        <v>339</v>
      </c>
      <c r="O472" s="1008"/>
      <c r="P472" s="1009">
        <v>54.1</v>
      </c>
      <c r="Q472" s="1010"/>
      <c r="R472" s="1011">
        <v>715300</v>
      </c>
      <c r="S472" s="1012"/>
      <c r="T472" s="1013"/>
      <c r="U472" s="1014">
        <f t="shared" si="36"/>
        <v>38697730</v>
      </c>
      <c r="V472" s="1015"/>
      <c r="W472" s="1015"/>
      <c r="X472" s="1016"/>
      <c r="Y472" s="677"/>
    </row>
    <row r="473" spans="1:25" ht="21.75" customHeight="1">
      <c r="A473" s="4"/>
      <c r="B473" s="676"/>
      <c r="C473" s="693">
        <v>6</v>
      </c>
      <c r="D473" s="679" t="s">
        <v>1102</v>
      </c>
      <c r="E473" s="680"/>
      <c r="F473" s="680"/>
      <c r="G473" s="680"/>
      <c r="H473" s="680"/>
      <c r="I473" s="680"/>
      <c r="J473" s="680"/>
      <c r="K473" s="680"/>
      <c r="L473" s="680"/>
      <c r="M473" s="681"/>
      <c r="N473" s="682"/>
      <c r="O473" s="683"/>
      <c r="P473" s="684"/>
      <c r="Q473" s="683"/>
      <c r="R473" s="684"/>
      <c r="S473" s="685"/>
      <c r="T473" s="683"/>
      <c r="U473" s="684"/>
      <c r="V473" s="685"/>
      <c r="W473" s="685"/>
      <c r="X473" s="694"/>
      <c r="Y473" s="677"/>
    </row>
    <row r="474" spans="1:25" ht="21.75" customHeight="1">
      <c r="A474" s="4"/>
      <c r="B474" s="676"/>
      <c r="C474" s="693">
        <v>6.1</v>
      </c>
      <c r="D474" s="679" t="s">
        <v>958</v>
      </c>
      <c r="E474" s="680"/>
      <c r="F474" s="680"/>
      <c r="G474" s="680"/>
      <c r="H474" s="680"/>
      <c r="I474" s="680"/>
      <c r="J474" s="680"/>
      <c r="K474" s="680"/>
      <c r="L474" s="680"/>
      <c r="M474" s="681"/>
      <c r="N474" s="682"/>
      <c r="O474" s="683"/>
      <c r="P474" s="684"/>
      <c r="Q474" s="683"/>
      <c r="R474" s="684"/>
      <c r="S474" s="685"/>
      <c r="T474" s="683"/>
      <c r="U474" s="684"/>
      <c r="V474" s="685"/>
      <c r="W474" s="685"/>
      <c r="X474" s="694"/>
      <c r="Y474" s="677"/>
    </row>
    <row r="475" spans="1:25" ht="21.75" customHeight="1">
      <c r="A475" s="4"/>
      <c r="B475" s="676"/>
      <c r="C475" s="695" t="s">
        <v>961</v>
      </c>
      <c r="D475" s="1004" t="s">
        <v>962</v>
      </c>
      <c r="E475" s="1005"/>
      <c r="F475" s="1005"/>
      <c r="G475" s="1005"/>
      <c r="H475" s="1005"/>
      <c r="I475" s="1005"/>
      <c r="J475" s="1005"/>
      <c r="K475" s="1005"/>
      <c r="L475" s="1005"/>
      <c r="M475" s="1006"/>
      <c r="N475" s="1007" t="s">
        <v>339</v>
      </c>
      <c r="O475" s="1008"/>
      <c r="P475" s="1009">
        <v>87.822000000000003</v>
      </c>
      <c r="Q475" s="1010"/>
      <c r="R475" s="1011">
        <v>15415</v>
      </c>
      <c r="S475" s="1012"/>
      <c r="T475" s="1013"/>
      <c r="U475" s="1014">
        <f t="shared" si="36"/>
        <v>1353776.13</v>
      </c>
      <c r="V475" s="1015"/>
      <c r="W475" s="1015"/>
      <c r="X475" s="1016"/>
      <c r="Y475" s="677"/>
    </row>
    <row r="476" spans="1:25" ht="21.75" customHeight="1">
      <c r="A476" s="4"/>
      <c r="B476" s="676"/>
      <c r="C476" s="695" t="s">
        <v>966</v>
      </c>
      <c r="D476" s="1004" t="s">
        <v>967</v>
      </c>
      <c r="E476" s="1005"/>
      <c r="F476" s="1005"/>
      <c r="G476" s="1005"/>
      <c r="H476" s="1005"/>
      <c r="I476" s="1005"/>
      <c r="J476" s="1005"/>
      <c r="K476" s="1005"/>
      <c r="L476" s="1005"/>
      <c r="M476" s="1006"/>
      <c r="N476" s="1007" t="s">
        <v>619</v>
      </c>
      <c r="O476" s="1008"/>
      <c r="P476" s="1009">
        <v>48.79</v>
      </c>
      <c r="Q476" s="1010"/>
      <c r="R476" s="1011">
        <v>20159</v>
      </c>
      <c r="S476" s="1012"/>
      <c r="T476" s="1013"/>
      <c r="U476" s="1014">
        <f t="shared" si="36"/>
        <v>983557.61</v>
      </c>
      <c r="V476" s="1015"/>
      <c r="W476" s="1015"/>
      <c r="X476" s="1016"/>
      <c r="Y476" s="677"/>
    </row>
    <row r="477" spans="1:25" ht="21.75" customHeight="1">
      <c r="A477" s="4"/>
      <c r="B477" s="676"/>
      <c r="C477" s="695" t="s">
        <v>1103</v>
      </c>
      <c r="D477" s="1004" t="s">
        <v>664</v>
      </c>
      <c r="E477" s="1005"/>
      <c r="F477" s="1005"/>
      <c r="G477" s="1005"/>
      <c r="H477" s="1005"/>
      <c r="I477" s="1005"/>
      <c r="J477" s="1005"/>
      <c r="K477" s="1005"/>
      <c r="L477" s="1005"/>
      <c r="M477" s="1006"/>
      <c r="N477" s="1007" t="s">
        <v>504</v>
      </c>
      <c r="O477" s="1008"/>
      <c r="P477" s="1009">
        <v>1</v>
      </c>
      <c r="Q477" s="1010"/>
      <c r="R477" s="1011">
        <v>883401</v>
      </c>
      <c r="S477" s="1012"/>
      <c r="T477" s="1013"/>
      <c r="U477" s="1014">
        <f t="shared" si="36"/>
        <v>883401</v>
      </c>
      <c r="V477" s="1015"/>
      <c r="W477" s="1015"/>
      <c r="X477" s="1016"/>
      <c r="Y477" s="677"/>
    </row>
    <row r="478" spans="1:25" ht="21.75" customHeight="1">
      <c r="A478" s="4"/>
      <c r="B478" s="676"/>
      <c r="C478" s="695" t="s">
        <v>1069</v>
      </c>
      <c r="D478" s="1004" t="s">
        <v>1070</v>
      </c>
      <c r="E478" s="1005"/>
      <c r="F478" s="1005"/>
      <c r="G478" s="1005"/>
      <c r="H478" s="1005"/>
      <c r="I478" s="1005"/>
      <c r="J478" s="1005"/>
      <c r="K478" s="1005"/>
      <c r="L478" s="1005"/>
      <c r="M478" s="1006"/>
      <c r="N478" s="1007" t="s">
        <v>504</v>
      </c>
      <c r="O478" s="1008"/>
      <c r="P478" s="1009">
        <v>1</v>
      </c>
      <c r="Q478" s="1010"/>
      <c r="R478" s="1011">
        <v>860108</v>
      </c>
      <c r="S478" s="1012"/>
      <c r="T478" s="1013"/>
      <c r="U478" s="1014">
        <f t="shared" si="36"/>
        <v>860108</v>
      </c>
      <c r="V478" s="1015"/>
      <c r="W478" s="1015"/>
      <c r="X478" s="1016"/>
      <c r="Y478" s="677"/>
    </row>
    <row r="479" spans="1:25" ht="21.75" customHeight="1">
      <c r="A479" s="4"/>
      <c r="B479" s="676"/>
      <c r="C479" s="693">
        <v>7.1</v>
      </c>
      <c r="D479" s="679" t="s">
        <v>972</v>
      </c>
      <c r="E479" s="680"/>
      <c r="F479" s="680"/>
      <c r="G479" s="680"/>
      <c r="H479" s="680"/>
      <c r="I479" s="680"/>
      <c r="J479" s="680"/>
      <c r="K479" s="680"/>
      <c r="L479" s="680"/>
      <c r="M479" s="681"/>
      <c r="N479" s="682"/>
      <c r="O479" s="683"/>
      <c r="P479" s="684"/>
      <c r="Q479" s="683"/>
      <c r="R479" s="684"/>
      <c r="S479" s="685"/>
      <c r="T479" s="683"/>
      <c r="U479" s="684"/>
      <c r="V479" s="685"/>
      <c r="W479" s="685"/>
      <c r="X479" s="694"/>
      <c r="Y479" s="677"/>
    </row>
    <row r="480" spans="1:25" ht="21.75" customHeight="1">
      <c r="A480" s="4"/>
      <c r="B480" s="676"/>
      <c r="C480" s="695" t="s">
        <v>973</v>
      </c>
      <c r="D480" s="1004" t="s">
        <v>974</v>
      </c>
      <c r="E480" s="1005"/>
      <c r="F480" s="1005"/>
      <c r="G480" s="1005"/>
      <c r="H480" s="1005"/>
      <c r="I480" s="1005"/>
      <c r="J480" s="1005"/>
      <c r="K480" s="1005"/>
      <c r="L480" s="1005"/>
      <c r="M480" s="1006"/>
      <c r="N480" s="1007" t="s">
        <v>339</v>
      </c>
      <c r="O480" s="1008"/>
      <c r="P480" s="1009">
        <v>103.93999999999997</v>
      </c>
      <c r="Q480" s="1010"/>
      <c r="R480" s="1011">
        <v>8908</v>
      </c>
      <c r="S480" s="1012"/>
      <c r="T480" s="1013"/>
      <c r="U480" s="1014">
        <f t="shared" si="36"/>
        <v>925897.52</v>
      </c>
      <c r="V480" s="1015"/>
      <c r="W480" s="1015"/>
      <c r="X480" s="1016"/>
      <c r="Y480" s="677"/>
    </row>
    <row r="481" spans="1:25" ht="21.75" customHeight="1">
      <c r="A481" s="4"/>
      <c r="B481" s="676"/>
      <c r="C481" s="693">
        <v>7.2</v>
      </c>
      <c r="D481" s="679" t="s">
        <v>1022</v>
      </c>
      <c r="E481" s="680"/>
      <c r="F481" s="680"/>
      <c r="G481" s="680"/>
      <c r="H481" s="680"/>
      <c r="I481" s="680"/>
      <c r="J481" s="680"/>
      <c r="K481" s="680"/>
      <c r="L481" s="680"/>
      <c r="M481" s="681"/>
      <c r="N481" s="682"/>
      <c r="O481" s="683"/>
      <c r="P481" s="684"/>
      <c r="Q481" s="683"/>
      <c r="R481" s="684"/>
      <c r="S481" s="685"/>
      <c r="T481" s="683"/>
      <c r="U481" s="684"/>
      <c r="V481" s="685"/>
      <c r="W481" s="685"/>
      <c r="X481" s="694"/>
      <c r="Y481" s="677"/>
    </row>
    <row r="482" spans="1:25" ht="21.75" customHeight="1">
      <c r="A482" s="4"/>
      <c r="B482" s="676"/>
      <c r="C482" s="695" t="s">
        <v>1023</v>
      </c>
      <c r="D482" s="1004" t="s">
        <v>1024</v>
      </c>
      <c r="E482" s="1005"/>
      <c r="F482" s="1005"/>
      <c r="G482" s="1005"/>
      <c r="H482" s="1005"/>
      <c r="I482" s="1005"/>
      <c r="J482" s="1005"/>
      <c r="K482" s="1005"/>
      <c r="L482" s="1005"/>
      <c r="M482" s="1006"/>
      <c r="N482" s="1007" t="s">
        <v>619</v>
      </c>
      <c r="O482" s="1008"/>
      <c r="P482" s="1009">
        <v>224.2</v>
      </c>
      <c r="Q482" s="1010"/>
      <c r="R482" s="1011">
        <v>76397</v>
      </c>
      <c r="S482" s="1012"/>
      <c r="T482" s="1013"/>
      <c r="U482" s="1014">
        <f t="shared" si="36"/>
        <v>17128207.399999999</v>
      </c>
      <c r="V482" s="1015"/>
      <c r="W482" s="1015"/>
      <c r="X482" s="1016"/>
      <c r="Y482" s="677"/>
    </row>
    <row r="483" spans="1:25" ht="21.75" customHeight="1">
      <c r="A483" s="4"/>
      <c r="B483" s="676"/>
      <c r="C483" s="695" t="s">
        <v>1025</v>
      </c>
      <c r="D483" s="1004" t="s">
        <v>1026</v>
      </c>
      <c r="E483" s="1005"/>
      <c r="F483" s="1005"/>
      <c r="G483" s="1005"/>
      <c r="H483" s="1005"/>
      <c r="I483" s="1005"/>
      <c r="J483" s="1005"/>
      <c r="K483" s="1005"/>
      <c r="L483" s="1005"/>
      <c r="M483" s="1006"/>
      <c r="N483" s="1007" t="s">
        <v>339</v>
      </c>
      <c r="O483" s="1008"/>
      <c r="P483" s="1009">
        <v>389.74</v>
      </c>
      <c r="Q483" s="1010"/>
      <c r="R483" s="1011">
        <v>9316</v>
      </c>
      <c r="S483" s="1012"/>
      <c r="T483" s="1013"/>
      <c r="U483" s="1014">
        <f t="shared" si="36"/>
        <v>3630817.84</v>
      </c>
      <c r="V483" s="1015"/>
      <c r="W483" s="1015"/>
      <c r="X483" s="1016"/>
      <c r="Y483" s="677"/>
    </row>
    <row r="484" spans="1:25" ht="21.75" customHeight="1">
      <c r="A484" s="4"/>
      <c r="B484" s="676"/>
      <c r="C484" s="693">
        <v>8.1</v>
      </c>
      <c r="D484" s="679" t="s">
        <v>975</v>
      </c>
      <c r="E484" s="680"/>
      <c r="F484" s="680"/>
      <c r="G484" s="680"/>
      <c r="H484" s="680"/>
      <c r="I484" s="680"/>
      <c r="J484" s="680"/>
      <c r="K484" s="680"/>
      <c r="L484" s="680"/>
      <c r="M484" s="681"/>
      <c r="N484" s="682"/>
      <c r="O484" s="683"/>
      <c r="P484" s="684"/>
      <c r="Q484" s="683"/>
      <c r="R484" s="684"/>
      <c r="S484" s="685"/>
      <c r="T484" s="683"/>
      <c r="U484" s="684"/>
      <c r="V484" s="685"/>
      <c r="W484" s="685"/>
      <c r="X484" s="694"/>
      <c r="Y484" s="677"/>
    </row>
    <row r="485" spans="1:25" ht="21.75" customHeight="1">
      <c r="A485" s="4"/>
      <c r="B485" s="676"/>
      <c r="C485" s="695" t="s">
        <v>978</v>
      </c>
      <c r="D485" s="1004" t="s">
        <v>979</v>
      </c>
      <c r="E485" s="1005"/>
      <c r="F485" s="1005"/>
      <c r="G485" s="1005"/>
      <c r="H485" s="1005"/>
      <c r="I485" s="1005"/>
      <c r="J485" s="1005"/>
      <c r="K485" s="1005"/>
      <c r="L485" s="1005"/>
      <c r="M485" s="1006"/>
      <c r="N485" s="1007" t="s">
        <v>339</v>
      </c>
      <c r="O485" s="1008"/>
      <c r="P485" s="1009">
        <v>78.540000000000006</v>
      </c>
      <c r="Q485" s="1010"/>
      <c r="R485" s="1011">
        <v>61026</v>
      </c>
      <c r="S485" s="1012"/>
      <c r="T485" s="1013"/>
      <c r="U485" s="1014">
        <f t="shared" si="36"/>
        <v>4792982.04</v>
      </c>
      <c r="V485" s="1015"/>
      <c r="W485" s="1015"/>
      <c r="X485" s="1016"/>
      <c r="Y485" s="677"/>
    </row>
    <row r="486" spans="1:25" ht="21.75" customHeight="1">
      <c r="A486" s="4"/>
      <c r="B486" s="676"/>
      <c r="C486" s="693">
        <v>8.1999999999999993</v>
      </c>
      <c r="D486" s="679" t="s">
        <v>454</v>
      </c>
      <c r="E486" s="680"/>
      <c r="F486" s="680"/>
      <c r="G486" s="680"/>
      <c r="H486" s="680"/>
      <c r="I486" s="680"/>
      <c r="J486" s="680"/>
      <c r="K486" s="680"/>
      <c r="L486" s="680"/>
      <c r="M486" s="681"/>
      <c r="N486" s="682"/>
      <c r="O486" s="683"/>
      <c r="P486" s="684"/>
      <c r="Q486" s="683"/>
      <c r="R486" s="684"/>
      <c r="S486" s="685"/>
      <c r="T486" s="683"/>
      <c r="U486" s="684"/>
      <c r="V486" s="685"/>
      <c r="W486" s="685"/>
      <c r="X486" s="694"/>
      <c r="Y486" s="677"/>
    </row>
    <row r="487" spans="1:25" ht="21.75" customHeight="1">
      <c r="A487" s="4"/>
      <c r="B487" s="676"/>
      <c r="C487" s="695" t="s">
        <v>1027</v>
      </c>
      <c r="D487" s="1004" t="s">
        <v>1028</v>
      </c>
      <c r="E487" s="1005"/>
      <c r="F487" s="1005"/>
      <c r="G487" s="1005"/>
      <c r="H487" s="1005"/>
      <c r="I487" s="1005"/>
      <c r="J487" s="1005"/>
      <c r="K487" s="1005"/>
      <c r="L487" s="1005"/>
      <c r="M487" s="1006"/>
      <c r="N487" s="1007" t="s">
        <v>504</v>
      </c>
      <c r="O487" s="1008"/>
      <c r="P487" s="1009">
        <v>4</v>
      </c>
      <c r="Q487" s="1010"/>
      <c r="R487" s="1011">
        <v>775514</v>
      </c>
      <c r="S487" s="1012"/>
      <c r="T487" s="1013"/>
      <c r="U487" s="1014">
        <f t="shared" si="36"/>
        <v>3102056</v>
      </c>
      <c r="V487" s="1015"/>
      <c r="W487" s="1015"/>
      <c r="X487" s="1016"/>
      <c r="Y487" s="677"/>
    </row>
    <row r="488" spans="1:25" ht="21.75" customHeight="1">
      <c r="A488" s="4"/>
      <c r="B488" s="676"/>
      <c r="C488" s="695" t="s">
        <v>1029</v>
      </c>
      <c r="D488" s="1004" t="s">
        <v>1030</v>
      </c>
      <c r="E488" s="1005"/>
      <c r="F488" s="1005"/>
      <c r="G488" s="1005"/>
      <c r="H488" s="1005"/>
      <c r="I488" s="1005"/>
      <c r="J488" s="1005"/>
      <c r="K488" s="1005"/>
      <c r="L488" s="1005"/>
      <c r="M488" s="1006"/>
      <c r="N488" s="1007" t="s">
        <v>619</v>
      </c>
      <c r="O488" s="1008"/>
      <c r="P488" s="1009">
        <v>48.79</v>
      </c>
      <c r="Q488" s="1010"/>
      <c r="R488" s="1011">
        <v>313017</v>
      </c>
      <c r="S488" s="1012"/>
      <c r="T488" s="1013"/>
      <c r="U488" s="1014">
        <f t="shared" si="36"/>
        <v>15272099.43</v>
      </c>
      <c r="V488" s="1015"/>
      <c r="W488" s="1015"/>
      <c r="X488" s="1016"/>
      <c r="Y488" s="677"/>
    </row>
    <row r="489" spans="1:25" ht="21.75" customHeight="1">
      <c r="A489" s="4"/>
      <c r="B489" s="676"/>
      <c r="C489" s="695" t="s">
        <v>1104</v>
      </c>
      <c r="D489" s="1004" t="s">
        <v>1105</v>
      </c>
      <c r="E489" s="1005"/>
      <c r="F489" s="1005"/>
      <c r="G489" s="1005"/>
      <c r="H489" s="1005"/>
      <c r="I489" s="1005"/>
      <c r="J489" s="1005"/>
      <c r="K489" s="1005"/>
      <c r="L489" s="1005"/>
      <c r="M489" s="1006"/>
      <c r="N489" s="1007" t="s">
        <v>504</v>
      </c>
      <c r="O489" s="1008"/>
      <c r="P489" s="1009">
        <v>6</v>
      </c>
      <c r="Q489" s="1010"/>
      <c r="R489" s="1011">
        <v>88922</v>
      </c>
      <c r="S489" s="1012"/>
      <c r="T489" s="1013"/>
      <c r="U489" s="1014">
        <f t="shared" si="36"/>
        <v>533532</v>
      </c>
      <c r="V489" s="1015"/>
      <c r="W489" s="1015"/>
      <c r="X489" s="1016"/>
      <c r="Y489" s="677"/>
    </row>
    <row r="490" spans="1:25" ht="21.75" customHeight="1">
      <c r="A490" s="4"/>
      <c r="B490" s="676"/>
      <c r="C490" s="695" t="s">
        <v>1031</v>
      </c>
      <c r="D490" s="1004" t="s">
        <v>1032</v>
      </c>
      <c r="E490" s="1005"/>
      <c r="F490" s="1005"/>
      <c r="G490" s="1005"/>
      <c r="H490" s="1005"/>
      <c r="I490" s="1005"/>
      <c r="J490" s="1005"/>
      <c r="K490" s="1005"/>
      <c r="L490" s="1005"/>
      <c r="M490" s="1006"/>
      <c r="N490" s="1007" t="s">
        <v>504</v>
      </c>
      <c r="O490" s="1008"/>
      <c r="P490" s="1009">
        <v>4</v>
      </c>
      <c r="Q490" s="1010"/>
      <c r="R490" s="1011">
        <v>526422</v>
      </c>
      <c r="S490" s="1012"/>
      <c r="T490" s="1013"/>
      <c r="U490" s="1014">
        <f t="shared" si="36"/>
        <v>2105688</v>
      </c>
      <c r="V490" s="1015"/>
      <c r="W490" s="1015"/>
      <c r="X490" s="1016"/>
      <c r="Y490" s="677"/>
    </row>
    <row r="491" spans="1:25" ht="21.75" customHeight="1">
      <c r="A491" s="4"/>
      <c r="B491" s="676"/>
      <c r="C491" s="695" t="s">
        <v>1106</v>
      </c>
      <c r="D491" s="1004" t="s">
        <v>1107</v>
      </c>
      <c r="E491" s="1005"/>
      <c r="F491" s="1005"/>
      <c r="G491" s="1005"/>
      <c r="H491" s="1005"/>
      <c r="I491" s="1005"/>
      <c r="J491" s="1005"/>
      <c r="K491" s="1005"/>
      <c r="L491" s="1005"/>
      <c r="M491" s="1006"/>
      <c r="N491" s="1007" t="s">
        <v>1110</v>
      </c>
      <c r="O491" s="1008"/>
      <c r="P491" s="1009">
        <v>3</v>
      </c>
      <c r="Q491" s="1010"/>
      <c r="R491" s="1011">
        <v>101449</v>
      </c>
      <c r="S491" s="1012"/>
      <c r="T491" s="1013"/>
      <c r="U491" s="1014">
        <f t="shared" si="36"/>
        <v>304347</v>
      </c>
      <c r="V491" s="1015"/>
      <c r="W491" s="1015"/>
      <c r="X491" s="1016"/>
      <c r="Y491" s="677"/>
    </row>
    <row r="492" spans="1:25" ht="21.75" customHeight="1">
      <c r="A492" s="4"/>
      <c r="B492" s="676"/>
      <c r="C492" s="695" t="s">
        <v>1108</v>
      </c>
      <c r="D492" s="1004" t="s">
        <v>1109</v>
      </c>
      <c r="E492" s="1005"/>
      <c r="F492" s="1005"/>
      <c r="G492" s="1005"/>
      <c r="H492" s="1005"/>
      <c r="I492" s="1005"/>
      <c r="J492" s="1005"/>
      <c r="K492" s="1005"/>
      <c r="L492" s="1005"/>
      <c r="M492" s="1006"/>
      <c r="N492" s="1007" t="s">
        <v>504</v>
      </c>
      <c r="O492" s="1008"/>
      <c r="P492" s="1009">
        <v>6</v>
      </c>
      <c r="Q492" s="1010"/>
      <c r="R492" s="1011">
        <v>62819</v>
      </c>
      <c r="S492" s="1012"/>
      <c r="T492" s="1013"/>
      <c r="U492" s="1014">
        <f t="shared" si="36"/>
        <v>376914</v>
      </c>
      <c r="V492" s="1015"/>
      <c r="W492" s="1015"/>
      <c r="X492" s="1016"/>
      <c r="Y492" s="677"/>
    </row>
    <row r="493" spans="1:25" ht="21.75" customHeight="1">
      <c r="A493" s="4"/>
      <c r="B493" s="676"/>
      <c r="C493" s="693">
        <v>8.3000000000000007</v>
      </c>
      <c r="D493" s="679" t="s">
        <v>1033</v>
      </c>
      <c r="E493" s="680"/>
      <c r="F493" s="680"/>
      <c r="G493" s="680"/>
      <c r="H493" s="680"/>
      <c r="I493" s="680"/>
      <c r="J493" s="680"/>
      <c r="K493" s="680"/>
      <c r="L493" s="680"/>
      <c r="M493" s="681"/>
      <c r="N493" s="682"/>
      <c r="O493" s="683"/>
      <c r="P493" s="684"/>
      <c r="Q493" s="683"/>
      <c r="R493" s="684"/>
      <c r="S493" s="685"/>
      <c r="T493" s="683"/>
      <c r="U493" s="684"/>
      <c r="V493" s="685"/>
      <c r="W493" s="685"/>
      <c r="X493" s="694"/>
      <c r="Y493" s="677"/>
    </row>
    <row r="494" spans="1:25" ht="21.75" customHeight="1">
      <c r="A494" s="4"/>
      <c r="B494" s="676"/>
      <c r="C494" s="695" t="s">
        <v>1034</v>
      </c>
      <c r="D494" s="1004" t="s">
        <v>1035</v>
      </c>
      <c r="E494" s="1005"/>
      <c r="F494" s="1005"/>
      <c r="G494" s="1005"/>
      <c r="H494" s="1005"/>
      <c r="I494" s="1005"/>
      <c r="J494" s="1005"/>
      <c r="K494" s="1005"/>
      <c r="L494" s="1005"/>
      <c r="M494" s="1006"/>
      <c r="N494" s="1007" t="s">
        <v>504</v>
      </c>
      <c r="O494" s="1008"/>
      <c r="P494" s="1009">
        <v>1</v>
      </c>
      <c r="Q494" s="1010"/>
      <c r="R494" s="1011">
        <v>489006</v>
      </c>
      <c r="S494" s="1012"/>
      <c r="T494" s="1013"/>
      <c r="U494" s="1014">
        <f t="shared" si="36"/>
        <v>489006</v>
      </c>
      <c r="V494" s="1015"/>
      <c r="W494" s="1015"/>
      <c r="X494" s="1016"/>
      <c r="Y494" s="677"/>
    </row>
    <row r="495" spans="1:25" ht="21.75" customHeight="1">
      <c r="A495" s="4"/>
      <c r="B495" s="676"/>
      <c r="C495" s="693">
        <v>8.4</v>
      </c>
      <c r="D495" s="679" t="s">
        <v>982</v>
      </c>
      <c r="E495" s="680"/>
      <c r="F495" s="680"/>
      <c r="G495" s="680"/>
      <c r="H495" s="680"/>
      <c r="I495" s="680"/>
      <c r="J495" s="680"/>
      <c r="K495" s="680"/>
      <c r="L495" s="680"/>
      <c r="M495" s="681"/>
      <c r="N495" s="682"/>
      <c r="O495" s="683"/>
      <c r="P495" s="684"/>
      <c r="Q495" s="683"/>
      <c r="R495" s="684"/>
      <c r="S495" s="685"/>
      <c r="T495" s="683"/>
      <c r="U495" s="684"/>
      <c r="V495" s="685"/>
      <c r="W495" s="685"/>
      <c r="X495" s="694"/>
      <c r="Y495" s="677"/>
    </row>
    <row r="496" spans="1:25" ht="21.75" customHeight="1">
      <c r="A496" s="4"/>
      <c r="B496" s="676"/>
      <c r="C496" s="695" t="s">
        <v>1071</v>
      </c>
      <c r="D496" s="1004" t="s">
        <v>1072</v>
      </c>
      <c r="E496" s="1005"/>
      <c r="F496" s="1005"/>
      <c r="G496" s="1005"/>
      <c r="H496" s="1005"/>
      <c r="I496" s="1005"/>
      <c r="J496" s="1005"/>
      <c r="K496" s="1005"/>
      <c r="L496" s="1005"/>
      <c r="M496" s="1006"/>
      <c r="N496" s="1007" t="s">
        <v>504</v>
      </c>
      <c r="O496" s="1008"/>
      <c r="P496" s="1009">
        <v>2</v>
      </c>
      <c r="Q496" s="1010"/>
      <c r="R496" s="1011">
        <v>747677</v>
      </c>
      <c r="S496" s="1012"/>
      <c r="T496" s="1013"/>
      <c r="U496" s="1014">
        <f t="shared" si="36"/>
        <v>1495354</v>
      </c>
      <c r="V496" s="1015"/>
      <c r="W496" s="1015"/>
      <c r="X496" s="1016"/>
      <c r="Y496" s="677"/>
    </row>
    <row r="497" spans="1:25" ht="21.75" customHeight="1">
      <c r="A497" s="4"/>
      <c r="B497" s="676"/>
      <c r="C497" s="695" t="s">
        <v>1073</v>
      </c>
      <c r="D497" s="1004" t="s">
        <v>1074</v>
      </c>
      <c r="E497" s="1005"/>
      <c r="F497" s="1005"/>
      <c r="G497" s="1005"/>
      <c r="H497" s="1005"/>
      <c r="I497" s="1005"/>
      <c r="J497" s="1005"/>
      <c r="K497" s="1005"/>
      <c r="L497" s="1005"/>
      <c r="M497" s="1006"/>
      <c r="N497" s="1007" t="s">
        <v>504</v>
      </c>
      <c r="O497" s="1008"/>
      <c r="P497" s="1009">
        <v>2</v>
      </c>
      <c r="Q497" s="1010"/>
      <c r="R497" s="1011">
        <v>831430</v>
      </c>
      <c r="S497" s="1012"/>
      <c r="T497" s="1013"/>
      <c r="U497" s="1014">
        <f t="shared" si="36"/>
        <v>1662860</v>
      </c>
      <c r="V497" s="1015"/>
      <c r="W497" s="1015"/>
      <c r="X497" s="1016"/>
      <c r="Y497" s="677"/>
    </row>
    <row r="498" spans="1:25" ht="21.75" customHeight="1">
      <c r="A498" s="4"/>
      <c r="B498" s="676"/>
      <c r="C498" s="693"/>
      <c r="D498" s="679" t="s">
        <v>496</v>
      </c>
      <c r="E498" s="680"/>
      <c r="F498" s="680"/>
      <c r="G498" s="680"/>
      <c r="H498" s="680"/>
      <c r="I498" s="680"/>
      <c r="J498" s="680"/>
      <c r="K498" s="680"/>
      <c r="L498" s="680"/>
      <c r="M498" s="681"/>
      <c r="N498" s="682"/>
      <c r="O498" s="683"/>
      <c r="P498" s="684"/>
      <c r="Q498" s="683"/>
      <c r="R498" s="684"/>
      <c r="S498" s="685"/>
      <c r="T498" s="683"/>
      <c r="U498" s="684"/>
      <c r="V498" s="685"/>
      <c r="W498" s="685"/>
      <c r="X498" s="694"/>
      <c r="Y498" s="677"/>
    </row>
    <row r="499" spans="1:25" ht="21.75" customHeight="1">
      <c r="A499" s="4"/>
      <c r="B499" s="676"/>
      <c r="C499" s="695" t="s">
        <v>1054</v>
      </c>
      <c r="D499" s="1004" t="s">
        <v>1055</v>
      </c>
      <c r="E499" s="1005"/>
      <c r="F499" s="1005"/>
      <c r="G499" s="1005"/>
      <c r="H499" s="1005"/>
      <c r="I499" s="1005"/>
      <c r="J499" s="1005"/>
      <c r="K499" s="1005"/>
      <c r="L499" s="1005"/>
      <c r="M499" s="1006"/>
      <c r="N499" s="1007" t="s">
        <v>619</v>
      </c>
      <c r="O499" s="1008"/>
      <c r="P499" s="1009">
        <v>78.539999999999992</v>
      </c>
      <c r="Q499" s="1010"/>
      <c r="R499" s="1011">
        <v>31201.62</v>
      </c>
      <c r="S499" s="1012"/>
      <c r="T499" s="1013"/>
      <c r="U499" s="1014">
        <f t="shared" si="36"/>
        <v>2450575.23</v>
      </c>
      <c r="V499" s="1015"/>
      <c r="W499" s="1015"/>
      <c r="X499" s="1016"/>
      <c r="Y499" s="677"/>
    </row>
    <row r="500" spans="1:25" ht="21.75" customHeight="1">
      <c r="A500" s="4"/>
      <c r="B500" s="676"/>
      <c r="C500" s="695" t="s">
        <v>992</v>
      </c>
      <c r="D500" s="1004" t="s">
        <v>993</v>
      </c>
      <c r="E500" s="1005"/>
      <c r="F500" s="1005"/>
      <c r="G500" s="1005"/>
      <c r="H500" s="1005"/>
      <c r="I500" s="1005"/>
      <c r="J500" s="1005"/>
      <c r="K500" s="1005"/>
      <c r="L500" s="1005"/>
      <c r="M500" s="1006"/>
      <c r="N500" s="1007" t="s">
        <v>619</v>
      </c>
      <c r="O500" s="1008"/>
      <c r="P500" s="1009">
        <v>6.7500000000000009</v>
      </c>
      <c r="Q500" s="1010"/>
      <c r="R500" s="1011">
        <v>41911.72</v>
      </c>
      <c r="S500" s="1012"/>
      <c r="T500" s="1013"/>
      <c r="U500" s="1014">
        <f t="shared" si="36"/>
        <v>282904.11</v>
      </c>
      <c r="V500" s="1015"/>
      <c r="W500" s="1015"/>
      <c r="X500" s="1016"/>
      <c r="Y500" s="677"/>
    </row>
    <row r="501" spans="1:25" ht="21.75" customHeight="1">
      <c r="A501" s="4"/>
      <c r="B501" s="676"/>
      <c r="C501" s="695" t="s">
        <v>1056</v>
      </c>
      <c r="D501" s="1004" t="s">
        <v>1057</v>
      </c>
      <c r="E501" s="1005"/>
      <c r="F501" s="1005"/>
      <c r="G501" s="1005"/>
      <c r="H501" s="1005"/>
      <c r="I501" s="1005"/>
      <c r="J501" s="1005"/>
      <c r="K501" s="1005"/>
      <c r="L501" s="1005"/>
      <c r="M501" s="1006"/>
      <c r="N501" s="1007" t="s">
        <v>339</v>
      </c>
      <c r="O501" s="1008"/>
      <c r="P501" s="1009">
        <v>3.9</v>
      </c>
      <c r="Q501" s="1010"/>
      <c r="R501" s="1011">
        <v>30724.97</v>
      </c>
      <c r="S501" s="1012"/>
      <c r="T501" s="1013"/>
      <c r="U501" s="1014">
        <f t="shared" si="36"/>
        <v>119827.38</v>
      </c>
      <c r="V501" s="1015"/>
      <c r="W501" s="1015"/>
      <c r="X501" s="1016"/>
      <c r="Y501" s="677"/>
    </row>
    <row r="502" spans="1:25" ht="21.75" customHeight="1">
      <c r="A502" s="4"/>
      <c r="B502" s="676"/>
      <c r="C502" s="695" t="s">
        <v>1096</v>
      </c>
      <c r="D502" s="1004" t="s">
        <v>1097</v>
      </c>
      <c r="E502" s="1005"/>
      <c r="F502" s="1005"/>
      <c r="G502" s="1005"/>
      <c r="H502" s="1005"/>
      <c r="I502" s="1005"/>
      <c r="J502" s="1005"/>
      <c r="K502" s="1005"/>
      <c r="L502" s="1005"/>
      <c r="M502" s="1006"/>
      <c r="N502" s="1007" t="s">
        <v>339</v>
      </c>
      <c r="O502" s="1008"/>
      <c r="P502" s="1009">
        <v>78.540000000000006</v>
      </c>
      <c r="Q502" s="1010"/>
      <c r="R502" s="1011">
        <v>8651.9500000000007</v>
      </c>
      <c r="S502" s="1012"/>
      <c r="T502" s="1013"/>
      <c r="U502" s="1014">
        <f t="shared" si="36"/>
        <v>679524.15</v>
      </c>
      <c r="V502" s="1015"/>
      <c r="W502" s="1015"/>
      <c r="X502" s="1016"/>
      <c r="Y502" s="677"/>
    </row>
    <row r="503" spans="1:25" ht="21.75" customHeight="1">
      <c r="A503" s="4"/>
      <c r="B503" s="676"/>
      <c r="C503" s="695" t="s">
        <v>1079</v>
      </c>
      <c r="D503" s="1004" t="s">
        <v>1080</v>
      </c>
      <c r="E503" s="1005"/>
      <c r="F503" s="1005"/>
      <c r="G503" s="1005"/>
      <c r="H503" s="1005"/>
      <c r="I503" s="1005"/>
      <c r="J503" s="1005"/>
      <c r="K503" s="1005"/>
      <c r="L503" s="1005"/>
      <c r="M503" s="1006"/>
      <c r="N503" s="1007" t="s">
        <v>619</v>
      </c>
      <c r="O503" s="1008"/>
      <c r="P503" s="1009">
        <v>7.8</v>
      </c>
      <c r="Q503" s="1010"/>
      <c r="R503" s="1011">
        <v>39802.75</v>
      </c>
      <c r="S503" s="1012"/>
      <c r="T503" s="1013"/>
      <c r="U503" s="1014">
        <f t="shared" si="36"/>
        <v>310461.45</v>
      </c>
      <c r="V503" s="1015"/>
      <c r="W503" s="1015"/>
      <c r="X503" s="1016"/>
      <c r="Y503" s="677"/>
    </row>
    <row r="504" spans="1:25" ht="28.5" customHeight="1">
      <c r="A504" s="4"/>
      <c r="B504" s="676"/>
      <c r="C504" s="695" t="s">
        <v>521</v>
      </c>
      <c r="D504" s="1004" t="s">
        <v>1098</v>
      </c>
      <c r="E504" s="1005"/>
      <c r="F504" s="1005"/>
      <c r="G504" s="1005"/>
      <c r="H504" s="1005"/>
      <c r="I504" s="1005"/>
      <c r="J504" s="1005"/>
      <c r="K504" s="1005"/>
      <c r="L504" s="1005"/>
      <c r="M504" s="1006"/>
      <c r="N504" s="1007" t="s">
        <v>504</v>
      </c>
      <c r="O504" s="1008"/>
      <c r="P504" s="1009">
        <v>5</v>
      </c>
      <c r="Q504" s="1010"/>
      <c r="R504" s="1011">
        <v>954388</v>
      </c>
      <c r="S504" s="1012"/>
      <c r="T504" s="1013"/>
      <c r="U504" s="1014">
        <f t="shared" si="36"/>
        <v>4771940</v>
      </c>
      <c r="V504" s="1015"/>
      <c r="W504" s="1015"/>
      <c r="X504" s="1016"/>
      <c r="Y504" s="677"/>
    </row>
    <row r="505" spans="1:25" ht="21.75" customHeight="1">
      <c r="A505" s="4"/>
      <c r="B505" s="676"/>
      <c r="C505" s="695" t="s">
        <v>532</v>
      </c>
      <c r="D505" s="1004" t="s">
        <v>1059</v>
      </c>
      <c r="E505" s="1005"/>
      <c r="F505" s="1005"/>
      <c r="G505" s="1005"/>
      <c r="H505" s="1005"/>
      <c r="I505" s="1005"/>
      <c r="J505" s="1005"/>
      <c r="K505" s="1005"/>
      <c r="L505" s="1005"/>
      <c r="M505" s="1006"/>
      <c r="N505" s="1007" t="s">
        <v>1005</v>
      </c>
      <c r="O505" s="1008"/>
      <c r="P505" s="1009">
        <v>2</v>
      </c>
      <c r="Q505" s="1010"/>
      <c r="R505" s="1011">
        <v>853435.73</v>
      </c>
      <c r="S505" s="1012"/>
      <c r="T505" s="1013"/>
      <c r="U505" s="1014">
        <f t="shared" si="36"/>
        <v>1706871.46</v>
      </c>
      <c r="V505" s="1015"/>
      <c r="W505" s="1015"/>
      <c r="X505" s="1016"/>
      <c r="Y505" s="677"/>
    </row>
    <row r="506" spans="1:25" ht="21.75" customHeight="1">
      <c r="A506" s="4"/>
      <c r="B506" s="676"/>
      <c r="C506" s="695" t="s">
        <v>533</v>
      </c>
      <c r="D506" s="1004" t="s">
        <v>1060</v>
      </c>
      <c r="E506" s="1005"/>
      <c r="F506" s="1005"/>
      <c r="G506" s="1005"/>
      <c r="H506" s="1005"/>
      <c r="I506" s="1005"/>
      <c r="J506" s="1005"/>
      <c r="K506" s="1005"/>
      <c r="L506" s="1005"/>
      <c r="M506" s="1006"/>
      <c r="N506" s="1007" t="s">
        <v>1005</v>
      </c>
      <c r="O506" s="1008"/>
      <c r="P506" s="1009">
        <v>1</v>
      </c>
      <c r="Q506" s="1010"/>
      <c r="R506" s="1011">
        <v>482044.88</v>
      </c>
      <c r="S506" s="1012"/>
      <c r="T506" s="1013"/>
      <c r="U506" s="1014">
        <f t="shared" si="36"/>
        <v>482044.88</v>
      </c>
      <c r="V506" s="1015"/>
      <c r="W506" s="1015"/>
      <c r="X506" s="1016"/>
      <c r="Y506" s="677"/>
    </row>
    <row r="507" spans="1:25" ht="21.75" customHeight="1">
      <c r="A507" s="4"/>
      <c r="B507" s="676"/>
      <c r="C507" s="695" t="s">
        <v>535</v>
      </c>
      <c r="D507" s="1004" t="s">
        <v>1061</v>
      </c>
      <c r="E507" s="1005"/>
      <c r="F507" s="1005"/>
      <c r="G507" s="1005"/>
      <c r="H507" s="1005"/>
      <c r="I507" s="1005"/>
      <c r="J507" s="1005"/>
      <c r="K507" s="1005"/>
      <c r="L507" s="1005"/>
      <c r="M507" s="1006"/>
      <c r="N507" s="1007" t="s">
        <v>620</v>
      </c>
      <c r="O507" s="1008"/>
      <c r="P507" s="1009">
        <v>120.358</v>
      </c>
      <c r="Q507" s="1010"/>
      <c r="R507" s="1011">
        <v>163352.35</v>
      </c>
      <c r="S507" s="1012"/>
      <c r="T507" s="1013"/>
      <c r="U507" s="1014">
        <f t="shared" si="36"/>
        <v>19660762.140000001</v>
      </c>
      <c r="V507" s="1015"/>
      <c r="W507" s="1015"/>
      <c r="X507" s="1016"/>
      <c r="Y507" s="677"/>
    </row>
    <row r="508" spans="1:25" ht="21.75" customHeight="1" thickBot="1">
      <c r="A508" s="4"/>
      <c r="B508" s="676"/>
      <c r="C508" s="695" t="s">
        <v>540</v>
      </c>
      <c r="D508" s="1004" t="s">
        <v>1062</v>
      </c>
      <c r="E508" s="1005"/>
      <c r="F508" s="1005"/>
      <c r="G508" s="1005"/>
      <c r="H508" s="1005"/>
      <c r="I508" s="1005"/>
      <c r="J508" s="1005"/>
      <c r="K508" s="1005"/>
      <c r="L508" s="1005"/>
      <c r="M508" s="1006"/>
      <c r="N508" s="1007" t="s">
        <v>620</v>
      </c>
      <c r="O508" s="1008"/>
      <c r="P508" s="1009">
        <v>2.33</v>
      </c>
      <c r="Q508" s="1010"/>
      <c r="R508" s="1011">
        <v>248762.84</v>
      </c>
      <c r="S508" s="1012"/>
      <c r="T508" s="1013"/>
      <c r="U508" s="1014">
        <f t="shared" si="36"/>
        <v>579617.42000000004</v>
      </c>
      <c r="V508" s="1015"/>
      <c r="W508" s="1015"/>
      <c r="X508" s="1016"/>
      <c r="Y508" s="677"/>
    </row>
    <row r="509" spans="1:25" ht="21.75" customHeight="1">
      <c r="A509" s="4"/>
      <c r="B509" s="676"/>
      <c r="C509" s="1017" t="s">
        <v>171</v>
      </c>
      <c r="D509" s="1018"/>
      <c r="E509" s="1018"/>
      <c r="F509" s="1018"/>
      <c r="G509" s="1018"/>
      <c r="H509" s="1018"/>
      <c r="I509" s="1018"/>
      <c r="J509" s="1018"/>
      <c r="K509" s="1018"/>
      <c r="L509" s="1018"/>
      <c r="M509" s="1018"/>
      <c r="N509" s="1018"/>
      <c r="O509" s="1018"/>
      <c r="P509" s="1018"/>
      <c r="Q509" s="1018"/>
      <c r="R509" s="1018"/>
      <c r="S509" s="1018"/>
      <c r="T509" s="1019"/>
      <c r="U509" s="1020">
        <f>SUM(U446:X508)</f>
        <v>250692452.81000003</v>
      </c>
      <c r="V509" s="1021"/>
      <c r="W509" s="1021"/>
      <c r="X509" s="1022"/>
      <c r="Y509" s="677"/>
    </row>
    <row r="510" spans="1:25" ht="21.75" customHeight="1">
      <c r="A510" s="4"/>
      <c r="B510" s="676"/>
      <c r="C510" s="969" t="s">
        <v>896</v>
      </c>
      <c r="D510" s="970"/>
      <c r="E510" s="970"/>
      <c r="F510" s="970"/>
      <c r="G510" s="970"/>
      <c r="H510" s="970"/>
      <c r="I510" s="970"/>
      <c r="J510" s="970"/>
      <c r="K510" s="970"/>
      <c r="L510" s="970"/>
      <c r="M510" s="970"/>
      <c r="N510" s="970"/>
      <c r="O510" s="970"/>
      <c r="P510" s="970"/>
      <c r="Q510" s="970"/>
      <c r="R510" s="970"/>
      <c r="S510" s="971"/>
      <c r="T510" s="689">
        <v>7.0000000000000007E-2</v>
      </c>
      <c r="U510" s="995">
        <f>ROUND($U$509*T510,0)</f>
        <v>17548472</v>
      </c>
      <c r="V510" s="996"/>
      <c r="W510" s="996"/>
      <c r="X510" s="997"/>
      <c r="Y510" s="677"/>
    </row>
    <row r="511" spans="1:25" ht="21.75" customHeight="1">
      <c r="A511" s="4"/>
      <c r="B511" s="676"/>
      <c r="C511" s="992" t="s">
        <v>920</v>
      </c>
      <c r="D511" s="993"/>
      <c r="E511" s="993"/>
      <c r="F511" s="993"/>
      <c r="G511" s="993"/>
      <c r="H511" s="993"/>
      <c r="I511" s="993"/>
      <c r="J511" s="993"/>
      <c r="K511" s="993"/>
      <c r="L511" s="993"/>
      <c r="M511" s="993"/>
      <c r="N511" s="993"/>
      <c r="O511" s="993"/>
      <c r="P511" s="993"/>
      <c r="Q511" s="993"/>
      <c r="R511" s="993"/>
      <c r="S511" s="994"/>
      <c r="T511" s="689">
        <v>0.25</v>
      </c>
      <c r="U511" s="995">
        <f t="shared" ref="U511:U513" si="37">ROUND($U$509*T511,0)</f>
        <v>62673113</v>
      </c>
      <c r="V511" s="996"/>
      <c r="W511" s="996"/>
      <c r="X511" s="997"/>
      <c r="Y511" s="677"/>
    </row>
    <row r="512" spans="1:25" ht="21.75" customHeight="1">
      <c r="A512" s="4"/>
      <c r="B512" s="676"/>
      <c r="C512" s="992" t="s">
        <v>868</v>
      </c>
      <c r="D512" s="993"/>
      <c r="E512" s="993"/>
      <c r="F512" s="993"/>
      <c r="G512" s="993"/>
      <c r="H512" s="993"/>
      <c r="I512" s="993"/>
      <c r="J512" s="993"/>
      <c r="K512" s="993"/>
      <c r="L512" s="993"/>
      <c r="M512" s="993"/>
      <c r="N512" s="993"/>
      <c r="O512" s="993"/>
      <c r="P512" s="993"/>
      <c r="Q512" s="993"/>
      <c r="R512" s="993"/>
      <c r="S512" s="994"/>
      <c r="T512" s="689">
        <v>0.01</v>
      </c>
      <c r="U512" s="995">
        <f t="shared" si="37"/>
        <v>2506925</v>
      </c>
      <c r="V512" s="996"/>
      <c r="W512" s="996"/>
      <c r="X512" s="997"/>
      <c r="Y512" s="677"/>
    </row>
    <row r="513" spans="1:25" ht="21.75" customHeight="1">
      <c r="A513" s="4"/>
      <c r="B513" s="676"/>
      <c r="C513" s="992" t="s">
        <v>869</v>
      </c>
      <c r="D513" s="993"/>
      <c r="E513" s="993"/>
      <c r="F513" s="993"/>
      <c r="G513" s="993"/>
      <c r="H513" s="993"/>
      <c r="I513" s="993"/>
      <c r="J513" s="993"/>
      <c r="K513" s="993"/>
      <c r="L513" s="993"/>
      <c r="M513" s="993"/>
      <c r="N513" s="993"/>
      <c r="O513" s="993"/>
      <c r="P513" s="993"/>
      <c r="Q513" s="993"/>
      <c r="R513" s="993"/>
      <c r="S513" s="994"/>
      <c r="T513" s="689">
        <v>0.05</v>
      </c>
      <c r="U513" s="995">
        <f t="shared" si="37"/>
        <v>12534623</v>
      </c>
      <c r="V513" s="996"/>
      <c r="W513" s="996"/>
      <c r="X513" s="997"/>
      <c r="Y513" s="677"/>
    </row>
    <row r="514" spans="1:25" ht="21.75" customHeight="1" thickBot="1">
      <c r="A514" s="4"/>
      <c r="B514" s="676"/>
      <c r="C514" s="998" t="s">
        <v>921</v>
      </c>
      <c r="D514" s="999"/>
      <c r="E514" s="999"/>
      <c r="F514" s="999"/>
      <c r="G514" s="999"/>
      <c r="H514" s="999"/>
      <c r="I514" s="999"/>
      <c r="J514" s="999"/>
      <c r="K514" s="999"/>
      <c r="L514" s="999"/>
      <c r="M514" s="999"/>
      <c r="N514" s="999"/>
      <c r="O514" s="999"/>
      <c r="P514" s="999"/>
      <c r="Q514" s="999"/>
      <c r="R514" s="999"/>
      <c r="S514" s="999"/>
      <c r="T514" s="1000"/>
      <c r="U514" s="1001">
        <f>SUM(U509:X513)</f>
        <v>345955585.81000006</v>
      </c>
      <c r="V514" s="1002"/>
      <c r="W514" s="1002"/>
      <c r="X514" s="1003"/>
      <c r="Y514" s="677"/>
    </row>
    <row r="515" spans="1:25" ht="21.75" customHeight="1">
      <c r="A515" s="4"/>
      <c r="B515" s="676"/>
      <c r="C515" s="690"/>
      <c r="D515" s="556"/>
      <c r="E515" s="556"/>
      <c r="F515" s="556"/>
      <c r="G515" s="556"/>
      <c r="H515" s="556"/>
      <c r="I515" s="556"/>
      <c r="J515" s="556"/>
      <c r="K515" s="556"/>
      <c r="L515" s="556"/>
      <c r="M515" s="556"/>
      <c r="N515" s="556"/>
      <c r="O515" s="556"/>
      <c r="P515" s="556"/>
      <c r="Q515" s="556"/>
      <c r="R515" s="556"/>
      <c r="S515" s="556"/>
      <c r="T515" s="556"/>
      <c r="U515" s="691"/>
      <c r="V515" s="556"/>
      <c r="W515" s="556"/>
      <c r="X515" s="556"/>
      <c r="Y515" s="677"/>
    </row>
    <row r="516" spans="1:25" ht="12" customHeight="1">
      <c r="A516" s="4"/>
      <c r="B516" s="678" t="s">
        <v>1111</v>
      </c>
      <c r="C516" s="12"/>
      <c r="D516" s="12"/>
      <c r="E516" s="12"/>
      <c r="F516" s="12"/>
      <c r="G516" s="9"/>
      <c r="H516" s="9"/>
      <c r="I516" s="9"/>
      <c r="J516" s="12"/>
      <c r="K516" s="12"/>
      <c r="L516" s="12"/>
      <c r="M516" s="12"/>
      <c r="N516" s="12"/>
      <c r="O516" s="12"/>
      <c r="P516" s="12"/>
      <c r="Q516" s="12"/>
      <c r="R516" s="12"/>
      <c r="S516" s="12"/>
      <c r="T516" s="12"/>
      <c r="U516" s="12"/>
      <c r="V516" s="12"/>
      <c r="W516" s="12"/>
      <c r="X516" s="12"/>
      <c r="Y516" s="677"/>
    </row>
    <row r="517" spans="1:25" ht="12" customHeight="1" thickBot="1">
      <c r="A517" s="4"/>
      <c r="B517" s="676"/>
      <c r="C517" s="12"/>
      <c r="D517" s="12"/>
      <c r="E517" s="12"/>
      <c r="F517" s="12"/>
      <c r="G517" s="9"/>
      <c r="H517" s="9"/>
      <c r="I517" s="9"/>
      <c r="J517" s="12"/>
      <c r="K517" s="12"/>
      <c r="L517" s="12"/>
      <c r="M517" s="12"/>
      <c r="N517" s="12"/>
      <c r="O517" s="12"/>
      <c r="P517" s="12"/>
      <c r="Q517" s="12"/>
      <c r="R517" s="12"/>
      <c r="S517" s="12"/>
      <c r="T517" s="12"/>
      <c r="U517" s="12"/>
      <c r="V517" s="12"/>
      <c r="W517" s="12"/>
      <c r="X517" s="12"/>
      <c r="Y517" s="677"/>
    </row>
    <row r="518" spans="1:25" ht="12" customHeight="1">
      <c r="A518" s="131"/>
      <c r="B518" s="132"/>
      <c r="C518" s="692" t="s">
        <v>165</v>
      </c>
      <c r="D518" s="1023" t="s">
        <v>166</v>
      </c>
      <c r="E518" s="1024"/>
      <c r="F518" s="1024"/>
      <c r="G518" s="1024"/>
      <c r="H518" s="1024"/>
      <c r="I518" s="1024"/>
      <c r="J518" s="1024"/>
      <c r="K518" s="1024"/>
      <c r="L518" s="1024"/>
      <c r="M518" s="1025"/>
      <c r="N518" s="1023" t="s">
        <v>167</v>
      </c>
      <c r="O518" s="1025"/>
      <c r="P518" s="1023" t="s">
        <v>168</v>
      </c>
      <c r="Q518" s="1025"/>
      <c r="R518" s="1023" t="s">
        <v>169</v>
      </c>
      <c r="S518" s="1024"/>
      <c r="T518" s="1025"/>
      <c r="U518" s="1023" t="s">
        <v>170</v>
      </c>
      <c r="V518" s="1026"/>
      <c r="W518" s="1026"/>
      <c r="X518" s="1027"/>
      <c r="Y518" s="134"/>
    </row>
    <row r="519" spans="1:25" ht="21.75" customHeight="1">
      <c r="A519" s="4"/>
      <c r="B519" s="676"/>
      <c r="C519" s="693">
        <v>1.1000000000000001</v>
      </c>
      <c r="D519" s="679" t="s">
        <v>923</v>
      </c>
      <c r="E519" s="680"/>
      <c r="F519" s="680"/>
      <c r="G519" s="680"/>
      <c r="H519" s="680"/>
      <c r="I519" s="680"/>
      <c r="J519" s="680"/>
      <c r="K519" s="680"/>
      <c r="L519" s="680"/>
      <c r="M519" s="681"/>
      <c r="N519" s="682"/>
      <c r="O519" s="683"/>
      <c r="P519" s="684"/>
      <c r="Q519" s="683"/>
      <c r="R519" s="684"/>
      <c r="S519" s="685"/>
      <c r="T519" s="683"/>
      <c r="U519" s="684"/>
      <c r="V519" s="685"/>
      <c r="W519" s="685"/>
      <c r="X519" s="694"/>
      <c r="Y519" s="677"/>
    </row>
    <row r="520" spans="1:25" ht="21.75" customHeight="1">
      <c r="A520" s="4"/>
      <c r="B520" s="676"/>
      <c r="C520" s="695" t="s">
        <v>924</v>
      </c>
      <c r="D520" s="1004" t="s">
        <v>925</v>
      </c>
      <c r="E520" s="1005"/>
      <c r="F520" s="1005"/>
      <c r="G520" s="1005"/>
      <c r="H520" s="1005"/>
      <c r="I520" s="1005"/>
      <c r="J520" s="1005"/>
      <c r="K520" s="1005"/>
      <c r="L520" s="1005"/>
      <c r="M520" s="1006"/>
      <c r="N520" s="1007" t="s">
        <v>381</v>
      </c>
      <c r="O520" s="1008"/>
      <c r="P520" s="1009">
        <v>386.75</v>
      </c>
      <c r="Q520" s="1010"/>
      <c r="R520" s="1011">
        <v>1029</v>
      </c>
      <c r="S520" s="1012"/>
      <c r="T520" s="1013"/>
      <c r="U520" s="1014">
        <f t="shared" ref="U520" si="38">ROUND(P520*R520,2)</f>
        <v>397965.75</v>
      </c>
      <c r="V520" s="1015"/>
      <c r="W520" s="1015"/>
      <c r="X520" s="1016"/>
      <c r="Y520" s="677"/>
    </row>
    <row r="521" spans="1:25" ht="21.75" customHeight="1">
      <c r="A521" s="4"/>
      <c r="B521" s="676"/>
      <c r="C521" s="695" t="s">
        <v>926</v>
      </c>
      <c r="D521" s="1004" t="s">
        <v>927</v>
      </c>
      <c r="E521" s="1005"/>
      <c r="F521" s="1005"/>
      <c r="G521" s="1005"/>
      <c r="H521" s="1005"/>
      <c r="I521" s="1005"/>
      <c r="J521" s="1005"/>
      <c r="K521" s="1005"/>
      <c r="L521" s="1005"/>
      <c r="M521" s="1006"/>
      <c r="N521" s="1007" t="s">
        <v>381</v>
      </c>
      <c r="O521" s="1008"/>
      <c r="P521" s="1009">
        <v>88</v>
      </c>
      <c r="Q521" s="1010"/>
      <c r="R521" s="1011">
        <v>12740</v>
      </c>
      <c r="S521" s="1012"/>
      <c r="T521" s="1013"/>
      <c r="U521" s="1014">
        <f t="shared" ref="U521" si="39">ROUND(P521*R521,2)</f>
        <v>1121120</v>
      </c>
      <c r="V521" s="1015"/>
      <c r="W521" s="1015"/>
      <c r="X521" s="1016"/>
      <c r="Y521" s="677"/>
    </row>
    <row r="522" spans="1:25" ht="21.75" customHeight="1">
      <c r="A522" s="4"/>
      <c r="B522" s="676"/>
      <c r="C522" s="693">
        <v>1.2</v>
      </c>
      <c r="D522" s="679" t="s">
        <v>928</v>
      </c>
      <c r="E522" s="680"/>
      <c r="F522" s="680"/>
      <c r="G522" s="680"/>
      <c r="H522" s="680"/>
      <c r="I522" s="680"/>
      <c r="J522" s="680"/>
      <c r="K522" s="680"/>
      <c r="L522" s="680"/>
      <c r="M522" s="681"/>
      <c r="N522" s="682"/>
      <c r="O522" s="683"/>
      <c r="P522" s="684"/>
      <c r="Q522" s="683"/>
      <c r="R522" s="684"/>
      <c r="S522" s="685"/>
      <c r="T522" s="683"/>
      <c r="U522" s="684"/>
      <c r="V522" s="685"/>
      <c r="W522" s="685"/>
      <c r="X522" s="694"/>
      <c r="Y522" s="677"/>
    </row>
    <row r="523" spans="1:25" ht="21.75" customHeight="1">
      <c r="A523" s="4"/>
      <c r="B523" s="676"/>
      <c r="C523" s="695" t="s">
        <v>933</v>
      </c>
      <c r="D523" s="1004" t="s">
        <v>934</v>
      </c>
      <c r="E523" s="1005"/>
      <c r="F523" s="1005"/>
      <c r="G523" s="1005"/>
      <c r="H523" s="1005"/>
      <c r="I523" s="1005"/>
      <c r="J523" s="1005"/>
      <c r="K523" s="1005"/>
      <c r="L523" s="1005"/>
      <c r="M523" s="1006"/>
      <c r="N523" s="1007" t="s">
        <v>620</v>
      </c>
      <c r="O523" s="1008"/>
      <c r="P523" s="1009">
        <v>28.465</v>
      </c>
      <c r="Q523" s="1010"/>
      <c r="R523" s="1011">
        <v>196381</v>
      </c>
      <c r="S523" s="1012"/>
      <c r="T523" s="1013"/>
      <c r="U523" s="1014">
        <f t="shared" ref="U523" si="40">ROUND(P523*R523,2)</f>
        <v>5589985.1699999999</v>
      </c>
      <c r="V523" s="1015"/>
      <c r="W523" s="1015"/>
      <c r="X523" s="1016"/>
      <c r="Y523" s="677"/>
    </row>
    <row r="524" spans="1:25" ht="21.75" customHeight="1">
      <c r="A524" s="4"/>
      <c r="B524" s="676"/>
      <c r="C524" s="693">
        <v>1.3</v>
      </c>
      <c r="D524" s="679" t="s">
        <v>935</v>
      </c>
      <c r="E524" s="680"/>
      <c r="F524" s="680"/>
      <c r="G524" s="680"/>
      <c r="H524" s="680"/>
      <c r="I524" s="680"/>
      <c r="J524" s="680"/>
      <c r="K524" s="680"/>
      <c r="L524" s="680"/>
      <c r="M524" s="681"/>
      <c r="N524" s="682"/>
      <c r="O524" s="683"/>
      <c r="P524" s="684"/>
      <c r="Q524" s="683"/>
      <c r="R524" s="684"/>
      <c r="S524" s="685"/>
      <c r="T524" s="683"/>
      <c r="U524" s="684"/>
      <c r="V524" s="685"/>
      <c r="W524" s="685"/>
      <c r="X524" s="694"/>
      <c r="Y524" s="677"/>
    </row>
    <row r="525" spans="1:25" ht="21.75" customHeight="1">
      <c r="A525" s="4"/>
      <c r="B525" s="676"/>
      <c r="C525" s="695" t="s">
        <v>1007</v>
      </c>
      <c r="D525" s="1004" t="s">
        <v>1008</v>
      </c>
      <c r="E525" s="1005"/>
      <c r="F525" s="1005"/>
      <c r="G525" s="1005"/>
      <c r="H525" s="1005"/>
      <c r="I525" s="1005"/>
      <c r="J525" s="1005"/>
      <c r="K525" s="1005"/>
      <c r="L525" s="1005"/>
      <c r="M525" s="1006"/>
      <c r="N525" s="1007" t="s">
        <v>504</v>
      </c>
      <c r="O525" s="1008"/>
      <c r="P525" s="1009">
        <v>4</v>
      </c>
      <c r="Q525" s="1010"/>
      <c r="R525" s="1011">
        <v>92475</v>
      </c>
      <c r="S525" s="1012"/>
      <c r="T525" s="1013"/>
      <c r="U525" s="1014">
        <f t="shared" ref="U525:U527" si="41">ROUND(P525*R525,2)</f>
        <v>369900</v>
      </c>
      <c r="V525" s="1015"/>
      <c r="W525" s="1015"/>
      <c r="X525" s="1016"/>
      <c r="Y525" s="677"/>
    </row>
    <row r="526" spans="1:25" ht="21.75" customHeight="1">
      <c r="A526" s="4"/>
      <c r="B526" s="676"/>
      <c r="C526" s="695" t="s">
        <v>1064</v>
      </c>
      <c r="D526" s="1004" t="s">
        <v>699</v>
      </c>
      <c r="E526" s="1005"/>
      <c r="F526" s="1005"/>
      <c r="G526" s="1005"/>
      <c r="H526" s="1005"/>
      <c r="I526" s="1005"/>
      <c r="J526" s="1005"/>
      <c r="K526" s="1005"/>
      <c r="L526" s="1005"/>
      <c r="M526" s="1006"/>
      <c r="N526" s="1007" t="s">
        <v>619</v>
      </c>
      <c r="O526" s="1008"/>
      <c r="P526" s="1009">
        <v>34</v>
      </c>
      <c r="Q526" s="1010"/>
      <c r="R526" s="1011">
        <v>16278</v>
      </c>
      <c r="S526" s="1012"/>
      <c r="T526" s="1013"/>
      <c r="U526" s="1014">
        <f t="shared" si="41"/>
        <v>553452</v>
      </c>
      <c r="V526" s="1015"/>
      <c r="W526" s="1015"/>
      <c r="X526" s="1016"/>
      <c r="Y526" s="677"/>
    </row>
    <row r="527" spans="1:25" ht="21.75" customHeight="1">
      <c r="A527" s="4"/>
      <c r="B527" s="676"/>
      <c r="C527" s="695" t="s">
        <v>936</v>
      </c>
      <c r="D527" s="1004" t="s">
        <v>937</v>
      </c>
      <c r="E527" s="1005"/>
      <c r="F527" s="1005"/>
      <c r="G527" s="1005"/>
      <c r="H527" s="1005"/>
      <c r="I527" s="1005"/>
      <c r="J527" s="1005"/>
      <c r="K527" s="1005"/>
      <c r="L527" s="1005"/>
      <c r="M527" s="1006"/>
      <c r="N527" s="1007" t="s">
        <v>620</v>
      </c>
      <c r="O527" s="1008"/>
      <c r="P527" s="1009">
        <v>3.7730000000000103</v>
      </c>
      <c r="Q527" s="1010"/>
      <c r="R527" s="1011">
        <v>173253</v>
      </c>
      <c r="S527" s="1012"/>
      <c r="T527" s="1013"/>
      <c r="U527" s="1014">
        <f t="shared" si="41"/>
        <v>653683.56999999995</v>
      </c>
      <c r="V527" s="1015"/>
      <c r="W527" s="1015"/>
      <c r="X527" s="1016"/>
      <c r="Y527" s="677"/>
    </row>
    <row r="528" spans="1:25" ht="21.75" customHeight="1">
      <c r="A528" s="4"/>
      <c r="B528" s="676"/>
      <c r="C528" s="693">
        <v>1.4</v>
      </c>
      <c r="D528" s="679" t="s">
        <v>938</v>
      </c>
      <c r="E528" s="680"/>
      <c r="F528" s="680"/>
      <c r="G528" s="680"/>
      <c r="H528" s="680"/>
      <c r="I528" s="680"/>
      <c r="J528" s="680"/>
      <c r="K528" s="680"/>
      <c r="L528" s="680"/>
      <c r="M528" s="681"/>
      <c r="N528" s="682"/>
      <c r="O528" s="683"/>
      <c r="P528" s="684"/>
      <c r="Q528" s="683"/>
      <c r="R528" s="684"/>
      <c r="S528" s="685"/>
      <c r="T528" s="683"/>
      <c r="U528" s="684"/>
      <c r="V528" s="685"/>
      <c r="W528" s="685"/>
      <c r="X528" s="694"/>
      <c r="Y528" s="677"/>
    </row>
    <row r="529" spans="1:25" ht="21.75" customHeight="1">
      <c r="A529" s="4"/>
      <c r="B529" s="676"/>
      <c r="C529" s="695" t="s">
        <v>1112</v>
      </c>
      <c r="D529" s="1004" t="s">
        <v>1113</v>
      </c>
      <c r="E529" s="1005"/>
      <c r="F529" s="1005"/>
      <c r="G529" s="1005"/>
      <c r="H529" s="1005"/>
      <c r="I529" s="1005"/>
      <c r="J529" s="1005"/>
      <c r="K529" s="1005"/>
      <c r="L529" s="1005"/>
      <c r="M529" s="1006"/>
      <c r="N529" s="1007" t="s">
        <v>504</v>
      </c>
      <c r="O529" s="1008"/>
      <c r="P529" s="1009">
        <v>1</v>
      </c>
      <c r="Q529" s="1010"/>
      <c r="R529" s="1011">
        <v>1420580</v>
      </c>
      <c r="S529" s="1012"/>
      <c r="T529" s="1013"/>
      <c r="U529" s="1014">
        <f t="shared" ref="U529:U578" si="42">ROUND(P529*R529,2)</f>
        <v>1420580</v>
      </c>
      <c r="V529" s="1015"/>
      <c r="W529" s="1015"/>
      <c r="X529" s="1016"/>
      <c r="Y529" s="677"/>
    </row>
    <row r="530" spans="1:25" ht="21.75" customHeight="1">
      <c r="A530" s="4"/>
      <c r="B530" s="676"/>
      <c r="C530" s="695" t="s">
        <v>1100</v>
      </c>
      <c r="D530" s="1004" t="s">
        <v>1101</v>
      </c>
      <c r="E530" s="1005"/>
      <c r="F530" s="1005"/>
      <c r="G530" s="1005"/>
      <c r="H530" s="1005"/>
      <c r="I530" s="1005"/>
      <c r="J530" s="1005"/>
      <c r="K530" s="1005"/>
      <c r="L530" s="1005"/>
      <c r="M530" s="1006"/>
      <c r="N530" s="1007" t="s">
        <v>504</v>
      </c>
      <c r="O530" s="1008"/>
      <c r="P530" s="1009">
        <v>1</v>
      </c>
      <c r="Q530" s="1010"/>
      <c r="R530" s="1011">
        <v>668299</v>
      </c>
      <c r="S530" s="1012"/>
      <c r="T530" s="1013"/>
      <c r="U530" s="1014">
        <f t="shared" si="42"/>
        <v>668299</v>
      </c>
      <c r="V530" s="1015"/>
      <c r="W530" s="1015"/>
      <c r="X530" s="1016"/>
      <c r="Y530" s="677"/>
    </row>
    <row r="531" spans="1:25" ht="21.75" customHeight="1">
      <c r="A531" s="4"/>
      <c r="B531" s="676"/>
      <c r="C531" s="693">
        <v>2</v>
      </c>
      <c r="D531" s="679" t="s">
        <v>1114</v>
      </c>
      <c r="E531" s="680"/>
      <c r="F531" s="680"/>
      <c r="G531" s="680"/>
      <c r="H531" s="680"/>
      <c r="I531" s="680"/>
      <c r="J531" s="680"/>
      <c r="K531" s="680"/>
      <c r="L531" s="680"/>
      <c r="M531" s="681"/>
      <c r="N531" s="682"/>
      <c r="O531" s="683"/>
      <c r="P531" s="684"/>
      <c r="Q531" s="683"/>
      <c r="R531" s="684"/>
      <c r="S531" s="685"/>
      <c r="T531" s="683"/>
      <c r="U531" s="684"/>
      <c r="V531" s="685"/>
      <c r="W531" s="685"/>
      <c r="X531" s="694"/>
      <c r="Y531" s="677"/>
    </row>
    <row r="532" spans="1:25" ht="21.75" customHeight="1">
      <c r="A532" s="4"/>
      <c r="B532" s="676"/>
      <c r="C532" s="693">
        <v>2.1</v>
      </c>
      <c r="D532" s="679" t="s">
        <v>941</v>
      </c>
      <c r="E532" s="680"/>
      <c r="F532" s="680"/>
      <c r="G532" s="680"/>
      <c r="H532" s="680"/>
      <c r="I532" s="680"/>
      <c r="J532" s="680"/>
      <c r="K532" s="680"/>
      <c r="L532" s="680"/>
      <c r="M532" s="681"/>
      <c r="N532" s="682"/>
      <c r="O532" s="683"/>
      <c r="P532" s="684"/>
      <c r="Q532" s="683"/>
      <c r="R532" s="684"/>
      <c r="S532" s="685"/>
      <c r="T532" s="683"/>
      <c r="U532" s="684"/>
      <c r="V532" s="685"/>
      <c r="W532" s="685"/>
      <c r="X532" s="694"/>
      <c r="Y532" s="677"/>
    </row>
    <row r="533" spans="1:25" ht="21.75" customHeight="1">
      <c r="A533" s="4"/>
      <c r="B533" s="676"/>
      <c r="C533" s="695" t="s">
        <v>942</v>
      </c>
      <c r="D533" s="1004" t="s">
        <v>943</v>
      </c>
      <c r="E533" s="1005"/>
      <c r="F533" s="1005"/>
      <c r="G533" s="1005"/>
      <c r="H533" s="1005"/>
      <c r="I533" s="1005"/>
      <c r="J533" s="1005"/>
      <c r="K533" s="1005"/>
      <c r="L533" s="1005"/>
      <c r="M533" s="1006"/>
      <c r="N533" s="1007" t="s">
        <v>620</v>
      </c>
      <c r="O533" s="1008"/>
      <c r="P533" s="1009">
        <v>129.25944000000004</v>
      </c>
      <c r="Q533" s="1010"/>
      <c r="R533" s="1011">
        <v>78840</v>
      </c>
      <c r="S533" s="1012"/>
      <c r="T533" s="1013"/>
      <c r="U533" s="1014">
        <f t="shared" si="42"/>
        <v>10190814.25</v>
      </c>
      <c r="V533" s="1015"/>
      <c r="W533" s="1015"/>
      <c r="X533" s="1016"/>
      <c r="Y533" s="677"/>
    </row>
    <row r="534" spans="1:25" ht="21.75" customHeight="1">
      <c r="A534" s="4"/>
      <c r="B534" s="676"/>
      <c r="C534" s="693">
        <v>2.2000000000000002</v>
      </c>
      <c r="D534" s="679" t="s">
        <v>944</v>
      </c>
      <c r="E534" s="680"/>
      <c r="F534" s="680"/>
      <c r="G534" s="680"/>
      <c r="H534" s="680"/>
      <c r="I534" s="680"/>
      <c r="J534" s="680"/>
      <c r="K534" s="680"/>
      <c r="L534" s="680"/>
      <c r="M534" s="681"/>
      <c r="N534" s="682" t="s">
        <v>1003</v>
      </c>
      <c r="O534" s="683"/>
      <c r="P534" s="684"/>
      <c r="Q534" s="683"/>
      <c r="R534" s="684"/>
      <c r="S534" s="685"/>
      <c r="T534" s="683"/>
      <c r="U534" s="684"/>
      <c r="V534" s="685"/>
      <c r="W534" s="685"/>
      <c r="X534" s="694"/>
      <c r="Y534" s="677"/>
    </row>
    <row r="535" spans="1:25" ht="21.75" customHeight="1">
      <c r="A535" s="4"/>
      <c r="B535" s="676"/>
      <c r="C535" s="695" t="s">
        <v>945</v>
      </c>
      <c r="D535" s="1004" t="s">
        <v>946</v>
      </c>
      <c r="E535" s="1005"/>
      <c r="F535" s="1005"/>
      <c r="G535" s="1005"/>
      <c r="H535" s="1005"/>
      <c r="I535" s="1005"/>
      <c r="J535" s="1005"/>
      <c r="K535" s="1005"/>
      <c r="L535" s="1005"/>
      <c r="M535" s="1006"/>
      <c r="N535" s="1007" t="s">
        <v>339</v>
      </c>
      <c r="O535" s="1008"/>
      <c r="P535" s="1009">
        <v>368.84860000000003</v>
      </c>
      <c r="Q535" s="1010"/>
      <c r="R535" s="1011">
        <v>25070</v>
      </c>
      <c r="S535" s="1012"/>
      <c r="T535" s="1013"/>
      <c r="U535" s="1014">
        <f t="shared" si="42"/>
        <v>9247034.4000000004</v>
      </c>
      <c r="V535" s="1015"/>
      <c r="W535" s="1015"/>
      <c r="X535" s="1016"/>
      <c r="Y535" s="677"/>
    </row>
    <row r="536" spans="1:25" ht="21.75" customHeight="1">
      <c r="A536" s="4"/>
      <c r="B536" s="676"/>
      <c r="C536" s="693">
        <v>2.2999999999999998</v>
      </c>
      <c r="D536" s="679" t="s">
        <v>947</v>
      </c>
      <c r="E536" s="680"/>
      <c r="F536" s="680"/>
      <c r="G536" s="680"/>
      <c r="H536" s="680"/>
      <c r="I536" s="680"/>
      <c r="J536" s="680"/>
      <c r="K536" s="680"/>
      <c r="L536" s="680"/>
      <c r="M536" s="681"/>
      <c r="N536" s="682" t="s">
        <v>1003</v>
      </c>
      <c r="O536" s="683"/>
      <c r="P536" s="684"/>
      <c r="Q536" s="683"/>
      <c r="R536" s="684"/>
      <c r="S536" s="685"/>
      <c r="T536" s="683"/>
      <c r="U536" s="684"/>
      <c r="V536" s="685"/>
      <c r="W536" s="685"/>
      <c r="X536" s="694"/>
      <c r="Y536" s="677"/>
    </row>
    <row r="537" spans="1:25" ht="21.75" customHeight="1">
      <c r="A537" s="4"/>
      <c r="B537" s="676"/>
      <c r="C537" s="695" t="s">
        <v>948</v>
      </c>
      <c r="D537" s="1004" t="s">
        <v>949</v>
      </c>
      <c r="E537" s="1005"/>
      <c r="F537" s="1005"/>
      <c r="G537" s="1005"/>
      <c r="H537" s="1005"/>
      <c r="I537" s="1005"/>
      <c r="J537" s="1005"/>
      <c r="K537" s="1005"/>
      <c r="L537" s="1005"/>
      <c r="M537" s="1006"/>
      <c r="N537" s="1007" t="s">
        <v>620</v>
      </c>
      <c r="O537" s="1008"/>
      <c r="P537" s="1009">
        <v>64.639160000000061</v>
      </c>
      <c r="Q537" s="1010"/>
      <c r="R537" s="1011">
        <v>133829</v>
      </c>
      <c r="S537" s="1012"/>
      <c r="T537" s="1013"/>
      <c r="U537" s="1014">
        <f t="shared" si="42"/>
        <v>8650594.1400000006</v>
      </c>
      <c r="V537" s="1015"/>
      <c r="W537" s="1015"/>
      <c r="X537" s="1016"/>
      <c r="Y537" s="677"/>
    </row>
    <row r="538" spans="1:25" ht="21.75" customHeight="1">
      <c r="A538" s="4"/>
      <c r="B538" s="676"/>
      <c r="C538" s="693">
        <v>3.1</v>
      </c>
      <c r="D538" s="679" t="s">
        <v>950</v>
      </c>
      <c r="E538" s="680"/>
      <c r="F538" s="680"/>
      <c r="G538" s="680"/>
      <c r="H538" s="680"/>
      <c r="I538" s="680"/>
      <c r="J538" s="680"/>
      <c r="K538" s="680"/>
      <c r="L538" s="680"/>
      <c r="M538" s="681"/>
      <c r="N538" s="682"/>
      <c r="O538" s="683"/>
      <c r="P538" s="684"/>
      <c r="Q538" s="683"/>
      <c r="R538" s="684"/>
      <c r="S538" s="685"/>
      <c r="T538" s="683"/>
      <c r="U538" s="684"/>
      <c r="V538" s="685"/>
      <c r="W538" s="685"/>
      <c r="X538" s="694"/>
      <c r="Y538" s="677"/>
    </row>
    <row r="539" spans="1:25" ht="21.75" customHeight="1">
      <c r="A539" s="4"/>
      <c r="B539" s="676"/>
      <c r="C539" s="695" t="s">
        <v>951</v>
      </c>
      <c r="D539" s="1004" t="s">
        <v>952</v>
      </c>
      <c r="E539" s="1005"/>
      <c r="F539" s="1005"/>
      <c r="G539" s="1005"/>
      <c r="H539" s="1005"/>
      <c r="I539" s="1005"/>
      <c r="J539" s="1005"/>
      <c r="K539" s="1005"/>
      <c r="L539" s="1005"/>
      <c r="M539" s="1006"/>
      <c r="N539" s="1007" t="s">
        <v>339</v>
      </c>
      <c r="O539" s="1008"/>
      <c r="P539" s="1009">
        <v>384.59</v>
      </c>
      <c r="Q539" s="1010"/>
      <c r="R539" s="1011">
        <v>93585</v>
      </c>
      <c r="S539" s="1012"/>
      <c r="T539" s="1013"/>
      <c r="U539" s="1014">
        <f t="shared" si="42"/>
        <v>35991855.149999999</v>
      </c>
      <c r="V539" s="1015"/>
      <c r="W539" s="1015"/>
      <c r="X539" s="1016"/>
      <c r="Y539" s="677"/>
    </row>
    <row r="540" spans="1:25" ht="21.75" customHeight="1">
      <c r="A540" s="4"/>
      <c r="B540" s="676"/>
      <c r="C540" s="695" t="s">
        <v>1014</v>
      </c>
      <c r="D540" s="1004" t="s">
        <v>1015</v>
      </c>
      <c r="E540" s="1005"/>
      <c r="F540" s="1005"/>
      <c r="G540" s="1005"/>
      <c r="H540" s="1005"/>
      <c r="I540" s="1005"/>
      <c r="J540" s="1005"/>
      <c r="K540" s="1005"/>
      <c r="L540" s="1005"/>
      <c r="M540" s="1006"/>
      <c r="N540" s="1007" t="s">
        <v>619</v>
      </c>
      <c r="O540" s="1008"/>
      <c r="P540" s="1009">
        <v>181.05000000000004</v>
      </c>
      <c r="Q540" s="1010"/>
      <c r="R540" s="1011">
        <v>98176</v>
      </c>
      <c r="S540" s="1012"/>
      <c r="T540" s="1013"/>
      <c r="U540" s="1014">
        <f t="shared" si="42"/>
        <v>17774764.800000001</v>
      </c>
      <c r="V540" s="1015"/>
      <c r="W540" s="1015"/>
      <c r="X540" s="1016"/>
      <c r="Y540" s="677"/>
    </row>
    <row r="541" spans="1:25" ht="21.75" customHeight="1">
      <c r="A541" s="4"/>
      <c r="B541" s="676"/>
      <c r="C541" s="693">
        <v>5.0999999999999996</v>
      </c>
      <c r="D541" s="679" t="s">
        <v>955</v>
      </c>
      <c r="E541" s="680"/>
      <c r="F541" s="680"/>
      <c r="G541" s="680"/>
      <c r="H541" s="680"/>
      <c r="I541" s="680"/>
      <c r="J541" s="680"/>
      <c r="K541" s="680"/>
      <c r="L541" s="680"/>
      <c r="M541" s="681"/>
      <c r="N541" s="682"/>
      <c r="O541" s="683"/>
      <c r="P541" s="684"/>
      <c r="Q541" s="683"/>
      <c r="R541" s="684"/>
      <c r="S541" s="685"/>
      <c r="T541" s="683"/>
      <c r="U541" s="684"/>
      <c r="V541" s="685"/>
      <c r="W541" s="685"/>
      <c r="X541" s="694"/>
      <c r="Y541" s="677"/>
    </row>
    <row r="542" spans="1:25" ht="21.75" customHeight="1">
      <c r="A542" s="4"/>
      <c r="B542" s="676"/>
      <c r="C542" s="695" t="s">
        <v>956</v>
      </c>
      <c r="D542" s="1004" t="s">
        <v>957</v>
      </c>
      <c r="E542" s="1005"/>
      <c r="F542" s="1005"/>
      <c r="G542" s="1005"/>
      <c r="H542" s="1005"/>
      <c r="I542" s="1005"/>
      <c r="J542" s="1005"/>
      <c r="K542" s="1005"/>
      <c r="L542" s="1005"/>
      <c r="M542" s="1006"/>
      <c r="N542" s="1007" t="s">
        <v>619</v>
      </c>
      <c r="O542" s="1008"/>
      <c r="P542" s="1009">
        <v>56</v>
      </c>
      <c r="Q542" s="1010"/>
      <c r="R542" s="1011">
        <v>6648</v>
      </c>
      <c r="S542" s="1012"/>
      <c r="T542" s="1013"/>
      <c r="U542" s="1014">
        <f t="shared" si="42"/>
        <v>372288</v>
      </c>
      <c r="V542" s="1015"/>
      <c r="W542" s="1015"/>
      <c r="X542" s="1016"/>
      <c r="Y542" s="677"/>
    </row>
    <row r="543" spans="1:25" ht="21.75" customHeight="1">
      <c r="A543" s="4"/>
      <c r="B543" s="676"/>
      <c r="C543" s="695" t="s">
        <v>1016</v>
      </c>
      <c r="D543" s="1004" t="s">
        <v>1017</v>
      </c>
      <c r="E543" s="1005"/>
      <c r="F543" s="1005"/>
      <c r="G543" s="1005"/>
      <c r="H543" s="1005"/>
      <c r="I543" s="1005"/>
      <c r="J543" s="1005"/>
      <c r="K543" s="1005"/>
      <c r="L543" s="1005"/>
      <c r="M543" s="1006"/>
      <c r="N543" s="1007" t="s">
        <v>339</v>
      </c>
      <c r="O543" s="1008"/>
      <c r="P543" s="1009">
        <v>25.57</v>
      </c>
      <c r="Q543" s="1010"/>
      <c r="R543" s="1011">
        <v>473127</v>
      </c>
      <c r="S543" s="1012"/>
      <c r="T543" s="1013"/>
      <c r="U543" s="1014">
        <f t="shared" si="42"/>
        <v>12097857.390000001</v>
      </c>
      <c r="V543" s="1015"/>
      <c r="W543" s="1015"/>
      <c r="X543" s="1016"/>
      <c r="Y543" s="677"/>
    </row>
    <row r="544" spans="1:25" ht="21.75" customHeight="1">
      <c r="A544" s="4"/>
      <c r="B544" s="676"/>
      <c r="C544" s="695" t="s">
        <v>1018</v>
      </c>
      <c r="D544" s="1004" t="s">
        <v>1019</v>
      </c>
      <c r="E544" s="1005"/>
      <c r="F544" s="1005"/>
      <c r="G544" s="1005"/>
      <c r="H544" s="1005"/>
      <c r="I544" s="1005"/>
      <c r="J544" s="1005"/>
      <c r="K544" s="1005"/>
      <c r="L544" s="1005"/>
      <c r="M544" s="1006"/>
      <c r="N544" s="1007" t="s">
        <v>339</v>
      </c>
      <c r="O544" s="1008"/>
      <c r="P544" s="1009">
        <v>29</v>
      </c>
      <c r="Q544" s="1010"/>
      <c r="R544" s="1011">
        <v>594214</v>
      </c>
      <c r="S544" s="1012"/>
      <c r="T544" s="1013"/>
      <c r="U544" s="1014">
        <f t="shared" si="42"/>
        <v>17232206</v>
      </c>
      <c r="V544" s="1015"/>
      <c r="W544" s="1015"/>
      <c r="X544" s="1016"/>
      <c r="Y544" s="677"/>
    </row>
    <row r="545" spans="1:25" ht="21.75" customHeight="1">
      <c r="A545" s="4"/>
      <c r="B545" s="676"/>
      <c r="C545" s="695" t="s">
        <v>1020</v>
      </c>
      <c r="D545" s="1004" t="s">
        <v>1021</v>
      </c>
      <c r="E545" s="1005"/>
      <c r="F545" s="1005"/>
      <c r="G545" s="1005"/>
      <c r="H545" s="1005"/>
      <c r="I545" s="1005"/>
      <c r="J545" s="1005"/>
      <c r="K545" s="1005"/>
      <c r="L545" s="1005"/>
      <c r="M545" s="1006"/>
      <c r="N545" s="1007" t="s">
        <v>339</v>
      </c>
      <c r="O545" s="1008"/>
      <c r="P545" s="1009">
        <v>33.43</v>
      </c>
      <c r="Q545" s="1010"/>
      <c r="R545" s="1011">
        <v>715300</v>
      </c>
      <c r="S545" s="1012"/>
      <c r="T545" s="1013"/>
      <c r="U545" s="1014">
        <f t="shared" si="42"/>
        <v>23912479</v>
      </c>
      <c r="V545" s="1015"/>
      <c r="W545" s="1015"/>
      <c r="X545" s="1016"/>
      <c r="Y545" s="677"/>
    </row>
    <row r="546" spans="1:25" ht="21.75" customHeight="1">
      <c r="A546" s="4"/>
      <c r="B546" s="676"/>
      <c r="C546" s="693">
        <v>6.1</v>
      </c>
      <c r="D546" s="679" t="s">
        <v>958</v>
      </c>
      <c r="E546" s="680"/>
      <c r="F546" s="680"/>
      <c r="G546" s="680"/>
      <c r="H546" s="680"/>
      <c r="I546" s="680"/>
      <c r="J546" s="680"/>
      <c r="K546" s="680"/>
      <c r="L546" s="680"/>
      <c r="M546" s="681"/>
      <c r="N546" s="682"/>
      <c r="O546" s="683"/>
      <c r="P546" s="684"/>
      <c r="Q546" s="683"/>
      <c r="R546" s="684"/>
      <c r="S546" s="685"/>
      <c r="T546" s="683"/>
      <c r="U546" s="684"/>
      <c r="V546" s="685"/>
      <c r="W546" s="685"/>
      <c r="X546" s="694"/>
      <c r="Y546" s="677"/>
    </row>
    <row r="547" spans="1:25" ht="21.75" customHeight="1">
      <c r="A547" s="4"/>
      <c r="B547" s="676"/>
      <c r="C547" s="695" t="s">
        <v>961</v>
      </c>
      <c r="D547" s="1004" t="s">
        <v>962</v>
      </c>
      <c r="E547" s="1005"/>
      <c r="F547" s="1005"/>
      <c r="G547" s="1005"/>
      <c r="H547" s="1005"/>
      <c r="I547" s="1005"/>
      <c r="J547" s="1005"/>
      <c r="K547" s="1005"/>
      <c r="L547" s="1005"/>
      <c r="M547" s="1006"/>
      <c r="N547" s="1007" t="s">
        <v>339</v>
      </c>
      <c r="O547" s="1008"/>
      <c r="P547" s="1009">
        <v>69.894000000000005</v>
      </c>
      <c r="Q547" s="1010"/>
      <c r="R547" s="1011">
        <v>15415</v>
      </c>
      <c r="S547" s="1012"/>
      <c r="T547" s="1013"/>
      <c r="U547" s="1014">
        <f t="shared" si="42"/>
        <v>1077416.01</v>
      </c>
      <c r="V547" s="1015"/>
      <c r="W547" s="1015"/>
      <c r="X547" s="1016"/>
      <c r="Y547" s="677"/>
    </row>
    <row r="548" spans="1:25" ht="21.75" customHeight="1">
      <c r="A548" s="4"/>
      <c r="B548" s="676"/>
      <c r="C548" s="695" t="s">
        <v>966</v>
      </c>
      <c r="D548" s="1004" t="s">
        <v>967</v>
      </c>
      <c r="E548" s="1005"/>
      <c r="F548" s="1005"/>
      <c r="G548" s="1005"/>
      <c r="H548" s="1005"/>
      <c r="I548" s="1005"/>
      <c r="J548" s="1005"/>
      <c r="K548" s="1005"/>
      <c r="L548" s="1005"/>
      <c r="M548" s="1006"/>
      <c r="N548" s="1007" t="s">
        <v>619</v>
      </c>
      <c r="O548" s="1008"/>
      <c r="P548" s="1009">
        <v>38.83</v>
      </c>
      <c r="Q548" s="1010"/>
      <c r="R548" s="1011">
        <v>20159</v>
      </c>
      <c r="S548" s="1012"/>
      <c r="T548" s="1013"/>
      <c r="U548" s="1014">
        <f t="shared" si="42"/>
        <v>782773.97</v>
      </c>
      <c r="V548" s="1015"/>
      <c r="W548" s="1015"/>
      <c r="X548" s="1016"/>
      <c r="Y548" s="677"/>
    </row>
    <row r="549" spans="1:25" ht="21.75" customHeight="1">
      <c r="A549" s="4"/>
      <c r="B549" s="676"/>
      <c r="C549" s="695" t="s">
        <v>1115</v>
      </c>
      <c r="D549" s="1004" t="s">
        <v>1116</v>
      </c>
      <c r="E549" s="1005"/>
      <c r="F549" s="1005"/>
      <c r="G549" s="1005"/>
      <c r="H549" s="1005"/>
      <c r="I549" s="1005"/>
      <c r="J549" s="1005"/>
      <c r="K549" s="1005"/>
      <c r="L549" s="1005"/>
      <c r="M549" s="1006"/>
      <c r="N549" s="1007" t="s">
        <v>1110</v>
      </c>
      <c r="O549" s="1008"/>
      <c r="P549" s="1009">
        <v>1</v>
      </c>
      <c r="Q549" s="1010"/>
      <c r="R549" s="1011">
        <v>512112</v>
      </c>
      <c r="S549" s="1012"/>
      <c r="T549" s="1013"/>
      <c r="U549" s="1014">
        <f t="shared" si="42"/>
        <v>512112</v>
      </c>
      <c r="V549" s="1015"/>
      <c r="W549" s="1015"/>
      <c r="X549" s="1016"/>
      <c r="Y549" s="677"/>
    </row>
    <row r="550" spans="1:25" ht="21.75" customHeight="1">
      <c r="A550" s="4"/>
      <c r="B550" s="676"/>
      <c r="C550" s="695" t="s">
        <v>1103</v>
      </c>
      <c r="D550" s="1004" t="s">
        <v>664</v>
      </c>
      <c r="E550" s="1005"/>
      <c r="F550" s="1005"/>
      <c r="G550" s="1005"/>
      <c r="H550" s="1005"/>
      <c r="I550" s="1005"/>
      <c r="J550" s="1005"/>
      <c r="K550" s="1005"/>
      <c r="L550" s="1005"/>
      <c r="M550" s="1006"/>
      <c r="N550" s="1007" t="s">
        <v>504</v>
      </c>
      <c r="O550" s="1008"/>
      <c r="P550" s="1009">
        <v>1</v>
      </c>
      <c r="Q550" s="1010"/>
      <c r="R550" s="1011">
        <v>883401</v>
      </c>
      <c r="S550" s="1012"/>
      <c r="T550" s="1013"/>
      <c r="U550" s="1014">
        <f t="shared" si="42"/>
        <v>883401</v>
      </c>
      <c r="V550" s="1015"/>
      <c r="W550" s="1015"/>
      <c r="X550" s="1016"/>
      <c r="Y550" s="677"/>
    </row>
    <row r="551" spans="1:25" ht="21.75" customHeight="1">
      <c r="A551" s="4"/>
      <c r="B551" s="676"/>
      <c r="C551" s="693">
        <v>7.1</v>
      </c>
      <c r="D551" s="679" t="s">
        <v>972</v>
      </c>
      <c r="E551" s="680"/>
      <c r="F551" s="680"/>
      <c r="G551" s="680"/>
      <c r="H551" s="680"/>
      <c r="I551" s="680"/>
      <c r="J551" s="680"/>
      <c r="K551" s="680"/>
      <c r="L551" s="680"/>
      <c r="M551" s="681"/>
      <c r="N551" s="682"/>
      <c r="O551" s="683"/>
      <c r="P551" s="684"/>
      <c r="Q551" s="683"/>
      <c r="R551" s="684"/>
      <c r="S551" s="685"/>
      <c r="T551" s="683"/>
      <c r="U551" s="684"/>
      <c r="V551" s="685"/>
      <c r="W551" s="685"/>
      <c r="X551" s="694"/>
      <c r="Y551" s="677"/>
    </row>
    <row r="552" spans="1:25" ht="21.75" customHeight="1">
      <c r="A552" s="4"/>
      <c r="B552" s="676"/>
      <c r="C552" s="695" t="s">
        <v>973</v>
      </c>
      <c r="D552" s="1004" t="s">
        <v>974</v>
      </c>
      <c r="E552" s="1005"/>
      <c r="F552" s="1005"/>
      <c r="G552" s="1005"/>
      <c r="H552" s="1005"/>
      <c r="I552" s="1005"/>
      <c r="J552" s="1005"/>
      <c r="K552" s="1005"/>
      <c r="L552" s="1005"/>
      <c r="M552" s="1006"/>
      <c r="N552" s="1007" t="s">
        <v>339</v>
      </c>
      <c r="O552" s="1008"/>
      <c r="P552" s="1009">
        <v>54.86</v>
      </c>
      <c r="Q552" s="1010"/>
      <c r="R552" s="1011">
        <v>8908</v>
      </c>
      <c r="S552" s="1012"/>
      <c r="T552" s="1013"/>
      <c r="U552" s="1014">
        <f t="shared" si="42"/>
        <v>488692.88</v>
      </c>
      <c r="V552" s="1015"/>
      <c r="W552" s="1015"/>
      <c r="X552" s="1016"/>
      <c r="Y552" s="677"/>
    </row>
    <row r="553" spans="1:25" ht="21.75" customHeight="1">
      <c r="A553" s="4"/>
      <c r="B553" s="676"/>
      <c r="C553" s="693">
        <v>7.2</v>
      </c>
      <c r="D553" s="679" t="s">
        <v>1022</v>
      </c>
      <c r="E553" s="680"/>
      <c r="F553" s="680"/>
      <c r="G553" s="680"/>
      <c r="H553" s="680"/>
      <c r="I553" s="680"/>
      <c r="J553" s="680"/>
      <c r="K553" s="680"/>
      <c r="L553" s="680"/>
      <c r="M553" s="681"/>
      <c r="N553" s="682"/>
      <c r="O553" s="683"/>
      <c r="P553" s="684"/>
      <c r="Q553" s="683"/>
      <c r="R553" s="684"/>
      <c r="S553" s="685"/>
      <c r="T553" s="683"/>
      <c r="U553" s="684"/>
      <c r="V553" s="685"/>
      <c r="W553" s="685"/>
      <c r="X553" s="694"/>
      <c r="Y553" s="677"/>
    </row>
    <row r="554" spans="1:25" ht="21.75" customHeight="1">
      <c r="A554" s="4"/>
      <c r="B554" s="676"/>
      <c r="C554" s="695" t="s">
        <v>1025</v>
      </c>
      <c r="D554" s="1004" t="s">
        <v>1026</v>
      </c>
      <c r="E554" s="1005"/>
      <c r="F554" s="1005"/>
      <c r="G554" s="1005"/>
      <c r="H554" s="1005"/>
      <c r="I554" s="1005"/>
      <c r="J554" s="1005"/>
      <c r="K554" s="1005"/>
      <c r="L554" s="1005"/>
      <c r="M554" s="1006"/>
      <c r="N554" s="1007" t="s">
        <v>339</v>
      </c>
      <c r="O554" s="1008"/>
      <c r="P554" s="1009">
        <v>354.0886000000001</v>
      </c>
      <c r="Q554" s="1010"/>
      <c r="R554" s="1011">
        <v>9316</v>
      </c>
      <c r="S554" s="1012"/>
      <c r="T554" s="1013"/>
      <c r="U554" s="1014">
        <f t="shared" si="42"/>
        <v>3298689.4</v>
      </c>
      <c r="V554" s="1015"/>
      <c r="W554" s="1015"/>
      <c r="X554" s="1016"/>
      <c r="Y554" s="677"/>
    </row>
    <row r="555" spans="1:25" ht="21.75" customHeight="1">
      <c r="A555" s="4"/>
      <c r="B555" s="676"/>
      <c r="C555" s="693">
        <v>8.1</v>
      </c>
      <c r="D555" s="679" t="s">
        <v>975</v>
      </c>
      <c r="E555" s="680"/>
      <c r="F555" s="680"/>
      <c r="G555" s="680"/>
      <c r="H555" s="680"/>
      <c r="I555" s="680"/>
      <c r="J555" s="680"/>
      <c r="K555" s="680"/>
      <c r="L555" s="680"/>
      <c r="M555" s="681"/>
      <c r="N555" s="682"/>
      <c r="O555" s="683"/>
      <c r="P555" s="684"/>
      <c r="Q555" s="683"/>
      <c r="R555" s="684"/>
      <c r="S555" s="685"/>
      <c r="T555" s="683"/>
      <c r="U555" s="684"/>
      <c r="V555" s="685"/>
      <c r="W555" s="685"/>
      <c r="X555" s="694"/>
      <c r="Y555" s="677"/>
    </row>
    <row r="556" spans="1:25" ht="21.75" customHeight="1">
      <c r="A556" s="4"/>
      <c r="B556" s="676"/>
      <c r="C556" s="695" t="s">
        <v>978</v>
      </c>
      <c r="D556" s="1004" t="s">
        <v>979</v>
      </c>
      <c r="E556" s="1005"/>
      <c r="F556" s="1005"/>
      <c r="G556" s="1005"/>
      <c r="H556" s="1005"/>
      <c r="I556" s="1005"/>
      <c r="J556" s="1005"/>
      <c r="K556" s="1005"/>
      <c r="L556" s="1005"/>
      <c r="M556" s="1006"/>
      <c r="N556" s="1007" t="s">
        <v>339</v>
      </c>
      <c r="O556" s="1008"/>
      <c r="P556" s="1009">
        <v>25.934999999999999</v>
      </c>
      <c r="Q556" s="1010"/>
      <c r="R556" s="1011">
        <v>61026</v>
      </c>
      <c r="S556" s="1012"/>
      <c r="T556" s="1013"/>
      <c r="U556" s="1014">
        <f t="shared" si="42"/>
        <v>1582709.31</v>
      </c>
      <c r="V556" s="1015"/>
      <c r="W556" s="1015"/>
      <c r="X556" s="1016"/>
      <c r="Y556" s="677"/>
    </row>
    <row r="557" spans="1:25" ht="21.75" customHeight="1">
      <c r="A557" s="4"/>
      <c r="B557" s="676"/>
      <c r="C557" s="693">
        <v>8.1999999999999993</v>
      </c>
      <c r="D557" s="679" t="s">
        <v>454</v>
      </c>
      <c r="E557" s="680"/>
      <c r="F557" s="680"/>
      <c r="G557" s="680"/>
      <c r="H557" s="680"/>
      <c r="I557" s="680"/>
      <c r="J557" s="680"/>
      <c r="K557" s="680"/>
      <c r="L557" s="680"/>
      <c r="M557" s="681"/>
      <c r="N557" s="682"/>
      <c r="O557" s="683"/>
      <c r="P557" s="684"/>
      <c r="Q557" s="683"/>
      <c r="R557" s="684"/>
      <c r="S557" s="685"/>
      <c r="T557" s="683"/>
      <c r="U557" s="684"/>
      <c r="V557" s="685"/>
      <c r="W557" s="685"/>
      <c r="X557" s="694"/>
      <c r="Y557" s="677"/>
    </row>
    <row r="558" spans="1:25" ht="21.75" customHeight="1">
      <c r="A558" s="4"/>
      <c r="B558" s="676"/>
      <c r="C558" s="695" t="s">
        <v>1027</v>
      </c>
      <c r="D558" s="1004" t="s">
        <v>1028</v>
      </c>
      <c r="E558" s="1005"/>
      <c r="F558" s="1005"/>
      <c r="G558" s="1005"/>
      <c r="H558" s="1005"/>
      <c r="I558" s="1005"/>
      <c r="J558" s="1005"/>
      <c r="K558" s="1005"/>
      <c r="L558" s="1005"/>
      <c r="M558" s="1006"/>
      <c r="N558" s="1007" t="s">
        <v>504</v>
      </c>
      <c r="O558" s="1008"/>
      <c r="P558" s="1009">
        <v>2</v>
      </c>
      <c r="Q558" s="1010"/>
      <c r="R558" s="1011">
        <v>775514</v>
      </c>
      <c r="S558" s="1012"/>
      <c r="T558" s="1013"/>
      <c r="U558" s="1014">
        <f t="shared" si="42"/>
        <v>1551028</v>
      </c>
      <c r="V558" s="1015"/>
      <c r="W558" s="1015"/>
      <c r="X558" s="1016"/>
      <c r="Y558" s="677"/>
    </row>
    <row r="559" spans="1:25" ht="21.75" customHeight="1">
      <c r="A559" s="4"/>
      <c r="B559" s="676"/>
      <c r="C559" s="695" t="s">
        <v>1117</v>
      </c>
      <c r="D559" s="1004" t="s">
        <v>1118</v>
      </c>
      <c r="E559" s="1005"/>
      <c r="F559" s="1005"/>
      <c r="G559" s="1005"/>
      <c r="H559" s="1005"/>
      <c r="I559" s="1005"/>
      <c r="J559" s="1005"/>
      <c r="K559" s="1005"/>
      <c r="L559" s="1005"/>
      <c r="M559" s="1006"/>
      <c r="N559" s="1007" t="s">
        <v>504</v>
      </c>
      <c r="O559" s="1008"/>
      <c r="P559" s="1009">
        <v>4</v>
      </c>
      <c r="Q559" s="1010"/>
      <c r="R559" s="1011">
        <v>345718</v>
      </c>
      <c r="S559" s="1012"/>
      <c r="T559" s="1013"/>
      <c r="U559" s="1014">
        <f t="shared" si="42"/>
        <v>1382872</v>
      </c>
      <c r="V559" s="1015"/>
      <c r="W559" s="1015"/>
      <c r="X559" s="1016"/>
      <c r="Y559" s="677"/>
    </row>
    <row r="560" spans="1:25" ht="21.75" customHeight="1">
      <c r="A560" s="4"/>
      <c r="B560" s="676"/>
      <c r="C560" s="695" t="s">
        <v>1029</v>
      </c>
      <c r="D560" s="1004" t="s">
        <v>1030</v>
      </c>
      <c r="E560" s="1005"/>
      <c r="F560" s="1005"/>
      <c r="G560" s="1005"/>
      <c r="H560" s="1005"/>
      <c r="I560" s="1005"/>
      <c r="J560" s="1005"/>
      <c r="K560" s="1005"/>
      <c r="L560" s="1005"/>
      <c r="M560" s="1006"/>
      <c r="N560" s="1007" t="s">
        <v>619</v>
      </c>
      <c r="O560" s="1008"/>
      <c r="P560" s="1009">
        <v>38.83</v>
      </c>
      <c r="Q560" s="1010"/>
      <c r="R560" s="1011">
        <v>313017</v>
      </c>
      <c r="S560" s="1012"/>
      <c r="T560" s="1013"/>
      <c r="U560" s="1014">
        <f t="shared" si="42"/>
        <v>12154450.109999999</v>
      </c>
      <c r="V560" s="1015"/>
      <c r="W560" s="1015"/>
      <c r="X560" s="1016"/>
      <c r="Y560" s="677"/>
    </row>
    <row r="561" spans="1:25" ht="21.75" customHeight="1">
      <c r="A561" s="4"/>
      <c r="B561" s="676"/>
      <c r="C561" s="695" t="s">
        <v>1104</v>
      </c>
      <c r="D561" s="1004" t="s">
        <v>1105</v>
      </c>
      <c r="E561" s="1005"/>
      <c r="F561" s="1005"/>
      <c r="G561" s="1005"/>
      <c r="H561" s="1005"/>
      <c r="I561" s="1005"/>
      <c r="J561" s="1005"/>
      <c r="K561" s="1005"/>
      <c r="L561" s="1005"/>
      <c r="M561" s="1006"/>
      <c r="N561" s="1007" t="s">
        <v>504</v>
      </c>
      <c r="O561" s="1008"/>
      <c r="P561" s="1009">
        <v>6</v>
      </c>
      <c r="Q561" s="1010"/>
      <c r="R561" s="1011">
        <v>88922</v>
      </c>
      <c r="S561" s="1012"/>
      <c r="T561" s="1013"/>
      <c r="U561" s="1014">
        <f t="shared" si="42"/>
        <v>533532</v>
      </c>
      <c r="V561" s="1015"/>
      <c r="W561" s="1015"/>
      <c r="X561" s="1016"/>
      <c r="Y561" s="677"/>
    </row>
    <row r="562" spans="1:25" ht="21.75" customHeight="1">
      <c r="A562" s="4"/>
      <c r="B562" s="676"/>
      <c r="C562" s="695" t="s">
        <v>1031</v>
      </c>
      <c r="D562" s="1004" t="s">
        <v>1032</v>
      </c>
      <c r="E562" s="1005"/>
      <c r="F562" s="1005"/>
      <c r="G562" s="1005"/>
      <c r="H562" s="1005"/>
      <c r="I562" s="1005"/>
      <c r="J562" s="1005"/>
      <c r="K562" s="1005"/>
      <c r="L562" s="1005"/>
      <c r="M562" s="1006"/>
      <c r="N562" s="1007" t="s">
        <v>504</v>
      </c>
      <c r="O562" s="1008"/>
      <c r="P562" s="1009">
        <v>2</v>
      </c>
      <c r="Q562" s="1010"/>
      <c r="R562" s="1011">
        <v>526422</v>
      </c>
      <c r="S562" s="1012"/>
      <c r="T562" s="1013"/>
      <c r="U562" s="1014">
        <f t="shared" si="42"/>
        <v>1052844</v>
      </c>
      <c r="V562" s="1015"/>
      <c r="W562" s="1015"/>
      <c r="X562" s="1016"/>
      <c r="Y562" s="677"/>
    </row>
    <row r="563" spans="1:25" ht="21.75" customHeight="1">
      <c r="A563" s="4"/>
      <c r="B563" s="676"/>
      <c r="C563" s="695" t="s">
        <v>1106</v>
      </c>
      <c r="D563" s="1004" t="s">
        <v>1107</v>
      </c>
      <c r="E563" s="1005"/>
      <c r="F563" s="1005"/>
      <c r="G563" s="1005"/>
      <c r="H563" s="1005"/>
      <c r="I563" s="1005"/>
      <c r="J563" s="1005"/>
      <c r="K563" s="1005"/>
      <c r="L563" s="1005"/>
      <c r="M563" s="1006"/>
      <c r="N563" s="1007" t="s">
        <v>1110</v>
      </c>
      <c r="O563" s="1008"/>
      <c r="P563" s="1009">
        <v>3</v>
      </c>
      <c r="Q563" s="1010"/>
      <c r="R563" s="1011">
        <v>101449</v>
      </c>
      <c r="S563" s="1012"/>
      <c r="T563" s="1013"/>
      <c r="U563" s="1014">
        <f t="shared" si="42"/>
        <v>304347</v>
      </c>
      <c r="V563" s="1015"/>
      <c r="W563" s="1015"/>
      <c r="X563" s="1016"/>
      <c r="Y563" s="677"/>
    </row>
    <row r="564" spans="1:25" ht="21.75" customHeight="1">
      <c r="A564" s="4"/>
      <c r="B564" s="676"/>
      <c r="C564" s="695" t="s">
        <v>1108</v>
      </c>
      <c r="D564" s="1004" t="s">
        <v>1109</v>
      </c>
      <c r="E564" s="1005"/>
      <c r="F564" s="1005"/>
      <c r="G564" s="1005"/>
      <c r="H564" s="1005"/>
      <c r="I564" s="1005"/>
      <c r="J564" s="1005"/>
      <c r="K564" s="1005"/>
      <c r="L564" s="1005"/>
      <c r="M564" s="1006"/>
      <c r="N564" s="1007" t="s">
        <v>504</v>
      </c>
      <c r="O564" s="1008"/>
      <c r="P564" s="1009">
        <v>6</v>
      </c>
      <c r="Q564" s="1010"/>
      <c r="R564" s="1011">
        <v>62819</v>
      </c>
      <c r="S564" s="1012"/>
      <c r="T564" s="1013"/>
      <c r="U564" s="1014">
        <f t="shared" si="42"/>
        <v>376914</v>
      </c>
      <c r="V564" s="1015"/>
      <c r="W564" s="1015"/>
      <c r="X564" s="1016"/>
      <c r="Y564" s="677"/>
    </row>
    <row r="565" spans="1:25" ht="21.75" customHeight="1">
      <c r="A565" s="4"/>
      <c r="B565" s="676"/>
      <c r="C565" s="695">
        <v>8.3000000000000007</v>
      </c>
      <c r="D565" s="1004" t="s">
        <v>1033</v>
      </c>
      <c r="E565" s="1005"/>
      <c r="F565" s="1005"/>
      <c r="G565" s="1005"/>
      <c r="H565" s="1005"/>
      <c r="I565" s="1005"/>
      <c r="J565" s="1005"/>
      <c r="K565" s="1005"/>
      <c r="L565" s="1005"/>
      <c r="M565" s="1006"/>
      <c r="N565" s="1007"/>
      <c r="O565" s="1008"/>
      <c r="P565" s="1009"/>
      <c r="Q565" s="1010"/>
      <c r="R565" s="1011"/>
      <c r="S565" s="1012"/>
      <c r="T565" s="1013"/>
      <c r="U565" s="1014"/>
      <c r="V565" s="1015"/>
      <c r="W565" s="1015"/>
      <c r="X565" s="1016"/>
      <c r="Y565" s="677"/>
    </row>
    <row r="566" spans="1:25" ht="21.75" customHeight="1">
      <c r="A566" s="4"/>
      <c r="B566" s="676"/>
      <c r="C566" s="695" t="s">
        <v>1034</v>
      </c>
      <c r="D566" s="1004" t="s">
        <v>1035</v>
      </c>
      <c r="E566" s="1005"/>
      <c r="F566" s="1005"/>
      <c r="G566" s="1005"/>
      <c r="H566" s="1005"/>
      <c r="I566" s="1005"/>
      <c r="J566" s="1005"/>
      <c r="K566" s="1005"/>
      <c r="L566" s="1005"/>
      <c r="M566" s="1006"/>
      <c r="N566" s="1007" t="s">
        <v>504</v>
      </c>
      <c r="O566" s="1008"/>
      <c r="P566" s="1009">
        <v>1</v>
      </c>
      <c r="Q566" s="1010"/>
      <c r="R566" s="1011">
        <v>489006</v>
      </c>
      <c r="S566" s="1012"/>
      <c r="T566" s="1013"/>
      <c r="U566" s="1014">
        <f t="shared" si="42"/>
        <v>489006</v>
      </c>
      <c r="V566" s="1015"/>
      <c r="W566" s="1015"/>
      <c r="X566" s="1016"/>
      <c r="Y566" s="677"/>
    </row>
    <row r="567" spans="1:25" ht="21.75" customHeight="1">
      <c r="A567" s="4"/>
      <c r="B567" s="676"/>
      <c r="C567" s="695">
        <v>8.4</v>
      </c>
      <c r="D567" s="1004" t="s">
        <v>982</v>
      </c>
      <c r="E567" s="1005"/>
      <c r="F567" s="1005"/>
      <c r="G567" s="1005"/>
      <c r="H567" s="1005"/>
      <c r="I567" s="1005"/>
      <c r="J567" s="1005"/>
      <c r="K567" s="1005"/>
      <c r="L567" s="1005"/>
      <c r="M567" s="1006"/>
      <c r="N567" s="1007"/>
      <c r="O567" s="1008"/>
      <c r="P567" s="1009"/>
      <c r="Q567" s="1010"/>
      <c r="R567" s="1011"/>
      <c r="S567" s="1012"/>
      <c r="T567" s="1013"/>
      <c r="U567" s="1014"/>
      <c r="V567" s="1015"/>
      <c r="W567" s="1015"/>
      <c r="X567" s="1016"/>
      <c r="Y567" s="677"/>
    </row>
    <row r="568" spans="1:25" ht="21.75" customHeight="1">
      <c r="A568" s="4"/>
      <c r="B568" s="676"/>
      <c r="C568" s="693"/>
      <c r="D568" s="679" t="s">
        <v>496</v>
      </c>
      <c r="E568" s="680"/>
      <c r="F568" s="680"/>
      <c r="G568" s="680"/>
      <c r="H568" s="680"/>
      <c r="I568" s="680"/>
      <c r="J568" s="680"/>
      <c r="K568" s="680"/>
      <c r="L568" s="680"/>
      <c r="M568" s="681"/>
      <c r="N568" s="682"/>
      <c r="O568" s="683"/>
      <c r="P568" s="684"/>
      <c r="Q568" s="683"/>
      <c r="R568" s="684"/>
      <c r="S568" s="685"/>
      <c r="T568" s="683"/>
      <c r="U568" s="684"/>
      <c r="V568" s="685"/>
      <c r="W568" s="685"/>
      <c r="X568" s="694"/>
      <c r="Y568" s="677"/>
    </row>
    <row r="569" spans="1:25" ht="21.75" customHeight="1">
      <c r="A569" s="4"/>
      <c r="B569" s="676"/>
      <c r="C569" s="695" t="s">
        <v>1054</v>
      </c>
      <c r="D569" s="1004" t="s">
        <v>1055</v>
      </c>
      <c r="E569" s="1005"/>
      <c r="F569" s="1005"/>
      <c r="G569" s="1005"/>
      <c r="H569" s="1005"/>
      <c r="I569" s="1005"/>
      <c r="J569" s="1005"/>
      <c r="K569" s="1005"/>
      <c r="L569" s="1005"/>
      <c r="M569" s="1006"/>
      <c r="N569" s="1007" t="s">
        <v>619</v>
      </c>
      <c r="O569" s="1008"/>
      <c r="P569" s="1009">
        <v>45.7</v>
      </c>
      <c r="Q569" s="1010"/>
      <c r="R569" s="1011">
        <v>31201.62</v>
      </c>
      <c r="S569" s="1012"/>
      <c r="T569" s="1013"/>
      <c r="U569" s="1014">
        <f t="shared" si="42"/>
        <v>1425914.03</v>
      </c>
      <c r="V569" s="1015"/>
      <c r="W569" s="1015"/>
      <c r="X569" s="1016"/>
      <c r="Y569" s="677"/>
    </row>
    <row r="570" spans="1:25" ht="21.75" customHeight="1">
      <c r="A570" s="4"/>
      <c r="B570" s="676"/>
      <c r="C570" s="695" t="s">
        <v>1096</v>
      </c>
      <c r="D570" s="1004" t="s">
        <v>1097</v>
      </c>
      <c r="E570" s="1005"/>
      <c r="F570" s="1005"/>
      <c r="G570" s="1005"/>
      <c r="H570" s="1005"/>
      <c r="I570" s="1005"/>
      <c r="J570" s="1005"/>
      <c r="K570" s="1005"/>
      <c r="L570" s="1005"/>
      <c r="M570" s="1006"/>
      <c r="N570" s="1007" t="s">
        <v>339</v>
      </c>
      <c r="O570" s="1008"/>
      <c r="P570" s="1009">
        <v>60.800000000000004</v>
      </c>
      <c r="Q570" s="1010"/>
      <c r="R570" s="1011">
        <v>8651.9500000000007</v>
      </c>
      <c r="S570" s="1012"/>
      <c r="T570" s="1013"/>
      <c r="U570" s="1014">
        <f t="shared" si="42"/>
        <v>526038.56000000006</v>
      </c>
      <c r="V570" s="1015"/>
      <c r="W570" s="1015"/>
      <c r="X570" s="1016"/>
      <c r="Y570" s="677"/>
    </row>
    <row r="571" spans="1:25" ht="30.75" customHeight="1">
      <c r="A571" s="4"/>
      <c r="B571" s="676"/>
      <c r="C571" s="695" t="s">
        <v>521</v>
      </c>
      <c r="D571" s="1004" t="s">
        <v>1098</v>
      </c>
      <c r="E571" s="1005"/>
      <c r="F571" s="1005"/>
      <c r="G571" s="1005"/>
      <c r="H571" s="1005"/>
      <c r="I571" s="1005"/>
      <c r="J571" s="1005"/>
      <c r="K571" s="1005"/>
      <c r="L571" s="1005"/>
      <c r="M571" s="1006"/>
      <c r="N571" s="1007" t="s">
        <v>504</v>
      </c>
      <c r="O571" s="1008"/>
      <c r="P571" s="1009">
        <v>4</v>
      </c>
      <c r="Q571" s="1010"/>
      <c r="R571" s="1011">
        <v>954388</v>
      </c>
      <c r="S571" s="1012"/>
      <c r="T571" s="1013"/>
      <c r="U571" s="1014">
        <f t="shared" si="42"/>
        <v>3817552</v>
      </c>
      <c r="V571" s="1015"/>
      <c r="W571" s="1015"/>
      <c r="X571" s="1016"/>
      <c r="Y571" s="677"/>
    </row>
    <row r="572" spans="1:25" ht="21.75" customHeight="1">
      <c r="A572" s="4"/>
      <c r="B572" s="676"/>
      <c r="C572" s="695" t="s">
        <v>528</v>
      </c>
      <c r="D572" s="1004" t="s">
        <v>1091</v>
      </c>
      <c r="E572" s="1005"/>
      <c r="F572" s="1005"/>
      <c r="G572" s="1005"/>
      <c r="H572" s="1005"/>
      <c r="I572" s="1005"/>
      <c r="J572" s="1005"/>
      <c r="K572" s="1005"/>
      <c r="L572" s="1005"/>
      <c r="M572" s="1006"/>
      <c r="N572" s="1007" t="s">
        <v>1005</v>
      </c>
      <c r="O572" s="1008"/>
      <c r="P572" s="1009">
        <v>4</v>
      </c>
      <c r="Q572" s="1010"/>
      <c r="R572" s="1011">
        <v>11017.27</v>
      </c>
      <c r="S572" s="1012"/>
      <c r="T572" s="1013"/>
      <c r="U572" s="1014">
        <f t="shared" si="42"/>
        <v>44069.08</v>
      </c>
      <c r="V572" s="1015"/>
      <c r="W572" s="1015"/>
      <c r="X572" s="1016"/>
      <c r="Y572" s="677"/>
    </row>
    <row r="573" spans="1:25" ht="21.75" customHeight="1">
      <c r="A573" s="4"/>
      <c r="B573" s="676"/>
      <c r="C573" s="695" t="s">
        <v>529</v>
      </c>
      <c r="D573" s="1004" t="s">
        <v>1119</v>
      </c>
      <c r="E573" s="1005"/>
      <c r="F573" s="1005"/>
      <c r="G573" s="1005"/>
      <c r="H573" s="1005"/>
      <c r="I573" s="1005"/>
      <c r="J573" s="1005"/>
      <c r="K573" s="1005"/>
      <c r="L573" s="1005"/>
      <c r="M573" s="1006"/>
      <c r="N573" s="1007" t="s">
        <v>1005</v>
      </c>
      <c r="O573" s="1008"/>
      <c r="P573" s="1009">
        <v>2</v>
      </c>
      <c r="Q573" s="1010"/>
      <c r="R573" s="1011">
        <v>42076.82</v>
      </c>
      <c r="S573" s="1012"/>
      <c r="T573" s="1013"/>
      <c r="U573" s="1014">
        <f t="shared" si="42"/>
        <v>84153.64</v>
      </c>
      <c r="V573" s="1015"/>
      <c r="W573" s="1015"/>
      <c r="X573" s="1016"/>
      <c r="Y573" s="677"/>
    </row>
    <row r="574" spans="1:25" ht="21.75" customHeight="1">
      <c r="A574" s="4"/>
      <c r="B574" s="676"/>
      <c r="C574" s="695" t="s">
        <v>532</v>
      </c>
      <c r="D574" s="1004" t="s">
        <v>1059</v>
      </c>
      <c r="E574" s="1005"/>
      <c r="F574" s="1005"/>
      <c r="G574" s="1005"/>
      <c r="H574" s="1005"/>
      <c r="I574" s="1005"/>
      <c r="J574" s="1005"/>
      <c r="K574" s="1005"/>
      <c r="L574" s="1005"/>
      <c r="M574" s="1006"/>
      <c r="N574" s="1007" t="s">
        <v>1005</v>
      </c>
      <c r="O574" s="1008"/>
      <c r="P574" s="1009">
        <v>1</v>
      </c>
      <c r="Q574" s="1010"/>
      <c r="R574" s="1011">
        <v>853435.73</v>
      </c>
      <c r="S574" s="1012"/>
      <c r="T574" s="1013"/>
      <c r="U574" s="1014">
        <f t="shared" si="42"/>
        <v>853435.73</v>
      </c>
      <c r="V574" s="1015"/>
      <c r="W574" s="1015"/>
      <c r="X574" s="1016"/>
      <c r="Y574" s="677"/>
    </row>
    <row r="575" spans="1:25" ht="21.75" customHeight="1">
      <c r="A575" s="4"/>
      <c r="B575" s="676"/>
      <c r="C575" s="695" t="s">
        <v>533</v>
      </c>
      <c r="D575" s="1004" t="s">
        <v>1060</v>
      </c>
      <c r="E575" s="1005"/>
      <c r="F575" s="1005"/>
      <c r="G575" s="1005"/>
      <c r="H575" s="1005"/>
      <c r="I575" s="1005"/>
      <c r="J575" s="1005"/>
      <c r="K575" s="1005"/>
      <c r="L575" s="1005"/>
      <c r="M575" s="1006"/>
      <c r="N575" s="1007" t="s">
        <v>1005</v>
      </c>
      <c r="O575" s="1008"/>
      <c r="P575" s="1009">
        <v>2</v>
      </c>
      <c r="Q575" s="1010"/>
      <c r="R575" s="1011">
        <v>482044.88</v>
      </c>
      <c r="S575" s="1012"/>
      <c r="T575" s="1013"/>
      <c r="U575" s="1014">
        <f t="shared" si="42"/>
        <v>964089.76</v>
      </c>
      <c r="V575" s="1015"/>
      <c r="W575" s="1015"/>
      <c r="X575" s="1016"/>
      <c r="Y575" s="677"/>
    </row>
    <row r="576" spans="1:25" ht="21.75" customHeight="1">
      <c r="A576" s="4"/>
      <c r="B576" s="676"/>
      <c r="C576" s="695" t="s">
        <v>535</v>
      </c>
      <c r="D576" s="1004" t="s">
        <v>1061</v>
      </c>
      <c r="E576" s="1005"/>
      <c r="F576" s="1005"/>
      <c r="G576" s="1005"/>
      <c r="H576" s="1005"/>
      <c r="I576" s="1005"/>
      <c r="J576" s="1005"/>
      <c r="K576" s="1005"/>
      <c r="L576" s="1005"/>
      <c r="M576" s="1006"/>
      <c r="N576" s="1007" t="s">
        <v>620</v>
      </c>
      <c r="O576" s="1008"/>
      <c r="P576" s="1009">
        <v>76.917999999999992</v>
      </c>
      <c r="Q576" s="1010"/>
      <c r="R576" s="1011">
        <v>163352.35</v>
      </c>
      <c r="S576" s="1012"/>
      <c r="T576" s="1013"/>
      <c r="U576" s="1014">
        <f t="shared" si="42"/>
        <v>12564736.060000001</v>
      </c>
      <c r="V576" s="1015"/>
      <c r="W576" s="1015"/>
      <c r="X576" s="1016"/>
      <c r="Y576" s="677"/>
    </row>
    <row r="577" spans="1:25" ht="21.75" customHeight="1">
      <c r="A577" s="4"/>
      <c r="B577" s="676"/>
      <c r="C577" s="695" t="s">
        <v>540</v>
      </c>
      <c r="D577" s="1004" t="s">
        <v>1062</v>
      </c>
      <c r="E577" s="1005"/>
      <c r="F577" s="1005"/>
      <c r="G577" s="1005"/>
      <c r="H577" s="1005"/>
      <c r="I577" s="1005"/>
      <c r="J577" s="1005"/>
      <c r="K577" s="1005"/>
      <c r="L577" s="1005"/>
      <c r="M577" s="1006"/>
      <c r="N577" s="1007" t="s">
        <v>620</v>
      </c>
      <c r="O577" s="1008"/>
      <c r="P577" s="1009">
        <v>3.7760000000000002</v>
      </c>
      <c r="Q577" s="1010"/>
      <c r="R577" s="1011">
        <v>248762.84</v>
      </c>
      <c r="S577" s="1012"/>
      <c r="T577" s="1013"/>
      <c r="U577" s="1014">
        <f t="shared" si="42"/>
        <v>939328.48</v>
      </c>
      <c r="V577" s="1015"/>
      <c r="W577" s="1015"/>
      <c r="X577" s="1016"/>
      <c r="Y577" s="677"/>
    </row>
    <row r="578" spans="1:25" ht="21.75" customHeight="1" thickBot="1">
      <c r="A578" s="4"/>
      <c r="B578" s="676"/>
      <c r="C578" s="695" t="s">
        <v>550</v>
      </c>
      <c r="D578" s="1004" t="s">
        <v>1075</v>
      </c>
      <c r="E578" s="1005"/>
      <c r="F578" s="1005"/>
      <c r="G578" s="1005"/>
      <c r="H578" s="1005"/>
      <c r="I578" s="1005"/>
      <c r="J578" s="1005"/>
      <c r="K578" s="1005"/>
      <c r="L578" s="1005"/>
      <c r="M578" s="1006"/>
      <c r="N578" s="1007" t="s">
        <v>393</v>
      </c>
      <c r="O578" s="1008"/>
      <c r="P578" s="1009">
        <v>132.16</v>
      </c>
      <c r="Q578" s="1010"/>
      <c r="R578" s="1011">
        <v>10054.530000000001</v>
      </c>
      <c r="S578" s="1012"/>
      <c r="T578" s="1013"/>
      <c r="U578" s="1014">
        <f t="shared" si="42"/>
        <v>1328806.68</v>
      </c>
      <c r="V578" s="1015"/>
      <c r="W578" s="1015"/>
      <c r="X578" s="1016"/>
      <c r="Y578" s="677"/>
    </row>
    <row r="579" spans="1:25" ht="21.75" customHeight="1">
      <c r="A579" s="4"/>
      <c r="B579" s="676"/>
      <c r="C579" s="1017" t="s">
        <v>171</v>
      </c>
      <c r="D579" s="1018"/>
      <c r="E579" s="1018"/>
      <c r="F579" s="1018"/>
      <c r="G579" s="1018"/>
      <c r="H579" s="1018"/>
      <c r="I579" s="1018"/>
      <c r="J579" s="1018"/>
      <c r="K579" s="1018"/>
      <c r="L579" s="1018"/>
      <c r="M579" s="1018"/>
      <c r="N579" s="1018"/>
      <c r="O579" s="1018"/>
      <c r="P579" s="1018"/>
      <c r="Q579" s="1018"/>
      <c r="R579" s="1018"/>
      <c r="S579" s="1018"/>
      <c r="T579" s="1019"/>
      <c r="U579" s="1020">
        <f>SUM(U519:X578)</f>
        <v>195263790.31999999</v>
      </c>
      <c r="V579" s="1021"/>
      <c r="W579" s="1021"/>
      <c r="X579" s="1022"/>
      <c r="Y579" s="677"/>
    </row>
    <row r="580" spans="1:25" ht="21.75" customHeight="1">
      <c r="A580" s="4"/>
      <c r="B580" s="676"/>
      <c r="C580" s="969" t="s">
        <v>896</v>
      </c>
      <c r="D580" s="970"/>
      <c r="E580" s="970"/>
      <c r="F580" s="970"/>
      <c r="G580" s="970"/>
      <c r="H580" s="970"/>
      <c r="I580" s="970"/>
      <c r="J580" s="970"/>
      <c r="K580" s="970"/>
      <c r="L580" s="970"/>
      <c r="M580" s="970"/>
      <c r="N580" s="970"/>
      <c r="O580" s="970"/>
      <c r="P580" s="970"/>
      <c r="Q580" s="970"/>
      <c r="R580" s="970"/>
      <c r="S580" s="971"/>
      <c r="T580" s="689">
        <v>7.0000000000000007E-2</v>
      </c>
      <c r="U580" s="995">
        <f>ROUND($U$579*T580,0)</f>
        <v>13668465</v>
      </c>
      <c r="V580" s="996"/>
      <c r="W580" s="996"/>
      <c r="X580" s="997"/>
      <c r="Y580" s="677"/>
    </row>
    <row r="581" spans="1:25" ht="21.75" customHeight="1">
      <c r="A581" s="4"/>
      <c r="B581" s="676"/>
      <c r="C581" s="992" t="s">
        <v>920</v>
      </c>
      <c r="D581" s="993"/>
      <c r="E581" s="993"/>
      <c r="F581" s="993"/>
      <c r="G581" s="993"/>
      <c r="H581" s="993"/>
      <c r="I581" s="993"/>
      <c r="J581" s="993"/>
      <c r="K581" s="993"/>
      <c r="L581" s="993"/>
      <c r="M581" s="993"/>
      <c r="N581" s="993"/>
      <c r="O581" s="993"/>
      <c r="P581" s="993"/>
      <c r="Q581" s="993"/>
      <c r="R581" s="993"/>
      <c r="S581" s="994"/>
      <c r="T581" s="689">
        <v>0.25</v>
      </c>
      <c r="U581" s="995">
        <f t="shared" ref="U581:U583" si="43">ROUND($U$579*T581,0)</f>
        <v>48815948</v>
      </c>
      <c r="V581" s="996"/>
      <c r="W581" s="996"/>
      <c r="X581" s="997"/>
      <c r="Y581" s="677"/>
    </row>
    <row r="582" spans="1:25" ht="21.75" customHeight="1">
      <c r="A582" s="4"/>
      <c r="B582" s="676"/>
      <c r="C582" s="992" t="s">
        <v>868</v>
      </c>
      <c r="D582" s="993"/>
      <c r="E582" s="993"/>
      <c r="F582" s="993"/>
      <c r="G582" s="993"/>
      <c r="H582" s="993"/>
      <c r="I582" s="993"/>
      <c r="J582" s="993"/>
      <c r="K582" s="993"/>
      <c r="L582" s="993"/>
      <c r="M582" s="993"/>
      <c r="N582" s="993"/>
      <c r="O582" s="993"/>
      <c r="P582" s="993"/>
      <c r="Q582" s="993"/>
      <c r="R582" s="993"/>
      <c r="S582" s="994"/>
      <c r="T582" s="689">
        <v>0.01</v>
      </c>
      <c r="U582" s="995">
        <f t="shared" si="43"/>
        <v>1952638</v>
      </c>
      <c r="V582" s="996"/>
      <c r="W582" s="996"/>
      <c r="X582" s="997"/>
      <c r="Y582" s="677"/>
    </row>
    <row r="583" spans="1:25" ht="21.75" customHeight="1">
      <c r="A583" s="4"/>
      <c r="B583" s="676"/>
      <c r="C583" s="992" t="s">
        <v>869</v>
      </c>
      <c r="D583" s="993"/>
      <c r="E583" s="993"/>
      <c r="F583" s="993"/>
      <c r="G583" s="993"/>
      <c r="H583" s="993"/>
      <c r="I583" s="993"/>
      <c r="J583" s="993"/>
      <c r="K583" s="993"/>
      <c r="L583" s="993"/>
      <c r="M583" s="993"/>
      <c r="N583" s="993"/>
      <c r="O583" s="993"/>
      <c r="P583" s="993"/>
      <c r="Q583" s="993"/>
      <c r="R583" s="993"/>
      <c r="S583" s="994"/>
      <c r="T583" s="689">
        <v>0.05</v>
      </c>
      <c r="U583" s="995">
        <f t="shared" si="43"/>
        <v>9763190</v>
      </c>
      <c r="V583" s="996"/>
      <c r="W583" s="996"/>
      <c r="X583" s="997"/>
      <c r="Y583" s="677"/>
    </row>
    <row r="584" spans="1:25" ht="21.75" customHeight="1" thickBot="1">
      <c r="A584" s="4"/>
      <c r="B584" s="676"/>
      <c r="C584" s="998" t="s">
        <v>921</v>
      </c>
      <c r="D584" s="999"/>
      <c r="E584" s="999"/>
      <c r="F584" s="999"/>
      <c r="G584" s="999"/>
      <c r="H584" s="999"/>
      <c r="I584" s="999"/>
      <c r="J584" s="999"/>
      <c r="K584" s="999"/>
      <c r="L584" s="999"/>
      <c r="M584" s="999"/>
      <c r="N584" s="999"/>
      <c r="O584" s="999"/>
      <c r="P584" s="999"/>
      <c r="Q584" s="999"/>
      <c r="R584" s="999"/>
      <c r="S584" s="999"/>
      <c r="T584" s="1000"/>
      <c r="U584" s="1001">
        <f>SUM(U579:X583)</f>
        <v>269464031.31999999</v>
      </c>
      <c r="V584" s="1002"/>
      <c r="W584" s="1002"/>
      <c r="X584" s="1003"/>
      <c r="Y584" s="677"/>
    </row>
    <row r="585" spans="1:25" ht="21.75" customHeight="1">
      <c r="A585" s="4"/>
      <c r="B585" s="676"/>
      <c r="C585" s="690"/>
      <c r="D585" s="556"/>
      <c r="E585" s="556"/>
      <c r="F585" s="556"/>
      <c r="G585" s="556"/>
      <c r="H585" s="556"/>
      <c r="I585" s="556"/>
      <c r="J585" s="556"/>
      <c r="K585" s="556"/>
      <c r="L585" s="556"/>
      <c r="M585" s="556"/>
      <c r="N585" s="556"/>
      <c r="O585" s="556"/>
      <c r="P585" s="556"/>
      <c r="Q585" s="556"/>
      <c r="R585" s="556"/>
      <c r="S585" s="556"/>
      <c r="T585" s="556"/>
      <c r="U585" s="691"/>
      <c r="V585" s="556"/>
      <c r="W585" s="556"/>
      <c r="X585" s="556"/>
      <c r="Y585" s="677"/>
    </row>
    <row r="586" spans="1:25" ht="12" customHeight="1">
      <c r="A586" s="4"/>
      <c r="B586" s="678" t="s">
        <v>1120</v>
      </c>
      <c r="C586" s="12"/>
      <c r="D586" s="12"/>
      <c r="E586" s="12"/>
      <c r="F586" s="12"/>
      <c r="G586" s="9"/>
      <c r="H586" s="9"/>
      <c r="I586" s="9"/>
      <c r="J586" s="12"/>
      <c r="K586" s="12"/>
      <c r="L586" s="12"/>
      <c r="M586" s="12"/>
      <c r="N586" s="12"/>
      <c r="O586" s="12"/>
      <c r="P586" s="12"/>
      <c r="Q586" s="12"/>
      <c r="R586" s="12"/>
      <c r="S586" s="12"/>
      <c r="T586" s="12"/>
      <c r="U586" s="12"/>
      <c r="V586" s="12"/>
      <c r="W586" s="12"/>
      <c r="X586" s="12"/>
      <c r="Y586" s="677"/>
    </row>
    <row r="587" spans="1:25" ht="12" customHeight="1" thickBot="1">
      <c r="A587" s="4"/>
      <c r="B587" s="676"/>
      <c r="C587" s="12"/>
      <c r="D587" s="12"/>
      <c r="E587" s="12"/>
      <c r="F587" s="12"/>
      <c r="G587" s="9"/>
      <c r="H587" s="9"/>
      <c r="I587" s="9"/>
      <c r="J587" s="12"/>
      <c r="K587" s="12"/>
      <c r="L587" s="12"/>
      <c r="M587" s="12"/>
      <c r="N587" s="12"/>
      <c r="O587" s="12"/>
      <c r="P587" s="12"/>
      <c r="Q587" s="12"/>
      <c r="R587" s="12"/>
      <c r="S587" s="12"/>
      <c r="T587" s="12"/>
      <c r="U587" s="12"/>
      <c r="V587" s="12"/>
      <c r="W587" s="12"/>
      <c r="X587" s="12"/>
      <c r="Y587" s="677"/>
    </row>
    <row r="588" spans="1:25" ht="12" customHeight="1">
      <c r="A588" s="131"/>
      <c r="B588" s="132"/>
      <c r="C588" s="692" t="s">
        <v>165</v>
      </c>
      <c r="D588" s="1023" t="s">
        <v>166</v>
      </c>
      <c r="E588" s="1024"/>
      <c r="F588" s="1024"/>
      <c r="G588" s="1024"/>
      <c r="H588" s="1024"/>
      <c r="I588" s="1024"/>
      <c r="J588" s="1024"/>
      <c r="K588" s="1024"/>
      <c r="L588" s="1024"/>
      <c r="M588" s="1025"/>
      <c r="N588" s="1023" t="s">
        <v>167</v>
      </c>
      <c r="O588" s="1025"/>
      <c r="P588" s="1023" t="s">
        <v>168</v>
      </c>
      <c r="Q588" s="1025"/>
      <c r="R588" s="1023" t="s">
        <v>169</v>
      </c>
      <c r="S588" s="1024"/>
      <c r="T588" s="1025"/>
      <c r="U588" s="1023" t="s">
        <v>170</v>
      </c>
      <c r="V588" s="1026"/>
      <c r="W588" s="1026"/>
      <c r="X588" s="1027"/>
      <c r="Y588" s="134"/>
    </row>
    <row r="589" spans="1:25" ht="21.75" customHeight="1">
      <c r="A589" s="4"/>
      <c r="B589" s="676"/>
      <c r="C589" s="693">
        <v>1.1000000000000001</v>
      </c>
      <c r="D589" s="679" t="s">
        <v>923</v>
      </c>
      <c r="E589" s="680"/>
      <c r="F589" s="680"/>
      <c r="G589" s="680"/>
      <c r="H589" s="680"/>
      <c r="I589" s="680"/>
      <c r="J589" s="680"/>
      <c r="K589" s="680"/>
      <c r="L589" s="680"/>
      <c r="M589" s="681"/>
      <c r="N589" s="682"/>
      <c r="O589" s="683"/>
      <c r="P589" s="684"/>
      <c r="Q589" s="683"/>
      <c r="R589" s="684"/>
      <c r="S589" s="685"/>
      <c r="T589" s="683"/>
      <c r="U589" s="684"/>
      <c r="V589" s="685"/>
      <c r="W589" s="685"/>
      <c r="X589" s="694"/>
      <c r="Y589" s="677"/>
    </row>
    <row r="590" spans="1:25" ht="21.75" customHeight="1">
      <c r="A590" s="4"/>
      <c r="B590" s="676"/>
      <c r="C590" s="695" t="s">
        <v>924</v>
      </c>
      <c r="D590" s="1004" t="s">
        <v>925</v>
      </c>
      <c r="E590" s="1005"/>
      <c r="F590" s="1005"/>
      <c r="G590" s="1005"/>
      <c r="H590" s="1005"/>
      <c r="I590" s="1005"/>
      <c r="J590" s="1005"/>
      <c r="K590" s="1005"/>
      <c r="L590" s="1005"/>
      <c r="M590" s="1006"/>
      <c r="N590" s="1007" t="s">
        <v>381</v>
      </c>
      <c r="O590" s="1008"/>
      <c r="P590" s="1009">
        <v>269.67</v>
      </c>
      <c r="Q590" s="1010"/>
      <c r="R590" s="1011">
        <v>1029</v>
      </c>
      <c r="S590" s="1012"/>
      <c r="T590" s="1013"/>
      <c r="U590" s="1014">
        <f t="shared" ref="U590" si="44">ROUND(P590*R590,2)</f>
        <v>277490.43</v>
      </c>
      <c r="V590" s="1015"/>
      <c r="W590" s="1015"/>
      <c r="X590" s="1016"/>
      <c r="Y590" s="677"/>
    </row>
    <row r="591" spans="1:25" ht="21.75" customHeight="1">
      <c r="A591" s="4"/>
      <c r="B591" s="676"/>
      <c r="C591" s="695" t="s">
        <v>926</v>
      </c>
      <c r="D591" s="1004" t="s">
        <v>927</v>
      </c>
      <c r="E591" s="1005"/>
      <c r="F591" s="1005"/>
      <c r="G591" s="1005"/>
      <c r="H591" s="1005"/>
      <c r="I591" s="1005"/>
      <c r="J591" s="1005"/>
      <c r="K591" s="1005"/>
      <c r="L591" s="1005"/>
      <c r="M591" s="1006"/>
      <c r="N591" s="1007" t="s">
        <v>381</v>
      </c>
      <c r="O591" s="1008"/>
      <c r="P591" s="1009">
        <v>201.63</v>
      </c>
      <c r="Q591" s="1010"/>
      <c r="R591" s="1011">
        <v>12740</v>
      </c>
      <c r="S591" s="1012"/>
      <c r="T591" s="1013"/>
      <c r="U591" s="1014">
        <f t="shared" ref="U591:U639" si="45">ROUND(P591*R591,2)</f>
        <v>2568766.2000000002</v>
      </c>
      <c r="V591" s="1015"/>
      <c r="W591" s="1015"/>
      <c r="X591" s="1016"/>
      <c r="Y591" s="677"/>
    </row>
    <row r="592" spans="1:25" ht="21.75" customHeight="1">
      <c r="A592" s="4"/>
      <c r="B592" s="676"/>
      <c r="C592" s="695">
        <v>1.3</v>
      </c>
      <c r="D592" s="1004" t="s">
        <v>935</v>
      </c>
      <c r="E592" s="1005"/>
      <c r="F592" s="1005"/>
      <c r="G592" s="1005"/>
      <c r="H592" s="1005"/>
      <c r="I592" s="1005"/>
      <c r="J592" s="1005"/>
      <c r="K592" s="1005"/>
      <c r="L592" s="1005"/>
      <c r="M592" s="1006"/>
      <c r="N592" s="1007"/>
      <c r="O592" s="1008"/>
      <c r="P592" s="1009"/>
      <c r="Q592" s="1010"/>
      <c r="R592" s="1011"/>
      <c r="S592" s="1012"/>
      <c r="T592" s="1013"/>
      <c r="U592" s="1014">
        <f t="shared" si="45"/>
        <v>0</v>
      </c>
      <c r="V592" s="1015"/>
      <c r="W592" s="1015"/>
      <c r="X592" s="1016"/>
      <c r="Y592" s="677"/>
    </row>
    <row r="593" spans="1:25" ht="21.75" customHeight="1">
      <c r="A593" s="4"/>
      <c r="B593" s="676"/>
      <c r="C593" s="695" t="s">
        <v>1007</v>
      </c>
      <c r="D593" s="1004" t="s">
        <v>1008</v>
      </c>
      <c r="E593" s="1005"/>
      <c r="F593" s="1005"/>
      <c r="G593" s="1005"/>
      <c r="H593" s="1005"/>
      <c r="I593" s="1005"/>
      <c r="J593" s="1005"/>
      <c r="K593" s="1005"/>
      <c r="L593" s="1005"/>
      <c r="M593" s="1006"/>
      <c r="N593" s="1007" t="s">
        <v>504</v>
      </c>
      <c r="O593" s="1008"/>
      <c r="P593" s="1009">
        <v>8</v>
      </c>
      <c r="Q593" s="1010"/>
      <c r="R593" s="1011">
        <v>92475</v>
      </c>
      <c r="S593" s="1012"/>
      <c r="T593" s="1013"/>
      <c r="U593" s="1014">
        <f t="shared" si="45"/>
        <v>739800</v>
      </c>
      <c r="V593" s="1015"/>
      <c r="W593" s="1015"/>
      <c r="X593" s="1016"/>
      <c r="Y593" s="677"/>
    </row>
    <row r="594" spans="1:25" ht="21.75" customHeight="1">
      <c r="A594" s="4"/>
      <c r="B594" s="676"/>
      <c r="C594" s="695" t="s">
        <v>1011</v>
      </c>
      <c r="D594" s="1004" t="s">
        <v>697</v>
      </c>
      <c r="E594" s="1005"/>
      <c r="F594" s="1005"/>
      <c r="G594" s="1005"/>
      <c r="H594" s="1005"/>
      <c r="I594" s="1005"/>
      <c r="J594" s="1005"/>
      <c r="K594" s="1005"/>
      <c r="L594" s="1005"/>
      <c r="M594" s="1006"/>
      <c r="N594" s="1007" t="s">
        <v>504</v>
      </c>
      <c r="O594" s="1008"/>
      <c r="P594" s="1009">
        <v>5</v>
      </c>
      <c r="Q594" s="1010"/>
      <c r="R594" s="1011">
        <v>7249</v>
      </c>
      <c r="S594" s="1012"/>
      <c r="T594" s="1013"/>
      <c r="U594" s="1014">
        <f t="shared" si="45"/>
        <v>36245</v>
      </c>
      <c r="V594" s="1015"/>
      <c r="W594" s="1015"/>
      <c r="X594" s="1016"/>
      <c r="Y594" s="677"/>
    </row>
    <row r="595" spans="1:25" ht="21.75" customHeight="1">
      <c r="A595" s="4"/>
      <c r="B595" s="676"/>
      <c r="C595" s="695" t="s">
        <v>936</v>
      </c>
      <c r="D595" s="1004" t="s">
        <v>937</v>
      </c>
      <c r="E595" s="1005"/>
      <c r="F595" s="1005"/>
      <c r="G595" s="1005"/>
      <c r="H595" s="1005"/>
      <c r="I595" s="1005"/>
      <c r="J595" s="1005"/>
      <c r="K595" s="1005"/>
      <c r="L595" s="1005"/>
      <c r="M595" s="1006"/>
      <c r="N595" s="1007" t="s">
        <v>620</v>
      </c>
      <c r="O595" s="1008"/>
      <c r="P595" s="1009">
        <v>14.9</v>
      </c>
      <c r="Q595" s="1010"/>
      <c r="R595" s="1011">
        <v>173253</v>
      </c>
      <c r="S595" s="1012"/>
      <c r="T595" s="1013"/>
      <c r="U595" s="1014">
        <f t="shared" si="45"/>
        <v>2581469.7000000002</v>
      </c>
      <c r="V595" s="1015"/>
      <c r="W595" s="1015"/>
      <c r="X595" s="1016"/>
      <c r="Y595" s="677"/>
    </row>
    <row r="596" spans="1:25" ht="21.75" customHeight="1">
      <c r="A596" s="4"/>
      <c r="B596" s="676"/>
      <c r="C596" s="693">
        <v>2.1</v>
      </c>
      <c r="D596" s="679" t="s">
        <v>941</v>
      </c>
      <c r="E596" s="680"/>
      <c r="F596" s="680"/>
      <c r="G596" s="680"/>
      <c r="H596" s="680"/>
      <c r="I596" s="680"/>
      <c r="J596" s="680"/>
      <c r="K596" s="680"/>
      <c r="L596" s="680"/>
      <c r="M596" s="681"/>
      <c r="N596" s="682"/>
      <c r="O596" s="683"/>
      <c r="P596" s="684"/>
      <c r="Q596" s="683"/>
      <c r="R596" s="684"/>
      <c r="S596" s="685"/>
      <c r="T596" s="683"/>
      <c r="U596" s="684"/>
      <c r="V596" s="685"/>
      <c r="W596" s="685"/>
      <c r="X596" s="694"/>
      <c r="Y596" s="677"/>
    </row>
    <row r="597" spans="1:25" ht="21.75" customHeight="1">
      <c r="A597" s="4"/>
      <c r="B597" s="676"/>
      <c r="C597" s="695" t="s">
        <v>942</v>
      </c>
      <c r="D597" s="1004" t="s">
        <v>943</v>
      </c>
      <c r="E597" s="1005"/>
      <c r="F597" s="1005"/>
      <c r="G597" s="1005"/>
      <c r="H597" s="1005"/>
      <c r="I597" s="1005"/>
      <c r="J597" s="1005"/>
      <c r="K597" s="1005"/>
      <c r="L597" s="1005"/>
      <c r="M597" s="1006"/>
      <c r="N597" s="1007" t="s">
        <v>620</v>
      </c>
      <c r="O597" s="1008"/>
      <c r="P597" s="1009">
        <v>132.595</v>
      </c>
      <c r="Q597" s="1010"/>
      <c r="R597" s="1011">
        <v>78840</v>
      </c>
      <c r="S597" s="1012"/>
      <c r="T597" s="1013"/>
      <c r="U597" s="1014">
        <f t="shared" si="45"/>
        <v>10453789.800000001</v>
      </c>
      <c r="V597" s="1015"/>
      <c r="W597" s="1015"/>
      <c r="X597" s="1016"/>
      <c r="Y597" s="677"/>
    </row>
    <row r="598" spans="1:25" ht="21.75" customHeight="1">
      <c r="A598" s="4"/>
      <c r="B598" s="676"/>
      <c r="C598" s="695">
        <v>2.2000000000000002</v>
      </c>
      <c r="D598" s="1004" t="s">
        <v>944</v>
      </c>
      <c r="E598" s="1005"/>
      <c r="F598" s="1005"/>
      <c r="G598" s="1005"/>
      <c r="H598" s="1005"/>
      <c r="I598" s="1005"/>
      <c r="J598" s="1005"/>
      <c r="K598" s="1005"/>
      <c r="L598" s="1005"/>
      <c r="M598" s="1006"/>
      <c r="N598" s="1007" t="s">
        <v>1003</v>
      </c>
      <c r="O598" s="1008"/>
      <c r="P598" s="1009"/>
      <c r="Q598" s="1010"/>
      <c r="R598" s="1011"/>
      <c r="S598" s="1012"/>
      <c r="T598" s="1013"/>
      <c r="U598" s="1014">
        <f t="shared" si="45"/>
        <v>0</v>
      </c>
      <c r="V598" s="1015"/>
      <c r="W598" s="1015"/>
      <c r="X598" s="1016"/>
      <c r="Y598" s="677"/>
    </row>
    <row r="599" spans="1:25" ht="21.75" customHeight="1">
      <c r="A599" s="4"/>
      <c r="B599" s="676"/>
      <c r="C599" s="695" t="s">
        <v>945</v>
      </c>
      <c r="D599" s="1004" t="s">
        <v>946</v>
      </c>
      <c r="E599" s="1005"/>
      <c r="F599" s="1005"/>
      <c r="G599" s="1005"/>
      <c r="H599" s="1005"/>
      <c r="I599" s="1005"/>
      <c r="J599" s="1005"/>
      <c r="K599" s="1005"/>
      <c r="L599" s="1005"/>
      <c r="M599" s="1006"/>
      <c r="N599" s="1007" t="s">
        <v>339</v>
      </c>
      <c r="O599" s="1008"/>
      <c r="P599" s="1009">
        <v>272.39</v>
      </c>
      <c r="Q599" s="1010"/>
      <c r="R599" s="1011">
        <v>25070</v>
      </c>
      <c r="S599" s="1012"/>
      <c r="T599" s="1013"/>
      <c r="U599" s="1014">
        <f t="shared" si="45"/>
        <v>6828817.2999999998</v>
      </c>
      <c r="V599" s="1015"/>
      <c r="W599" s="1015"/>
      <c r="X599" s="1016"/>
      <c r="Y599" s="677"/>
    </row>
    <row r="600" spans="1:25" ht="21.75" customHeight="1">
      <c r="A600" s="4"/>
      <c r="B600" s="676"/>
      <c r="C600" s="693">
        <v>2.2999999999999998</v>
      </c>
      <c r="D600" s="679" t="s">
        <v>947</v>
      </c>
      <c r="E600" s="680"/>
      <c r="F600" s="680"/>
      <c r="G600" s="680"/>
      <c r="H600" s="680"/>
      <c r="I600" s="680"/>
      <c r="J600" s="680"/>
      <c r="K600" s="680"/>
      <c r="L600" s="680"/>
      <c r="M600" s="681"/>
      <c r="N600" s="682" t="s">
        <v>1003</v>
      </c>
      <c r="O600" s="683"/>
      <c r="P600" s="684"/>
      <c r="Q600" s="683"/>
      <c r="R600" s="684"/>
      <c r="S600" s="685"/>
      <c r="T600" s="683"/>
      <c r="U600" s="684"/>
      <c r="V600" s="685"/>
      <c r="W600" s="685"/>
      <c r="X600" s="694"/>
      <c r="Y600" s="677"/>
    </row>
    <row r="601" spans="1:25" ht="21.75" customHeight="1">
      <c r="A601" s="4"/>
      <c r="B601" s="676"/>
      <c r="C601" s="695" t="s">
        <v>948</v>
      </c>
      <c r="D601" s="1004" t="s">
        <v>949</v>
      </c>
      <c r="E601" s="1005"/>
      <c r="F601" s="1005"/>
      <c r="G601" s="1005"/>
      <c r="H601" s="1005"/>
      <c r="I601" s="1005"/>
      <c r="J601" s="1005"/>
      <c r="K601" s="1005"/>
      <c r="L601" s="1005"/>
      <c r="M601" s="1006"/>
      <c r="N601" s="1007" t="s">
        <v>620</v>
      </c>
      <c r="O601" s="1008"/>
      <c r="P601" s="1009">
        <v>69.792500000000004</v>
      </c>
      <c r="Q601" s="1010"/>
      <c r="R601" s="1011">
        <v>133829</v>
      </c>
      <c r="S601" s="1012"/>
      <c r="T601" s="1013"/>
      <c r="U601" s="1014">
        <f t="shared" si="45"/>
        <v>9340260.4800000004</v>
      </c>
      <c r="V601" s="1015"/>
      <c r="W601" s="1015"/>
      <c r="X601" s="1016"/>
      <c r="Y601" s="677"/>
    </row>
    <row r="602" spans="1:25" ht="21.75" customHeight="1">
      <c r="A602" s="4"/>
      <c r="B602" s="676"/>
      <c r="C602" s="693">
        <v>3.1</v>
      </c>
      <c r="D602" s="679" t="s">
        <v>950</v>
      </c>
      <c r="E602" s="680"/>
      <c r="F602" s="680"/>
      <c r="G602" s="680"/>
      <c r="H602" s="680"/>
      <c r="I602" s="680"/>
      <c r="J602" s="680"/>
      <c r="K602" s="680"/>
      <c r="L602" s="680"/>
      <c r="M602" s="681"/>
      <c r="N602" s="682"/>
      <c r="O602" s="683"/>
      <c r="P602" s="684"/>
      <c r="Q602" s="683"/>
      <c r="R602" s="684"/>
      <c r="S602" s="685"/>
      <c r="T602" s="683"/>
      <c r="U602" s="684"/>
      <c r="V602" s="685"/>
      <c r="W602" s="685"/>
      <c r="X602" s="694"/>
      <c r="Y602" s="677"/>
    </row>
    <row r="603" spans="1:25" ht="21.75" customHeight="1">
      <c r="A603" s="4"/>
      <c r="B603" s="676"/>
      <c r="C603" s="695" t="s">
        <v>951</v>
      </c>
      <c r="D603" s="1004" t="s">
        <v>952</v>
      </c>
      <c r="E603" s="1005"/>
      <c r="F603" s="1005"/>
      <c r="G603" s="1005"/>
      <c r="H603" s="1005"/>
      <c r="I603" s="1005"/>
      <c r="J603" s="1005"/>
      <c r="K603" s="1005"/>
      <c r="L603" s="1005"/>
      <c r="M603" s="1006"/>
      <c r="N603" s="1007" t="s">
        <v>339</v>
      </c>
      <c r="O603" s="1008"/>
      <c r="P603" s="1009">
        <v>235.7</v>
      </c>
      <c r="Q603" s="1010"/>
      <c r="R603" s="1011">
        <v>93585</v>
      </c>
      <c r="S603" s="1012"/>
      <c r="T603" s="1013"/>
      <c r="U603" s="1014">
        <f t="shared" si="45"/>
        <v>22057984.5</v>
      </c>
      <c r="V603" s="1015"/>
      <c r="W603" s="1015"/>
      <c r="X603" s="1016"/>
      <c r="Y603" s="677"/>
    </row>
    <row r="604" spans="1:25" ht="21.75" customHeight="1">
      <c r="A604" s="4"/>
      <c r="B604" s="676"/>
      <c r="C604" s="693">
        <v>5.0999999999999996</v>
      </c>
      <c r="D604" s="679" t="s">
        <v>955</v>
      </c>
      <c r="E604" s="680"/>
      <c r="F604" s="680"/>
      <c r="G604" s="680"/>
      <c r="H604" s="680"/>
      <c r="I604" s="680"/>
      <c r="J604" s="680"/>
      <c r="K604" s="680"/>
      <c r="L604" s="680"/>
      <c r="M604" s="681"/>
      <c r="N604" s="682"/>
      <c r="O604" s="683"/>
      <c r="P604" s="684"/>
      <c r="Q604" s="683"/>
      <c r="R604" s="684"/>
      <c r="S604" s="685"/>
      <c r="T604" s="683"/>
      <c r="U604" s="684"/>
      <c r="V604" s="685"/>
      <c r="W604" s="685"/>
      <c r="X604" s="694"/>
      <c r="Y604" s="677"/>
    </row>
    <row r="605" spans="1:25" ht="21.75" customHeight="1">
      <c r="A605" s="4"/>
      <c r="B605" s="676"/>
      <c r="C605" s="695" t="s">
        <v>956</v>
      </c>
      <c r="D605" s="1004" t="s">
        <v>957</v>
      </c>
      <c r="E605" s="1005"/>
      <c r="F605" s="1005"/>
      <c r="G605" s="1005"/>
      <c r="H605" s="1005"/>
      <c r="I605" s="1005"/>
      <c r="J605" s="1005"/>
      <c r="K605" s="1005"/>
      <c r="L605" s="1005"/>
      <c r="M605" s="1006"/>
      <c r="N605" s="1007" t="s">
        <v>619</v>
      </c>
      <c r="O605" s="1008"/>
      <c r="P605" s="1009">
        <v>43</v>
      </c>
      <c r="Q605" s="1010"/>
      <c r="R605" s="1011">
        <v>6648</v>
      </c>
      <c r="S605" s="1012"/>
      <c r="T605" s="1013"/>
      <c r="U605" s="1014">
        <f t="shared" si="45"/>
        <v>285864</v>
      </c>
      <c r="V605" s="1015"/>
      <c r="W605" s="1015"/>
      <c r="X605" s="1016"/>
      <c r="Y605" s="677"/>
    </row>
    <row r="606" spans="1:25" ht="21.75" customHeight="1">
      <c r="A606" s="4"/>
      <c r="B606" s="676"/>
      <c r="C606" s="695" t="s">
        <v>1016</v>
      </c>
      <c r="D606" s="1004" t="s">
        <v>1017</v>
      </c>
      <c r="E606" s="1005"/>
      <c r="F606" s="1005"/>
      <c r="G606" s="1005"/>
      <c r="H606" s="1005"/>
      <c r="I606" s="1005"/>
      <c r="J606" s="1005"/>
      <c r="K606" s="1005"/>
      <c r="L606" s="1005"/>
      <c r="M606" s="1006"/>
      <c r="N606" s="1007" t="s">
        <v>339</v>
      </c>
      <c r="O606" s="1008"/>
      <c r="P606" s="1009">
        <v>25.57</v>
      </c>
      <c r="Q606" s="1010"/>
      <c r="R606" s="1011">
        <v>473127</v>
      </c>
      <c r="S606" s="1012"/>
      <c r="T606" s="1013"/>
      <c r="U606" s="1014">
        <f t="shared" si="45"/>
        <v>12097857.390000001</v>
      </c>
      <c r="V606" s="1015"/>
      <c r="W606" s="1015"/>
      <c r="X606" s="1016"/>
      <c r="Y606" s="677"/>
    </row>
    <row r="607" spans="1:25" ht="21.75" customHeight="1">
      <c r="A607" s="4"/>
      <c r="B607" s="676"/>
      <c r="C607" s="695" t="s">
        <v>1018</v>
      </c>
      <c r="D607" s="1004" t="s">
        <v>1019</v>
      </c>
      <c r="E607" s="1005"/>
      <c r="F607" s="1005"/>
      <c r="G607" s="1005"/>
      <c r="H607" s="1005"/>
      <c r="I607" s="1005"/>
      <c r="J607" s="1005"/>
      <c r="K607" s="1005"/>
      <c r="L607" s="1005"/>
      <c r="M607" s="1006"/>
      <c r="N607" s="1007" t="s">
        <v>339</v>
      </c>
      <c r="O607" s="1008"/>
      <c r="P607" s="1009">
        <v>29</v>
      </c>
      <c r="Q607" s="1010"/>
      <c r="R607" s="1011">
        <v>594214</v>
      </c>
      <c r="S607" s="1012"/>
      <c r="T607" s="1013"/>
      <c r="U607" s="1014">
        <f t="shared" si="45"/>
        <v>17232206</v>
      </c>
      <c r="V607" s="1015"/>
      <c r="W607" s="1015"/>
      <c r="X607" s="1016"/>
      <c r="Y607" s="677"/>
    </row>
    <row r="608" spans="1:25" ht="21.75" customHeight="1">
      <c r="A608" s="4"/>
      <c r="B608" s="676"/>
      <c r="C608" s="695" t="s">
        <v>1020</v>
      </c>
      <c r="D608" s="1004" t="s">
        <v>1021</v>
      </c>
      <c r="E608" s="1005"/>
      <c r="F608" s="1005"/>
      <c r="G608" s="1005"/>
      <c r="H608" s="1005"/>
      <c r="I608" s="1005"/>
      <c r="J608" s="1005"/>
      <c r="K608" s="1005"/>
      <c r="L608" s="1005"/>
      <c r="M608" s="1006"/>
      <c r="N608" s="1007" t="s">
        <v>339</v>
      </c>
      <c r="O608" s="1008"/>
      <c r="P608" s="1009">
        <v>33.43</v>
      </c>
      <c r="Q608" s="1010"/>
      <c r="R608" s="1011">
        <v>715300</v>
      </c>
      <c r="S608" s="1012"/>
      <c r="T608" s="1013"/>
      <c r="U608" s="1014">
        <f t="shared" si="45"/>
        <v>23912479</v>
      </c>
      <c r="V608" s="1015"/>
      <c r="W608" s="1015"/>
      <c r="X608" s="1016"/>
      <c r="Y608" s="677"/>
    </row>
    <row r="609" spans="1:25" ht="21.75" customHeight="1">
      <c r="A609" s="4"/>
      <c r="B609" s="676"/>
      <c r="C609" s="693">
        <v>6.1</v>
      </c>
      <c r="D609" s="679" t="s">
        <v>958</v>
      </c>
      <c r="E609" s="680"/>
      <c r="F609" s="680"/>
      <c r="G609" s="680"/>
      <c r="H609" s="680"/>
      <c r="I609" s="680"/>
      <c r="J609" s="680"/>
      <c r="K609" s="680"/>
      <c r="L609" s="680"/>
      <c r="M609" s="681"/>
      <c r="N609" s="682"/>
      <c r="O609" s="683"/>
      <c r="P609" s="684"/>
      <c r="Q609" s="683"/>
      <c r="R609" s="684"/>
      <c r="S609" s="685"/>
      <c r="T609" s="683"/>
      <c r="U609" s="684"/>
      <c r="V609" s="685"/>
      <c r="W609" s="685"/>
      <c r="X609" s="694"/>
      <c r="Y609" s="677"/>
    </row>
    <row r="610" spans="1:25" ht="21.75" customHeight="1">
      <c r="A610" s="4"/>
      <c r="B610" s="676"/>
      <c r="C610" s="695" t="s">
        <v>961</v>
      </c>
      <c r="D610" s="1004" t="s">
        <v>962</v>
      </c>
      <c r="E610" s="1005"/>
      <c r="F610" s="1005"/>
      <c r="G610" s="1005"/>
      <c r="H610" s="1005"/>
      <c r="I610" s="1005"/>
      <c r="J610" s="1005"/>
      <c r="K610" s="1005"/>
      <c r="L610" s="1005"/>
      <c r="M610" s="1006"/>
      <c r="N610" s="1007" t="s">
        <v>339</v>
      </c>
      <c r="O610" s="1008"/>
      <c r="P610" s="1009">
        <v>69.48</v>
      </c>
      <c r="Q610" s="1010"/>
      <c r="R610" s="1011">
        <v>15415</v>
      </c>
      <c r="S610" s="1012"/>
      <c r="T610" s="1013"/>
      <c r="U610" s="1014">
        <f t="shared" si="45"/>
        <v>1071034.2</v>
      </c>
      <c r="V610" s="1015"/>
      <c r="W610" s="1015"/>
      <c r="X610" s="1016"/>
      <c r="Y610" s="677"/>
    </row>
    <row r="611" spans="1:25" ht="21.75" customHeight="1">
      <c r="A611" s="4"/>
      <c r="B611" s="676"/>
      <c r="C611" s="695" t="s">
        <v>966</v>
      </c>
      <c r="D611" s="1004" t="s">
        <v>967</v>
      </c>
      <c r="E611" s="1005"/>
      <c r="F611" s="1005"/>
      <c r="G611" s="1005"/>
      <c r="H611" s="1005"/>
      <c r="I611" s="1005"/>
      <c r="J611" s="1005"/>
      <c r="K611" s="1005"/>
      <c r="L611" s="1005"/>
      <c r="M611" s="1006"/>
      <c r="N611" s="1007" t="s">
        <v>619</v>
      </c>
      <c r="O611" s="1008"/>
      <c r="P611" s="1009">
        <v>38.6</v>
      </c>
      <c r="Q611" s="1010"/>
      <c r="R611" s="1011">
        <v>20159</v>
      </c>
      <c r="S611" s="1012"/>
      <c r="T611" s="1013"/>
      <c r="U611" s="1014">
        <f t="shared" si="45"/>
        <v>778137.4</v>
      </c>
      <c r="V611" s="1015"/>
      <c r="W611" s="1015"/>
      <c r="X611" s="1016"/>
      <c r="Y611" s="677"/>
    </row>
    <row r="612" spans="1:25" ht="21.75" customHeight="1">
      <c r="A612" s="4"/>
      <c r="B612" s="676"/>
      <c r="C612" s="693">
        <v>7.1</v>
      </c>
      <c r="D612" s="679" t="s">
        <v>972</v>
      </c>
      <c r="E612" s="680"/>
      <c r="F612" s="680"/>
      <c r="G612" s="680"/>
      <c r="H612" s="680"/>
      <c r="I612" s="680"/>
      <c r="J612" s="680"/>
      <c r="K612" s="680"/>
      <c r="L612" s="680"/>
      <c r="M612" s="681"/>
      <c r="N612" s="682"/>
      <c r="O612" s="683"/>
      <c r="P612" s="684"/>
      <c r="Q612" s="683"/>
      <c r="R612" s="684"/>
      <c r="S612" s="685"/>
      <c r="T612" s="683"/>
      <c r="U612" s="684"/>
      <c r="V612" s="685"/>
      <c r="W612" s="685"/>
      <c r="X612" s="694"/>
      <c r="Y612" s="677"/>
    </row>
    <row r="613" spans="1:25" ht="21.75" customHeight="1">
      <c r="A613" s="4"/>
      <c r="B613" s="676"/>
      <c r="C613" s="695" t="s">
        <v>973</v>
      </c>
      <c r="D613" s="1004" t="s">
        <v>974</v>
      </c>
      <c r="E613" s="1005"/>
      <c r="F613" s="1005"/>
      <c r="G613" s="1005"/>
      <c r="H613" s="1005"/>
      <c r="I613" s="1005"/>
      <c r="J613" s="1005"/>
      <c r="K613" s="1005"/>
      <c r="L613" s="1005"/>
      <c r="M613" s="1006"/>
      <c r="N613" s="1007" t="s">
        <v>339</v>
      </c>
      <c r="O613" s="1008"/>
      <c r="P613" s="1009">
        <v>160.47000000000003</v>
      </c>
      <c r="Q613" s="1010"/>
      <c r="R613" s="1011">
        <v>8908</v>
      </c>
      <c r="S613" s="1012"/>
      <c r="T613" s="1013"/>
      <c r="U613" s="1014">
        <f t="shared" si="45"/>
        <v>1429466.76</v>
      </c>
      <c r="V613" s="1015"/>
      <c r="W613" s="1015"/>
      <c r="X613" s="1016"/>
      <c r="Y613" s="677"/>
    </row>
    <row r="614" spans="1:25" ht="21.75" customHeight="1">
      <c r="A614" s="4"/>
      <c r="B614" s="676"/>
      <c r="C614" s="695">
        <v>7.2</v>
      </c>
      <c r="D614" s="1004" t="s">
        <v>1022</v>
      </c>
      <c r="E614" s="1005"/>
      <c r="F614" s="1005"/>
      <c r="G614" s="1005"/>
      <c r="H614" s="1005"/>
      <c r="I614" s="1005"/>
      <c r="J614" s="1005"/>
      <c r="K614" s="1005"/>
      <c r="L614" s="1005"/>
      <c r="M614" s="1006"/>
      <c r="N614" s="1007"/>
      <c r="O614" s="1008"/>
      <c r="P614" s="1009"/>
      <c r="Q614" s="1010"/>
      <c r="R614" s="1011"/>
      <c r="S614" s="1012"/>
      <c r="T614" s="1013"/>
      <c r="U614" s="1014">
        <f t="shared" si="45"/>
        <v>0</v>
      </c>
      <c r="V614" s="1015"/>
      <c r="W614" s="1015"/>
      <c r="X614" s="1016"/>
      <c r="Y614" s="677"/>
    </row>
    <row r="615" spans="1:25" ht="21.75" customHeight="1">
      <c r="A615" s="4"/>
      <c r="B615" s="676"/>
      <c r="C615" s="695" t="s">
        <v>1023</v>
      </c>
      <c r="D615" s="1004" t="s">
        <v>1024</v>
      </c>
      <c r="E615" s="1005"/>
      <c r="F615" s="1005"/>
      <c r="G615" s="1005"/>
      <c r="H615" s="1005"/>
      <c r="I615" s="1005"/>
      <c r="J615" s="1005"/>
      <c r="K615" s="1005"/>
      <c r="L615" s="1005"/>
      <c r="M615" s="1006"/>
      <c r="N615" s="1007" t="s">
        <v>619</v>
      </c>
      <c r="O615" s="1008"/>
      <c r="P615" s="1009">
        <v>182.8</v>
      </c>
      <c r="Q615" s="1010"/>
      <c r="R615" s="1011">
        <v>76397</v>
      </c>
      <c r="S615" s="1012"/>
      <c r="T615" s="1013"/>
      <c r="U615" s="1014">
        <f t="shared" si="45"/>
        <v>13965371.6</v>
      </c>
      <c r="V615" s="1015"/>
      <c r="W615" s="1015"/>
      <c r="X615" s="1016"/>
      <c r="Y615" s="677"/>
    </row>
    <row r="616" spans="1:25" ht="21.75" customHeight="1">
      <c r="A616" s="4"/>
      <c r="B616" s="676"/>
      <c r="C616" s="695" t="s">
        <v>1025</v>
      </c>
      <c r="D616" s="1004" t="s">
        <v>1026</v>
      </c>
      <c r="E616" s="1005"/>
      <c r="F616" s="1005"/>
      <c r="G616" s="1005"/>
      <c r="H616" s="1005"/>
      <c r="I616" s="1005"/>
      <c r="J616" s="1005"/>
      <c r="K616" s="1005"/>
      <c r="L616" s="1005"/>
      <c r="M616" s="1006"/>
      <c r="N616" s="1007" t="s">
        <v>339</v>
      </c>
      <c r="O616" s="1008"/>
      <c r="P616" s="1009">
        <v>277.06</v>
      </c>
      <c r="Q616" s="1010"/>
      <c r="R616" s="1011">
        <v>9316</v>
      </c>
      <c r="S616" s="1012"/>
      <c r="T616" s="1013"/>
      <c r="U616" s="1014">
        <f t="shared" si="45"/>
        <v>2581090.96</v>
      </c>
      <c r="V616" s="1015"/>
      <c r="W616" s="1015"/>
      <c r="X616" s="1016"/>
      <c r="Y616" s="677"/>
    </row>
    <row r="617" spans="1:25" ht="21.75" customHeight="1">
      <c r="A617" s="4"/>
      <c r="B617" s="676"/>
      <c r="C617" s="693">
        <v>8.1</v>
      </c>
      <c r="D617" s="679" t="s">
        <v>975</v>
      </c>
      <c r="E617" s="680"/>
      <c r="F617" s="680"/>
      <c r="G617" s="680"/>
      <c r="H617" s="680"/>
      <c r="I617" s="680"/>
      <c r="J617" s="680"/>
      <c r="K617" s="680"/>
      <c r="L617" s="680"/>
      <c r="M617" s="681"/>
      <c r="N617" s="682"/>
      <c r="O617" s="683"/>
      <c r="P617" s="684"/>
      <c r="Q617" s="683"/>
      <c r="R617" s="684"/>
      <c r="S617" s="685"/>
      <c r="T617" s="683"/>
      <c r="U617" s="684"/>
      <c r="V617" s="685"/>
      <c r="W617" s="685"/>
      <c r="X617" s="694"/>
      <c r="Y617" s="677"/>
    </row>
    <row r="618" spans="1:25" ht="21.75" customHeight="1">
      <c r="A618" s="4"/>
      <c r="B618" s="676"/>
      <c r="C618" s="695" t="s">
        <v>978</v>
      </c>
      <c r="D618" s="1004" t="s">
        <v>979</v>
      </c>
      <c r="E618" s="1005"/>
      <c r="F618" s="1005"/>
      <c r="G618" s="1005"/>
      <c r="H618" s="1005"/>
      <c r="I618" s="1005"/>
      <c r="J618" s="1005"/>
      <c r="K618" s="1005"/>
      <c r="L618" s="1005"/>
      <c r="M618" s="1006"/>
      <c r="N618" s="1007" t="s">
        <v>339</v>
      </c>
      <c r="O618" s="1008"/>
      <c r="P618" s="1009">
        <v>64</v>
      </c>
      <c r="Q618" s="1010"/>
      <c r="R618" s="1011">
        <v>61026</v>
      </c>
      <c r="S618" s="1012"/>
      <c r="T618" s="1013"/>
      <c r="U618" s="1014">
        <f t="shared" si="45"/>
        <v>3905664</v>
      </c>
      <c r="V618" s="1015"/>
      <c r="W618" s="1015"/>
      <c r="X618" s="1016"/>
      <c r="Y618" s="677"/>
    </row>
    <row r="619" spans="1:25" ht="21.75" customHeight="1">
      <c r="A619" s="4"/>
      <c r="B619" s="676"/>
      <c r="C619" s="693">
        <v>8.1999999999999993</v>
      </c>
      <c r="D619" s="679" t="s">
        <v>454</v>
      </c>
      <c r="E619" s="680"/>
      <c r="F619" s="680"/>
      <c r="G619" s="680"/>
      <c r="H619" s="680"/>
      <c r="I619" s="680"/>
      <c r="J619" s="680"/>
      <c r="K619" s="680"/>
      <c r="L619" s="680"/>
      <c r="M619" s="681"/>
      <c r="N619" s="682"/>
      <c r="O619" s="683"/>
      <c r="P619" s="684"/>
      <c r="Q619" s="683"/>
      <c r="R619" s="684"/>
      <c r="S619" s="685"/>
      <c r="T619" s="683"/>
      <c r="U619" s="684"/>
      <c r="V619" s="685"/>
      <c r="W619" s="685"/>
      <c r="X619" s="694"/>
      <c r="Y619" s="677"/>
    </row>
    <row r="620" spans="1:25" ht="21.75" customHeight="1">
      <c r="A620" s="4"/>
      <c r="B620" s="676"/>
      <c r="C620" s="695" t="s">
        <v>1027</v>
      </c>
      <c r="D620" s="1004" t="s">
        <v>1028</v>
      </c>
      <c r="E620" s="1005"/>
      <c r="F620" s="1005"/>
      <c r="G620" s="1005"/>
      <c r="H620" s="1005"/>
      <c r="I620" s="1005"/>
      <c r="J620" s="1005"/>
      <c r="K620" s="1005"/>
      <c r="L620" s="1005"/>
      <c r="M620" s="1006"/>
      <c r="N620" s="1007" t="s">
        <v>504</v>
      </c>
      <c r="O620" s="1008"/>
      <c r="P620" s="1009">
        <v>8</v>
      </c>
      <c r="Q620" s="1010"/>
      <c r="R620" s="1011">
        <v>775514</v>
      </c>
      <c r="S620" s="1012"/>
      <c r="T620" s="1013"/>
      <c r="U620" s="1014">
        <f t="shared" si="45"/>
        <v>6204112</v>
      </c>
      <c r="V620" s="1015"/>
      <c r="W620" s="1015"/>
      <c r="X620" s="1016"/>
      <c r="Y620" s="677"/>
    </row>
    <row r="621" spans="1:25" ht="21.75" customHeight="1">
      <c r="A621" s="4"/>
      <c r="B621" s="676"/>
      <c r="C621" s="695" t="s">
        <v>1029</v>
      </c>
      <c r="D621" s="1004" t="s">
        <v>1030</v>
      </c>
      <c r="E621" s="1005"/>
      <c r="F621" s="1005"/>
      <c r="G621" s="1005"/>
      <c r="H621" s="1005"/>
      <c r="I621" s="1005"/>
      <c r="J621" s="1005"/>
      <c r="K621" s="1005"/>
      <c r="L621" s="1005"/>
      <c r="M621" s="1006"/>
      <c r="N621" s="1007" t="s">
        <v>619</v>
      </c>
      <c r="O621" s="1008"/>
      <c r="P621" s="1009">
        <v>38.6</v>
      </c>
      <c r="Q621" s="1010"/>
      <c r="R621" s="1011">
        <v>313017</v>
      </c>
      <c r="S621" s="1012"/>
      <c r="T621" s="1013"/>
      <c r="U621" s="1014">
        <f t="shared" si="45"/>
        <v>12082456.199999999</v>
      </c>
      <c r="V621" s="1015"/>
      <c r="W621" s="1015"/>
      <c r="X621" s="1016"/>
      <c r="Y621" s="677"/>
    </row>
    <row r="622" spans="1:25" ht="21.75" customHeight="1">
      <c r="A622" s="4"/>
      <c r="B622" s="676"/>
      <c r="C622" s="695" t="s">
        <v>1031</v>
      </c>
      <c r="D622" s="1004" t="s">
        <v>1032</v>
      </c>
      <c r="E622" s="1005"/>
      <c r="F622" s="1005"/>
      <c r="G622" s="1005"/>
      <c r="H622" s="1005"/>
      <c r="I622" s="1005"/>
      <c r="J622" s="1005"/>
      <c r="K622" s="1005"/>
      <c r="L622" s="1005"/>
      <c r="M622" s="1006"/>
      <c r="N622" s="1007" t="s">
        <v>504</v>
      </c>
      <c r="O622" s="1008"/>
      <c r="P622" s="1009">
        <v>4</v>
      </c>
      <c r="Q622" s="1010"/>
      <c r="R622" s="1011">
        <v>526422</v>
      </c>
      <c r="S622" s="1012"/>
      <c r="T622" s="1013"/>
      <c r="U622" s="1014">
        <f t="shared" si="45"/>
        <v>2105688</v>
      </c>
      <c r="V622" s="1015"/>
      <c r="W622" s="1015"/>
      <c r="X622" s="1016"/>
      <c r="Y622" s="677"/>
    </row>
    <row r="623" spans="1:25" ht="21.75" customHeight="1">
      <c r="A623" s="4"/>
      <c r="B623" s="676"/>
      <c r="C623" s="693">
        <v>8.3000000000000007</v>
      </c>
      <c r="D623" s="679" t="s">
        <v>1033</v>
      </c>
      <c r="E623" s="680"/>
      <c r="F623" s="680"/>
      <c r="G623" s="680"/>
      <c r="H623" s="680"/>
      <c r="I623" s="680"/>
      <c r="J623" s="680"/>
      <c r="K623" s="680"/>
      <c r="L623" s="680"/>
      <c r="M623" s="681"/>
      <c r="N623" s="682"/>
      <c r="O623" s="683"/>
      <c r="P623" s="684"/>
      <c r="Q623" s="683"/>
      <c r="R623" s="684"/>
      <c r="S623" s="685"/>
      <c r="T623" s="683"/>
      <c r="U623" s="684"/>
      <c r="V623" s="685"/>
      <c r="W623" s="685"/>
      <c r="X623" s="694"/>
      <c r="Y623" s="677"/>
    </row>
    <row r="624" spans="1:25" ht="21.75" customHeight="1">
      <c r="A624" s="4"/>
      <c r="B624" s="676"/>
      <c r="C624" s="695" t="s">
        <v>1034</v>
      </c>
      <c r="D624" s="1004" t="s">
        <v>1035</v>
      </c>
      <c r="E624" s="1005"/>
      <c r="F624" s="1005"/>
      <c r="G624" s="1005"/>
      <c r="H624" s="1005"/>
      <c r="I624" s="1005"/>
      <c r="J624" s="1005"/>
      <c r="K624" s="1005"/>
      <c r="L624" s="1005"/>
      <c r="M624" s="1006"/>
      <c r="N624" s="1007" t="s">
        <v>504</v>
      </c>
      <c r="O624" s="1008"/>
      <c r="P624" s="1009">
        <v>1</v>
      </c>
      <c r="Q624" s="1010"/>
      <c r="R624" s="1011">
        <v>489006</v>
      </c>
      <c r="S624" s="1012"/>
      <c r="T624" s="1013"/>
      <c r="U624" s="1014">
        <f t="shared" si="45"/>
        <v>489006</v>
      </c>
      <c r="V624" s="1015"/>
      <c r="W624" s="1015"/>
      <c r="X624" s="1016"/>
      <c r="Y624" s="677"/>
    </row>
    <row r="625" spans="1:25" ht="21.75" customHeight="1">
      <c r="A625" s="4"/>
      <c r="B625" s="676"/>
      <c r="C625" s="693">
        <v>8.4</v>
      </c>
      <c r="D625" s="679" t="s">
        <v>982</v>
      </c>
      <c r="E625" s="680"/>
      <c r="F625" s="680"/>
      <c r="G625" s="680"/>
      <c r="H625" s="680"/>
      <c r="I625" s="680"/>
      <c r="J625" s="680"/>
      <c r="K625" s="680"/>
      <c r="L625" s="680"/>
      <c r="M625" s="681"/>
      <c r="N625" s="682"/>
      <c r="O625" s="683"/>
      <c r="P625" s="684"/>
      <c r="Q625" s="683"/>
      <c r="R625" s="684"/>
      <c r="S625" s="685"/>
      <c r="T625" s="683"/>
      <c r="U625" s="684"/>
      <c r="V625" s="685"/>
      <c r="W625" s="685"/>
      <c r="X625" s="694"/>
      <c r="Y625" s="677"/>
    </row>
    <row r="626" spans="1:25" ht="21.75" customHeight="1">
      <c r="A626" s="4"/>
      <c r="B626" s="676"/>
      <c r="C626" s="695" t="s">
        <v>1036</v>
      </c>
      <c r="D626" s="1004" t="s">
        <v>1037</v>
      </c>
      <c r="E626" s="1005"/>
      <c r="F626" s="1005"/>
      <c r="G626" s="1005"/>
      <c r="H626" s="1005"/>
      <c r="I626" s="1005"/>
      <c r="J626" s="1005"/>
      <c r="K626" s="1005"/>
      <c r="L626" s="1005"/>
      <c r="M626" s="1006"/>
      <c r="N626" s="1007" t="s">
        <v>504</v>
      </c>
      <c r="O626" s="1008"/>
      <c r="P626" s="1009">
        <v>1</v>
      </c>
      <c r="Q626" s="1010"/>
      <c r="R626" s="1011">
        <v>2550967</v>
      </c>
      <c r="S626" s="1012"/>
      <c r="T626" s="1013"/>
      <c r="U626" s="1014">
        <f t="shared" si="45"/>
        <v>2550967</v>
      </c>
      <c r="V626" s="1015"/>
      <c r="W626" s="1015"/>
      <c r="X626" s="1016"/>
      <c r="Y626" s="677"/>
    </row>
    <row r="627" spans="1:25" ht="21.75" customHeight="1">
      <c r="A627" s="4"/>
      <c r="B627" s="676"/>
      <c r="C627" s="695" t="s">
        <v>1038</v>
      </c>
      <c r="D627" s="1004" t="s">
        <v>1039</v>
      </c>
      <c r="E627" s="1005"/>
      <c r="F627" s="1005"/>
      <c r="G627" s="1005"/>
      <c r="H627" s="1005"/>
      <c r="I627" s="1005"/>
      <c r="J627" s="1005"/>
      <c r="K627" s="1005"/>
      <c r="L627" s="1005"/>
      <c r="M627" s="1006"/>
      <c r="N627" s="1007" t="s">
        <v>504</v>
      </c>
      <c r="O627" s="1008"/>
      <c r="P627" s="1009">
        <v>1</v>
      </c>
      <c r="Q627" s="1010"/>
      <c r="R627" s="1011">
        <v>6390341</v>
      </c>
      <c r="S627" s="1012"/>
      <c r="T627" s="1013"/>
      <c r="U627" s="1014">
        <f t="shared" si="45"/>
        <v>6390341</v>
      </c>
      <c r="V627" s="1015"/>
      <c r="W627" s="1015"/>
      <c r="X627" s="1016"/>
      <c r="Y627" s="677"/>
    </row>
    <row r="628" spans="1:25" ht="21.75" customHeight="1">
      <c r="A628" s="4"/>
      <c r="B628" s="676"/>
      <c r="C628" s="695" t="s">
        <v>1040</v>
      </c>
      <c r="D628" s="1004" t="s">
        <v>1041</v>
      </c>
      <c r="E628" s="1005"/>
      <c r="F628" s="1005"/>
      <c r="G628" s="1005"/>
      <c r="H628" s="1005"/>
      <c r="I628" s="1005"/>
      <c r="J628" s="1005"/>
      <c r="K628" s="1005"/>
      <c r="L628" s="1005"/>
      <c r="M628" s="1006"/>
      <c r="N628" s="1007" t="s">
        <v>504</v>
      </c>
      <c r="O628" s="1008"/>
      <c r="P628" s="1009">
        <v>1</v>
      </c>
      <c r="Q628" s="1010"/>
      <c r="R628" s="1011">
        <v>1975185</v>
      </c>
      <c r="S628" s="1012"/>
      <c r="T628" s="1013"/>
      <c r="U628" s="1014">
        <f t="shared" si="45"/>
        <v>1975185</v>
      </c>
      <c r="V628" s="1015"/>
      <c r="W628" s="1015"/>
      <c r="X628" s="1016"/>
      <c r="Y628" s="677"/>
    </row>
    <row r="629" spans="1:25" ht="21.75" customHeight="1">
      <c r="A629" s="4"/>
      <c r="B629" s="676"/>
      <c r="C629" s="695" t="s">
        <v>1042</v>
      </c>
      <c r="D629" s="1004" t="s">
        <v>1043</v>
      </c>
      <c r="E629" s="1005"/>
      <c r="F629" s="1005"/>
      <c r="G629" s="1005"/>
      <c r="H629" s="1005"/>
      <c r="I629" s="1005"/>
      <c r="J629" s="1005"/>
      <c r="K629" s="1005"/>
      <c r="L629" s="1005"/>
      <c r="M629" s="1006"/>
      <c r="N629" s="1007" t="s">
        <v>504</v>
      </c>
      <c r="O629" s="1008"/>
      <c r="P629" s="1009">
        <v>1</v>
      </c>
      <c r="Q629" s="1010"/>
      <c r="R629" s="1011">
        <v>2295928</v>
      </c>
      <c r="S629" s="1012"/>
      <c r="T629" s="1013"/>
      <c r="U629" s="1014">
        <f t="shared" si="45"/>
        <v>2295928</v>
      </c>
      <c r="V629" s="1015"/>
      <c r="W629" s="1015"/>
      <c r="X629" s="1016"/>
      <c r="Y629" s="677"/>
    </row>
    <row r="630" spans="1:25" ht="21.75" customHeight="1">
      <c r="A630" s="4"/>
      <c r="B630" s="676"/>
      <c r="C630" s="695" t="s">
        <v>1044</v>
      </c>
      <c r="D630" s="1004" t="s">
        <v>1045</v>
      </c>
      <c r="E630" s="1005"/>
      <c r="F630" s="1005"/>
      <c r="G630" s="1005"/>
      <c r="H630" s="1005"/>
      <c r="I630" s="1005"/>
      <c r="J630" s="1005"/>
      <c r="K630" s="1005"/>
      <c r="L630" s="1005"/>
      <c r="M630" s="1006"/>
      <c r="N630" s="1007" t="s">
        <v>504</v>
      </c>
      <c r="O630" s="1008"/>
      <c r="P630" s="1009">
        <v>1</v>
      </c>
      <c r="Q630" s="1010"/>
      <c r="R630" s="1011">
        <v>3184436</v>
      </c>
      <c r="S630" s="1012"/>
      <c r="T630" s="1013"/>
      <c r="U630" s="1014">
        <f t="shared" si="45"/>
        <v>3184436</v>
      </c>
      <c r="V630" s="1015"/>
      <c r="W630" s="1015"/>
      <c r="X630" s="1016"/>
      <c r="Y630" s="677"/>
    </row>
    <row r="631" spans="1:25" ht="21.75" customHeight="1">
      <c r="A631" s="4"/>
      <c r="B631" s="676"/>
      <c r="C631" s="695" t="s">
        <v>1046</v>
      </c>
      <c r="D631" s="1004" t="s">
        <v>1047</v>
      </c>
      <c r="E631" s="1005"/>
      <c r="F631" s="1005"/>
      <c r="G631" s="1005"/>
      <c r="H631" s="1005"/>
      <c r="I631" s="1005"/>
      <c r="J631" s="1005"/>
      <c r="K631" s="1005"/>
      <c r="L631" s="1005"/>
      <c r="M631" s="1006"/>
      <c r="N631" s="1007" t="s">
        <v>504</v>
      </c>
      <c r="O631" s="1008"/>
      <c r="P631" s="1009">
        <v>1</v>
      </c>
      <c r="Q631" s="1010"/>
      <c r="R631" s="1011">
        <v>2417231</v>
      </c>
      <c r="S631" s="1012"/>
      <c r="T631" s="1013"/>
      <c r="U631" s="1014">
        <f t="shared" si="45"/>
        <v>2417231</v>
      </c>
      <c r="V631" s="1015"/>
      <c r="W631" s="1015"/>
      <c r="X631" s="1016"/>
      <c r="Y631" s="677"/>
    </row>
    <row r="632" spans="1:25" ht="21.75" customHeight="1">
      <c r="A632" s="4"/>
      <c r="B632" s="676"/>
      <c r="C632" s="695" t="s">
        <v>1048</v>
      </c>
      <c r="D632" s="1004" t="s">
        <v>1049</v>
      </c>
      <c r="E632" s="1005"/>
      <c r="F632" s="1005"/>
      <c r="G632" s="1005"/>
      <c r="H632" s="1005"/>
      <c r="I632" s="1005"/>
      <c r="J632" s="1005"/>
      <c r="K632" s="1005"/>
      <c r="L632" s="1005"/>
      <c r="M632" s="1006"/>
      <c r="N632" s="1007" t="s">
        <v>504</v>
      </c>
      <c r="O632" s="1008"/>
      <c r="P632" s="1009">
        <v>1</v>
      </c>
      <c r="Q632" s="1010"/>
      <c r="R632" s="1011">
        <v>2996791</v>
      </c>
      <c r="S632" s="1012"/>
      <c r="T632" s="1013"/>
      <c r="U632" s="1014">
        <f t="shared" si="45"/>
        <v>2996791</v>
      </c>
      <c r="V632" s="1015"/>
      <c r="W632" s="1015"/>
      <c r="X632" s="1016"/>
      <c r="Y632" s="677"/>
    </row>
    <row r="633" spans="1:25" ht="21.75" customHeight="1">
      <c r="A633" s="4"/>
      <c r="B633" s="676"/>
      <c r="C633" s="695" t="s">
        <v>1050</v>
      </c>
      <c r="D633" s="1004" t="s">
        <v>1051</v>
      </c>
      <c r="E633" s="1005"/>
      <c r="F633" s="1005"/>
      <c r="G633" s="1005"/>
      <c r="H633" s="1005"/>
      <c r="I633" s="1005"/>
      <c r="J633" s="1005"/>
      <c r="K633" s="1005"/>
      <c r="L633" s="1005"/>
      <c r="M633" s="1006"/>
      <c r="N633" s="1007" t="s">
        <v>504</v>
      </c>
      <c r="O633" s="1008"/>
      <c r="P633" s="1009">
        <v>1</v>
      </c>
      <c r="Q633" s="1010"/>
      <c r="R633" s="1011">
        <v>2169276</v>
      </c>
      <c r="S633" s="1012"/>
      <c r="T633" s="1013"/>
      <c r="U633" s="1014">
        <f t="shared" si="45"/>
        <v>2169276</v>
      </c>
      <c r="V633" s="1015"/>
      <c r="W633" s="1015"/>
      <c r="X633" s="1016"/>
      <c r="Y633" s="677"/>
    </row>
    <row r="634" spans="1:25" ht="21.75" customHeight="1">
      <c r="A634" s="4"/>
      <c r="B634" s="676"/>
      <c r="C634" s="693"/>
      <c r="D634" s="679" t="s">
        <v>496</v>
      </c>
      <c r="E634" s="680"/>
      <c r="F634" s="680"/>
      <c r="G634" s="680"/>
      <c r="H634" s="680"/>
      <c r="I634" s="680"/>
      <c r="J634" s="680"/>
      <c r="K634" s="680"/>
      <c r="L634" s="680"/>
      <c r="M634" s="681"/>
      <c r="N634" s="682"/>
      <c r="O634" s="683"/>
      <c r="P634" s="684"/>
      <c r="Q634" s="683"/>
      <c r="R634" s="684"/>
      <c r="S634" s="685"/>
      <c r="T634" s="683"/>
      <c r="U634" s="684"/>
      <c r="V634" s="685"/>
      <c r="W634" s="685"/>
      <c r="X634" s="694"/>
      <c r="Y634" s="677"/>
    </row>
    <row r="635" spans="1:25" ht="21.75" customHeight="1">
      <c r="A635" s="4"/>
      <c r="B635" s="676"/>
      <c r="C635" s="695" t="s">
        <v>532</v>
      </c>
      <c r="D635" s="1004" t="s">
        <v>1059</v>
      </c>
      <c r="E635" s="1005"/>
      <c r="F635" s="1005"/>
      <c r="G635" s="1005"/>
      <c r="H635" s="1005"/>
      <c r="I635" s="1005"/>
      <c r="J635" s="1005"/>
      <c r="K635" s="1005"/>
      <c r="L635" s="1005"/>
      <c r="M635" s="1006"/>
      <c r="N635" s="1007" t="s">
        <v>1005</v>
      </c>
      <c r="O635" s="1008"/>
      <c r="P635" s="1009">
        <v>2</v>
      </c>
      <c r="Q635" s="1010"/>
      <c r="R635" s="1011">
        <v>853435.73</v>
      </c>
      <c r="S635" s="1012"/>
      <c r="T635" s="1013"/>
      <c r="U635" s="1014">
        <f t="shared" si="45"/>
        <v>1706871.46</v>
      </c>
      <c r="V635" s="1015"/>
      <c r="W635" s="1015"/>
      <c r="X635" s="1016"/>
      <c r="Y635" s="677"/>
    </row>
    <row r="636" spans="1:25" ht="21.75" customHeight="1">
      <c r="A636" s="4"/>
      <c r="B636" s="676"/>
      <c r="C636" s="695" t="s">
        <v>533</v>
      </c>
      <c r="D636" s="1004" t="s">
        <v>1060</v>
      </c>
      <c r="E636" s="1005"/>
      <c r="F636" s="1005"/>
      <c r="G636" s="1005"/>
      <c r="H636" s="1005"/>
      <c r="I636" s="1005"/>
      <c r="J636" s="1005"/>
      <c r="K636" s="1005"/>
      <c r="L636" s="1005"/>
      <c r="M636" s="1006"/>
      <c r="N636" s="1007" t="s">
        <v>1005</v>
      </c>
      <c r="O636" s="1008"/>
      <c r="P636" s="1009">
        <v>2</v>
      </c>
      <c r="Q636" s="1010"/>
      <c r="R636" s="1011">
        <v>482044.88</v>
      </c>
      <c r="S636" s="1012"/>
      <c r="T636" s="1013"/>
      <c r="U636" s="1014">
        <f t="shared" si="45"/>
        <v>964089.76</v>
      </c>
      <c r="V636" s="1015"/>
      <c r="W636" s="1015"/>
      <c r="X636" s="1016"/>
      <c r="Y636" s="677"/>
    </row>
    <row r="637" spans="1:25" ht="21.75" customHeight="1">
      <c r="A637" s="4"/>
      <c r="B637" s="676"/>
      <c r="C637" s="695" t="s">
        <v>535</v>
      </c>
      <c r="D637" s="1004" t="s">
        <v>1061</v>
      </c>
      <c r="E637" s="1005"/>
      <c r="F637" s="1005"/>
      <c r="G637" s="1005"/>
      <c r="H637" s="1005"/>
      <c r="I637" s="1005"/>
      <c r="J637" s="1005"/>
      <c r="K637" s="1005"/>
      <c r="L637" s="1005"/>
      <c r="M637" s="1006"/>
      <c r="N637" s="1007" t="s">
        <v>620</v>
      </c>
      <c r="O637" s="1008"/>
      <c r="P637" s="1009">
        <v>57.655000000000001</v>
      </c>
      <c r="Q637" s="1010"/>
      <c r="R637" s="1011">
        <v>163352.35</v>
      </c>
      <c r="S637" s="1012"/>
      <c r="T637" s="1013"/>
      <c r="U637" s="1014">
        <f t="shared" si="45"/>
        <v>9418079.7400000002</v>
      </c>
      <c r="V637" s="1015"/>
      <c r="W637" s="1015"/>
      <c r="X637" s="1016"/>
      <c r="Y637" s="677"/>
    </row>
    <row r="638" spans="1:25" ht="21.75" customHeight="1">
      <c r="A638" s="4"/>
      <c r="B638" s="676"/>
      <c r="C638" s="695" t="s">
        <v>540</v>
      </c>
      <c r="D638" s="1004" t="s">
        <v>1062</v>
      </c>
      <c r="E638" s="1005"/>
      <c r="F638" s="1005"/>
      <c r="G638" s="1005"/>
      <c r="H638" s="1005"/>
      <c r="I638" s="1005"/>
      <c r="J638" s="1005"/>
      <c r="K638" s="1005"/>
      <c r="L638" s="1005"/>
      <c r="M638" s="1006"/>
      <c r="N638" s="1007" t="s">
        <v>620</v>
      </c>
      <c r="O638" s="1008"/>
      <c r="P638" s="1009">
        <v>1.7505120000000003</v>
      </c>
      <c r="Q638" s="1010"/>
      <c r="R638" s="1011">
        <v>248762.84</v>
      </c>
      <c r="S638" s="1012"/>
      <c r="T638" s="1013"/>
      <c r="U638" s="1014">
        <f t="shared" si="45"/>
        <v>435462.34</v>
      </c>
      <c r="V638" s="1015"/>
      <c r="W638" s="1015"/>
      <c r="X638" s="1016"/>
      <c r="Y638" s="677"/>
    </row>
    <row r="639" spans="1:25" ht="21.75" customHeight="1" thickBot="1">
      <c r="A639" s="4"/>
      <c r="B639" s="676"/>
      <c r="C639" s="695" t="s">
        <v>550</v>
      </c>
      <c r="D639" s="1004" t="s">
        <v>1075</v>
      </c>
      <c r="E639" s="1005"/>
      <c r="F639" s="1005"/>
      <c r="G639" s="1005"/>
      <c r="H639" s="1005"/>
      <c r="I639" s="1005"/>
      <c r="J639" s="1005"/>
      <c r="K639" s="1005"/>
      <c r="L639" s="1005"/>
      <c r="M639" s="1006"/>
      <c r="N639" s="1007" t="s">
        <v>393</v>
      </c>
      <c r="O639" s="1008"/>
      <c r="P639" s="1009">
        <v>49.8</v>
      </c>
      <c r="Q639" s="1010"/>
      <c r="R639" s="1011">
        <v>10054.530000000001</v>
      </c>
      <c r="S639" s="1012"/>
      <c r="T639" s="1013"/>
      <c r="U639" s="1014">
        <f t="shared" si="45"/>
        <v>500715.59</v>
      </c>
      <c r="V639" s="1015"/>
      <c r="W639" s="1015"/>
      <c r="X639" s="1016"/>
      <c r="Y639" s="677"/>
    </row>
    <row r="640" spans="1:25" ht="21.75" customHeight="1">
      <c r="A640" s="4"/>
      <c r="B640" s="676"/>
      <c r="C640" s="1017" t="s">
        <v>171</v>
      </c>
      <c r="D640" s="1018"/>
      <c r="E640" s="1018"/>
      <c r="F640" s="1018"/>
      <c r="G640" s="1018"/>
      <c r="H640" s="1018"/>
      <c r="I640" s="1018"/>
      <c r="J640" s="1018"/>
      <c r="K640" s="1018"/>
      <c r="L640" s="1018"/>
      <c r="M640" s="1018"/>
      <c r="N640" s="1018"/>
      <c r="O640" s="1018"/>
      <c r="P640" s="1018"/>
      <c r="Q640" s="1018"/>
      <c r="R640" s="1018"/>
      <c r="S640" s="1018"/>
      <c r="T640" s="1019"/>
      <c r="U640" s="1020">
        <f>SUM(U589:X639)</f>
        <v>190030430.81</v>
      </c>
      <c r="V640" s="1021"/>
      <c r="W640" s="1021"/>
      <c r="X640" s="1022"/>
      <c r="Y640" s="677"/>
    </row>
    <row r="641" spans="1:25" ht="21.75" customHeight="1">
      <c r="A641" s="4"/>
      <c r="B641" s="676"/>
      <c r="C641" s="969" t="s">
        <v>896</v>
      </c>
      <c r="D641" s="970"/>
      <c r="E641" s="970"/>
      <c r="F641" s="970"/>
      <c r="G641" s="970"/>
      <c r="H641" s="970"/>
      <c r="I641" s="970"/>
      <c r="J641" s="970"/>
      <c r="K641" s="970"/>
      <c r="L641" s="970"/>
      <c r="M641" s="970"/>
      <c r="N641" s="970"/>
      <c r="O641" s="970"/>
      <c r="P641" s="970"/>
      <c r="Q641" s="970"/>
      <c r="R641" s="970"/>
      <c r="S641" s="971"/>
      <c r="T641" s="689">
        <v>7.0000000000000007E-2</v>
      </c>
      <c r="U641" s="995">
        <f>ROUND($U$640*T641,0)</f>
        <v>13302130</v>
      </c>
      <c r="V641" s="996"/>
      <c r="W641" s="996"/>
      <c r="X641" s="997"/>
      <c r="Y641" s="677"/>
    </row>
    <row r="642" spans="1:25" ht="21.75" customHeight="1">
      <c r="A642" s="4"/>
      <c r="B642" s="676"/>
      <c r="C642" s="992" t="s">
        <v>920</v>
      </c>
      <c r="D642" s="993"/>
      <c r="E642" s="993"/>
      <c r="F642" s="993"/>
      <c r="G642" s="993"/>
      <c r="H642" s="993"/>
      <c r="I642" s="993"/>
      <c r="J642" s="993"/>
      <c r="K642" s="993"/>
      <c r="L642" s="993"/>
      <c r="M642" s="993"/>
      <c r="N642" s="993"/>
      <c r="O642" s="993"/>
      <c r="P642" s="993"/>
      <c r="Q642" s="993"/>
      <c r="R642" s="993"/>
      <c r="S642" s="994"/>
      <c r="T642" s="689">
        <v>0.25</v>
      </c>
      <c r="U642" s="995">
        <f t="shared" ref="U642:U644" si="46">ROUND($U$640*T642,0)</f>
        <v>47507608</v>
      </c>
      <c r="V642" s="996"/>
      <c r="W642" s="996"/>
      <c r="X642" s="997"/>
      <c r="Y642" s="677"/>
    </row>
    <row r="643" spans="1:25" ht="21.75" customHeight="1">
      <c r="A643" s="4"/>
      <c r="B643" s="676"/>
      <c r="C643" s="992" t="s">
        <v>868</v>
      </c>
      <c r="D643" s="993"/>
      <c r="E643" s="993"/>
      <c r="F643" s="993"/>
      <c r="G643" s="993"/>
      <c r="H643" s="993"/>
      <c r="I643" s="993"/>
      <c r="J643" s="993"/>
      <c r="K643" s="993"/>
      <c r="L643" s="993"/>
      <c r="M643" s="993"/>
      <c r="N643" s="993"/>
      <c r="O643" s="993"/>
      <c r="P643" s="993"/>
      <c r="Q643" s="993"/>
      <c r="R643" s="993"/>
      <c r="S643" s="994"/>
      <c r="T643" s="689">
        <v>0.01</v>
      </c>
      <c r="U643" s="995">
        <f t="shared" si="46"/>
        <v>1900304</v>
      </c>
      <c r="V643" s="996"/>
      <c r="W643" s="996"/>
      <c r="X643" s="997"/>
      <c r="Y643" s="677"/>
    </row>
    <row r="644" spans="1:25" ht="21.75" customHeight="1">
      <c r="A644" s="4"/>
      <c r="B644" s="676"/>
      <c r="C644" s="992" t="s">
        <v>869</v>
      </c>
      <c r="D644" s="993"/>
      <c r="E644" s="993"/>
      <c r="F644" s="993"/>
      <c r="G644" s="993"/>
      <c r="H644" s="993"/>
      <c r="I644" s="993"/>
      <c r="J644" s="993"/>
      <c r="K644" s="993"/>
      <c r="L644" s="993"/>
      <c r="M644" s="993"/>
      <c r="N644" s="993"/>
      <c r="O644" s="993"/>
      <c r="P644" s="993"/>
      <c r="Q644" s="993"/>
      <c r="R644" s="993"/>
      <c r="S644" s="994"/>
      <c r="T644" s="689">
        <v>0.05</v>
      </c>
      <c r="U644" s="995">
        <f t="shared" si="46"/>
        <v>9501522</v>
      </c>
      <c r="V644" s="996"/>
      <c r="W644" s="996"/>
      <c r="X644" s="997"/>
      <c r="Y644" s="677"/>
    </row>
    <row r="645" spans="1:25" ht="21.75" customHeight="1" thickBot="1">
      <c r="A645" s="4"/>
      <c r="B645" s="676"/>
      <c r="C645" s="998" t="s">
        <v>921</v>
      </c>
      <c r="D645" s="999"/>
      <c r="E645" s="999"/>
      <c r="F645" s="999"/>
      <c r="G645" s="999"/>
      <c r="H645" s="999"/>
      <c r="I645" s="999"/>
      <c r="J645" s="999"/>
      <c r="K645" s="999"/>
      <c r="L645" s="999"/>
      <c r="M645" s="999"/>
      <c r="N645" s="999"/>
      <c r="O645" s="999"/>
      <c r="P645" s="999"/>
      <c r="Q645" s="999"/>
      <c r="R645" s="999"/>
      <c r="S645" s="999"/>
      <c r="T645" s="1000"/>
      <c r="U645" s="1001">
        <f>SUM(U640:X644)</f>
        <v>262241994.81</v>
      </c>
      <c r="V645" s="1002"/>
      <c r="W645" s="1002"/>
      <c r="X645" s="1003"/>
      <c r="Y645" s="677"/>
    </row>
    <row r="646" spans="1:25" ht="21.75" customHeight="1">
      <c r="A646" s="4"/>
      <c r="B646" s="676"/>
      <c r="C646" s="690"/>
      <c r="D646" s="556"/>
      <c r="E646" s="556"/>
      <c r="F646" s="556"/>
      <c r="G646" s="556"/>
      <c r="H646" s="556"/>
      <c r="I646" s="556"/>
      <c r="J646" s="556"/>
      <c r="K646" s="556"/>
      <c r="L646" s="556"/>
      <c r="M646" s="556"/>
      <c r="N646" s="556"/>
      <c r="O646" s="556"/>
      <c r="P646" s="556"/>
      <c r="Q646" s="556"/>
      <c r="R646" s="556"/>
      <c r="S646" s="556"/>
      <c r="T646" s="556"/>
      <c r="U646" s="691"/>
      <c r="V646" s="556"/>
      <c r="W646" s="556"/>
      <c r="X646" s="556"/>
      <c r="Y646" s="677"/>
    </row>
    <row r="647" spans="1:25" ht="12" customHeight="1">
      <c r="A647" s="4"/>
      <c r="B647" s="678" t="s">
        <v>1121</v>
      </c>
      <c r="C647" s="12"/>
      <c r="D647" s="12"/>
      <c r="E647" s="12"/>
      <c r="F647" s="12"/>
      <c r="G647" s="9"/>
      <c r="H647" s="9"/>
      <c r="I647" s="9"/>
      <c r="J647" s="12"/>
      <c r="K647" s="12"/>
      <c r="L647" s="12"/>
      <c r="M647" s="12"/>
      <c r="N647" s="12"/>
      <c r="O647" s="12"/>
      <c r="P647" s="12"/>
      <c r="Q647" s="12"/>
      <c r="R647" s="12"/>
      <c r="S647" s="12"/>
      <c r="T647" s="12"/>
      <c r="U647" s="12"/>
      <c r="V647" s="12"/>
      <c r="W647" s="12"/>
      <c r="X647" s="12"/>
      <c r="Y647" s="677"/>
    </row>
    <row r="648" spans="1:25" ht="12" customHeight="1" thickBot="1">
      <c r="A648" s="4"/>
      <c r="B648" s="676"/>
      <c r="C648" s="12"/>
      <c r="D648" s="12"/>
      <c r="E648" s="12"/>
      <c r="F648" s="12"/>
      <c r="G648" s="9"/>
      <c r="H648" s="9"/>
      <c r="I648" s="9"/>
      <c r="J648" s="12"/>
      <c r="K648" s="12"/>
      <c r="L648" s="12"/>
      <c r="M648" s="12"/>
      <c r="N648" s="12"/>
      <c r="O648" s="12"/>
      <c r="P648" s="12"/>
      <c r="Q648" s="12"/>
      <c r="R648" s="12"/>
      <c r="S648" s="12"/>
      <c r="T648" s="12"/>
      <c r="U648" s="12"/>
      <c r="V648" s="12"/>
      <c r="W648" s="12"/>
      <c r="X648" s="12"/>
      <c r="Y648" s="677"/>
    </row>
    <row r="649" spans="1:25" ht="12" customHeight="1">
      <c r="A649" s="131"/>
      <c r="B649" s="132"/>
      <c r="C649" s="692" t="s">
        <v>165</v>
      </c>
      <c r="D649" s="1023" t="s">
        <v>166</v>
      </c>
      <c r="E649" s="1024"/>
      <c r="F649" s="1024"/>
      <c r="G649" s="1024"/>
      <c r="H649" s="1024"/>
      <c r="I649" s="1024"/>
      <c r="J649" s="1024"/>
      <c r="K649" s="1024"/>
      <c r="L649" s="1024"/>
      <c r="M649" s="1025"/>
      <c r="N649" s="1023" t="s">
        <v>167</v>
      </c>
      <c r="O649" s="1025"/>
      <c r="P649" s="1023" t="s">
        <v>168</v>
      </c>
      <c r="Q649" s="1025"/>
      <c r="R649" s="1023" t="s">
        <v>169</v>
      </c>
      <c r="S649" s="1024"/>
      <c r="T649" s="1025"/>
      <c r="U649" s="1023" t="s">
        <v>170</v>
      </c>
      <c r="V649" s="1026"/>
      <c r="W649" s="1026"/>
      <c r="X649" s="1027"/>
      <c r="Y649" s="134"/>
    </row>
    <row r="650" spans="1:25" ht="21.75" customHeight="1">
      <c r="A650" s="4"/>
      <c r="B650" s="676"/>
      <c r="C650" s="693">
        <v>1.1000000000000001</v>
      </c>
      <c r="D650" s="679" t="s">
        <v>923</v>
      </c>
      <c r="E650" s="680"/>
      <c r="F650" s="680"/>
      <c r="G650" s="680"/>
      <c r="H650" s="680"/>
      <c r="I650" s="680"/>
      <c r="J650" s="680"/>
      <c r="K650" s="680"/>
      <c r="L650" s="680"/>
      <c r="M650" s="681"/>
      <c r="N650" s="682"/>
      <c r="O650" s="683"/>
      <c r="P650" s="684"/>
      <c r="Q650" s="683"/>
      <c r="R650" s="684"/>
      <c r="S650" s="685"/>
      <c r="T650" s="683"/>
      <c r="U650" s="684"/>
      <c r="V650" s="685"/>
      <c r="W650" s="685"/>
      <c r="X650" s="694"/>
      <c r="Y650" s="677"/>
    </row>
    <row r="651" spans="1:25" ht="21.75" customHeight="1">
      <c r="A651" s="4"/>
      <c r="B651" s="676"/>
      <c r="C651" s="695" t="s">
        <v>924</v>
      </c>
      <c r="D651" s="1004" t="s">
        <v>925</v>
      </c>
      <c r="E651" s="1005"/>
      <c r="F651" s="1005"/>
      <c r="G651" s="1005"/>
      <c r="H651" s="1005"/>
      <c r="I651" s="1005"/>
      <c r="J651" s="1005"/>
      <c r="K651" s="1005"/>
      <c r="L651" s="1005"/>
      <c r="M651" s="1006"/>
      <c r="N651" s="1007" t="s">
        <v>381</v>
      </c>
      <c r="O651" s="1008"/>
      <c r="P651" s="1009">
        <v>102.5</v>
      </c>
      <c r="Q651" s="1010"/>
      <c r="R651" s="1011">
        <v>1029</v>
      </c>
      <c r="S651" s="1012"/>
      <c r="T651" s="1013"/>
      <c r="U651" s="1014">
        <f t="shared" ref="U651:U688" si="47">ROUND(P651*R651,2)</f>
        <v>105472.5</v>
      </c>
      <c r="V651" s="1015"/>
      <c r="W651" s="1015"/>
      <c r="X651" s="1016"/>
      <c r="Y651" s="677"/>
    </row>
    <row r="652" spans="1:25" ht="21.75" customHeight="1">
      <c r="A652" s="4"/>
      <c r="B652" s="676"/>
      <c r="C652" s="695" t="s">
        <v>926</v>
      </c>
      <c r="D652" s="1004" t="s">
        <v>927</v>
      </c>
      <c r="E652" s="1005"/>
      <c r="F652" s="1005"/>
      <c r="G652" s="1005"/>
      <c r="H652" s="1005"/>
      <c r="I652" s="1005"/>
      <c r="J652" s="1005"/>
      <c r="K652" s="1005"/>
      <c r="L652" s="1005"/>
      <c r="M652" s="1006"/>
      <c r="N652" s="1007" t="s">
        <v>381</v>
      </c>
      <c r="O652" s="1008"/>
      <c r="P652" s="1009">
        <v>102.5</v>
      </c>
      <c r="Q652" s="1010"/>
      <c r="R652" s="1011">
        <v>12740</v>
      </c>
      <c r="S652" s="1012"/>
      <c r="T652" s="1013"/>
      <c r="U652" s="1014">
        <f t="shared" si="47"/>
        <v>1305850</v>
      </c>
      <c r="V652" s="1015"/>
      <c r="W652" s="1015"/>
      <c r="X652" s="1016"/>
      <c r="Y652" s="677"/>
    </row>
    <row r="653" spans="1:25" ht="21.75" customHeight="1">
      <c r="A653" s="4"/>
      <c r="B653" s="676"/>
      <c r="C653" s="693">
        <v>1.2</v>
      </c>
      <c r="D653" s="679" t="s">
        <v>928</v>
      </c>
      <c r="E653" s="680"/>
      <c r="F653" s="680"/>
      <c r="G653" s="680"/>
      <c r="H653" s="680"/>
      <c r="I653" s="680"/>
      <c r="J653" s="680"/>
      <c r="K653" s="680"/>
      <c r="L653" s="680"/>
      <c r="M653" s="681"/>
      <c r="N653" s="682"/>
      <c r="O653" s="683"/>
      <c r="P653" s="684"/>
      <c r="Q653" s="683"/>
      <c r="R653" s="684"/>
      <c r="S653" s="685"/>
      <c r="T653" s="683"/>
      <c r="U653" s="684"/>
      <c r="V653" s="685"/>
      <c r="W653" s="685"/>
      <c r="X653" s="694"/>
      <c r="Y653" s="677"/>
    </row>
    <row r="654" spans="1:25" ht="21.75" customHeight="1">
      <c r="A654" s="4"/>
      <c r="B654" s="676"/>
      <c r="C654" s="695" t="s">
        <v>933</v>
      </c>
      <c r="D654" s="1004" t="s">
        <v>934</v>
      </c>
      <c r="E654" s="1005"/>
      <c r="F654" s="1005"/>
      <c r="G654" s="1005"/>
      <c r="H654" s="1005"/>
      <c r="I654" s="1005"/>
      <c r="J654" s="1005"/>
      <c r="K654" s="1005"/>
      <c r="L654" s="1005"/>
      <c r="M654" s="1006"/>
      <c r="N654" s="1007" t="s">
        <v>620</v>
      </c>
      <c r="O654" s="1008"/>
      <c r="P654" s="1009">
        <v>19.619999999999997</v>
      </c>
      <c r="Q654" s="1010"/>
      <c r="R654" s="1011">
        <v>196381</v>
      </c>
      <c r="S654" s="1012"/>
      <c r="T654" s="1013"/>
      <c r="U654" s="1014">
        <f t="shared" si="47"/>
        <v>3852995.22</v>
      </c>
      <c r="V654" s="1015"/>
      <c r="W654" s="1015"/>
      <c r="X654" s="1016"/>
      <c r="Y654" s="677"/>
    </row>
    <row r="655" spans="1:25" ht="21.75" customHeight="1">
      <c r="A655" s="4"/>
      <c r="B655" s="676"/>
      <c r="C655" s="693">
        <v>2.1</v>
      </c>
      <c r="D655" s="679" t="s">
        <v>941</v>
      </c>
      <c r="E655" s="680"/>
      <c r="F655" s="680"/>
      <c r="G655" s="680"/>
      <c r="H655" s="680"/>
      <c r="I655" s="680"/>
      <c r="J655" s="680"/>
      <c r="K655" s="680"/>
      <c r="L655" s="680"/>
      <c r="M655" s="681"/>
      <c r="N655" s="682"/>
      <c r="O655" s="683"/>
      <c r="P655" s="684"/>
      <c r="Q655" s="683"/>
      <c r="R655" s="684"/>
      <c r="S655" s="685"/>
      <c r="T655" s="683"/>
      <c r="U655" s="684"/>
      <c r="V655" s="685"/>
      <c r="W655" s="685"/>
      <c r="X655" s="694"/>
      <c r="Y655" s="677"/>
    </row>
    <row r="656" spans="1:25" ht="21.75" customHeight="1">
      <c r="A656" s="4"/>
      <c r="B656" s="676"/>
      <c r="C656" s="695" t="s">
        <v>942</v>
      </c>
      <c r="D656" s="1004" t="s">
        <v>943</v>
      </c>
      <c r="E656" s="1005"/>
      <c r="F656" s="1005"/>
      <c r="G656" s="1005"/>
      <c r="H656" s="1005"/>
      <c r="I656" s="1005"/>
      <c r="J656" s="1005"/>
      <c r="K656" s="1005"/>
      <c r="L656" s="1005"/>
      <c r="M656" s="1006"/>
      <c r="N656" s="1007" t="s">
        <v>620</v>
      </c>
      <c r="O656" s="1008"/>
      <c r="P656" s="1009">
        <v>53.1875</v>
      </c>
      <c r="Q656" s="1010"/>
      <c r="R656" s="1011">
        <v>78840</v>
      </c>
      <c r="S656" s="1012"/>
      <c r="T656" s="1013"/>
      <c r="U656" s="1014">
        <f t="shared" si="47"/>
        <v>4193302.5</v>
      </c>
      <c r="V656" s="1015"/>
      <c r="W656" s="1015"/>
      <c r="X656" s="1016"/>
      <c r="Y656" s="677"/>
    </row>
    <row r="657" spans="1:25" ht="21.75" customHeight="1">
      <c r="A657" s="4"/>
      <c r="B657" s="676"/>
      <c r="C657" s="693">
        <v>2.2000000000000002</v>
      </c>
      <c r="D657" s="679" t="s">
        <v>944</v>
      </c>
      <c r="E657" s="680"/>
      <c r="F657" s="680"/>
      <c r="G657" s="680"/>
      <c r="H657" s="680"/>
      <c r="I657" s="680"/>
      <c r="J657" s="680"/>
      <c r="K657" s="680"/>
      <c r="L657" s="680"/>
      <c r="M657" s="681"/>
      <c r="N657" s="682" t="s">
        <v>1003</v>
      </c>
      <c r="O657" s="683"/>
      <c r="P657" s="684"/>
      <c r="Q657" s="683"/>
      <c r="R657" s="684"/>
      <c r="S657" s="685"/>
      <c r="T657" s="683"/>
      <c r="U657" s="684"/>
      <c r="V657" s="685"/>
      <c r="W657" s="685"/>
      <c r="X657" s="694"/>
      <c r="Y657" s="677"/>
    </row>
    <row r="658" spans="1:25" ht="21.75" customHeight="1">
      <c r="A658" s="4"/>
      <c r="B658" s="676"/>
      <c r="C658" s="695" t="s">
        <v>945</v>
      </c>
      <c r="D658" s="1004" t="s">
        <v>946</v>
      </c>
      <c r="E658" s="1005"/>
      <c r="F658" s="1005"/>
      <c r="G658" s="1005"/>
      <c r="H658" s="1005"/>
      <c r="I658" s="1005"/>
      <c r="J658" s="1005"/>
      <c r="K658" s="1005"/>
      <c r="L658" s="1005"/>
      <c r="M658" s="1006"/>
      <c r="N658" s="1007" t="s">
        <v>339</v>
      </c>
      <c r="O658" s="1008"/>
      <c r="P658" s="1009">
        <v>107</v>
      </c>
      <c r="Q658" s="1010"/>
      <c r="R658" s="1011">
        <v>25070</v>
      </c>
      <c r="S658" s="1012"/>
      <c r="T658" s="1013"/>
      <c r="U658" s="1014">
        <f t="shared" si="47"/>
        <v>2682490</v>
      </c>
      <c r="V658" s="1015"/>
      <c r="W658" s="1015"/>
      <c r="X658" s="1016"/>
      <c r="Y658" s="677"/>
    </row>
    <row r="659" spans="1:25" ht="21.75" customHeight="1">
      <c r="A659" s="4"/>
      <c r="B659" s="676"/>
      <c r="C659" s="693">
        <v>2.2999999999999998</v>
      </c>
      <c r="D659" s="679" t="s">
        <v>947</v>
      </c>
      <c r="E659" s="680"/>
      <c r="F659" s="680"/>
      <c r="G659" s="680"/>
      <c r="H659" s="680"/>
      <c r="I659" s="680"/>
      <c r="J659" s="680"/>
      <c r="K659" s="680"/>
      <c r="L659" s="680"/>
      <c r="M659" s="681"/>
      <c r="N659" s="682" t="s">
        <v>1003</v>
      </c>
      <c r="O659" s="683"/>
      <c r="P659" s="684"/>
      <c r="Q659" s="683"/>
      <c r="R659" s="684"/>
      <c r="S659" s="685"/>
      <c r="T659" s="683"/>
      <c r="U659" s="684"/>
      <c r="V659" s="685"/>
      <c r="W659" s="685"/>
      <c r="X659" s="694"/>
      <c r="Y659" s="677"/>
    </row>
    <row r="660" spans="1:25" ht="21.75" customHeight="1">
      <c r="A660" s="4"/>
      <c r="B660" s="676"/>
      <c r="C660" s="695" t="s">
        <v>948</v>
      </c>
      <c r="D660" s="1004" t="s">
        <v>949</v>
      </c>
      <c r="E660" s="1005"/>
      <c r="F660" s="1005"/>
      <c r="G660" s="1005"/>
      <c r="H660" s="1005"/>
      <c r="I660" s="1005"/>
      <c r="J660" s="1005"/>
      <c r="K660" s="1005"/>
      <c r="L660" s="1005"/>
      <c r="M660" s="1006"/>
      <c r="N660" s="1007" t="s">
        <v>620</v>
      </c>
      <c r="O660" s="1008"/>
      <c r="P660" s="1009">
        <v>25.46875</v>
      </c>
      <c r="Q660" s="1010"/>
      <c r="R660" s="1011">
        <v>133829</v>
      </c>
      <c r="S660" s="1012"/>
      <c r="T660" s="1013"/>
      <c r="U660" s="1014">
        <f t="shared" si="47"/>
        <v>3408457.34</v>
      </c>
      <c r="V660" s="1015"/>
      <c r="W660" s="1015"/>
      <c r="X660" s="1016"/>
      <c r="Y660" s="677"/>
    </row>
    <row r="661" spans="1:25" ht="21.75" customHeight="1">
      <c r="A661" s="4"/>
      <c r="B661" s="676"/>
      <c r="C661" s="693">
        <v>3.1</v>
      </c>
      <c r="D661" s="679" t="s">
        <v>950</v>
      </c>
      <c r="E661" s="680"/>
      <c r="F661" s="680"/>
      <c r="G661" s="680"/>
      <c r="H661" s="680"/>
      <c r="I661" s="680"/>
      <c r="J661" s="680"/>
      <c r="K661" s="680"/>
      <c r="L661" s="680"/>
      <c r="M661" s="681"/>
      <c r="N661" s="682"/>
      <c r="O661" s="683"/>
      <c r="P661" s="684"/>
      <c r="Q661" s="683"/>
      <c r="R661" s="684"/>
      <c r="S661" s="685"/>
      <c r="T661" s="683"/>
      <c r="U661" s="684"/>
      <c r="V661" s="685"/>
      <c r="W661" s="685"/>
      <c r="X661" s="694"/>
      <c r="Y661" s="677"/>
    </row>
    <row r="662" spans="1:25" ht="21.75" customHeight="1">
      <c r="A662" s="4"/>
      <c r="B662" s="676"/>
      <c r="C662" s="695" t="s">
        <v>951</v>
      </c>
      <c r="D662" s="1004" t="s">
        <v>952</v>
      </c>
      <c r="E662" s="1005"/>
      <c r="F662" s="1005"/>
      <c r="G662" s="1005"/>
      <c r="H662" s="1005"/>
      <c r="I662" s="1005"/>
      <c r="J662" s="1005"/>
      <c r="K662" s="1005"/>
      <c r="L662" s="1005"/>
      <c r="M662" s="1006"/>
      <c r="N662" s="1007" t="s">
        <v>339</v>
      </c>
      <c r="O662" s="1008"/>
      <c r="P662" s="1009">
        <v>81.375</v>
      </c>
      <c r="Q662" s="1010"/>
      <c r="R662" s="1011">
        <v>93585</v>
      </c>
      <c r="S662" s="1012"/>
      <c r="T662" s="1013"/>
      <c r="U662" s="1014">
        <f t="shared" si="47"/>
        <v>7615479.3799999999</v>
      </c>
      <c r="V662" s="1015"/>
      <c r="W662" s="1015"/>
      <c r="X662" s="1016"/>
      <c r="Y662" s="677"/>
    </row>
    <row r="663" spans="1:25" ht="21.75" customHeight="1">
      <c r="A663" s="4"/>
      <c r="B663" s="676"/>
      <c r="C663" s="693">
        <v>4.0999999999999996</v>
      </c>
      <c r="D663" s="679" t="s">
        <v>1085</v>
      </c>
      <c r="E663" s="680"/>
      <c r="F663" s="680"/>
      <c r="G663" s="680"/>
      <c r="H663" s="680"/>
      <c r="I663" s="680"/>
      <c r="J663" s="680"/>
      <c r="K663" s="680"/>
      <c r="L663" s="680"/>
      <c r="M663" s="681"/>
      <c r="N663" s="682"/>
      <c r="O663" s="683"/>
      <c r="P663" s="684"/>
      <c r="Q663" s="683"/>
      <c r="R663" s="684"/>
      <c r="S663" s="685"/>
      <c r="T663" s="683"/>
      <c r="U663" s="684"/>
      <c r="V663" s="685"/>
      <c r="W663" s="685"/>
      <c r="X663" s="694"/>
      <c r="Y663" s="677"/>
    </row>
    <row r="664" spans="1:25" ht="21.75" customHeight="1">
      <c r="A664" s="4"/>
      <c r="B664" s="676"/>
      <c r="C664" s="695" t="s">
        <v>1086</v>
      </c>
      <c r="D664" s="1004" t="s">
        <v>1087</v>
      </c>
      <c r="E664" s="1005"/>
      <c r="F664" s="1005"/>
      <c r="G664" s="1005"/>
      <c r="H664" s="1005"/>
      <c r="I664" s="1005"/>
      <c r="J664" s="1005"/>
      <c r="K664" s="1005"/>
      <c r="L664" s="1005"/>
      <c r="M664" s="1006"/>
      <c r="N664" s="1007" t="s">
        <v>504</v>
      </c>
      <c r="O664" s="1008"/>
      <c r="P664" s="1009">
        <v>1</v>
      </c>
      <c r="Q664" s="1010"/>
      <c r="R664" s="1011">
        <v>421082</v>
      </c>
      <c r="S664" s="1012"/>
      <c r="T664" s="1013"/>
      <c r="U664" s="1014">
        <f t="shared" si="47"/>
        <v>421082</v>
      </c>
      <c r="V664" s="1015"/>
      <c r="W664" s="1015"/>
      <c r="X664" s="1016"/>
      <c r="Y664" s="677"/>
    </row>
    <row r="665" spans="1:25" ht="21.75" customHeight="1">
      <c r="A665" s="4"/>
      <c r="B665" s="676"/>
      <c r="C665" s="693">
        <v>6.1</v>
      </c>
      <c r="D665" s="679" t="s">
        <v>958</v>
      </c>
      <c r="E665" s="680"/>
      <c r="F665" s="680"/>
      <c r="G665" s="680"/>
      <c r="H665" s="680"/>
      <c r="I665" s="680"/>
      <c r="J665" s="680"/>
      <c r="K665" s="680"/>
      <c r="L665" s="680"/>
      <c r="M665" s="681"/>
      <c r="N665" s="682"/>
      <c r="O665" s="683"/>
      <c r="P665" s="684"/>
      <c r="Q665" s="683"/>
      <c r="R665" s="684"/>
      <c r="S665" s="685"/>
      <c r="T665" s="683"/>
      <c r="U665" s="684"/>
      <c r="V665" s="685"/>
      <c r="W665" s="685"/>
      <c r="X665" s="694"/>
      <c r="Y665" s="677"/>
    </row>
    <row r="666" spans="1:25" ht="21.75" customHeight="1">
      <c r="A666" s="4"/>
      <c r="B666" s="676"/>
      <c r="C666" s="695" t="s">
        <v>959</v>
      </c>
      <c r="D666" s="1004" t="s">
        <v>960</v>
      </c>
      <c r="E666" s="1005"/>
      <c r="F666" s="1005"/>
      <c r="G666" s="1005"/>
      <c r="H666" s="1005"/>
      <c r="I666" s="1005"/>
      <c r="J666" s="1005"/>
      <c r="K666" s="1005"/>
      <c r="L666" s="1005"/>
      <c r="M666" s="1006"/>
      <c r="N666" s="1007" t="s">
        <v>619</v>
      </c>
      <c r="O666" s="1008"/>
      <c r="P666" s="1009">
        <v>32.9</v>
      </c>
      <c r="Q666" s="1010"/>
      <c r="R666" s="1011">
        <v>11596</v>
      </c>
      <c r="S666" s="1012"/>
      <c r="T666" s="1013"/>
      <c r="U666" s="1014">
        <f t="shared" si="47"/>
        <v>381508.4</v>
      </c>
      <c r="V666" s="1015"/>
      <c r="W666" s="1015"/>
      <c r="X666" s="1016"/>
      <c r="Y666" s="677"/>
    </row>
    <row r="667" spans="1:25" ht="21.75" customHeight="1">
      <c r="A667" s="4"/>
      <c r="B667" s="676"/>
      <c r="C667" s="695" t="s">
        <v>966</v>
      </c>
      <c r="D667" s="1004" t="s">
        <v>967</v>
      </c>
      <c r="E667" s="1005"/>
      <c r="F667" s="1005"/>
      <c r="G667" s="1005"/>
      <c r="H667" s="1005"/>
      <c r="I667" s="1005"/>
      <c r="J667" s="1005"/>
      <c r="K667" s="1005"/>
      <c r="L667" s="1005"/>
      <c r="M667" s="1006"/>
      <c r="N667" s="1007" t="s">
        <v>619</v>
      </c>
      <c r="O667" s="1008"/>
      <c r="P667" s="1009">
        <v>32.9</v>
      </c>
      <c r="Q667" s="1010"/>
      <c r="R667" s="1011">
        <v>20159</v>
      </c>
      <c r="S667" s="1012"/>
      <c r="T667" s="1013"/>
      <c r="U667" s="1014">
        <f t="shared" si="47"/>
        <v>663231.1</v>
      </c>
      <c r="V667" s="1015"/>
      <c r="W667" s="1015"/>
      <c r="X667" s="1016"/>
      <c r="Y667" s="677"/>
    </row>
    <row r="668" spans="1:25" ht="21.75" customHeight="1">
      <c r="A668" s="4"/>
      <c r="B668" s="676"/>
      <c r="C668" s="695" t="s">
        <v>1069</v>
      </c>
      <c r="D668" s="1004" t="s">
        <v>1070</v>
      </c>
      <c r="E668" s="1005"/>
      <c r="F668" s="1005"/>
      <c r="G668" s="1005"/>
      <c r="H668" s="1005"/>
      <c r="I668" s="1005"/>
      <c r="J668" s="1005"/>
      <c r="K668" s="1005"/>
      <c r="L668" s="1005"/>
      <c r="M668" s="1006"/>
      <c r="N668" s="1007" t="s">
        <v>504</v>
      </c>
      <c r="O668" s="1008"/>
      <c r="P668" s="1009">
        <v>1</v>
      </c>
      <c r="Q668" s="1010"/>
      <c r="R668" s="1011">
        <v>860108</v>
      </c>
      <c r="S668" s="1012"/>
      <c r="T668" s="1013"/>
      <c r="U668" s="1014">
        <f t="shared" si="47"/>
        <v>860108</v>
      </c>
      <c r="V668" s="1015"/>
      <c r="W668" s="1015"/>
      <c r="X668" s="1016"/>
      <c r="Y668" s="677"/>
    </row>
    <row r="669" spans="1:25" ht="21.75" customHeight="1">
      <c r="A669" s="4"/>
      <c r="B669" s="676"/>
      <c r="C669" s="693">
        <v>7.2</v>
      </c>
      <c r="D669" s="679" t="s">
        <v>1022</v>
      </c>
      <c r="E669" s="680"/>
      <c r="F669" s="680"/>
      <c r="G669" s="680"/>
      <c r="H669" s="680"/>
      <c r="I669" s="680"/>
      <c r="J669" s="680"/>
      <c r="K669" s="680"/>
      <c r="L669" s="680"/>
      <c r="M669" s="681"/>
      <c r="N669" s="682"/>
      <c r="O669" s="683"/>
      <c r="P669" s="684"/>
      <c r="Q669" s="683"/>
      <c r="R669" s="684"/>
      <c r="S669" s="685"/>
      <c r="T669" s="683"/>
      <c r="U669" s="684"/>
      <c r="V669" s="685"/>
      <c r="W669" s="685"/>
      <c r="X669" s="694"/>
      <c r="Y669" s="677"/>
    </row>
    <row r="670" spans="1:25" ht="21.75" customHeight="1">
      <c r="A670" s="4"/>
      <c r="B670" s="676"/>
      <c r="C670" s="695" t="s">
        <v>1023</v>
      </c>
      <c r="D670" s="1004" t="s">
        <v>1024</v>
      </c>
      <c r="E670" s="1005"/>
      <c r="F670" s="1005"/>
      <c r="G670" s="1005"/>
      <c r="H670" s="1005"/>
      <c r="I670" s="1005"/>
      <c r="J670" s="1005"/>
      <c r="K670" s="1005"/>
      <c r="L670" s="1005"/>
      <c r="M670" s="1006"/>
      <c r="N670" s="1007" t="s">
        <v>619</v>
      </c>
      <c r="O670" s="1008"/>
      <c r="P670" s="1009">
        <v>102</v>
      </c>
      <c r="Q670" s="1010"/>
      <c r="R670" s="1011">
        <v>76397</v>
      </c>
      <c r="S670" s="1012"/>
      <c r="T670" s="1013"/>
      <c r="U670" s="1014">
        <f t="shared" si="47"/>
        <v>7792494</v>
      </c>
      <c r="V670" s="1015"/>
      <c r="W670" s="1015"/>
      <c r="X670" s="1016"/>
      <c r="Y670" s="677"/>
    </row>
    <row r="671" spans="1:25" ht="21.75" customHeight="1">
      <c r="A671" s="4"/>
      <c r="B671" s="676"/>
      <c r="C671" s="695" t="s">
        <v>1025</v>
      </c>
      <c r="D671" s="1004" t="s">
        <v>1026</v>
      </c>
      <c r="E671" s="1005"/>
      <c r="F671" s="1005"/>
      <c r="G671" s="1005"/>
      <c r="H671" s="1005"/>
      <c r="I671" s="1005"/>
      <c r="J671" s="1005"/>
      <c r="K671" s="1005"/>
      <c r="L671" s="1005"/>
      <c r="M671" s="1006"/>
      <c r="N671" s="1007" t="s">
        <v>339</v>
      </c>
      <c r="O671" s="1008"/>
      <c r="P671" s="1009">
        <v>107</v>
      </c>
      <c r="Q671" s="1010"/>
      <c r="R671" s="1011">
        <v>9316</v>
      </c>
      <c r="S671" s="1012"/>
      <c r="T671" s="1013"/>
      <c r="U671" s="1014">
        <f t="shared" si="47"/>
        <v>996812</v>
      </c>
      <c r="V671" s="1015"/>
      <c r="W671" s="1015"/>
      <c r="X671" s="1016"/>
      <c r="Y671" s="677"/>
    </row>
    <row r="672" spans="1:25" ht="21.75" customHeight="1">
      <c r="A672" s="4"/>
      <c r="B672" s="676"/>
      <c r="C672" s="693">
        <v>8.1999999999999993</v>
      </c>
      <c r="D672" s="679" t="s">
        <v>454</v>
      </c>
      <c r="E672" s="680"/>
      <c r="F672" s="680"/>
      <c r="G672" s="680"/>
      <c r="H672" s="680"/>
      <c r="I672" s="680"/>
      <c r="J672" s="680"/>
      <c r="K672" s="680"/>
      <c r="L672" s="680"/>
      <c r="M672" s="681"/>
      <c r="N672" s="682"/>
      <c r="O672" s="683"/>
      <c r="P672" s="684"/>
      <c r="Q672" s="683"/>
      <c r="R672" s="684"/>
      <c r="S672" s="685"/>
      <c r="T672" s="683"/>
      <c r="U672" s="684"/>
      <c r="V672" s="685"/>
      <c r="W672" s="685"/>
      <c r="X672" s="694"/>
      <c r="Y672" s="677"/>
    </row>
    <row r="673" spans="1:25" ht="21.75" customHeight="1">
      <c r="A673" s="4"/>
      <c r="B673" s="676"/>
      <c r="C673" s="695" t="s">
        <v>1027</v>
      </c>
      <c r="D673" s="1004" t="s">
        <v>1028</v>
      </c>
      <c r="E673" s="1005"/>
      <c r="F673" s="1005"/>
      <c r="G673" s="1005"/>
      <c r="H673" s="1005"/>
      <c r="I673" s="1005"/>
      <c r="J673" s="1005"/>
      <c r="K673" s="1005"/>
      <c r="L673" s="1005"/>
      <c r="M673" s="1006"/>
      <c r="N673" s="1007" t="s">
        <v>504</v>
      </c>
      <c r="O673" s="1008"/>
      <c r="P673" s="1009">
        <v>4</v>
      </c>
      <c r="Q673" s="1010"/>
      <c r="R673" s="1011">
        <v>775514</v>
      </c>
      <c r="S673" s="1012"/>
      <c r="T673" s="1013"/>
      <c r="U673" s="1014">
        <f t="shared" si="47"/>
        <v>3102056</v>
      </c>
      <c r="V673" s="1015"/>
      <c r="W673" s="1015"/>
      <c r="X673" s="1016"/>
      <c r="Y673" s="677"/>
    </row>
    <row r="674" spans="1:25" ht="21.75" customHeight="1">
      <c r="A674" s="4"/>
      <c r="B674" s="676"/>
      <c r="C674" s="695" t="s">
        <v>1031</v>
      </c>
      <c r="D674" s="1004" t="s">
        <v>1032</v>
      </c>
      <c r="E674" s="1005"/>
      <c r="F674" s="1005"/>
      <c r="G674" s="1005"/>
      <c r="H674" s="1005"/>
      <c r="I674" s="1005"/>
      <c r="J674" s="1005"/>
      <c r="K674" s="1005"/>
      <c r="L674" s="1005"/>
      <c r="M674" s="1006"/>
      <c r="N674" s="1007" t="s">
        <v>504</v>
      </c>
      <c r="O674" s="1008"/>
      <c r="P674" s="1009">
        <v>2</v>
      </c>
      <c r="Q674" s="1010"/>
      <c r="R674" s="1011">
        <v>526422</v>
      </c>
      <c r="S674" s="1012"/>
      <c r="T674" s="1013"/>
      <c r="U674" s="1014">
        <f t="shared" si="47"/>
        <v>1052844</v>
      </c>
      <c r="V674" s="1015"/>
      <c r="W674" s="1015"/>
      <c r="X674" s="1016"/>
      <c r="Y674" s="677"/>
    </row>
    <row r="675" spans="1:25" ht="21.75" customHeight="1">
      <c r="A675" s="4"/>
      <c r="B675" s="676"/>
      <c r="C675" s="693">
        <v>8.3000000000000007</v>
      </c>
      <c r="D675" s="679" t="s">
        <v>1033</v>
      </c>
      <c r="E675" s="680"/>
      <c r="F675" s="680"/>
      <c r="G675" s="680"/>
      <c r="H675" s="680"/>
      <c r="I675" s="680"/>
      <c r="J675" s="680"/>
      <c r="K675" s="680"/>
      <c r="L675" s="680"/>
      <c r="M675" s="681"/>
      <c r="N675" s="682"/>
      <c r="O675" s="683"/>
      <c r="P675" s="684"/>
      <c r="Q675" s="683"/>
      <c r="R675" s="684"/>
      <c r="S675" s="685"/>
      <c r="T675" s="683"/>
      <c r="U675" s="684">
        <f t="shared" si="47"/>
        <v>0</v>
      </c>
      <c r="V675" s="685"/>
      <c r="W675" s="685"/>
      <c r="X675" s="694"/>
      <c r="Y675" s="677"/>
    </row>
    <row r="676" spans="1:25" ht="21.75" customHeight="1">
      <c r="A676" s="4"/>
      <c r="B676" s="676"/>
      <c r="C676" s="695" t="s">
        <v>1034</v>
      </c>
      <c r="D676" s="1004" t="s">
        <v>1035</v>
      </c>
      <c r="E676" s="1005"/>
      <c r="F676" s="1005"/>
      <c r="G676" s="1005"/>
      <c r="H676" s="1005"/>
      <c r="I676" s="1005"/>
      <c r="J676" s="1005"/>
      <c r="K676" s="1005"/>
      <c r="L676" s="1005"/>
      <c r="M676" s="1006"/>
      <c r="N676" s="1007" t="s">
        <v>504</v>
      </c>
      <c r="O676" s="1008"/>
      <c r="P676" s="1009">
        <v>1</v>
      </c>
      <c r="Q676" s="1010"/>
      <c r="R676" s="1011">
        <v>489006</v>
      </c>
      <c r="S676" s="1012"/>
      <c r="T676" s="1013"/>
      <c r="U676" s="1014">
        <f t="shared" si="47"/>
        <v>489006</v>
      </c>
      <c r="V676" s="1015"/>
      <c r="W676" s="1015"/>
      <c r="X676" s="1016"/>
      <c r="Y676" s="677"/>
    </row>
    <row r="677" spans="1:25" ht="21.75" customHeight="1">
      <c r="A677" s="4"/>
      <c r="B677" s="676"/>
      <c r="C677" s="693">
        <v>8.4</v>
      </c>
      <c r="D677" s="679" t="s">
        <v>982</v>
      </c>
      <c r="E677" s="680"/>
      <c r="F677" s="680"/>
      <c r="G677" s="680"/>
      <c r="H677" s="680"/>
      <c r="I677" s="680"/>
      <c r="J677" s="680"/>
      <c r="K677" s="680"/>
      <c r="L677" s="680"/>
      <c r="M677" s="681"/>
      <c r="N677" s="682"/>
      <c r="O677" s="683"/>
      <c r="P677" s="684"/>
      <c r="Q677" s="683"/>
      <c r="R677" s="684"/>
      <c r="S677" s="685"/>
      <c r="T677" s="683"/>
      <c r="U677" s="684"/>
      <c r="V677" s="685"/>
      <c r="W677" s="685"/>
      <c r="X677" s="694"/>
      <c r="Y677" s="677"/>
    </row>
    <row r="678" spans="1:25" ht="21.75" customHeight="1">
      <c r="A678" s="4"/>
      <c r="B678" s="676"/>
      <c r="C678" s="695" t="s">
        <v>1050</v>
      </c>
      <c r="D678" s="1004" t="s">
        <v>1051</v>
      </c>
      <c r="E678" s="1005"/>
      <c r="F678" s="1005"/>
      <c r="G678" s="1005"/>
      <c r="H678" s="1005"/>
      <c r="I678" s="1005"/>
      <c r="J678" s="1005"/>
      <c r="K678" s="1005"/>
      <c r="L678" s="1005"/>
      <c r="M678" s="1006"/>
      <c r="N678" s="1007" t="s">
        <v>504</v>
      </c>
      <c r="O678" s="1008"/>
      <c r="P678" s="1009">
        <v>1</v>
      </c>
      <c r="Q678" s="1010"/>
      <c r="R678" s="1011">
        <v>2169276</v>
      </c>
      <c r="S678" s="1012"/>
      <c r="T678" s="1013"/>
      <c r="U678" s="1014">
        <f t="shared" si="47"/>
        <v>2169276</v>
      </c>
      <c r="V678" s="1015"/>
      <c r="W678" s="1015"/>
      <c r="X678" s="1016"/>
      <c r="Y678" s="677"/>
    </row>
    <row r="679" spans="1:25" ht="21.75" customHeight="1">
      <c r="A679" s="4"/>
      <c r="B679" s="676"/>
      <c r="C679" s="695" t="s">
        <v>1122</v>
      </c>
      <c r="D679" s="1004" t="s">
        <v>1123</v>
      </c>
      <c r="E679" s="1005"/>
      <c r="F679" s="1005"/>
      <c r="G679" s="1005"/>
      <c r="H679" s="1005"/>
      <c r="I679" s="1005"/>
      <c r="J679" s="1005"/>
      <c r="K679" s="1005"/>
      <c r="L679" s="1005"/>
      <c r="M679" s="1006"/>
      <c r="N679" s="1007" t="s">
        <v>504</v>
      </c>
      <c r="O679" s="1008"/>
      <c r="P679" s="1009">
        <v>1</v>
      </c>
      <c r="Q679" s="1010"/>
      <c r="R679" s="1011">
        <v>2032131</v>
      </c>
      <c r="S679" s="1012"/>
      <c r="T679" s="1013"/>
      <c r="U679" s="1014">
        <f t="shared" si="47"/>
        <v>2032131</v>
      </c>
      <c r="V679" s="1015"/>
      <c r="W679" s="1015"/>
      <c r="X679" s="1016"/>
      <c r="Y679" s="677"/>
    </row>
    <row r="680" spans="1:25" ht="21.75" customHeight="1">
      <c r="A680" s="4"/>
      <c r="B680" s="676"/>
      <c r="C680" s="695" t="s">
        <v>1071</v>
      </c>
      <c r="D680" s="1004" t="s">
        <v>1072</v>
      </c>
      <c r="E680" s="1005"/>
      <c r="F680" s="1005"/>
      <c r="G680" s="1005"/>
      <c r="H680" s="1005"/>
      <c r="I680" s="1005"/>
      <c r="J680" s="1005"/>
      <c r="K680" s="1005"/>
      <c r="L680" s="1005"/>
      <c r="M680" s="1006"/>
      <c r="N680" s="1007" t="s">
        <v>504</v>
      </c>
      <c r="O680" s="1008"/>
      <c r="P680" s="1009">
        <v>2</v>
      </c>
      <c r="Q680" s="1010"/>
      <c r="R680" s="1011">
        <v>747677</v>
      </c>
      <c r="S680" s="1012"/>
      <c r="T680" s="1013"/>
      <c r="U680" s="1014">
        <f t="shared" si="47"/>
        <v>1495354</v>
      </c>
      <c r="V680" s="1015"/>
      <c r="W680" s="1015"/>
      <c r="X680" s="1016"/>
      <c r="Y680" s="677"/>
    </row>
    <row r="681" spans="1:25" ht="21.75" customHeight="1">
      <c r="A681" s="4"/>
      <c r="B681" s="676"/>
      <c r="C681" s="695" t="s">
        <v>1073</v>
      </c>
      <c r="D681" s="1004" t="s">
        <v>1074</v>
      </c>
      <c r="E681" s="1005"/>
      <c r="F681" s="1005"/>
      <c r="G681" s="1005"/>
      <c r="H681" s="1005"/>
      <c r="I681" s="1005"/>
      <c r="J681" s="1005"/>
      <c r="K681" s="1005"/>
      <c r="L681" s="1005"/>
      <c r="M681" s="1006"/>
      <c r="N681" s="1007" t="s">
        <v>504</v>
      </c>
      <c r="O681" s="1008"/>
      <c r="P681" s="1009">
        <v>2</v>
      </c>
      <c r="Q681" s="1010"/>
      <c r="R681" s="1011">
        <v>831430</v>
      </c>
      <c r="S681" s="1012"/>
      <c r="T681" s="1013"/>
      <c r="U681" s="1014">
        <f t="shared" si="47"/>
        <v>1662860</v>
      </c>
      <c r="V681" s="1015"/>
      <c r="W681" s="1015"/>
      <c r="X681" s="1016"/>
      <c r="Y681" s="677"/>
    </row>
    <row r="682" spans="1:25" ht="21.75" customHeight="1">
      <c r="A682" s="4"/>
      <c r="B682" s="676"/>
      <c r="C682" s="693"/>
      <c r="D682" s="679" t="s">
        <v>496</v>
      </c>
      <c r="E682" s="680"/>
      <c r="F682" s="680"/>
      <c r="G682" s="680"/>
      <c r="H682" s="680"/>
      <c r="I682" s="680"/>
      <c r="J682" s="680"/>
      <c r="K682" s="680"/>
      <c r="L682" s="680"/>
      <c r="M682" s="681"/>
      <c r="N682" s="682"/>
      <c r="O682" s="683"/>
      <c r="P682" s="684"/>
      <c r="Q682" s="683"/>
      <c r="R682" s="684"/>
      <c r="S682" s="685"/>
      <c r="T682" s="683"/>
      <c r="U682" s="684"/>
      <c r="V682" s="685"/>
      <c r="W682" s="685"/>
      <c r="X682" s="694"/>
      <c r="Y682" s="677"/>
    </row>
    <row r="683" spans="1:25" ht="26.25" customHeight="1">
      <c r="A683" s="4"/>
      <c r="B683" s="676"/>
      <c r="C683" s="695" t="s">
        <v>521</v>
      </c>
      <c r="D683" s="1004" t="s">
        <v>1098</v>
      </c>
      <c r="E683" s="1005"/>
      <c r="F683" s="1005"/>
      <c r="G683" s="1005"/>
      <c r="H683" s="1005"/>
      <c r="I683" s="1005"/>
      <c r="J683" s="1005"/>
      <c r="K683" s="1005"/>
      <c r="L683" s="1005"/>
      <c r="M683" s="1006"/>
      <c r="N683" s="1007" t="s">
        <v>504</v>
      </c>
      <c r="O683" s="1008"/>
      <c r="P683" s="1009">
        <v>5</v>
      </c>
      <c r="Q683" s="1010"/>
      <c r="R683" s="1011">
        <v>954388</v>
      </c>
      <c r="S683" s="1012"/>
      <c r="T683" s="1013"/>
      <c r="U683" s="1014">
        <f t="shared" si="47"/>
        <v>4771940</v>
      </c>
      <c r="V683" s="1015"/>
      <c r="W683" s="1015"/>
      <c r="X683" s="1016"/>
      <c r="Y683" s="677"/>
    </row>
    <row r="684" spans="1:25" ht="21.75" customHeight="1">
      <c r="A684" s="4"/>
      <c r="B684" s="676"/>
      <c r="C684" s="695" t="s">
        <v>522</v>
      </c>
      <c r="D684" s="1004" t="s">
        <v>1058</v>
      </c>
      <c r="E684" s="1005"/>
      <c r="F684" s="1005"/>
      <c r="G684" s="1005"/>
      <c r="H684" s="1005"/>
      <c r="I684" s="1005"/>
      <c r="J684" s="1005"/>
      <c r="K684" s="1005"/>
      <c r="L684" s="1005"/>
      <c r="M684" s="1006"/>
      <c r="N684" s="1007" t="s">
        <v>619</v>
      </c>
      <c r="O684" s="1008"/>
      <c r="P684" s="1009">
        <v>1.05</v>
      </c>
      <c r="Q684" s="1010"/>
      <c r="R684" s="1011">
        <v>64846.55</v>
      </c>
      <c r="S684" s="1012"/>
      <c r="T684" s="1013"/>
      <c r="U684" s="1014">
        <f t="shared" si="47"/>
        <v>68088.88</v>
      </c>
      <c r="V684" s="1015"/>
      <c r="W684" s="1015"/>
      <c r="X684" s="1016"/>
      <c r="Y684" s="677"/>
    </row>
    <row r="685" spans="1:25" ht="21.75" customHeight="1">
      <c r="A685" s="4"/>
      <c r="B685" s="676"/>
      <c r="C685" s="695" t="s">
        <v>527</v>
      </c>
      <c r="D685" s="1004" t="s">
        <v>1090</v>
      </c>
      <c r="E685" s="1005"/>
      <c r="F685" s="1005"/>
      <c r="G685" s="1005"/>
      <c r="H685" s="1005"/>
      <c r="I685" s="1005"/>
      <c r="J685" s="1005"/>
      <c r="K685" s="1005"/>
      <c r="L685" s="1005"/>
      <c r="M685" s="1006"/>
      <c r="N685" s="1007" t="s">
        <v>1005</v>
      </c>
      <c r="O685" s="1008"/>
      <c r="P685" s="1009">
        <v>1</v>
      </c>
      <c r="Q685" s="1010"/>
      <c r="R685" s="1011">
        <v>258349.87</v>
      </c>
      <c r="S685" s="1012"/>
      <c r="T685" s="1013"/>
      <c r="U685" s="1014">
        <f t="shared" si="47"/>
        <v>258349.87</v>
      </c>
      <c r="V685" s="1015"/>
      <c r="W685" s="1015"/>
      <c r="X685" s="1016"/>
      <c r="Y685" s="677"/>
    </row>
    <row r="686" spans="1:25" ht="21.75" customHeight="1">
      <c r="A686" s="4"/>
      <c r="B686" s="676"/>
      <c r="C686" s="695" t="s">
        <v>532</v>
      </c>
      <c r="D686" s="1004" t="s">
        <v>1059</v>
      </c>
      <c r="E686" s="1005"/>
      <c r="F686" s="1005"/>
      <c r="G686" s="1005"/>
      <c r="H686" s="1005"/>
      <c r="I686" s="1005"/>
      <c r="J686" s="1005"/>
      <c r="K686" s="1005"/>
      <c r="L686" s="1005"/>
      <c r="M686" s="1006"/>
      <c r="N686" s="1007" t="s">
        <v>1005</v>
      </c>
      <c r="O686" s="1008"/>
      <c r="P686" s="1009">
        <v>1</v>
      </c>
      <c r="Q686" s="1010"/>
      <c r="R686" s="1011">
        <v>853435.73</v>
      </c>
      <c r="S686" s="1012"/>
      <c r="T686" s="1013"/>
      <c r="U686" s="1014">
        <f t="shared" si="47"/>
        <v>853435.73</v>
      </c>
      <c r="V686" s="1015"/>
      <c r="W686" s="1015"/>
      <c r="X686" s="1016"/>
      <c r="Y686" s="677"/>
    </row>
    <row r="687" spans="1:25" ht="21.75" customHeight="1">
      <c r="A687" s="4"/>
      <c r="B687" s="676"/>
      <c r="C687" s="695" t="s">
        <v>533</v>
      </c>
      <c r="D687" s="1004" t="s">
        <v>1060</v>
      </c>
      <c r="E687" s="1005"/>
      <c r="F687" s="1005"/>
      <c r="G687" s="1005"/>
      <c r="H687" s="1005"/>
      <c r="I687" s="1005"/>
      <c r="J687" s="1005"/>
      <c r="K687" s="1005"/>
      <c r="L687" s="1005"/>
      <c r="M687" s="1006"/>
      <c r="N687" s="1007" t="s">
        <v>1005</v>
      </c>
      <c r="O687" s="1008"/>
      <c r="P687" s="1009">
        <v>1</v>
      </c>
      <c r="Q687" s="1010"/>
      <c r="R687" s="1011">
        <v>482044.88</v>
      </c>
      <c r="S687" s="1012"/>
      <c r="T687" s="1013"/>
      <c r="U687" s="1014">
        <f t="shared" si="47"/>
        <v>482044.88</v>
      </c>
      <c r="V687" s="1015"/>
      <c r="W687" s="1015"/>
      <c r="X687" s="1016"/>
      <c r="Y687" s="677"/>
    </row>
    <row r="688" spans="1:25" ht="21.75" customHeight="1" thickBot="1">
      <c r="A688" s="4"/>
      <c r="B688" s="676"/>
      <c r="C688" s="695" t="s">
        <v>535</v>
      </c>
      <c r="D688" s="1004" t="s">
        <v>1061</v>
      </c>
      <c r="E688" s="1005"/>
      <c r="F688" s="1005"/>
      <c r="G688" s="1005"/>
      <c r="H688" s="1005"/>
      <c r="I688" s="1005"/>
      <c r="J688" s="1005"/>
      <c r="K688" s="1005"/>
      <c r="L688" s="1005"/>
      <c r="M688" s="1006"/>
      <c r="N688" s="1007" t="s">
        <v>620</v>
      </c>
      <c r="O688" s="1008"/>
      <c r="P688" s="1009">
        <v>25.46875</v>
      </c>
      <c r="Q688" s="1010"/>
      <c r="R688" s="1011">
        <v>163352.35</v>
      </c>
      <c r="S688" s="1012"/>
      <c r="T688" s="1013"/>
      <c r="U688" s="1014">
        <f t="shared" si="47"/>
        <v>4160380.16</v>
      </c>
      <c r="V688" s="1015"/>
      <c r="W688" s="1015"/>
      <c r="X688" s="1016"/>
      <c r="Y688" s="677"/>
    </row>
    <row r="689" spans="1:25" ht="21.75" customHeight="1">
      <c r="A689" s="4"/>
      <c r="B689" s="676"/>
      <c r="C689" s="1017" t="s">
        <v>171</v>
      </c>
      <c r="D689" s="1018"/>
      <c r="E689" s="1018"/>
      <c r="F689" s="1018"/>
      <c r="G689" s="1018"/>
      <c r="H689" s="1018"/>
      <c r="I689" s="1018"/>
      <c r="J689" s="1018"/>
      <c r="K689" s="1018"/>
      <c r="L689" s="1018"/>
      <c r="M689" s="1018"/>
      <c r="N689" s="1018"/>
      <c r="O689" s="1018"/>
      <c r="P689" s="1018"/>
      <c r="Q689" s="1018"/>
      <c r="R689" s="1018"/>
      <c r="S689" s="1018"/>
      <c r="T689" s="1019"/>
      <c r="U689" s="1020">
        <f>SUM(U650:X688)</f>
        <v>56877048.959999993</v>
      </c>
      <c r="V689" s="1021"/>
      <c r="W689" s="1021"/>
      <c r="X689" s="1022"/>
      <c r="Y689" s="677"/>
    </row>
    <row r="690" spans="1:25" ht="21.75" customHeight="1">
      <c r="A690" s="4"/>
      <c r="B690" s="676"/>
      <c r="C690" s="969" t="s">
        <v>896</v>
      </c>
      <c r="D690" s="970"/>
      <c r="E690" s="970"/>
      <c r="F690" s="970"/>
      <c r="G690" s="970"/>
      <c r="H690" s="970"/>
      <c r="I690" s="970"/>
      <c r="J690" s="970"/>
      <c r="K690" s="970"/>
      <c r="L690" s="970"/>
      <c r="M690" s="970"/>
      <c r="N690" s="970"/>
      <c r="O690" s="970"/>
      <c r="P690" s="970"/>
      <c r="Q690" s="970"/>
      <c r="R690" s="970"/>
      <c r="S690" s="971"/>
      <c r="T690" s="689">
        <v>7.0000000000000007E-2</v>
      </c>
      <c r="U690" s="995">
        <f>ROUND($U$689*T690,0)</f>
        <v>3981393</v>
      </c>
      <c r="V690" s="996"/>
      <c r="W690" s="996"/>
      <c r="X690" s="997"/>
      <c r="Y690" s="677"/>
    </row>
    <row r="691" spans="1:25" ht="21.75" customHeight="1">
      <c r="A691" s="4"/>
      <c r="B691" s="676"/>
      <c r="C691" s="992" t="s">
        <v>920</v>
      </c>
      <c r="D691" s="993"/>
      <c r="E691" s="993"/>
      <c r="F691" s="993"/>
      <c r="G691" s="993"/>
      <c r="H691" s="993"/>
      <c r="I691" s="993"/>
      <c r="J691" s="993"/>
      <c r="K691" s="993"/>
      <c r="L691" s="993"/>
      <c r="M691" s="993"/>
      <c r="N691" s="993"/>
      <c r="O691" s="993"/>
      <c r="P691" s="993"/>
      <c r="Q691" s="993"/>
      <c r="R691" s="993"/>
      <c r="S691" s="994"/>
      <c r="T691" s="689">
        <v>0.25</v>
      </c>
      <c r="U691" s="995">
        <f t="shared" ref="U691:U693" si="48">ROUND($U$689*T691,0)</f>
        <v>14219262</v>
      </c>
      <c r="V691" s="996"/>
      <c r="W691" s="996"/>
      <c r="X691" s="997"/>
      <c r="Y691" s="677"/>
    </row>
    <row r="692" spans="1:25" ht="21.75" customHeight="1">
      <c r="A692" s="4"/>
      <c r="B692" s="676"/>
      <c r="C692" s="992" t="s">
        <v>868</v>
      </c>
      <c r="D692" s="993"/>
      <c r="E692" s="993"/>
      <c r="F692" s="993"/>
      <c r="G692" s="993"/>
      <c r="H692" s="993"/>
      <c r="I692" s="993"/>
      <c r="J692" s="993"/>
      <c r="K692" s="993"/>
      <c r="L692" s="993"/>
      <c r="M692" s="993"/>
      <c r="N692" s="993"/>
      <c r="O692" s="993"/>
      <c r="P692" s="993"/>
      <c r="Q692" s="993"/>
      <c r="R692" s="993"/>
      <c r="S692" s="994"/>
      <c r="T692" s="689">
        <v>0.01</v>
      </c>
      <c r="U692" s="995">
        <f t="shared" si="48"/>
        <v>568770</v>
      </c>
      <c r="V692" s="996"/>
      <c r="W692" s="996"/>
      <c r="X692" s="997"/>
      <c r="Y692" s="677"/>
    </row>
    <row r="693" spans="1:25" ht="21.75" customHeight="1">
      <c r="A693" s="4"/>
      <c r="B693" s="676"/>
      <c r="C693" s="992" t="s">
        <v>869</v>
      </c>
      <c r="D693" s="993"/>
      <c r="E693" s="993"/>
      <c r="F693" s="993"/>
      <c r="G693" s="993"/>
      <c r="H693" s="993"/>
      <c r="I693" s="993"/>
      <c r="J693" s="993"/>
      <c r="K693" s="993"/>
      <c r="L693" s="993"/>
      <c r="M693" s="993"/>
      <c r="N693" s="993"/>
      <c r="O693" s="993"/>
      <c r="P693" s="993"/>
      <c r="Q693" s="993"/>
      <c r="R693" s="993"/>
      <c r="S693" s="994"/>
      <c r="T693" s="689">
        <v>0.05</v>
      </c>
      <c r="U693" s="995">
        <f t="shared" si="48"/>
        <v>2843852</v>
      </c>
      <c r="V693" s="996"/>
      <c r="W693" s="996"/>
      <c r="X693" s="997"/>
      <c r="Y693" s="677"/>
    </row>
    <row r="694" spans="1:25" ht="21.75" customHeight="1" thickBot="1">
      <c r="A694" s="4"/>
      <c r="B694" s="676"/>
      <c r="C694" s="998" t="s">
        <v>921</v>
      </c>
      <c r="D694" s="999"/>
      <c r="E694" s="999"/>
      <c r="F694" s="999"/>
      <c r="G694" s="999"/>
      <c r="H694" s="999"/>
      <c r="I694" s="999"/>
      <c r="J694" s="999"/>
      <c r="K694" s="999"/>
      <c r="L694" s="999"/>
      <c r="M694" s="999"/>
      <c r="N694" s="999"/>
      <c r="O694" s="999"/>
      <c r="P694" s="999"/>
      <c r="Q694" s="999"/>
      <c r="R694" s="999"/>
      <c r="S694" s="999"/>
      <c r="T694" s="1000"/>
      <c r="U694" s="1001">
        <f>SUM(U689:X693)</f>
        <v>78490325.959999993</v>
      </c>
      <c r="V694" s="1002"/>
      <c r="W694" s="1002"/>
      <c r="X694" s="1003"/>
      <c r="Y694" s="677"/>
    </row>
    <row r="695" spans="1:25" ht="21.75" customHeight="1">
      <c r="A695" s="4"/>
      <c r="B695" s="676"/>
      <c r="C695" s="690"/>
      <c r="D695" s="556"/>
      <c r="E695" s="556"/>
      <c r="F695" s="556"/>
      <c r="G695" s="556"/>
      <c r="H695" s="556"/>
      <c r="I695" s="556"/>
      <c r="J695" s="556"/>
      <c r="K695" s="556"/>
      <c r="L695" s="556"/>
      <c r="M695" s="556"/>
      <c r="N695" s="556"/>
      <c r="O695" s="556"/>
      <c r="P695" s="556"/>
      <c r="Q695" s="556"/>
      <c r="R695" s="556"/>
      <c r="S695" s="556"/>
      <c r="T695" s="556"/>
      <c r="U695" s="691"/>
      <c r="V695" s="556"/>
      <c r="W695" s="556"/>
      <c r="X695" s="556"/>
      <c r="Y695" s="677"/>
    </row>
    <row r="696" spans="1:25" ht="12" customHeight="1">
      <c r="A696" s="4"/>
      <c r="B696" s="678" t="s">
        <v>1124</v>
      </c>
      <c r="C696" s="12"/>
      <c r="D696" s="12"/>
      <c r="E696" s="12"/>
      <c r="F696" s="12"/>
      <c r="G696" s="9"/>
      <c r="H696" s="9"/>
      <c r="I696" s="9"/>
      <c r="J696" s="12"/>
      <c r="K696" s="12"/>
      <c r="L696" s="12"/>
      <c r="M696" s="12"/>
      <c r="N696" s="12"/>
      <c r="O696" s="12"/>
      <c r="P696" s="12"/>
      <c r="Q696" s="12"/>
      <c r="R696" s="12"/>
      <c r="S696" s="12"/>
      <c r="T696" s="12"/>
      <c r="U696" s="12"/>
      <c r="V696" s="12"/>
      <c r="W696" s="12"/>
      <c r="X696" s="12"/>
      <c r="Y696" s="677"/>
    </row>
    <row r="697" spans="1:25" ht="12" customHeight="1" thickBot="1">
      <c r="A697" s="4"/>
      <c r="B697" s="676"/>
      <c r="C697" s="12"/>
      <c r="D697" s="12"/>
      <c r="E697" s="12"/>
      <c r="F697" s="12"/>
      <c r="G697" s="9"/>
      <c r="H697" s="9"/>
      <c r="I697" s="9"/>
      <c r="J697" s="12"/>
      <c r="K697" s="12"/>
      <c r="L697" s="12"/>
      <c r="M697" s="12"/>
      <c r="N697" s="12"/>
      <c r="O697" s="12"/>
      <c r="P697" s="12"/>
      <c r="Q697" s="12"/>
      <c r="R697" s="12"/>
      <c r="S697" s="12"/>
      <c r="T697" s="12"/>
      <c r="U697" s="12"/>
      <c r="V697" s="12"/>
      <c r="W697" s="12"/>
      <c r="X697" s="12"/>
      <c r="Y697" s="677"/>
    </row>
    <row r="698" spans="1:25" ht="12" customHeight="1">
      <c r="A698" s="131"/>
      <c r="B698" s="132"/>
      <c r="C698" s="692" t="s">
        <v>165</v>
      </c>
      <c r="D698" s="1023" t="s">
        <v>166</v>
      </c>
      <c r="E698" s="1024"/>
      <c r="F698" s="1024"/>
      <c r="G698" s="1024"/>
      <c r="H698" s="1024"/>
      <c r="I698" s="1024"/>
      <c r="J698" s="1024"/>
      <c r="K698" s="1024"/>
      <c r="L698" s="1024"/>
      <c r="M698" s="1025"/>
      <c r="N698" s="1023" t="s">
        <v>167</v>
      </c>
      <c r="O698" s="1025"/>
      <c r="P698" s="1023" t="s">
        <v>168</v>
      </c>
      <c r="Q698" s="1025"/>
      <c r="R698" s="1023" t="s">
        <v>169</v>
      </c>
      <c r="S698" s="1024"/>
      <c r="T698" s="1025"/>
      <c r="U698" s="1023" t="s">
        <v>170</v>
      </c>
      <c r="V698" s="1026"/>
      <c r="W698" s="1026"/>
      <c r="X698" s="1027"/>
      <c r="Y698" s="134"/>
    </row>
    <row r="699" spans="1:25" ht="21.75" customHeight="1">
      <c r="A699" s="4"/>
      <c r="B699" s="676"/>
      <c r="C699" s="693">
        <v>1.1000000000000001</v>
      </c>
      <c r="D699" s="679" t="s">
        <v>923</v>
      </c>
      <c r="E699" s="680"/>
      <c r="F699" s="680"/>
      <c r="G699" s="680"/>
      <c r="H699" s="680"/>
      <c r="I699" s="680"/>
      <c r="J699" s="680"/>
      <c r="K699" s="680"/>
      <c r="L699" s="680"/>
      <c r="M699" s="681"/>
      <c r="N699" s="682"/>
      <c r="O699" s="683"/>
      <c r="P699" s="684"/>
      <c r="Q699" s="683"/>
      <c r="R699" s="684"/>
      <c r="S699" s="685"/>
      <c r="T699" s="683"/>
      <c r="U699" s="684"/>
      <c r="V699" s="685"/>
      <c r="W699" s="685"/>
      <c r="X699" s="694"/>
      <c r="Y699" s="677"/>
    </row>
    <row r="700" spans="1:25" ht="21.75" customHeight="1">
      <c r="A700" s="4"/>
      <c r="B700" s="676"/>
      <c r="C700" s="695" t="s">
        <v>924</v>
      </c>
      <c r="D700" s="1004" t="s">
        <v>925</v>
      </c>
      <c r="E700" s="1005"/>
      <c r="F700" s="1005"/>
      <c r="G700" s="1005"/>
      <c r="H700" s="1005"/>
      <c r="I700" s="1005"/>
      <c r="J700" s="1005"/>
      <c r="K700" s="1005"/>
      <c r="L700" s="1005"/>
      <c r="M700" s="1006"/>
      <c r="N700" s="1007" t="s">
        <v>381</v>
      </c>
      <c r="O700" s="1008"/>
      <c r="P700" s="1009">
        <v>228</v>
      </c>
      <c r="Q700" s="1010"/>
      <c r="R700" s="1011">
        <v>1029</v>
      </c>
      <c r="S700" s="1012"/>
      <c r="T700" s="1013"/>
      <c r="U700" s="1014">
        <f t="shared" ref="U700" si="49">ROUND(P700*R700,2)</f>
        <v>234612</v>
      </c>
      <c r="V700" s="1015"/>
      <c r="W700" s="1015"/>
      <c r="X700" s="1016"/>
      <c r="Y700" s="677"/>
    </row>
    <row r="701" spans="1:25" ht="21.75" customHeight="1">
      <c r="A701" s="4"/>
      <c r="B701" s="676"/>
      <c r="C701" s="693">
        <v>1.2</v>
      </c>
      <c r="D701" s="679" t="s">
        <v>928</v>
      </c>
      <c r="E701" s="680"/>
      <c r="F701" s="680"/>
      <c r="G701" s="680"/>
      <c r="H701" s="680"/>
      <c r="I701" s="680"/>
      <c r="J701" s="680"/>
      <c r="K701" s="680"/>
      <c r="L701" s="680"/>
      <c r="M701" s="681"/>
      <c r="N701" s="682"/>
      <c r="O701" s="683"/>
      <c r="P701" s="684"/>
      <c r="Q701" s="683"/>
      <c r="R701" s="684"/>
      <c r="S701" s="685"/>
      <c r="T701" s="683"/>
      <c r="U701" s="684"/>
      <c r="V701" s="685"/>
      <c r="W701" s="685"/>
      <c r="X701" s="694"/>
      <c r="Y701" s="677"/>
    </row>
    <row r="702" spans="1:25" ht="21.75" customHeight="1">
      <c r="A702" s="4"/>
      <c r="B702" s="676"/>
      <c r="C702" s="695" t="s">
        <v>931</v>
      </c>
      <c r="D702" s="1004" t="s">
        <v>932</v>
      </c>
      <c r="E702" s="1005"/>
      <c r="F702" s="1005"/>
      <c r="G702" s="1005"/>
      <c r="H702" s="1005"/>
      <c r="I702" s="1005"/>
      <c r="J702" s="1005"/>
      <c r="K702" s="1005"/>
      <c r="L702" s="1005"/>
      <c r="M702" s="1006"/>
      <c r="N702" s="1007" t="s">
        <v>393</v>
      </c>
      <c r="O702" s="1008"/>
      <c r="P702" s="1009">
        <v>12.6</v>
      </c>
      <c r="Q702" s="1010"/>
      <c r="R702" s="1011">
        <v>15551</v>
      </c>
      <c r="S702" s="1012"/>
      <c r="T702" s="1013"/>
      <c r="U702" s="1014">
        <f t="shared" ref="U702:U745" si="50">ROUND(P702*R702,2)</f>
        <v>195942.6</v>
      </c>
      <c r="V702" s="1015"/>
      <c r="W702" s="1015"/>
      <c r="X702" s="1016"/>
      <c r="Y702" s="677"/>
    </row>
    <row r="703" spans="1:25" ht="21.75" customHeight="1">
      <c r="A703" s="4"/>
      <c r="B703" s="676"/>
      <c r="C703" s="693">
        <v>1.3</v>
      </c>
      <c r="D703" s="679" t="s">
        <v>935</v>
      </c>
      <c r="E703" s="680"/>
      <c r="F703" s="680"/>
      <c r="G703" s="680"/>
      <c r="H703" s="680"/>
      <c r="I703" s="680"/>
      <c r="J703" s="680"/>
      <c r="K703" s="680"/>
      <c r="L703" s="680"/>
      <c r="M703" s="681"/>
      <c r="N703" s="682"/>
      <c r="O703" s="683"/>
      <c r="P703" s="684"/>
      <c r="Q703" s="683"/>
      <c r="R703" s="684"/>
      <c r="S703" s="685"/>
      <c r="T703" s="683"/>
      <c r="U703" s="684"/>
      <c r="V703" s="685"/>
      <c r="W703" s="685"/>
      <c r="X703" s="694"/>
      <c r="Y703" s="677"/>
    </row>
    <row r="704" spans="1:25" ht="21.75" customHeight="1">
      <c r="A704" s="4"/>
      <c r="B704" s="676"/>
      <c r="C704" s="695" t="s">
        <v>1007</v>
      </c>
      <c r="D704" s="1004" t="s">
        <v>1008</v>
      </c>
      <c r="E704" s="1005"/>
      <c r="F704" s="1005"/>
      <c r="G704" s="1005"/>
      <c r="H704" s="1005"/>
      <c r="I704" s="1005"/>
      <c r="J704" s="1005"/>
      <c r="K704" s="1005"/>
      <c r="L704" s="1005"/>
      <c r="M704" s="1006"/>
      <c r="N704" s="1007" t="s">
        <v>504</v>
      </c>
      <c r="O704" s="1008"/>
      <c r="P704" s="1009">
        <v>3</v>
      </c>
      <c r="Q704" s="1010"/>
      <c r="R704" s="1011">
        <v>92475</v>
      </c>
      <c r="S704" s="1012"/>
      <c r="T704" s="1013"/>
      <c r="U704" s="1014">
        <f t="shared" si="50"/>
        <v>277425</v>
      </c>
      <c r="V704" s="1015"/>
      <c r="W704" s="1015"/>
      <c r="X704" s="1016"/>
      <c r="Y704" s="677"/>
    </row>
    <row r="705" spans="1:25" ht="21.75" customHeight="1">
      <c r="A705" s="4"/>
      <c r="B705" s="676"/>
      <c r="C705" s="695" t="s">
        <v>936</v>
      </c>
      <c r="D705" s="1004" t="s">
        <v>937</v>
      </c>
      <c r="E705" s="1005"/>
      <c r="F705" s="1005"/>
      <c r="G705" s="1005"/>
      <c r="H705" s="1005"/>
      <c r="I705" s="1005"/>
      <c r="J705" s="1005"/>
      <c r="K705" s="1005"/>
      <c r="L705" s="1005"/>
      <c r="M705" s="1006"/>
      <c r="N705" s="1007" t="s">
        <v>620</v>
      </c>
      <c r="O705" s="1008"/>
      <c r="P705" s="1009">
        <v>15.96</v>
      </c>
      <c r="Q705" s="1010"/>
      <c r="R705" s="1011">
        <v>173253</v>
      </c>
      <c r="S705" s="1012"/>
      <c r="T705" s="1013"/>
      <c r="U705" s="1014">
        <f t="shared" si="50"/>
        <v>2765117.88</v>
      </c>
      <c r="V705" s="1015"/>
      <c r="W705" s="1015"/>
      <c r="X705" s="1016"/>
      <c r="Y705" s="677"/>
    </row>
    <row r="706" spans="1:25" ht="21.75" customHeight="1">
      <c r="A706" s="4"/>
      <c r="B706" s="676"/>
      <c r="C706" s="693">
        <v>1.4</v>
      </c>
      <c r="D706" s="679" t="s">
        <v>938</v>
      </c>
      <c r="E706" s="680"/>
      <c r="F706" s="680"/>
      <c r="G706" s="680"/>
      <c r="H706" s="680"/>
      <c r="I706" s="680"/>
      <c r="J706" s="680"/>
      <c r="K706" s="680"/>
      <c r="L706" s="680"/>
      <c r="M706" s="681"/>
      <c r="N706" s="682"/>
      <c r="O706" s="683"/>
      <c r="P706" s="684"/>
      <c r="Q706" s="683"/>
      <c r="R706" s="684"/>
      <c r="S706" s="685"/>
      <c r="T706" s="683"/>
      <c r="U706" s="684"/>
      <c r="V706" s="685"/>
      <c r="W706" s="685"/>
      <c r="X706" s="694"/>
      <c r="Y706" s="677"/>
    </row>
    <row r="707" spans="1:25" ht="21.75" customHeight="1">
      <c r="A707" s="4"/>
      <c r="B707" s="676"/>
      <c r="C707" s="695" t="s">
        <v>1125</v>
      </c>
      <c r="D707" s="1004" t="s">
        <v>1126</v>
      </c>
      <c r="E707" s="1005"/>
      <c r="F707" s="1005"/>
      <c r="G707" s="1005"/>
      <c r="H707" s="1005"/>
      <c r="I707" s="1005"/>
      <c r="J707" s="1005"/>
      <c r="K707" s="1005"/>
      <c r="L707" s="1005"/>
      <c r="M707" s="1006"/>
      <c r="N707" s="1007" t="s">
        <v>504</v>
      </c>
      <c r="O707" s="1008"/>
      <c r="P707" s="1009">
        <v>1</v>
      </c>
      <c r="Q707" s="1010"/>
      <c r="R707" s="1011">
        <v>165997</v>
      </c>
      <c r="S707" s="1012"/>
      <c r="T707" s="1013"/>
      <c r="U707" s="1014">
        <f t="shared" si="50"/>
        <v>165997</v>
      </c>
      <c r="V707" s="1015"/>
      <c r="W707" s="1015"/>
      <c r="X707" s="1016"/>
      <c r="Y707" s="677"/>
    </row>
    <row r="708" spans="1:25" ht="21.75" customHeight="1">
      <c r="A708" s="4"/>
      <c r="B708" s="676"/>
      <c r="C708" s="695" t="s">
        <v>1067</v>
      </c>
      <c r="D708" s="1004" t="s">
        <v>1068</v>
      </c>
      <c r="E708" s="1005"/>
      <c r="F708" s="1005"/>
      <c r="G708" s="1005"/>
      <c r="H708" s="1005"/>
      <c r="I708" s="1005"/>
      <c r="J708" s="1005"/>
      <c r="K708" s="1005"/>
      <c r="L708" s="1005"/>
      <c r="M708" s="1006"/>
      <c r="N708" s="1007" t="s">
        <v>504</v>
      </c>
      <c r="O708" s="1008"/>
      <c r="P708" s="1009">
        <v>1</v>
      </c>
      <c r="Q708" s="1010"/>
      <c r="R708" s="1011">
        <v>2020902</v>
      </c>
      <c r="S708" s="1012"/>
      <c r="T708" s="1013"/>
      <c r="U708" s="1014">
        <f t="shared" si="50"/>
        <v>2020902</v>
      </c>
      <c r="V708" s="1015"/>
      <c r="W708" s="1015"/>
      <c r="X708" s="1016"/>
      <c r="Y708" s="677"/>
    </row>
    <row r="709" spans="1:25" ht="21.75" customHeight="1">
      <c r="A709" s="4"/>
      <c r="B709" s="676"/>
      <c r="C709" s="695" t="s">
        <v>1112</v>
      </c>
      <c r="D709" s="1004" t="s">
        <v>1113</v>
      </c>
      <c r="E709" s="1005"/>
      <c r="F709" s="1005"/>
      <c r="G709" s="1005"/>
      <c r="H709" s="1005"/>
      <c r="I709" s="1005"/>
      <c r="J709" s="1005"/>
      <c r="K709" s="1005"/>
      <c r="L709" s="1005"/>
      <c r="M709" s="1006"/>
      <c r="N709" s="1007" t="s">
        <v>504</v>
      </c>
      <c r="O709" s="1008"/>
      <c r="P709" s="1009">
        <v>1</v>
      </c>
      <c r="Q709" s="1010"/>
      <c r="R709" s="1011">
        <v>1420580</v>
      </c>
      <c r="S709" s="1012"/>
      <c r="T709" s="1013"/>
      <c r="U709" s="1014">
        <f t="shared" si="50"/>
        <v>1420580</v>
      </c>
      <c r="V709" s="1015"/>
      <c r="W709" s="1015"/>
      <c r="X709" s="1016"/>
      <c r="Y709" s="677"/>
    </row>
    <row r="710" spans="1:25" ht="21.75" customHeight="1">
      <c r="A710" s="4"/>
      <c r="B710" s="676"/>
      <c r="C710" s="693">
        <v>2.1</v>
      </c>
      <c r="D710" s="679" t="s">
        <v>941</v>
      </c>
      <c r="E710" s="680"/>
      <c r="F710" s="680"/>
      <c r="G710" s="680"/>
      <c r="H710" s="680"/>
      <c r="I710" s="680"/>
      <c r="J710" s="680"/>
      <c r="K710" s="680"/>
      <c r="L710" s="680"/>
      <c r="M710" s="681"/>
      <c r="N710" s="682"/>
      <c r="O710" s="683"/>
      <c r="P710" s="684"/>
      <c r="Q710" s="683"/>
      <c r="R710" s="684"/>
      <c r="S710" s="685"/>
      <c r="T710" s="683"/>
      <c r="U710" s="684"/>
      <c r="V710" s="685"/>
      <c r="W710" s="685"/>
      <c r="X710" s="694"/>
      <c r="Y710" s="677"/>
    </row>
    <row r="711" spans="1:25" ht="21.75" customHeight="1">
      <c r="A711" s="4"/>
      <c r="B711" s="676"/>
      <c r="C711" s="695" t="s">
        <v>942</v>
      </c>
      <c r="D711" s="1004" t="s">
        <v>943</v>
      </c>
      <c r="E711" s="1005"/>
      <c r="F711" s="1005"/>
      <c r="G711" s="1005"/>
      <c r="H711" s="1005"/>
      <c r="I711" s="1005"/>
      <c r="J711" s="1005"/>
      <c r="K711" s="1005"/>
      <c r="L711" s="1005"/>
      <c r="M711" s="1006"/>
      <c r="N711" s="1007" t="s">
        <v>620</v>
      </c>
      <c r="O711" s="1008"/>
      <c r="P711" s="1009">
        <v>91.2</v>
      </c>
      <c r="Q711" s="1010"/>
      <c r="R711" s="1011">
        <v>78840</v>
      </c>
      <c r="S711" s="1012"/>
      <c r="T711" s="1013"/>
      <c r="U711" s="1014">
        <f t="shared" si="50"/>
        <v>7190208</v>
      </c>
      <c r="V711" s="1015"/>
      <c r="W711" s="1015"/>
      <c r="X711" s="1016"/>
      <c r="Y711" s="677"/>
    </row>
    <row r="712" spans="1:25" ht="21.75" customHeight="1">
      <c r="A712" s="4"/>
      <c r="B712" s="676"/>
      <c r="C712" s="695">
        <v>2.2000000000000002</v>
      </c>
      <c r="D712" s="1004" t="s">
        <v>944</v>
      </c>
      <c r="E712" s="1005"/>
      <c r="F712" s="1005"/>
      <c r="G712" s="1005"/>
      <c r="H712" s="1005"/>
      <c r="I712" s="1005"/>
      <c r="J712" s="1005"/>
      <c r="K712" s="1005"/>
      <c r="L712" s="1005"/>
      <c r="M712" s="1006"/>
      <c r="N712" s="1007" t="s">
        <v>1003</v>
      </c>
      <c r="O712" s="1008"/>
      <c r="P712" s="1009"/>
      <c r="Q712" s="1010"/>
      <c r="R712" s="1011"/>
      <c r="S712" s="1012"/>
      <c r="T712" s="1013"/>
      <c r="U712" s="1014">
        <f t="shared" si="50"/>
        <v>0</v>
      </c>
      <c r="V712" s="1015"/>
      <c r="W712" s="1015"/>
      <c r="X712" s="1016"/>
      <c r="Y712" s="677"/>
    </row>
    <row r="713" spans="1:25" ht="21.75" customHeight="1">
      <c r="A713" s="4"/>
      <c r="B713" s="676"/>
      <c r="C713" s="695" t="s">
        <v>945</v>
      </c>
      <c r="D713" s="1004" t="s">
        <v>946</v>
      </c>
      <c r="E713" s="1005"/>
      <c r="F713" s="1005"/>
      <c r="G713" s="1005"/>
      <c r="H713" s="1005"/>
      <c r="I713" s="1005"/>
      <c r="J713" s="1005"/>
      <c r="K713" s="1005"/>
      <c r="L713" s="1005"/>
      <c r="M713" s="1006"/>
      <c r="N713" s="1007" t="s">
        <v>339</v>
      </c>
      <c r="O713" s="1008"/>
      <c r="P713" s="1009">
        <v>228</v>
      </c>
      <c r="Q713" s="1010"/>
      <c r="R713" s="1011">
        <v>25070</v>
      </c>
      <c r="S713" s="1012"/>
      <c r="T713" s="1013"/>
      <c r="U713" s="1014">
        <f t="shared" si="50"/>
        <v>5715960</v>
      </c>
      <c r="V713" s="1015"/>
      <c r="W713" s="1015"/>
      <c r="X713" s="1016"/>
      <c r="Y713" s="677"/>
    </row>
    <row r="714" spans="1:25" ht="21.75" customHeight="1">
      <c r="A714" s="4"/>
      <c r="B714" s="676"/>
      <c r="C714" s="693">
        <v>2.2999999999999998</v>
      </c>
      <c r="D714" s="679" t="s">
        <v>947</v>
      </c>
      <c r="E714" s="680"/>
      <c r="F714" s="680"/>
      <c r="G714" s="680"/>
      <c r="H714" s="680"/>
      <c r="I714" s="680"/>
      <c r="J714" s="680"/>
      <c r="K714" s="680"/>
      <c r="L714" s="680"/>
      <c r="M714" s="681"/>
      <c r="N714" s="682" t="s">
        <v>1003</v>
      </c>
      <c r="O714" s="683"/>
      <c r="P714" s="684"/>
      <c r="Q714" s="683"/>
      <c r="R714" s="684"/>
      <c r="S714" s="685"/>
      <c r="T714" s="683"/>
      <c r="U714" s="684"/>
      <c r="V714" s="685"/>
      <c r="W714" s="685"/>
      <c r="X714" s="694"/>
      <c r="Y714" s="677"/>
    </row>
    <row r="715" spans="1:25" ht="21.75" customHeight="1">
      <c r="A715" s="4"/>
      <c r="B715" s="676"/>
      <c r="C715" s="695" t="s">
        <v>948</v>
      </c>
      <c r="D715" s="1004" t="s">
        <v>949</v>
      </c>
      <c r="E715" s="1005"/>
      <c r="F715" s="1005"/>
      <c r="G715" s="1005"/>
      <c r="H715" s="1005"/>
      <c r="I715" s="1005"/>
      <c r="J715" s="1005"/>
      <c r="K715" s="1005"/>
      <c r="L715" s="1005"/>
      <c r="M715" s="1006"/>
      <c r="N715" s="1007" t="s">
        <v>620</v>
      </c>
      <c r="O715" s="1008"/>
      <c r="P715" s="1009">
        <v>57</v>
      </c>
      <c r="Q715" s="1010"/>
      <c r="R715" s="1011">
        <v>133829</v>
      </c>
      <c r="S715" s="1012"/>
      <c r="T715" s="1013"/>
      <c r="U715" s="1014">
        <f t="shared" si="50"/>
        <v>7628253</v>
      </c>
      <c r="V715" s="1015"/>
      <c r="W715" s="1015"/>
      <c r="X715" s="1016"/>
      <c r="Y715" s="677"/>
    </row>
    <row r="716" spans="1:25" ht="21.75" customHeight="1">
      <c r="A716" s="4"/>
      <c r="B716" s="676"/>
      <c r="C716" s="693">
        <v>3.1</v>
      </c>
      <c r="D716" s="679" t="s">
        <v>950</v>
      </c>
      <c r="E716" s="680"/>
      <c r="F716" s="680"/>
      <c r="G716" s="680"/>
      <c r="H716" s="680"/>
      <c r="I716" s="680"/>
      <c r="J716" s="680"/>
      <c r="K716" s="680"/>
      <c r="L716" s="680"/>
      <c r="M716" s="681"/>
      <c r="N716" s="682"/>
      <c r="O716" s="683"/>
      <c r="P716" s="684"/>
      <c r="Q716" s="683"/>
      <c r="R716" s="684"/>
      <c r="S716" s="685"/>
      <c r="T716" s="683"/>
      <c r="U716" s="684"/>
      <c r="V716" s="685"/>
      <c r="W716" s="685"/>
      <c r="X716" s="694"/>
      <c r="Y716" s="677"/>
    </row>
    <row r="717" spans="1:25" ht="21.75" customHeight="1">
      <c r="A717" s="4"/>
      <c r="B717" s="676"/>
      <c r="C717" s="695" t="s">
        <v>951</v>
      </c>
      <c r="D717" s="1004" t="s">
        <v>952</v>
      </c>
      <c r="E717" s="1005"/>
      <c r="F717" s="1005"/>
      <c r="G717" s="1005"/>
      <c r="H717" s="1005"/>
      <c r="I717" s="1005"/>
      <c r="J717" s="1005"/>
      <c r="K717" s="1005"/>
      <c r="L717" s="1005"/>
      <c r="M717" s="1006"/>
      <c r="N717" s="1007" t="s">
        <v>339</v>
      </c>
      <c r="O717" s="1008"/>
      <c r="P717" s="1009">
        <v>228</v>
      </c>
      <c r="Q717" s="1010"/>
      <c r="R717" s="1011">
        <v>93585</v>
      </c>
      <c r="S717" s="1012"/>
      <c r="T717" s="1013"/>
      <c r="U717" s="1014">
        <f t="shared" si="50"/>
        <v>21337380</v>
      </c>
      <c r="V717" s="1015"/>
      <c r="W717" s="1015"/>
      <c r="X717" s="1016"/>
      <c r="Y717" s="677"/>
    </row>
    <row r="718" spans="1:25" ht="21.75" customHeight="1">
      <c r="A718" s="4"/>
      <c r="B718" s="676"/>
      <c r="C718" s="693">
        <v>5.0999999999999996</v>
      </c>
      <c r="D718" s="679" t="s">
        <v>955</v>
      </c>
      <c r="E718" s="680"/>
      <c r="F718" s="680"/>
      <c r="G718" s="680"/>
      <c r="H718" s="680"/>
      <c r="I718" s="680"/>
      <c r="J718" s="680"/>
      <c r="K718" s="680"/>
      <c r="L718" s="680"/>
      <c r="M718" s="681"/>
      <c r="N718" s="682"/>
      <c r="O718" s="683"/>
      <c r="P718" s="684"/>
      <c r="Q718" s="683"/>
      <c r="R718" s="684"/>
      <c r="S718" s="685"/>
      <c r="T718" s="683"/>
      <c r="U718" s="684"/>
      <c r="V718" s="685"/>
      <c r="W718" s="685"/>
      <c r="X718" s="694"/>
      <c r="Y718" s="677"/>
    </row>
    <row r="719" spans="1:25" ht="21.75" customHeight="1">
      <c r="A719" s="4"/>
      <c r="B719" s="676"/>
      <c r="C719" s="695" t="s">
        <v>956</v>
      </c>
      <c r="D719" s="1004" t="s">
        <v>957</v>
      </c>
      <c r="E719" s="1005"/>
      <c r="F719" s="1005"/>
      <c r="G719" s="1005"/>
      <c r="H719" s="1005"/>
      <c r="I719" s="1005"/>
      <c r="J719" s="1005"/>
      <c r="K719" s="1005"/>
      <c r="L719" s="1005"/>
      <c r="M719" s="1006"/>
      <c r="N719" s="1007" t="s">
        <v>619</v>
      </c>
      <c r="O719" s="1008"/>
      <c r="P719" s="1009">
        <v>92.83</v>
      </c>
      <c r="Q719" s="1010"/>
      <c r="R719" s="1011">
        <v>6648</v>
      </c>
      <c r="S719" s="1012"/>
      <c r="T719" s="1013"/>
      <c r="U719" s="1014">
        <f t="shared" si="50"/>
        <v>617133.84</v>
      </c>
      <c r="V719" s="1015"/>
      <c r="W719" s="1015"/>
      <c r="X719" s="1016"/>
      <c r="Y719" s="677"/>
    </row>
    <row r="720" spans="1:25" ht="21.75" customHeight="1">
      <c r="A720" s="4"/>
      <c r="B720" s="676"/>
      <c r="C720" s="695" t="s">
        <v>1016</v>
      </c>
      <c r="D720" s="1004" t="s">
        <v>1017</v>
      </c>
      <c r="E720" s="1005"/>
      <c r="F720" s="1005"/>
      <c r="G720" s="1005"/>
      <c r="H720" s="1005"/>
      <c r="I720" s="1005"/>
      <c r="J720" s="1005"/>
      <c r="K720" s="1005"/>
      <c r="L720" s="1005"/>
      <c r="M720" s="1006"/>
      <c r="N720" s="1007" t="s">
        <v>339</v>
      </c>
      <c r="O720" s="1008"/>
      <c r="P720" s="1009">
        <v>120.58</v>
      </c>
      <c r="Q720" s="1010"/>
      <c r="R720" s="1011">
        <v>473127</v>
      </c>
      <c r="S720" s="1012"/>
      <c r="T720" s="1013"/>
      <c r="U720" s="1014">
        <f t="shared" si="50"/>
        <v>57049653.659999996</v>
      </c>
      <c r="V720" s="1015"/>
      <c r="W720" s="1015"/>
      <c r="X720" s="1016"/>
      <c r="Y720" s="677"/>
    </row>
    <row r="721" spans="1:25" ht="21.75" customHeight="1">
      <c r="A721" s="4"/>
      <c r="B721" s="676"/>
      <c r="C721" s="695" t="s">
        <v>1020</v>
      </c>
      <c r="D721" s="1004" t="s">
        <v>1021</v>
      </c>
      <c r="E721" s="1005"/>
      <c r="F721" s="1005"/>
      <c r="G721" s="1005"/>
      <c r="H721" s="1005"/>
      <c r="I721" s="1005"/>
      <c r="J721" s="1005"/>
      <c r="K721" s="1005"/>
      <c r="L721" s="1005"/>
      <c r="M721" s="1006"/>
      <c r="N721" s="1007" t="s">
        <v>339</v>
      </c>
      <c r="O721" s="1008"/>
      <c r="P721" s="1009">
        <v>109.65</v>
      </c>
      <c r="Q721" s="1010"/>
      <c r="R721" s="1011">
        <v>715300</v>
      </c>
      <c r="S721" s="1012"/>
      <c r="T721" s="1013"/>
      <c r="U721" s="1014">
        <f t="shared" si="50"/>
        <v>78432645</v>
      </c>
      <c r="V721" s="1015"/>
      <c r="W721" s="1015"/>
      <c r="X721" s="1016"/>
      <c r="Y721" s="677"/>
    </row>
    <row r="722" spans="1:25" ht="21.75" customHeight="1">
      <c r="A722" s="4"/>
      <c r="B722" s="676"/>
      <c r="C722" s="693">
        <v>6.1</v>
      </c>
      <c r="D722" s="679" t="s">
        <v>958</v>
      </c>
      <c r="E722" s="680"/>
      <c r="F722" s="680"/>
      <c r="G722" s="680"/>
      <c r="H722" s="680"/>
      <c r="I722" s="680"/>
      <c r="J722" s="680"/>
      <c r="K722" s="680"/>
      <c r="L722" s="680"/>
      <c r="M722" s="681"/>
      <c r="N722" s="682"/>
      <c r="O722" s="683"/>
      <c r="P722" s="684"/>
      <c r="Q722" s="683"/>
      <c r="R722" s="684"/>
      <c r="S722" s="685"/>
      <c r="T722" s="683"/>
      <c r="U722" s="684"/>
      <c r="V722" s="685"/>
      <c r="W722" s="685"/>
      <c r="X722" s="694"/>
      <c r="Y722" s="677"/>
    </row>
    <row r="723" spans="1:25" ht="21.75" customHeight="1">
      <c r="A723" s="4"/>
      <c r="B723" s="676"/>
      <c r="C723" s="695" t="s">
        <v>961</v>
      </c>
      <c r="D723" s="1004" t="s">
        <v>962</v>
      </c>
      <c r="E723" s="1005"/>
      <c r="F723" s="1005"/>
      <c r="G723" s="1005"/>
      <c r="H723" s="1005"/>
      <c r="I723" s="1005"/>
      <c r="J723" s="1005"/>
      <c r="K723" s="1005"/>
      <c r="L723" s="1005"/>
      <c r="M723" s="1006"/>
      <c r="N723" s="1007" t="s">
        <v>339</v>
      </c>
      <c r="O723" s="1008"/>
      <c r="P723" s="1009">
        <v>115.41600000000001</v>
      </c>
      <c r="Q723" s="1010"/>
      <c r="R723" s="1011">
        <v>15415</v>
      </c>
      <c r="S723" s="1012"/>
      <c r="T723" s="1013"/>
      <c r="U723" s="1014">
        <f t="shared" si="50"/>
        <v>1779137.64</v>
      </c>
      <c r="V723" s="1015"/>
      <c r="W723" s="1015"/>
      <c r="X723" s="1016"/>
      <c r="Y723" s="677"/>
    </row>
    <row r="724" spans="1:25" ht="21.75" customHeight="1">
      <c r="A724" s="4"/>
      <c r="B724" s="676"/>
      <c r="C724" s="695" t="s">
        <v>966</v>
      </c>
      <c r="D724" s="1004" t="s">
        <v>967</v>
      </c>
      <c r="E724" s="1005"/>
      <c r="F724" s="1005"/>
      <c r="G724" s="1005"/>
      <c r="H724" s="1005"/>
      <c r="I724" s="1005"/>
      <c r="J724" s="1005"/>
      <c r="K724" s="1005"/>
      <c r="L724" s="1005"/>
      <c r="M724" s="1006"/>
      <c r="N724" s="1007" t="s">
        <v>619</v>
      </c>
      <c r="O724" s="1008"/>
      <c r="P724" s="1009">
        <v>64.12</v>
      </c>
      <c r="Q724" s="1010"/>
      <c r="R724" s="1011">
        <v>20159</v>
      </c>
      <c r="S724" s="1012"/>
      <c r="T724" s="1013"/>
      <c r="U724" s="1014">
        <f t="shared" si="50"/>
        <v>1292595.08</v>
      </c>
      <c r="V724" s="1015"/>
      <c r="W724" s="1015"/>
      <c r="X724" s="1016"/>
      <c r="Y724" s="677"/>
    </row>
    <row r="725" spans="1:25" ht="21.75" customHeight="1">
      <c r="A725" s="4"/>
      <c r="B725" s="676"/>
      <c r="C725" s="695" t="s">
        <v>1115</v>
      </c>
      <c r="D725" s="1004" t="s">
        <v>1116</v>
      </c>
      <c r="E725" s="1005"/>
      <c r="F725" s="1005"/>
      <c r="G725" s="1005"/>
      <c r="H725" s="1005"/>
      <c r="I725" s="1005"/>
      <c r="J725" s="1005"/>
      <c r="K725" s="1005"/>
      <c r="L725" s="1005"/>
      <c r="M725" s="1006"/>
      <c r="N725" s="1007" t="s">
        <v>1110</v>
      </c>
      <c r="O725" s="1008"/>
      <c r="P725" s="1009">
        <v>1</v>
      </c>
      <c r="Q725" s="1010"/>
      <c r="R725" s="1011">
        <v>512112</v>
      </c>
      <c r="S725" s="1012"/>
      <c r="T725" s="1013"/>
      <c r="U725" s="1014">
        <f t="shared" si="50"/>
        <v>512112</v>
      </c>
      <c r="V725" s="1015"/>
      <c r="W725" s="1015"/>
      <c r="X725" s="1016"/>
      <c r="Y725" s="677"/>
    </row>
    <row r="726" spans="1:25" ht="21.75" customHeight="1">
      <c r="A726" s="4"/>
      <c r="B726" s="676"/>
      <c r="C726" s="695" t="s">
        <v>1069</v>
      </c>
      <c r="D726" s="1004" t="s">
        <v>1070</v>
      </c>
      <c r="E726" s="1005"/>
      <c r="F726" s="1005"/>
      <c r="G726" s="1005"/>
      <c r="H726" s="1005"/>
      <c r="I726" s="1005"/>
      <c r="J726" s="1005"/>
      <c r="K726" s="1005"/>
      <c r="L726" s="1005"/>
      <c r="M726" s="1006"/>
      <c r="N726" s="1007" t="s">
        <v>504</v>
      </c>
      <c r="O726" s="1008"/>
      <c r="P726" s="1009">
        <v>1</v>
      </c>
      <c r="Q726" s="1010"/>
      <c r="R726" s="1011">
        <v>860108</v>
      </c>
      <c r="S726" s="1012"/>
      <c r="T726" s="1013"/>
      <c r="U726" s="1014">
        <f t="shared" si="50"/>
        <v>860108</v>
      </c>
      <c r="V726" s="1015"/>
      <c r="W726" s="1015"/>
      <c r="X726" s="1016"/>
      <c r="Y726" s="677"/>
    </row>
    <row r="727" spans="1:25" ht="21.75" customHeight="1">
      <c r="A727" s="4"/>
      <c r="B727" s="676"/>
      <c r="C727" s="693">
        <v>7.2</v>
      </c>
      <c r="D727" s="679" t="s">
        <v>1022</v>
      </c>
      <c r="E727" s="680"/>
      <c r="F727" s="680"/>
      <c r="G727" s="680"/>
      <c r="H727" s="680"/>
      <c r="I727" s="680"/>
      <c r="J727" s="680"/>
      <c r="K727" s="680"/>
      <c r="L727" s="680"/>
      <c r="M727" s="681"/>
      <c r="N727" s="682"/>
      <c r="O727" s="683"/>
      <c r="P727" s="684"/>
      <c r="Q727" s="683"/>
      <c r="R727" s="684"/>
      <c r="S727" s="685"/>
      <c r="T727" s="683"/>
      <c r="U727" s="684"/>
      <c r="V727" s="685"/>
      <c r="W727" s="685"/>
      <c r="X727" s="694"/>
      <c r="Y727" s="677"/>
    </row>
    <row r="728" spans="1:25" ht="21.75" customHeight="1">
      <c r="A728" s="4"/>
      <c r="B728" s="676"/>
      <c r="C728" s="695" t="s">
        <v>1025</v>
      </c>
      <c r="D728" s="1004" t="s">
        <v>1026</v>
      </c>
      <c r="E728" s="1005"/>
      <c r="F728" s="1005"/>
      <c r="G728" s="1005"/>
      <c r="H728" s="1005"/>
      <c r="I728" s="1005"/>
      <c r="J728" s="1005"/>
      <c r="K728" s="1005"/>
      <c r="L728" s="1005"/>
      <c r="M728" s="1006"/>
      <c r="N728" s="1007" t="s">
        <v>339</v>
      </c>
      <c r="O728" s="1008"/>
      <c r="P728" s="1009">
        <v>230</v>
      </c>
      <c r="Q728" s="1010"/>
      <c r="R728" s="1011">
        <v>9316</v>
      </c>
      <c r="S728" s="1012"/>
      <c r="T728" s="1013"/>
      <c r="U728" s="1014">
        <f t="shared" si="50"/>
        <v>2142680</v>
      </c>
      <c r="V728" s="1015"/>
      <c r="W728" s="1015"/>
      <c r="X728" s="1016"/>
      <c r="Y728" s="677"/>
    </row>
    <row r="729" spans="1:25" ht="21.75" customHeight="1">
      <c r="A729" s="4"/>
      <c r="B729" s="676"/>
      <c r="C729" s="693">
        <v>8.1999999999999993</v>
      </c>
      <c r="D729" s="679" t="s">
        <v>454</v>
      </c>
      <c r="E729" s="680"/>
      <c r="F729" s="680"/>
      <c r="G729" s="680"/>
      <c r="H729" s="680"/>
      <c r="I729" s="680"/>
      <c r="J729" s="680"/>
      <c r="K729" s="680"/>
      <c r="L729" s="680"/>
      <c r="M729" s="681"/>
      <c r="N729" s="682"/>
      <c r="O729" s="683"/>
      <c r="P729" s="684"/>
      <c r="Q729" s="683"/>
      <c r="R729" s="684"/>
      <c r="S729" s="685"/>
      <c r="T729" s="683"/>
      <c r="U729" s="684"/>
      <c r="V729" s="685"/>
      <c r="W729" s="685"/>
      <c r="X729" s="694"/>
      <c r="Y729" s="677"/>
    </row>
    <row r="730" spans="1:25" ht="21.75" customHeight="1">
      <c r="A730" s="4"/>
      <c r="B730" s="676"/>
      <c r="C730" s="695" t="s">
        <v>1027</v>
      </c>
      <c r="D730" s="1004" t="s">
        <v>1028</v>
      </c>
      <c r="E730" s="1005"/>
      <c r="F730" s="1005"/>
      <c r="G730" s="1005"/>
      <c r="H730" s="1005"/>
      <c r="I730" s="1005"/>
      <c r="J730" s="1005"/>
      <c r="K730" s="1005"/>
      <c r="L730" s="1005"/>
      <c r="M730" s="1006"/>
      <c r="N730" s="1007" t="s">
        <v>504</v>
      </c>
      <c r="O730" s="1008"/>
      <c r="P730" s="1009">
        <v>4</v>
      </c>
      <c r="Q730" s="1010"/>
      <c r="R730" s="1011">
        <v>775514</v>
      </c>
      <c r="S730" s="1012"/>
      <c r="T730" s="1013"/>
      <c r="U730" s="1014">
        <f t="shared" si="50"/>
        <v>3102056</v>
      </c>
      <c r="V730" s="1015"/>
      <c r="W730" s="1015"/>
      <c r="X730" s="1016"/>
      <c r="Y730" s="677"/>
    </row>
    <row r="731" spans="1:25" ht="21.75" customHeight="1">
      <c r="A731" s="4"/>
      <c r="B731" s="676"/>
      <c r="C731" s="695" t="s">
        <v>1029</v>
      </c>
      <c r="D731" s="1004" t="s">
        <v>1030</v>
      </c>
      <c r="E731" s="1005"/>
      <c r="F731" s="1005"/>
      <c r="G731" s="1005"/>
      <c r="H731" s="1005"/>
      <c r="I731" s="1005"/>
      <c r="J731" s="1005"/>
      <c r="K731" s="1005"/>
      <c r="L731" s="1005"/>
      <c r="M731" s="1006"/>
      <c r="N731" s="1007" t="s">
        <v>619</v>
      </c>
      <c r="O731" s="1008"/>
      <c r="P731" s="1009">
        <v>64.12</v>
      </c>
      <c r="Q731" s="1010"/>
      <c r="R731" s="1011">
        <v>313017</v>
      </c>
      <c r="S731" s="1012"/>
      <c r="T731" s="1013"/>
      <c r="U731" s="1014">
        <f t="shared" si="50"/>
        <v>20070650.039999999</v>
      </c>
      <c r="V731" s="1015"/>
      <c r="W731" s="1015"/>
      <c r="X731" s="1016"/>
      <c r="Y731" s="677"/>
    </row>
    <row r="732" spans="1:25" ht="21.75" customHeight="1">
      <c r="A732" s="4"/>
      <c r="B732" s="676"/>
      <c r="C732" s="695" t="s">
        <v>1031</v>
      </c>
      <c r="D732" s="1004" t="s">
        <v>1032</v>
      </c>
      <c r="E732" s="1005"/>
      <c r="F732" s="1005"/>
      <c r="G732" s="1005"/>
      <c r="H732" s="1005"/>
      <c r="I732" s="1005"/>
      <c r="J732" s="1005"/>
      <c r="K732" s="1005"/>
      <c r="L732" s="1005"/>
      <c r="M732" s="1006"/>
      <c r="N732" s="1007" t="s">
        <v>504</v>
      </c>
      <c r="O732" s="1008"/>
      <c r="P732" s="1009">
        <v>1</v>
      </c>
      <c r="Q732" s="1010"/>
      <c r="R732" s="1011">
        <v>526422</v>
      </c>
      <c r="S732" s="1012"/>
      <c r="T732" s="1013"/>
      <c r="U732" s="1014">
        <f t="shared" si="50"/>
        <v>526422</v>
      </c>
      <c r="V732" s="1015"/>
      <c r="W732" s="1015"/>
      <c r="X732" s="1016"/>
      <c r="Y732" s="677"/>
    </row>
    <row r="733" spans="1:25" ht="21.75" customHeight="1">
      <c r="A733" s="4"/>
      <c r="B733" s="676"/>
      <c r="C733" s="693">
        <v>8.3000000000000007</v>
      </c>
      <c r="D733" s="679" t="s">
        <v>1033</v>
      </c>
      <c r="E733" s="680"/>
      <c r="F733" s="680"/>
      <c r="G733" s="680"/>
      <c r="H733" s="680"/>
      <c r="I733" s="680"/>
      <c r="J733" s="680"/>
      <c r="K733" s="680"/>
      <c r="L733" s="680"/>
      <c r="M733" s="681"/>
      <c r="N733" s="682"/>
      <c r="O733" s="683"/>
      <c r="P733" s="684"/>
      <c r="Q733" s="683"/>
      <c r="R733" s="684"/>
      <c r="S733" s="685"/>
      <c r="T733" s="683"/>
      <c r="U733" s="684"/>
      <c r="V733" s="685"/>
      <c r="W733" s="685"/>
      <c r="X733" s="694"/>
      <c r="Y733" s="677"/>
    </row>
    <row r="734" spans="1:25" ht="21.75" customHeight="1">
      <c r="A734" s="4"/>
      <c r="B734" s="676"/>
      <c r="C734" s="695" t="s">
        <v>1034</v>
      </c>
      <c r="D734" s="1004" t="s">
        <v>1035</v>
      </c>
      <c r="E734" s="1005"/>
      <c r="F734" s="1005"/>
      <c r="G734" s="1005"/>
      <c r="H734" s="1005"/>
      <c r="I734" s="1005"/>
      <c r="J734" s="1005"/>
      <c r="K734" s="1005"/>
      <c r="L734" s="1005"/>
      <c r="M734" s="1006"/>
      <c r="N734" s="1007" t="s">
        <v>504</v>
      </c>
      <c r="O734" s="1008"/>
      <c r="P734" s="1009">
        <v>1</v>
      </c>
      <c r="Q734" s="1010"/>
      <c r="R734" s="1011">
        <v>489006</v>
      </c>
      <c r="S734" s="1012"/>
      <c r="T734" s="1013"/>
      <c r="U734" s="1014">
        <f t="shared" si="50"/>
        <v>489006</v>
      </c>
      <c r="V734" s="1015"/>
      <c r="W734" s="1015"/>
      <c r="X734" s="1016"/>
      <c r="Y734" s="677"/>
    </row>
    <row r="735" spans="1:25" ht="21.75" customHeight="1">
      <c r="A735" s="4"/>
      <c r="B735" s="676"/>
      <c r="C735" s="695">
        <v>8.4</v>
      </c>
      <c r="D735" s="1004" t="s">
        <v>982</v>
      </c>
      <c r="E735" s="1005"/>
      <c r="F735" s="1005"/>
      <c r="G735" s="1005"/>
      <c r="H735" s="1005"/>
      <c r="I735" s="1005"/>
      <c r="J735" s="1005"/>
      <c r="K735" s="1005"/>
      <c r="L735" s="1005"/>
      <c r="M735" s="1006"/>
      <c r="N735" s="1007"/>
      <c r="O735" s="1008"/>
      <c r="P735" s="1009"/>
      <c r="Q735" s="1010"/>
      <c r="R735" s="1011"/>
      <c r="S735" s="1012"/>
      <c r="T735" s="1013"/>
      <c r="U735" s="1014">
        <f t="shared" si="50"/>
        <v>0</v>
      </c>
      <c r="V735" s="1015"/>
      <c r="W735" s="1015"/>
      <c r="X735" s="1016"/>
      <c r="Y735" s="677"/>
    </row>
    <row r="736" spans="1:25" ht="21.75" customHeight="1">
      <c r="A736" s="4"/>
      <c r="B736" s="676"/>
      <c r="C736" s="695" t="s">
        <v>1071</v>
      </c>
      <c r="D736" s="1004" t="s">
        <v>1072</v>
      </c>
      <c r="E736" s="1005"/>
      <c r="F736" s="1005"/>
      <c r="G736" s="1005"/>
      <c r="H736" s="1005"/>
      <c r="I736" s="1005"/>
      <c r="J736" s="1005"/>
      <c r="K736" s="1005"/>
      <c r="L736" s="1005"/>
      <c r="M736" s="1006"/>
      <c r="N736" s="1007" t="s">
        <v>504</v>
      </c>
      <c r="O736" s="1008"/>
      <c r="P736" s="1009">
        <v>4</v>
      </c>
      <c r="Q736" s="1010"/>
      <c r="R736" s="1011">
        <v>747677</v>
      </c>
      <c r="S736" s="1012"/>
      <c r="T736" s="1013"/>
      <c r="U736" s="1014">
        <f t="shared" si="50"/>
        <v>2990708</v>
      </c>
      <c r="V736" s="1015"/>
      <c r="W736" s="1015"/>
      <c r="X736" s="1016"/>
      <c r="Y736" s="677"/>
    </row>
    <row r="737" spans="1:25" ht="21.75" customHeight="1">
      <c r="A737" s="4"/>
      <c r="B737" s="676"/>
      <c r="C737" s="695" t="s">
        <v>1073</v>
      </c>
      <c r="D737" s="1004" t="s">
        <v>1074</v>
      </c>
      <c r="E737" s="1005"/>
      <c r="F737" s="1005"/>
      <c r="G737" s="1005"/>
      <c r="H737" s="1005"/>
      <c r="I737" s="1005"/>
      <c r="J737" s="1005"/>
      <c r="K737" s="1005"/>
      <c r="L737" s="1005"/>
      <c r="M737" s="1006"/>
      <c r="N737" s="1007" t="s">
        <v>504</v>
      </c>
      <c r="O737" s="1008"/>
      <c r="P737" s="1009">
        <v>3</v>
      </c>
      <c r="Q737" s="1010"/>
      <c r="R737" s="1011">
        <v>831430</v>
      </c>
      <c r="S737" s="1012"/>
      <c r="T737" s="1013"/>
      <c r="U737" s="1014">
        <f t="shared" si="50"/>
        <v>2494290</v>
      </c>
      <c r="V737" s="1015"/>
      <c r="W737" s="1015"/>
      <c r="X737" s="1016"/>
      <c r="Y737" s="677"/>
    </row>
    <row r="738" spans="1:25" ht="21.75" customHeight="1">
      <c r="A738" s="4"/>
      <c r="B738" s="676"/>
      <c r="C738" s="693"/>
      <c r="D738" s="679" t="s">
        <v>496</v>
      </c>
      <c r="E738" s="680"/>
      <c r="F738" s="680"/>
      <c r="G738" s="680"/>
      <c r="H738" s="680"/>
      <c r="I738" s="680"/>
      <c r="J738" s="680"/>
      <c r="K738" s="680"/>
      <c r="L738" s="680"/>
      <c r="M738" s="681"/>
      <c r="N738" s="682"/>
      <c r="O738" s="683"/>
      <c r="P738" s="684"/>
      <c r="Q738" s="683"/>
      <c r="R738" s="684"/>
      <c r="S738" s="685"/>
      <c r="T738" s="683"/>
      <c r="U738" s="684"/>
      <c r="V738" s="685"/>
      <c r="W738" s="685"/>
      <c r="X738" s="694"/>
      <c r="Y738" s="677"/>
    </row>
    <row r="739" spans="1:25" ht="21.75" customHeight="1">
      <c r="A739" s="4"/>
      <c r="B739" s="676"/>
      <c r="C739" s="695" t="s">
        <v>1077</v>
      </c>
      <c r="D739" s="1004" t="s">
        <v>1078</v>
      </c>
      <c r="E739" s="1005"/>
      <c r="F739" s="1005"/>
      <c r="G739" s="1005"/>
      <c r="H739" s="1005"/>
      <c r="I739" s="1005"/>
      <c r="J739" s="1005"/>
      <c r="K739" s="1005"/>
      <c r="L739" s="1005"/>
      <c r="M739" s="1006"/>
      <c r="N739" s="1007" t="s">
        <v>504</v>
      </c>
      <c r="O739" s="1008"/>
      <c r="P739" s="1009">
        <v>1</v>
      </c>
      <c r="Q739" s="1010"/>
      <c r="R739" s="1011">
        <v>127881.46</v>
      </c>
      <c r="S739" s="1012"/>
      <c r="T739" s="1013"/>
      <c r="U739" s="1014">
        <f t="shared" si="50"/>
        <v>127881.46</v>
      </c>
      <c r="V739" s="1015"/>
      <c r="W739" s="1015"/>
      <c r="X739" s="1016"/>
      <c r="Y739" s="677"/>
    </row>
    <row r="740" spans="1:25" ht="24.75" customHeight="1">
      <c r="A740" s="4"/>
      <c r="B740" s="676"/>
      <c r="C740" s="695" t="s">
        <v>521</v>
      </c>
      <c r="D740" s="1004" t="s">
        <v>1098</v>
      </c>
      <c r="E740" s="1005"/>
      <c r="F740" s="1005"/>
      <c r="G740" s="1005"/>
      <c r="H740" s="1005"/>
      <c r="I740" s="1005"/>
      <c r="J740" s="1005"/>
      <c r="K740" s="1005"/>
      <c r="L740" s="1005"/>
      <c r="M740" s="1006"/>
      <c r="N740" s="1007" t="s">
        <v>504</v>
      </c>
      <c r="O740" s="1008"/>
      <c r="P740" s="1009">
        <v>6</v>
      </c>
      <c r="Q740" s="1010"/>
      <c r="R740" s="1011">
        <v>954388</v>
      </c>
      <c r="S740" s="1012"/>
      <c r="T740" s="1013"/>
      <c r="U740" s="1014">
        <f t="shared" si="50"/>
        <v>5726328</v>
      </c>
      <c r="V740" s="1015"/>
      <c r="W740" s="1015"/>
      <c r="X740" s="1016"/>
      <c r="Y740" s="677"/>
    </row>
    <row r="741" spans="1:25" ht="21.75" customHeight="1">
      <c r="A741" s="4"/>
      <c r="B741" s="676"/>
      <c r="C741" s="695" t="s">
        <v>532</v>
      </c>
      <c r="D741" s="1004" t="s">
        <v>1059</v>
      </c>
      <c r="E741" s="1005"/>
      <c r="F741" s="1005"/>
      <c r="G741" s="1005"/>
      <c r="H741" s="1005"/>
      <c r="I741" s="1005"/>
      <c r="J741" s="1005"/>
      <c r="K741" s="1005"/>
      <c r="L741" s="1005"/>
      <c r="M741" s="1006"/>
      <c r="N741" s="1007" t="s">
        <v>1005</v>
      </c>
      <c r="O741" s="1008"/>
      <c r="P741" s="1009">
        <v>2</v>
      </c>
      <c r="Q741" s="1010"/>
      <c r="R741" s="1011">
        <v>853435.73</v>
      </c>
      <c r="S741" s="1012"/>
      <c r="T741" s="1013"/>
      <c r="U741" s="1014">
        <f t="shared" si="50"/>
        <v>1706871.46</v>
      </c>
      <c r="V741" s="1015"/>
      <c r="W741" s="1015"/>
      <c r="X741" s="1016"/>
      <c r="Y741" s="677"/>
    </row>
    <row r="742" spans="1:25" ht="21.75" customHeight="1">
      <c r="A742" s="4"/>
      <c r="B742" s="676"/>
      <c r="C742" s="695" t="s">
        <v>533</v>
      </c>
      <c r="D742" s="1004" t="s">
        <v>1060</v>
      </c>
      <c r="E742" s="1005"/>
      <c r="F742" s="1005"/>
      <c r="G742" s="1005"/>
      <c r="H742" s="1005"/>
      <c r="I742" s="1005"/>
      <c r="J742" s="1005"/>
      <c r="K742" s="1005"/>
      <c r="L742" s="1005"/>
      <c r="M742" s="1006"/>
      <c r="N742" s="1007" t="s">
        <v>1005</v>
      </c>
      <c r="O742" s="1008"/>
      <c r="P742" s="1009">
        <v>2</v>
      </c>
      <c r="Q742" s="1010"/>
      <c r="R742" s="1011">
        <v>482044.88</v>
      </c>
      <c r="S742" s="1012"/>
      <c r="T742" s="1013"/>
      <c r="U742" s="1014">
        <f t="shared" si="50"/>
        <v>964089.76</v>
      </c>
      <c r="V742" s="1015"/>
      <c r="W742" s="1015"/>
      <c r="X742" s="1016"/>
      <c r="Y742" s="677"/>
    </row>
    <row r="743" spans="1:25" ht="21.75" customHeight="1">
      <c r="A743" s="4"/>
      <c r="B743" s="676"/>
      <c r="C743" s="695" t="s">
        <v>535</v>
      </c>
      <c r="D743" s="1004" t="s">
        <v>1061</v>
      </c>
      <c r="E743" s="1005"/>
      <c r="F743" s="1005"/>
      <c r="G743" s="1005"/>
      <c r="H743" s="1005"/>
      <c r="I743" s="1005"/>
      <c r="J743" s="1005"/>
      <c r="K743" s="1005"/>
      <c r="L743" s="1005"/>
      <c r="M743" s="1006"/>
      <c r="N743" s="1007" t="s">
        <v>620</v>
      </c>
      <c r="O743" s="1008"/>
      <c r="P743" s="1009">
        <v>57</v>
      </c>
      <c r="Q743" s="1010"/>
      <c r="R743" s="1011">
        <v>163352.35</v>
      </c>
      <c r="S743" s="1012"/>
      <c r="T743" s="1013"/>
      <c r="U743" s="1014">
        <f t="shared" si="50"/>
        <v>9311083.9499999993</v>
      </c>
      <c r="V743" s="1015"/>
      <c r="W743" s="1015"/>
      <c r="X743" s="1016"/>
      <c r="Y743" s="677"/>
    </row>
    <row r="744" spans="1:25" ht="21.75" customHeight="1">
      <c r="A744" s="4"/>
      <c r="B744" s="676"/>
      <c r="C744" s="695" t="s">
        <v>540</v>
      </c>
      <c r="D744" s="1004" t="s">
        <v>1062</v>
      </c>
      <c r="E744" s="1005"/>
      <c r="F744" s="1005"/>
      <c r="G744" s="1005"/>
      <c r="H744" s="1005"/>
      <c r="I744" s="1005"/>
      <c r="J744" s="1005"/>
      <c r="K744" s="1005"/>
      <c r="L744" s="1005"/>
      <c r="M744" s="1006"/>
      <c r="N744" s="1007" t="s">
        <v>620</v>
      </c>
      <c r="O744" s="1008"/>
      <c r="P744" s="1009">
        <v>0.78100000000000014</v>
      </c>
      <c r="Q744" s="1010"/>
      <c r="R744" s="1011">
        <v>248762.84</v>
      </c>
      <c r="S744" s="1012"/>
      <c r="T744" s="1013"/>
      <c r="U744" s="1014">
        <f t="shared" si="50"/>
        <v>194283.78</v>
      </c>
      <c r="V744" s="1015"/>
      <c r="W744" s="1015"/>
      <c r="X744" s="1016"/>
      <c r="Y744" s="677"/>
    </row>
    <row r="745" spans="1:25" ht="21.75" customHeight="1" thickBot="1">
      <c r="A745" s="4"/>
      <c r="B745" s="676"/>
      <c r="C745" s="695" t="s">
        <v>551</v>
      </c>
      <c r="D745" s="1004" t="s">
        <v>1002</v>
      </c>
      <c r="E745" s="1005"/>
      <c r="F745" s="1005"/>
      <c r="G745" s="1005"/>
      <c r="H745" s="1005"/>
      <c r="I745" s="1005"/>
      <c r="J745" s="1005"/>
      <c r="K745" s="1005"/>
      <c r="L745" s="1005"/>
      <c r="M745" s="1006"/>
      <c r="N745" s="1007" t="s">
        <v>339</v>
      </c>
      <c r="O745" s="1008"/>
      <c r="P745" s="1009">
        <v>121.27500000000001</v>
      </c>
      <c r="Q745" s="1010"/>
      <c r="R745" s="1011">
        <v>582.34</v>
      </c>
      <c r="S745" s="1012"/>
      <c r="T745" s="1013"/>
      <c r="U745" s="1014">
        <f t="shared" si="50"/>
        <v>70623.28</v>
      </c>
      <c r="V745" s="1015"/>
      <c r="W745" s="1015"/>
      <c r="X745" s="1016"/>
      <c r="Y745" s="677"/>
    </row>
    <row r="746" spans="1:25" ht="21.75" customHeight="1">
      <c r="A746" s="4"/>
      <c r="B746" s="676"/>
      <c r="C746" s="1017" t="s">
        <v>171</v>
      </c>
      <c r="D746" s="1018"/>
      <c r="E746" s="1018"/>
      <c r="F746" s="1018"/>
      <c r="G746" s="1018"/>
      <c r="H746" s="1018"/>
      <c r="I746" s="1018"/>
      <c r="J746" s="1018"/>
      <c r="K746" s="1018"/>
      <c r="L746" s="1018"/>
      <c r="M746" s="1018"/>
      <c r="N746" s="1018"/>
      <c r="O746" s="1018"/>
      <c r="P746" s="1018"/>
      <c r="Q746" s="1018"/>
      <c r="R746" s="1018"/>
      <c r="S746" s="1018"/>
      <c r="T746" s="1019"/>
      <c r="U746" s="1020">
        <f>SUM(U699:X745)</f>
        <v>239412736.43000001</v>
      </c>
      <c r="V746" s="1021"/>
      <c r="W746" s="1021"/>
      <c r="X746" s="1022"/>
      <c r="Y746" s="677"/>
    </row>
    <row r="747" spans="1:25" ht="21.75" customHeight="1">
      <c r="A747" s="4"/>
      <c r="B747" s="676"/>
      <c r="C747" s="969" t="s">
        <v>896</v>
      </c>
      <c r="D747" s="970"/>
      <c r="E747" s="970"/>
      <c r="F747" s="970"/>
      <c r="G747" s="970"/>
      <c r="H747" s="970"/>
      <c r="I747" s="970"/>
      <c r="J747" s="970"/>
      <c r="K747" s="970"/>
      <c r="L747" s="970"/>
      <c r="M747" s="970"/>
      <c r="N747" s="970"/>
      <c r="O747" s="970"/>
      <c r="P747" s="970"/>
      <c r="Q747" s="970"/>
      <c r="R747" s="970"/>
      <c r="S747" s="971"/>
      <c r="T747" s="689">
        <v>7.0000000000000007E-2</v>
      </c>
      <c r="U747" s="995">
        <f>ROUND($U$746*T747,0)</f>
        <v>16758892</v>
      </c>
      <c r="V747" s="996"/>
      <c r="W747" s="996"/>
      <c r="X747" s="997"/>
      <c r="Y747" s="677"/>
    </row>
    <row r="748" spans="1:25" ht="21.75" customHeight="1">
      <c r="A748" s="4"/>
      <c r="B748" s="676"/>
      <c r="C748" s="992" t="s">
        <v>920</v>
      </c>
      <c r="D748" s="993"/>
      <c r="E748" s="993"/>
      <c r="F748" s="993"/>
      <c r="G748" s="993"/>
      <c r="H748" s="993"/>
      <c r="I748" s="993"/>
      <c r="J748" s="993"/>
      <c r="K748" s="993"/>
      <c r="L748" s="993"/>
      <c r="M748" s="993"/>
      <c r="N748" s="993"/>
      <c r="O748" s="993"/>
      <c r="P748" s="993"/>
      <c r="Q748" s="993"/>
      <c r="R748" s="993"/>
      <c r="S748" s="994"/>
      <c r="T748" s="689">
        <v>0.25</v>
      </c>
      <c r="U748" s="995">
        <f t="shared" ref="U748:U750" si="51">ROUND($U$746*T748,0)</f>
        <v>59853184</v>
      </c>
      <c r="V748" s="996"/>
      <c r="W748" s="996"/>
      <c r="X748" s="997"/>
      <c r="Y748" s="677"/>
    </row>
    <row r="749" spans="1:25" ht="21.75" customHeight="1">
      <c r="A749" s="4"/>
      <c r="B749" s="676"/>
      <c r="C749" s="992" t="s">
        <v>868</v>
      </c>
      <c r="D749" s="993"/>
      <c r="E749" s="993"/>
      <c r="F749" s="993"/>
      <c r="G749" s="993"/>
      <c r="H749" s="993"/>
      <c r="I749" s="993"/>
      <c r="J749" s="993"/>
      <c r="K749" s="993"/>
      <c r="L749" s="993"/>
      <c r="M749" s="993"/>
      <c r="N749" s="993"/>
      <c r="O749" s="993"/>
      <c r="P749" s="993"/>
      <c r="Q749" s="993"/>
      <c r="R749" s="993"/>
      <c r="S749" s="994"/>
      <c r="T749" s="689">
        <v>0.01</v>
      </c>
      <c r="U749" s="995">
        <f t="shared" si="51"/>
        <v>2394127</v>
      </c>
      <c r="V749" s="996"/>
      <c r="W749" s="996"/>
      <c r="X749" s="997"/>
      <c r="Y749" s="677"/>
    </row>
    <row r="750" spans="1:25" ht="21.75" customHeight="1">
      <c r="A750" s="4"/>
      <c r="B750" s="676"/>
      <c r="C750" s="992" t="s">
        <v>869</v>
      </c>
      <c r="D750" s="993"/>
      <c r="E750" s="993"/>
      <c r="F750" s="993"/>
      <c r="G750" s="993"/>
      <c r="H750" s="993"/>
      <c r="I750" s="993"/>
      <c r="J750" s="993"/>
      <c r="K750" s="993"/>
      <c r="L750" s="993"/>
      <c r="M750" s="993"/>
      <c r="N750" s="993"/>
      <c r="O750" s="993"/>
      <c r="P750" s="993"/>
      <c r="Q750" s="993"/>
      <c r="R750" s="993"/>
      <c r="S750" s="994"/>
      <c r="T750" s="689">
        <v>0.05</v>
      </c>
      <c r="U750" s="995">
        <f t="shared" si="51"/>
        <v>11970637</v>
      </c>
      <c r="V750" s="996"/>
      <c r="W750" s="996"/>
      <c r="X750" s="997"/>
      <c r="Y750" s="677"/>
    </row>
    <row r="751" spans="1:25" ht="21.75" customHeight="1" thickBot="1">
      <c r="A751" s="4"/>
      <c r="B751" s="676"/>
      <c r="C751" s="998" t="s">
        <v>921</v>
      </c>
      <c r="D751" s="999"/>
      <c r="E751" s="999"/>
      <c r="F751" s="999"/>
      <c r="G751" s="999"/>
      <c r="H751" s="999"/>
      <c r="I751" s="999"/>
      <c r="J751" s="999"/>
      <c r="K751" s="999"/>
      <c r="L751" s="999"/>
      <c r="M751" s="999"/>
      <c r="N751" s="999"/>
      <c r="O751" s="999"/>
      <c r="P751" s="999"/>
      <c r="Q751" s="999"/>
      <c r="R751" s="999"/>
      <c r="S751" s="999"/>
      <c r="T751" s="1000"/>
      <c r="U751" s="1001">
        <f>SUM(U746:X750)</f>
        <v>330389576.43000001</v>
      </c>
      <c r="V751" s="1002"/>
      <c r="W751" s="1002"/>
      <c r="X751" s="1003"/>
      <c r="Y751" s="677"/>
    </row>
    <row r="752" spans="1:25" ht="21.75" customHeight="1">
      <c r="A752" s="4"/>
      <c r="B752" s="676"/>
      <c r="C752" s="690"/>
      <c r="D752" s="556"/>
      <c r="E752" s="556"/>
      <c r="F752" s="556"/>
      <c r="G752" s="556"/>
      <c r="H752" s="556"/>
      <c r="I752" s="556"/>
      <c r="J752" s="556"/>
      <c r="K752" s="556"/>
      <c r="L752" s="556"/>
      <c r="M752" s="556"/>
      <c r="N752" s="556"/>
      <c r="O752" s="556"/>
      <c r="P752" s="556"/>
      <c r="Q752" s="556"/>
      <c r="R752" s="556"/>
      <c r="S752" s="556"/>
      <c r="T752" s="556"/>
      <c r="U752" s="691"/>
      <c r="V752" s="556"/>
      <c r="W752" s="556"/>
      <c r="X752" s="556"/>
      <c r="Y752" s="677"/>
    </row>
    <row r="753" spans="1:25" ht="12" customHeight="1">
      <c r="A753" s="4"/>
      <c r="B753" s="678" t="s">
        <v>1127</v>
      </c>
      <c r="C753" s="12"/>
      <c r="D753" s="12"/>
      <c r="E753" s="12"/>
      <c r="F753" s="12"/>
      <c r="G753" s="9"/>
      <c r="H753" s="9"/>
      <c r="I753" s="9"/>
      <c r="J753" s="12"/>
      <c r="K753" s="12"/>
      <c r="L753" s="12"/>
      <c r="M753" s="12"/>
      <c r="N753" s="12"/>
      <c r="O753" s="12"/>
      <c r="P753" s="12"/>
      <c r="Q753" s="12"/>
      <c r="R753" s="12"/>
      <c r="S753" s="12"/>
      <c r="T753" s="12"/>
      <c r="U753" s="12"/>
      <c r="V753" s="12"/>
      <c r="W753" s="12"/>
      <c r="X753" s="12"/>
      <c r="Y753" s="677"/>
    </row>
    <row r="754" spans="1:25" ht="12" customHeight="1" thickBot="1">
      <c r="A754" s="4"/>
      <c r="B754" s="676"/>
      <c r="C754" s="12"/>
      <c r="D754" s="12"/>
      <c r="E754" s="12"/>
      <c r="F754" s="12"/>
      <c r="G754" s="9"/>
      <c r="H754" s="9"/>
      <c r="I754" s="9"/>
      <c r="J754" s="12"/>
      <c r="K754" s="12"/>
      <c r="L754" s="12"/>
      <c r="M754" s="12"/>
      <c r="N754" s="12"/>
      <c r="O754" s="12"/>
      <c r="P754" s="12"/>
      <c r="Q754" s="12"/>
      <c r="R754" s="12"/>
      <c r="S754" s="12"/>
      <c r="T754" s="12"/>
      <c r="U754" s="12"/>
      <c r="V754" s="12"/>
      <c r="W754" s="12"/>
      <c r="X754" s="12"/>
      <c r="Y754" s="677"/>
    </row>
    <row r="755" spans="1:25" ht="12" customHeight="1">
      <c r="A755" s="131"/>
      <c r="B755" s="132"/>
      <c r="C755" s="692" t="s">
        <v>165</v>
      </c>
      <c r="D755" s="1023" t="s">
        <v>166</v>
      </c>
      <c r="E755" s="1024"/>
      <c r="F755" s="1024"/>
      <c r="G755" s="1024"/>
      <c r="H755" s="1024"/>
      <c r="I755" s="1024"/>
      <c r="J755" s="1024"/>
      <c r="K755" s="1024"/>
      <c r="L755" s="1024"/>
      <c r="M755" s="1025"/>
      <c r="N755" s="1023" t="s">
        <v>167</v>
      </c>
      <c r="O755" s="1025"/>
      <c r="P755" s="1023" t="s">
        <v>168</v>
      </c>
      <c r="Q755" s="1025"/>
      <c r="R755" s="1023" t="s">
        <v>169</v>
      </c>
      <c r="S755" s="1024"/>
      <c r="T755" s="1025"/>
      <c r="U755" s="1023" t="s">
        <v>170</v>
      </c>
      <c r="V755" s="1026"/>
      <c r="W755" s="1026"/>
      <c r="X755" s="1027"/>
      <c r="Y755" s="134"/>
    </row>
    <row r="756" spans="1:25" ht="21.75" customHeight="1">
      <c r="A756" s="4"/>
      <c r="B756" s="676"/>
      <c r="C756" s="693">
        <v>1</v>
      </c>
      <c r="D756" s="679" t="s">
        <v>922</v>
      </c>
      <c r="E756" s="680"/>
      <c r="F756" s="680"/>
      <c r="G756" s="680"/>
      <c r="H756" s="680"/>
      <c r="I756" s="680"/>
      <c r="J756" s="680"/>
      <c r="K756" s="680"/>
      <c r="L756" s="680"/>
      <c r="M756" s="681"/>
      <c r="N756" s="682"/>
      <c r="O756" s="683"/>
      <c r="P756" s="684"/>
      <c r="Q756" s="683"/>
      <c r="R756" s="684"/>
      <c r="S756" s="685"/>
      <c r="T756" s="683"/>
      <c r="U756" s="684"/>
      <c r="V756" s="685"/>
      <c r="W756" s="685"/>
      <c r="X756" s="694"/>
      <c r="Y756" s="677"/>
    </row>
    <row r="757" spans="1:25" ht="21.75" customHeight="1">
      <c r="A757" s="4"/>
      <c r="B757" s="676"/>
      <c r="C757" s="695" t="s">
        <v>924</v>
      </c>
      <c r="D757" s="1004" t="s">
        <v>925</v>
      </c>
      <c r="E757" s="1005"/>
      <c r="F757" s="1005"/>
      <c r="G757" s="1005"/>
      <c r="H757" s="1005"/>
      <c r="I757" s="1005"/>
      <c r="J757" s="1005"/>
      <c r="K757" s="1005"/>
      <c r="L757" s="1005"/>
      <c r="M757" s="1006"/>
      <c r="N757" s="1007" t="s">
        <v>381</v>
      </c>
      <c r="O757" s="1008"/>
      <c r="P757" s="1009">
        <v>153.93804002589999</v>
      </c>
      <c r="Q757" s="1010"/>
      <c r="R757" s="1011">
        <v>1029</v>
      </c>
      <c r="S757" s="1012"/>
      <c r="T757" s="1013"/>
      <c r="U757" s="1014">
        <f t="shared" ref="U757" si="52">ROUND(P757*R757,2)</f>
        <v>158402.23999999999</v>
      </c>
      <c r="V757" s="1015"/>
      <c r="W757" s="1015"/>
      <c r="X757" s="1016"/>
      <c r="Y757" s="677"/>
    </row>
    <row r="758" spans="1:25" ht="21.75" customHeight="1">
      <c r="A758" s="4"/>
      <c r="B758" s="676"/>
      <c r="C758" s="693">
        <v>1.2</v>
      </c>
      <c r="D758" s="679" t="s">
        <v>928</v>
      </c>
      <c r="E758" s="680"/>
      <c r="F758" s="680"/>
      <c r="G758" s="680"/>
      <c r="H758" s="680"/>
      <c r="I758" s="680"/>
      <c r="J758" s="680"/>
      <c r="K758" s="680"/>
      <c r="L758" s="680"/>
      <c r="M758" s="681"/>
      <c r="N758" s="682"/>
      <c r="O758" s="683"/>
      <c r="P758" s="684"/>
      <c r="Q758" s="683"/>
      <c r="R758" s="684"/>
      <c r="S758" s="685"/>
      <c r="T758" s="683"/>
      <c r="U758" s="684"/>
      <c r="V758" s="685"/>
      <c r="W758" s="685"/>
      <c r="X758" s="694"/>
      <c r="Y758" s="677"/>
    </row>
    <row r="759" spans="1:25" ht="21.75" customHeight="1">
      <c r="A759" s="4"/>
      <c r="B759" s="676"/>
      <c r="C759" s="695" t="s">
        <v>931</v>
      </c>
      <c r="D759" s="1004" t="s">
        <v>932</v>
      </c>
      <c r="E759" s="1005"/>
      <c r="F759" s="1005"/>
      <c r="G759" s="1005"/>
      <c r="H759" s="1005"/>
      <c r="I759" s="1005"/>
      <c r="J759" s="1005"/>
      <c r="K759" s="1005"/>
      <c r="L759" s="1005"/>
      <c r="M759" s="1006"/>
      <c r="N759" s="1007" t="s">
        <v>393</v>
      </c>
      <c r="O759" s="1008"/>
      <c r="P759" s="1009">
        <v>7.4</v>
      </c>
      <c r="Q759" s="1010"/>
      <c r="R759" s="1011">
        <v>15551</v>
      </c>
      <c r="S759" s="1012"/>
      <c r="T759" s="1013"/>
      <c r="U759" s="1014">
        <f t="shared" ref="U759:U803" si="53">ROUND(P759*R759,2)</f>
        <v>115077.4</v>
      </c>
      <c r="V759" s="1015"/>
      <c r="W759" s="1015"/>
      <c r="X759" s="1016"/>
      <c r="Y759" s="677"/>
    </row>
    <row r="760" spans="1:25" ht="21.75" customHeight="1">
      <c r="A760" s="4"/>
      <c r="B760" s="676"/>
      <c r="C760" s="693">
        <v>1.3</v>
      </c>
      <c r="D760" s="679" t="s">
        <v>935</v>
      </c>
      <c r="E760" s="680"/>
      <c r="F760" s="680"/>
      <c r="G760" s="680"/>
      <c r="H760" s="680"/>
      <c r="I760" s="680"/>
      <c r="J760" s="680"/>
      <c r="K760" s="680"/>
      <c r="L760" s="680"/>
      <c r="M760" s="681"/>
      <c r="N760" s="682"/>
      <c r="O760" s="683"/>
      <c r="P760" s="684"/>
      <c r="Q760" s="683"/>
      <c r="R760" s="684"/>
      <c r="S760" s="685"/>
      <c r="T760" s="683"/>
      <c r="U760" s="684"/>
      <c r="V760" s="685"/>
      <c r="W760" s="685"/>
      <c r="X760" s="694"/>
      <c r="Y760" s="677"/>
    </row>
    <row r="761" spans="1:25" ht="21.75" customHeight="1">
      <c r="A761" s="4"/>
      <c r="B761" s="676"/>
      <c r="C761" s="695" t="s">
        <v>1093</v>
      </c>
      <c r="D761" s="1004" t="s">
        <v>1094</v>
      </c>
      <c r="E761" s="1005"/>
      <c r="F761" s="1005"/>
      <c r="G761" s="1005"/>
      <c r="H761" s="1005"/>
      <c r="I761" s="1005"/>
      <c r="J761" s="1005"/>
      <c r="K761" s="1005"/>
      <c r="L761" s="1005"/>
      <c r="M761" s="1006"/>
      <c r="N761" s="1007" t="s">
        <v>504</v>
      </c>
      <c r="O761" s="1008"/>
      <c r="P761" s="1009">
        <v>5</v>
      </c>
      <c r="Q761" s="1010"/>
      <c r="R761" s="1011">
        <v>119816</v>
      </c>
      <c r="S761" s="1012"/>
      <c r="T761" s="1013"/>
      <c r="U761" s="1014">
        <f t="shared" si="53"/>
        <v>599080</v>
      </c>
      <c r="V761" s="1015"/>
      <c r="W761" s="1015"/>
      <c r="X761" s="1016"/>
      <c r="Y761" s="677"/>
    </row>
    <row r="762" spans="1:25" ht="21.75" customHeight="1">
      <c r="A762" s="4"/>
      <c r="B762" s="676"/>
      <c r="C762" s="695" t="s">
        <v>936</v>
      </c>
      <c r="D762" s="1004" t="s">
        <v>937</v>
      </c>
      <c r="E762" s="1005"/>
      <c r="F762" s="1005"/>
      <c r="G762" s="1005"/>
      <c r="H762" s="1005"/>
      <c r="I762" s="1005"/>
      <c r="J762" s="1005"/>
      <c r="K762" s="1005"/>
      <c r="L762" s="1005"/>
      <c r="M762" s="1006"/>
      <c r="N762" s="1007" t="s">
        <v>620</v>
      </c>
      <c r="O762" s="1008"/>
      <c r="P762" s="1009">
        <v>10.775662801813001</v>
      </c>
      <c r="Q762" s="1010"/>
      <c r="R762" s="1011">
        <v>173253</v>
      </c>
      <c r="S762" s="1012"/>
      <c r="T762" s="1013"/>
      <c r="U762" s="1014">
        <f t="shared" si="53"/>
        <v>1866915.91</v>
      </c>
      <c r="V762" s="1015"/>
      <c r="W762" s="1015"/>
      <c r="X762" s="1016"/>
      <c r="Y762" s="677"/>
    </row>
    <row r="763" spans="1:25" ht="21.75" customHeight="1">
      <c r="A763" s="4"/>
      <c r="B763" s="676"/>
      <c r="C763" s="693">
        <v>2.1</v>
      </c>
      <c r="D763" s="679" t="s">
        <v>941</v>
      </c>
      <c r="E763" s="680"/>
      <c r="F763" s="680"/>
      <c r="G763" s="680"/>
      <c r="H763" s="680"/>
      <c r="I763" s="680"/>
      <c r="J763" s="680"/>
      <c r="K763" s="680"/>
      <c r="L763" s="680"/>
      <c r="M763" s="681"/>
      <c r="N763" s="682"/>
      <c r="O763" s="683"/>
      <c r="P763" s="684"/>
      <c r="Q763" s="683"/>
      <c r="R763" s="684"/>
      <c r="S763" s="685"/>
      <c r="T763" s="683"/>
      <c r="U763" s="684"/>
      <c r="V763" s="685"/>
      <c r="W763" s="685"/>
      <c r="X763" s="694"/>
      <c r="Y763" s="677"/>
    </row>
    <row r="764" spans="1:25" ht="21.75" customHeight="1">
      <c r="A764" s="4"/>
      <c r="B764" s="676"/>
      <c r="C764" s="695" t="s">
        <v>942</v>
      </c>
      <c r="D764" s="1004" t="s">
        <v>943</v>
      </c>
      <c r="E764" s="1005"/>
      <c r="F764" s="1005"/>
      <c r="G764" s="1005"/>
      <c r="H764" s="1005"/>
      <c r="I764" s="1005"/>
      <c r="J764" s="1005"/>
      <c r="K764" s="1005"/>
      <c r="L764" s="1005"/>
      <c r="M764" s="1006"/>
      <c r="N764" s="1007" t="s">
        <v>620</v>
      </c>
      <c r="O764" s="1008"/>
      <c r="P764" s="1009">
        <v>61.575216010359902</v>
      </c>
      <c r="Q764" s="1010"/>
      <c r="R764" s="1011">
        <v>78840</v>
      </c>
      <c r="S764" s="1012"/>
      <c r="T764" s="1013"/>
      <c r="U764" s="1014">
        <f t="shared" si="53"/>
        <v>4854590.03</v>
      </c>
      <c r="V764" s="1015"/>
      <c r="W764" s="1015"/>
      <c r="X764" s="1016"/>
      <c r="Y764" s="677"/>
    </row>
    <row r="765" spans="1:25" ht="21.75" customHeight="1">
      <c r="A765" s="4"/>
      <c r="B765" s="676"/>
      <c r="C765" s="695">
        <v>2.2000000000000002</v>
      </c>
      <c r="D765" s="1004" t="s">
        <v>944</v>
      </c>
      <c r="E765" s="1005"/>
      <c r="F765" s="1005"/>
      <c r="G765" s="1005"/>
      <c r="H765" s="1005"/>
      <c r="I765" s="1005"/>
      <c r="J765" s="1005"/>
      <c r="K765" s="1005"/>
      <c r="L765" s="1005"/>
      <c r="M765" s="1006"/>
      <c r="N765" s="1007" t="s">
        <v>1003</v>
      </c>
      <c r="O765" s="1008"/>
      <c r="P765" s="1009"/>
      <c r="Q765" s="1010"/>
      <c r="R765" s="1011"/>
      <c r="S765" s="1012"/>
      <c r="T765" s="1013"/>
      <c r="U765" s="1014"/>
      <c r="V765" s="1015"/>
      <c r="W765" s="1015"/>
      <c r="X765" s="1016"/>
      <c r="Y765" s="677"/>
    </row>
    <row r="766" spans="1:25" ht="21.75" customHeight="1">
      <c r="A766" s="4"/>
      <c r="B766" s="676"/>
      <c r="C766" s="695" t="s">
        <v>945</v>
      </c>
      <c r="D766" s="1004" t="s">
        <v>946</v>
      </c>
      <c r="E766" s="1005"/>
      <c r="F766" s="1005"/>
      <c r="G766" s="1005"/>
      <c r="H766" s="1005"/>
      <c r="I766" s="1005"/>
      <c r="J766" s="1005"/>
      <c r="K766" s="1005"/>
      <c r="L766" s="1005"/>
      <c r="M766" s="1006"/>
      <c r="N766" s="1007" t="s">
        <v>339</v>
      </c>
      <c r="O766" s="1008"/>
      <c r="P766" s="1009">
        <v>153.93804002589999</v>
      </c>
      <c r="Q766" s="1010"/>
      <c r="R766" s="1011">
        <v>25070</v>
      </c>
      <c r="S766" s="1012"/>
      <c r="T766" s="1013"/>
      <c r="U766" s="1014">
        <f t="shared" si="53"/>
        <v>3859226.66</v>
      </c>
      <c r="V766" s="1015"/>
      <c r="W766" s="1015"/>
      <c r="X766" s="1016"/>
      <c r="Y766" s="677"/>
    </row>
    <row r="767" spans="1:25" ht="21.75" customHeight="1">
      <c r="A767" s="4"/>
      <c r="B767" s="676"/>
      <c r="C767" s="693">
        <v>2.2999999999999998</v>
      </c>
      <c r="D767" s="679" t="s">
        <v>947</v>
      </c>
      <c r="E767" s="680"/>
      <c r="F767" s="680"/>
      <c r="G767" s="680"/>
      <c r="H767" s="680"/>
      <c r="I767" s="680"/>
      <c r="J767" s="680"/>
      <c r="K767" s="680"/>
      <c r="L767" s="680"/>
      <c r="M767" s="681"/>
      <c r="N767" s="682" t="s">
        <v>1003</v>
      </c>
      <c r="O767" s="683"/>
      <c r="P767" s="684"/>
      <c r="Q767" s="683"/>
      <c r="R767" s="684"/>
      <c r="S767" s="685"/>
      <c r="T767" s="683"/>
      <c r="U767" s="684"/>
      <c r="V767" s="685"/>
      <c r="W767" s="685"/>
      <c r="X767" s="694"/>
      <c r="Y767" s="677"/>
    </row>
    <row r="768" spans="1:25" ht="21.75" customHeight="1">
      <c r="A768" s="4"/>
      <c r="B768" s="676"/>
      <c r="C768" s="695" t="s">
        <v>948</v>
      </c>
      <c r="D768" s="1004" t="s">
        <v>949</v>
      </c>
      <c r="E768" s="1005"/>
      <c r="F768" s="1005"/>
      <c r="G768" s="1005"/>
      <c r="H768" s="1005"/>
      <c r="I768" s="1005"/>
      <c r="J768" s="1005"/>
      <c r="K768" s="1005"/>
      <c r="L768" s="1005"/>
      <c r="M768" s="1006"/>
      <c r="N768" s="1007" t="s">
        <v>620</v>
      </c>
      <c r="O768" s="1008"/>
      <c r="P768" s="1009">
        <v>30.787608005180001</v>
      </c>
      <c r="Q768" s="1010"/>
      <c r="R768" s="1011">
        <v>133829</v>
      </c>
      <c r="S768" s="1012"/>
      <c r="T768" s="1013"/>
      <c r="U768" s="1014">
        <f t="shared" si="53"/>
        <v>4120274.79</v>
      </c>
      <c r="V768" s="1015"/>
      <c r="W768" s="1015"/>
      <c r="X768" s="1016"/>
      <c r="Y768" s="677"/>
    </row>
    <row r="769" spans="1:25" ht="21.75" customHeight="1">
      <c r="A769" s="4"/>
      <c r="B769" s="676"/>
      <c r="C769" s="693">
        <v>3.1</v>
      </c>
      <c r="D769" s="679" t="s">
        <v>950</v>
      </c>
      <c r="E769" s="680"/>
      <c r="F769" s="680"/>
      <c r="G769" s="680"/>
      <c r="H769" s="680"/>
      <c r="I769" s="680"/>
      <c r="J769" s="680"/>
      <c r="K769" s="680"/>
      <c r="L769" s="680"/>
      <c r="M769" s="681"/>
      <c r="N769" s="682"/>
      <c r="O769" s="683"/>
      <c r="P769" s="684"/>
      <c r="Q769" s="683"/>
      <c r="R769" s="684"/>
      <c r="S769" s="685"/>
      <c r="T769" s="683"/>
      <c r="U769" s="684"/>
      <c r="V769" s="685"/>
      <c r="W769" s="685"/>
      <c r="X769" s="694"/>
      <c r="Y769" s="677"/>
    </row>
    <row r="770" spans="1:25" ht="21.75" customHeight="1">
      <c r="A770" s="4"/>
      <c r="B770" s="676"/>
      <c r="C770" s="695" t="s">
        <v>951</v>
      </c>
      <c r="D770" s="1004" t="s">
        <v>952</v>
      </c>
      <c r="E770" s="1005"/>
      <c r="F770" s="1005"/>
      <c r="G770" s="1005"/>
      <c r="H770" s="1005"/>
      <c r="I770" s="1005"/>
      <c r="J770" s="1005"/>
      <c r="K770" s="1005"/>
      <c r="L770" s="1005"/>
      <c r="M770" s="1006"/>
      <c r="N770" s="1007" t="s">
        <v>339</v>
      </c>
      <c r="O770" s="1008"/>
      <c r="P770" s="1009">
        <v>153.93804002589999</v>
      </c>
      <c r="Q770" s="1010"/>
      <c r="R770" s="1011">
        <v>93585</v>
      </c>
      <c r="S770" s="1012"/>
      <c r="T770" s="1013"/>
      <c r="U770" s="1014">
        <f t="shared" si="53"/>
        <v>14406291.48</v>
      </c>
      <c r="V770" s="1015"/>
      <c r="W770" s="1015"/>
      <c r="X770" s="1016"/>
      <c r="Y770" s="677"/>
    </row>
    <row r="771" spans="1:25" ht="21.75" customHeight="1">
      <c r="A771" s="4"/>
      <c r="B771" s="676"/>
      <c r="C771" s="693">
        <v>5.0999999999999996</v>
      </c>
      <c r="D771" s="679" t="s">
        <v>955</v>
      </c>
      <c r="E771" s="680"/>
      <c r="F771" s="680"/>
      <c r="G771" s="680"/>
      <c r="H771" s="680"/>
      <c r="I771" s="680"/>
      <c r="J771" s="680"/>
      <c r="K771" s="680"/>
      <c r="L771" s="680"/>
      <c r="M771" s="681"/>
      <c r="N771" s="682"/>
      <c r="O771" s="683"/>
      <c r="P771" s="684"/>
      <c r="Q771" s="683"/>
      <c r="R771" s="684"/>
      <c r="S771" s="685"/>
      <c r="T771" s="683"/>
      <c r="U771" s="684"/>
      <c r="V771" s="685"/>
      <c r="W771" s="685"/>
      <c r="X771" s="694"/>
      <c r="Y771" s="677"/>
    </row>
    <row r="772" spans="1:25" ht="21.75" customHeight="1">
      <c r="A772" s="4"/>
      <c r="B772" s="676"/>
      <c r="C772" s="695" t="s">
        <v>956</v>
      </c>
      <c r="D772" s="1004" t="s">
        <v>957</v>
      </c>
      <c r="E772" s="1005"/>
      <c r="F772" s="1005"/>
      <c r="G772" s="1005"/>
      <c r="H772" s="1005"/>
      <c r="I772" s="1005"/>
      <c r="J772" s="1005"/>
      <c r="K772" s="1005"/>
      <c r="L772" s="1005"/>
      <c r="M772" s="1006"/>
      <c r="N772" s="1007" t="s">
        <v>619</v>
      </c>
      <c r="O772" s="1008"/>
      <c r="P772" s="1009">
        <v>54</v>
      </c>
      <c r="Q772" s="1010"/>
      <c r="R772" s="1011">
        <v>6648</v>
      </c>
      <c r="S772" s="1012"/>
      <c r="T772" s="1013"/>
      <c r="U772" s="1014">
        <f t="shared" si="53"/>
        <v>358992</v>
      </c>
      <c r="V772" s="1015"/>
      <c r="W772" s="1015"/>
      <c r="X772" s="1016"/>
      <c r="Y772" s="677"/>
    </row>
    <row r="773" spans="1:25" ht="21.75" customHeight="1">
      <c r="A773" s="4"/>
      <c r="B773" s="676"/>
      <c r="C773" s="695" t="s">
        <v>1016</v>
      </c>
      <c r="D773" s="1004" t="s">
        <v>1017</v>
      </c>
      <c r="E773" s="1005"/>
      <c r="F773" s="1005"/>
      <c r="G773" s="1005"/>
      <c r="H773" s="1005"/>
      <c r="I773" s="1005"/>
      <c r="J773" s="1005"/>
      <c r="K773" s="1005"/>
      <c r="L773" s="1005"/>
      <c r="M773" s="1006"/>
      <c r="N773" s="1007" t="s">
        <v>339</v>
      </c>
      <c r="O773" s="1008"/>
      <c r="P773" s="1009">
        <v>35</v>
      </c>
      <c r="Q773" s="1010"/>
      <c r="R773" s="1011">
        <v>473127</v>
      </c>
      <c r="S773" s="1012"/>
      <c r="T773" s="1013"/>
      <c r="U773" s="1014">
        <f t="shared" si="53"/>
        <v>16559445</v>
      </c>
      <c r="V773" s="1015"/>
      <c r="W773" s="1015"/>
      <c r="X773" s="1016"/>
      <c r="Y773" s="677"/>
    </row>
    <row r="774" spans="1:25" ht="21.75" customHeight="1">
      <c r="A774" s="4"/>
      <c r="B774" s="676"/>
      <c r="C774" s="695" t="s">
        <v>1020</v>
      </c>
      <c r="D774" s="1004" t="s">
        <v>1021</v>
      </c>
      <c r="E774" s="1005"/>
      <c r="F774" s="1005"/>
      <c r="G774" s="1005"/>
      <c r="H774" s="1005"/>
      <c r="I774" s="1005"/>
      <c r="J774" s="1005"/>
      <c r="K774" s="1005"/>
      <c r="L774" s="1005"/>
      <c r="M774" s="1006"/>
      <c r="N774" s="1007" t="s">
        <v>339</v>
      </c>
      <c r="O774" s="1008"/>
      <c r="P774" s="1009">
        <v>50.08</v>
      </c>
      <c r="Q774" s="1010"/>
      <c r="R774" s="1011">
        <v>715300</v>
      </c>
      <c r="S774" s="1012"/>
      <c r="T774" s="1013"/>
      <c r="U774" s="1014">
        <f t="shared" si="53"/>
        <v>35822224</v>
      </c>
      <c r="V774" s="1015"/>
      <c r="W774" s="1015"/>
      <c r="X774" s="1016"/>
      <c r="Y774" s="677"/>
    </row>
    <row r="775" spans="1:25" ht="21.75" customHeight="1">
      <c r="A775" s="4"/>
      <c r="B775" s="676"/>
      <c r="C775" s="693">
        <v>6.1</v>
      </c>
      <c r="D775" s="679" t="s">
        <v>958</v>
      </c>
      <c r="E775" s="680"/>
      <c r="F775" s="680"/>
      <c r="G775" s="680"/>
      <c r="H775" s="680"/>
      <c r="I775" s="680"/>
      <c r="J775" s="680"/>
      <c r="K775" s="680"/>
      <c r="L775" s="680"/>
      <c r="M775" s="681"/>
      <c r="N775" s="682"/>
      <c r="O775" s="683"/>
      <c r="P775" s="684"/>
      <c r="Q775" s="683"/>
      <c r="R775" s="684"/>
      <c r="S775" s="685"/>
      <c r="T775" s="683"/>
      <c r="U775" s="684"/>
      <c r="V775" s="685"/>
      <c r="W775" s="685"/>
      <c r="X775" s="694"/>
      <c r="Y775" s="677"/>
    </row>
    <row r="776" spans="1:25" ht="21.75" customHeight="1">
      <c r="A776" s="4"/>
      <c r="B776" s="676"/>
      <c r="C776" s="695" t="s">
        <v>961</v>
      </c>
      <c r="D776" s="1004" t="s">
        <v>962</v>
      </c>
      <c r="E776" s="1005"/>
      <c r="F776" s="1005"/>
      <c r="G776" s="1005"/>
      <c r="H776" s="1005"/>
      <c r="I776" s="1005"/>
      <c r="J776" s="1005"/>
      <c r="K776" s="1005"/>
      <c r="L776" s="1005"/>
      <c r="M776" s="1006"/>
      <c r="N776" s="1007" t="s">
        <v>339</v>
      </c>
      <c r="O776" s="1008"/>
      <c r="P776" s="1009">
        <v>68.400000000000006</v>
      </c>
      <c r="Q776" s="1010"/>
      <c r="R776" s="1011">
        <v>15415</v>
      </c>
      <c r="S776" s="1012"/>
      <c r="T776" s="1013"/>
      <c r="U776" s="1014">
        <f t="shared" si="53"/>
        <v>1054386</v>
      </c>
      <c r="V776" s="1015"/>
      <c r="W776" s="1015"/>
      <c r="X776" s="1016"/>
      <c r="Y776" s="677"/>
    </row>
    <row r="777" spans="1:25" ht="21.75" customHeight="1">
      <c r="A777" s="4"/>
      <c r="B777" s="676"/>
      <c r="C777" s="695" t="s">
        <v>966</v>
      </c>
      <c r="D777" s="1004" t="s">
        <v>967</v>
      </c>
      <c r="E777" s="1005"/>
      <c r="F777" s="1005"/>
      <c r="G777" s="1005"/>
      <c r="H777" s="1005"/>
      <c r="I777" s="1005"/>
      <c r="J777" s="1005"/>
      <c r="K777" s="1005"/>
      <c r="L777" s="1005"/>
      <c r="M777" s="1006"/>
      <c r="N777" s="1007" t="s">
        <v>619</v>
      </c>
      <c r="O777" s="1008"/>
      <c r="P777" s="1009">
        <v>38</v>
      </c>
      <c r="Q777" s="1010"/>
      <c r="R777" s="1011">
        <v>20159</v>
      </c>
      <c r="S777" s="1012"/>
      <c r="T777" s="1013"/>
      <c r="U777" s="1014">
        <f t="shared" si="53"/>
        <v>766042</v>
      </c>
      <c r="V777" s="1015"/>
      <c r="W777" s="1015"/>
      <c r="X777" s="1016"/>
      <c r="Y777" s="677"/>
    </row>
    <row r="778" spans="1:25" ht="21.75" customHeight="1">
      <c r="A778" s="4"/>
      <c r="B778" s="676"/>
      <c r="C778" s="695" t="s">
        <v>1103</v>
      </c>
      <c r="D778" s="1004" t="s">
        <v>664</v>
      </c>
      <c r="E778" s="1005"/>
      <c r="F778" s="1005"/>
      <c r="G778" s="1005"/>
      <c r="H778" s="1005"/>
      <c r="I778" s="1005"/>
      <c r="J778" s="1005"/>
      <c r="K778" s="1005"/>
      <c r="L778" s="1005"/>
      <c r="M778" s="1006"/>
      <c r="N778" s="1007" t="s">
        <v>504</v>
      </c>
      <c r="O778" s="1008"/>
      <c r="P778" s="1009">
        <v>1</v>
      </c>
      <c r="Q778" s="1010"/>
      <c r="R778" s="1011">
        <v>883401</v>
      </c>
      <c r="S778" s="1012"/>
      <c r="T778" s="1013"/>
      <c r="U778" s="1014">
        <f t="shared" si="53"/>
        <v>883401</v>
      </c>
      <c r="V778" s="1015"/>
      <c r="W778" s="1015"/>
      <c r="X778" s="1016"/>
      <c r="Y778" s="677"/>
    </row>
    <row r="779" spans="1:25" ht="21.75" customHeight="1">
      <c r="A779" s="4"/>
      <c r="B779" s="676"/>
      <c r="C779" s="693">
        <v>7.2</v>
      </c>
      <c r="D779" s="679" t="s">
        <v>1022</v>
      </c>
      <c r="E779" s="680"/>
      <c r="F779" s="680"/>
      <c r="G779" s="680"/>
      <c r="H779" s="680"/>
      <c r="I779" s="680"/>
      <c r="J779" s="680"/>
      <c r="K779" s="680"/>
      <c r="L779" s="680"/>
      <c r="M779" s="681"/>
      <c r="N779" s="682"/>
      <c r="O779" s="683"/>
      <c r="P779" s="684"/>
      <c r="Q779" s="683"/>
      <c r="R779" s="684"/>
      <c r="S779" s="685"/>
      <c r="T779" s="683"/>
      <c r="U779" s="684"/>
      <c r="V779" s="685"/>
      <c r="W779" s="685"/>
      <c r="X779" s="694"/>
      <c r="Y779" s="677"/>
    </row>
    <row r="780" spans="1:25" ht="21.75" customHeight="1">
      <c r="A780" s="4"/>
      <c r="B780" s="676"/>
      <c r="C780" s="695" t="s">
        <v>1025</v>
      </c>
      <c r="D780" s="1004" t="s">
        <v>1026</v>
      </c>
      <c r="E780" s="1005"/>
      <c r="F780" s="1005"/>
      <c r="G780" s="1005"/>
      <c r="H780" s="1005"/>
      <c r="I780" s="1005"/>
      <c r="J780" s="1005"/>
      <c r="K780" s="1005"/>
      <c r="L780" s="1005"/>
      <c r="M780" s="1006"/>
      <c r="N780" s="1007" t="s">
        <v>339</v>
      </c>
      <c r="O780" s="1008"/>
      <c r="P780" s="1009">
        <v>153.93804002589999</v>
      </c>
      <c r="Q780" s="1010"/>
      <c r="R780" s="1011">
        <v>9316</v>
      </c>
      <c r="S780" s="1012"/>
      <c r="T780" s="1013"/>
      <c r="U780" s="1014">
        <f t="shared" si="53"/>
        <v>1434086.78</v>
      </c>
      <c r="V780" s="1015"/>
      <c r="W780" s="1015"/>
      <c r="X780" s="1016"/>
      <c r="Y780" s="677"/>
    </row>
    <row r="781" spans="1:25" ht="21.75" customHeight="1">
      <c r="A781" s="4"/>
      <c r="B781" s="676"/>
      <c r="C781" s="693">
        <v>8.1</v>
      </c>
      <c r="D781" s="679" t="s">
        <v>975</v>
      </c>
      <c r="E781" s="680"/>
      <c r="F781" s="680"/>
      <c r="G781" s="680"/>
      <c r="H781" s="680"/>
      <c r="I781" s="680"/>
      <c r="J781" s="680"/>
      <c r="K781" s="680"/>
      <c r="L781" s="680"/>
      <c r="M781" s="681"/>
      <c r="N781" s="682"/>
      <c r="O781" s="683"/>
      <c r="P781" s="684"/>
      <c r="Q781" s="683"/>
      <c r="R781" s="684"/>
      <c r="S781" s="685"/>
      <c r="T781" s="683"/>
      <c r="U781" s="684"/>
      <c r="V781" s="685"/>
      <c r="W781" s="685"/>
      <c r="X781" s="694"/>
      <c r="Y781" s="677"/>
    </row>
    <row r="782" spans="1:25" ht="21.75" customHeight="1">
      <c r="A782" s="4"/>
      <c r="B782" s="676"/>
      <c r="C782" s="695" t="s">
        <v>978</v>
      </c>
      <c r="D782" s="1004" t="s">
        <v>979</v>
      </c>
      <c r="E782" s="1005"/>
      <c r="F782" s="1005"/>
      <c r="G782" s="1005"/>
      <c r="H782" s="1005"/>
      <c r="I782" s="1005"/>
      <c r="J782" s="1005"/>
      <c r="K782" s="1005"/>
      <c r="L782" s="1005"/>
      <c r="M782" s="1006"/>
      <c r="N782" s="1007" t="s">
        <v>339</v>
      </c>
      <c r="O782" s="1008"/>
      <c r="P782" s="1009">
        <v>85.05</v>
      </c>
      <c r="Q782" s="1010"/>
      <c r="R782" s="1011">
        <v>61026</v>
      </c>
      <c r="S782" s="1012"/>
      <c r="T782" s="1013"/>
      <c r="U782" s="1014">
        <f t="shared" si="53"/>
        <v>5190261.3</v>
      </c>
      <c r="V782" s="1015"/>
      <c r="W782" s="1015"/>
      <c r="X782" s="1016"/>
      <c r="Y782" s="677"/>
    </row>
    <row r="783" spans="1:25" ht="21.75" customHeight="1">
      <c r="A783" s="4"/>
      <c r="B783" s="676"/>
      <c r="C783" s="693">
        <v>8.1999999999999993</v>
      </c>
      <c r="D783" s="679" t="s">
        <v>454</v>
      </c>
      <c r="E783" s="680"/>
      <c r="F783" s="680"/>
      <c r="G783" s="680"/>
      <c r="H783" s="680"/>
      <c r="I783" s="680"/>
      <c r="J783" s="680"/>
      <c r="K783" s="680"/>
      <c r="L783" s="680"/>
      <c r="M783" s="681"/>
      <c r="N783" s="682"/>
      <c r="O783" s="683"/>
      <c r="P783" s="684"/>
      <c r="Q783" s="683"/>
      <c r="R783" s="684"/>
      <c r="S783" s="685"/>
      <c r="T783" s="683"/>
      <c r="U783" s="684"/>
      <c r="V783" s="685"/>
      <c r="W783" s="685"/>
      <c r="X783" s="694"/>
      <c r="Y783" s="677"/>
    </row>
    <row r="784" spans="1:25" ht="21.75" customHeight="1">
      <c r="A784" s="4"/>
      <c r="B784" s="676"/>
      <c r="C784" s="695" t="s">
        <v>1029</v>
      </c>
      <c r="D784" s="1004" t="s">
        <v>1030</v>
      </c>
      <c r="E784" s="1005"/>
      <c r="F784" s="1005"/>
      <c r="G784" s="1005"/>
      <c r="H784" s="1005"/>
      <c r="I784" s="1005"/>
      <c r="J784" s="1005"/>
      <c r="K784" s="1005"/>
      <c r="L784" s="1005"/>
      <c r="M784" s="1006"/>
      <c r="N784" s="1007" t="s">
        <v>619</v>
      </c>
      <c r="O784" s="1008"/>
      <c r="P784" s="1009">
        <v>38</v>
      </c>
      <c r="Q784" s="1010"/>
      <c r="R784" s="1011">
        <v>313017</v>
      </c>
      <c r="S784" s="1012"/>
      <c r="T784" s="1013"/>
      <c r="U784" s="1014">
        <f t="shared" si="53"/>
        <v>11894646</v>
      </c>
      <c r="V784" s="1015"/>
      <c r="W784" s="1015"/>
      <c r="X784" s="1016"/>
      <c r="Y784" s="677"/>
    </row>
    <row r="785" spans="1:25" ht="21.75" customHeight="1">
      <c r="A785" s="4"/>
      <c r="B785" s="676"/>
      <c r="C785" s="695" t="s">
        <v>1104</v>
      </c>
      <c r="D785" s="1004" t="s">
        <v>1105</v>
      </c>
      <c r="E785" s="1005"/>
      <c r="F785" s="1005"/>
      <c r="G785" s="1005"/>
      <c r="H785" s="1005"/>
      <c r="I785" s="1005"/>
      <c r="J785" s="1005"/>
      <c r="K785" s="1005"/>
      <c r="L785" s="1005"/>
      <c r="M785" s="1006"/>
      <c r="N785" s="1007" t="s">
        <v>504</v>
      </c>
      <c r="O785" s="1008"/>
      <c r="P785" s="1009">
        <v>6</v>
      </c>
      <c r="Q785" s="1010"/>
      <c r="R785" s="1011">
        <v>88922</v>
      </c>
      <c r="S785" s="1012"/>
      <c r="T785" s="1013"/>
      <c r="U785" s="1014">
        <f t="shared" si="53"/>
        <v>533532</v>
      </c>
      <c r="V785" s="1015"/>
      <c r="W785" s="1015"/>
      <c r="X785" s="1016"/>
      <c r="Y785" s="677"/>
    </row>
    <row r="786" spans="1:25" ht="21.75" customHeight="1">
      <c r="A786" s="4"/>
      <c r="B786" s="676"/>
      <c r="C786" s="695" t="s">
        <v>1031</v>
      </c>
      <c r="D786" s="1004" t="s">
        <v>1032</v>
      </c>
      <c r="E786" s="1005"/>
      <c r="F786" s="1005"/>
      <c r="G786" s="1005"/>
      <c r="H786" s="1005"/>
      <c r="I786" s="1005"/>
      <c r="J786" s="1005"/>
      <c r="K786" s="1005"/>
      <c r="L786" s="1005"/>
      <c r="M786" s="1006"/>
      <c r="N786" s="1007" t="s">
        <v>504</v>
      </c>
      <c r="O786" s="1008"/>
      <c r="P786" s="1009">
        <v>3</v>
      </c>
      <c r="Q786" s="1010"/>
      <c r="R786" s="1011">
        <v>526422</v>
      </c>
      <c r="S786" s="1012"/>
      <c r="T786" s="1013"/>
      <c r="U786" s="1014">
        <f t="shared" si="53"/>
        <v>1579266</v>
      </c>
      <c r="V786" s="1015"/>
      <c r="W786" s="1015"/>
      <c r="X786" s="1016"/>
      <c r="Y786" s="677"/>
    </row>
    <row r="787" spans="1:25" ht="21.75" customHeight="1">
      <c r="A787" s="4"/>
      <c r="B787" s="676"/>
      <c r="C787" s="695" t="s">
        <v>1106</v>
      </c>
      <c r="D787" s="1004" t="s">
        <v>1107</v>
      </c>
      <c r="E787" s="1005"/>
      <c r="F787" s="1005"/>
      <c r="G787" s="1005"/>
      <c r="H787" s="1005"/>
      <c r="I787" s="1005"/>
      <c r="J787" s="1005"/>
      <c r="K787" s="1005"/>
      <c r="L787" s="1005"/>
      <c r="M787" s="1006"/>
      <c r="N787" s="1007" t="s">
        <v>1110</v>
      </c>
      <c r="O787" s="1008"/>
      <c r="P787" s="1009">
        <v>3</v>
      </c>
      <c r="Q787" s="1010"/>
      <c r="R787" s="1011">
        <v>101449</v>
      </c>
      <c r="S787" s="1012"/>
      <c r="T787" s="1013"/>
      <c r="U787" s="1014">
        <f t="shared" si="53"/>
        <v>304347</v>
      </c>
      <c r="V787" s="1015"/>
      <c r="W787" s="1015"/>
      <c r="X787" s="1016"/>
      <c r="Y787" s="677"/>
    </row>
    <row r="788" spans="1:25" ht="21.75" customHeight="1">
      <c r="A788" s="4"/>
      <c r="B788" s="676"/>
      <c r="C788" s="695" t="s">
        <v>1108</v>
      </c>
      <c r="D788" s="1004" t="s">
        <v>1109</v>
      </c>
      <c r="E788" s="1005"/>
      <c r="F788" s="1005"/>
      <c r="G788" s="1005"/>
      <c r="H788" s="1005"/>
      <c r="I788" s="1005"/>
      <c r="J788" s="1005"/>
      <c r="K788" s="1005"/>
      <c r="L788" s="1005"/>
      <c r="M788" s="1006"/>
      <c r="N788" s="1007" t="s">
        <v>504</v>
      </c>
      <c r="O788" s="1008"/>
      <c r="P788" s="1009">
        <v>6</v>
      </c>
      <c r="Q788" s="1010"/>
      <c r="R788" s="1011">
        <v>62819</v>
      </c>
      <c r="S788" s="1012"/>
      <c r="T788" s="1013"/>
      <c r="U788" s="1014">
        <f t="shared" si="53"/>
        <v>376914</v>
      </c>
      <c r="V788" s="1015"/>
      <c r="W788" s="1015"/>
      <c r="X788" s="1016"/>
      <c r="Y788" s="677"/>
    </row>
    <row r="789" spans="1:25" ht="21.75" customHeight="1">
      <c r="A789" s="4"/>
      <c r="B789" s="676"/>
      <c r="C789" s="693">
        <v>8.3000000000000007</v>
      </c>
      <c r="D789" s="679" t="s">
        <v>1033</v>
      </c>
      <c r="E789" s="680"/>
      <c r="F789" s="680"/>
      <c r="G789" s="680"/>
      <c r="H789" s="680"/>
      <c r="I789" s="680"/>
      <c r="J789" s="680"/>
      <c r="K789" s="680"/>
      <c r="L789" s="680"/>
      <c r="M789" s="681"/>
      <c r="N789" s="682"/>
      <c r="O789" s="683"/>
      <c r="P789" s="684"/>
      <c r="Q789" s="683"/>
      <c r="R789" s="684"/>
      <c r="S789" s="685"/>
      <c r="T789" s="683"/>
      <c r="U789" s="684"/>
      <c r="V789" s="685"/>
      <c r="W789" s="685"/>
      <c r="X789" s="694"/>
      <c r="Y789" s="677"/>
    </row>
    <row r="790" spans="1:25" ht="21.75" customHeight="1">
      <c r="A790" s="4"/>
      <c r="B790" s="676"/>
      <c r="C790" s="695" t="s">
        <v>1034</v>
      </c>
      <c r="D790" s="1004" t="s">
        <v>1035</v>
      </c>
      <c r="E790" s="1005"/>
      <c r="F790" s="1005"/>
      <c r="G790" s="1005"/>
      <c r="H790" s="1005"/>
      <c r="I790" s="1005"/>
      <c r="J790" s="1005"/>
      <c r="K790" s="1005"/>
      <c r="L790" s="1005"/>
      <c r="M790" s="1006"/>
      <c r="N790" s="1007" t="s">
        <v>504</v>
      </c>
      <c r="O790" s="1008"/>
      <c r="P790" s="1009">
        <v>1</v>
      </c>
      <c r="Q790" s="1010"/>
      <c r="R790" s="1011">
        <v>489006</v>
      </c>
      <c r="S790" s="1012"/>
      <c r="T790" s="1013"/>
      <c r="U790" s="1014">
        <f t="shared" si="53"/>
        <v>489006</v>
      </c>
      <c r="V790" s="1015"/>
      <c r="W790" s="1015"/>
      <c r="X790" s="1016"/>
      <c r="Y790" s="677"/>
    </row>
    <row r="791" spans="1:25" ht="21.75" customHeight="1">
      <c r="A791" s="4"/>
      <c r="B791" s="676"/>
      <c r="C791" s="693">
        <v>8.4</v>
      </c>
      <c r="D791" s="679" t="s">
        <v>982</v>
      </c>
      <c r="E791" s="680"/>
      <c r="F791" s="680"/>
      <c r="G791" s="680"/>
      <c r="H791" s="680"/>
      <c r="I791" s="680"/>
      <c r="J791" s="680"/>
      <c r="K791" s="680"/>
      <c r="L791" s="680"/>
      <c r="M791" s="681"/>
      <c r="N791" s="682"/>
      <c r="O791" s="683"/>
      <c r="P791" s="684"/>
      <c r="Q791" s="683"/>
      <c r="R791" s="684"/>
      <c r="S791" s="685"/>
      <c r="T791" s="683"/>
      <c r="U791" s="684"/>
      <c r="V791" s="685"/>
      <c r="W791" s="685"/>
      <c r="X791" s="694"/>
      <c r="Y791" s="677"/>
    </row>
    <row r="792" spans="1:25" ht="21.75" customHeight="1">
      <c r="A792" s="4"/>
      <c r="B792" s="676"/>
      <c r="C792" s="695" t="s">
        <v>1038</v>
      </c>
      <c r="D792" s="1004" t="s">
        <v>1039</v>
      </c>
      <c r="E792" s="1005"/>
      <c r="F792" s="1005"/>
      <c r="G792" s="1005"/>
      <c r="H792" s="1005"/>
      <c r="I792" s="1005"/>
      <c r="J792" s="1005"/>
      <c r="K792" s="1005"/>
      <c r="L792" s="1005"/>
      <c r="M792" s="1006"/>
      <c r="N792" s="1007" t="s">
        <v>504</v>
      </c>
      <c r="O792" s="1008"/>
      <c r="P792" s="1009">
        <v>1</v>
      </c>
      <c r="Q792" s="1010"/>
      <c r="R792" s="1011">
        <v>6390341</v>
      </c>
      <c r="S792" s="1012"/>
      <c r="T792" s="1013"/>
      <c r="U792" s="1014">
        <f t="shared" si="53"/>
        <v>6390341</v>
      </c>
      <c r="V792" s="1015"/>
      <c r="W792" s="1015"/>
      <c r="X792" s="1016"/>
      <c r="Y792" s="677"/>
    </row>
    <row r="793" spans="1:25" ht="21.75" customHeight="1">
      <c r="A793" s="4"/>
      <c r="B793" s="676"/>
      <c r="C793" s="695" t="s">
        <v>1040</v>
      </c>
      <c r="D793" s="1004" t="s">
        <v>1041</v>
      </c>
      <c r="E793" s="1005"/>
      <c r="F793" s="1005"/>
      <c r="G793" s="1005"/>
      <c r="H793" s="1005"/>
      <c r="I793" s="1005"/>
      <c r="J793" s="1005"/>
      <c r="K793" s="1005"/>
      <c r="L793" s="1005"/>
      <c r="M793" s="1006"/>
      <c r="N793" s="1007" t="s">
        <v>504</v>
      </c>
      <c r="O793" s="1008"/>
      <c r="P793" s="1009">
        <v>1</v>
      </c>
      <c r="Q793" s="1010"/>
      <c r="R793" s="1011">
        <v>1975185</v>
      </c>
      <c r="S793" s="1012"/>
      <c r="T793" s="1013"/>
      <c r="U793" s="1014">
        <f t="shared" si="53"/>
        <v>1975185</v>
      </c>
      <c r="V793" s="1015"/>
      <c r="W793" s="1015"/>
      <c r="X793" s="1016"/>
      <c r="Y793" s="677"/>
    </row>
    <row r="794" spans="1:25" ht="21.75" customHeight="1">
      <c r="A794" s="4"/>
      <c r="B794" s="676"/>
      <c r="C794" s="695" t="s">
        <v>1042</v>
      </c>
      <c r="D794" s="1004" t="s">
        <v>1043</v>
      </c>
      <c r="E794" s="1005"/>
      <c r="F794" s="1005"/>
      <c r="G794" s="1005"/>
      <c r="H794" s="1005"/>
      <c r="I794" s="1005"/>
      <c r="J794" s="1005"/>
      <c r="K794" s="1005"/>
      <c r="L794" s="1005"/>
      <c r="M794" s="1006"/>
      <c r="N794" s="1007" t="s">
        <v>504</v>
      </c>
      <c r="O794" s="1008"/>
      <c r="P794" s="1009">
        <v>1</v>
      </c>
      <c r="Q794" s="1010"/>
      <c r="R794" s="1011">
        <v>2295928</v>
      </c>
      <c r="S794" s="1012"/>
      <c r="T794" s="1013"/>
      <c r="U794" s="1014">
        <f t="shared" si="53"/>
        <v>2295928</v>
      </c>
      <c r="V794" s="1015"/>
      <c r="W794" s="1015"/>
      <c r="X794" s="1016"/>
      <c r="Y794" s="677"/>
    </row>
    <row r="795" spans="1:25" ht="21.75" customHeight="1">
      <c r="A795" s="4"/>
      <c r="B795" s="676"/>
      <c r="C795" s="695" t="s">
        <v>1044</v>
      </c>
      <c r="D795" s="1004" t="s">
        <v>1045</v>
      </c>
      <c r="E795" s="1005"/>
      <c r="F795" s="1005"/>
      <c r="G795" s="1005"/>
      <c r="H795" s="1005"/>
      <c r="I795" s="1005"/>
      <c r="J795" s="1005"/>
      <c r="K795" s="1005"/>
      <c r="L795" s="1005"/>
      <c r="M795" s="1006"/>
      <c r="N795" s="1007" t="s">
        <v>504</v>
      </c>
      <c r="O795" s="1008"/>
      <c r="P795" s="1009">
        <v>1</v>
      </c>
      <c r="Q795" s="1010"/>
      <c r="R795" s="1011">
        <v>3184436</v>
      </c>
      <c r="S795" s="1012"/>
      <c r="T795" s="1013"/>
      <c r="U795" s="1014">
        <f t="shared" si="53"/>
        <v>3184436</v>
      </c>
      <c r="V795" s="1015"/>
      <c r="W795" s="1015"/>
      <c r="X795" s="1016"/>
      <c r="Y795" s="677"/>
    </row>
    <row r="796" spans="1:25" ht="21.75" customHeight="1">
      <c r="A796" s="4"/>
      <c r="B796" s="676"/>
      <c r="C796" s="695" t="s">
        <v>1046</v>
      </c>
      <c r="D796" s="1004" t="s">
        <v>1047</v>
      </c>
      <c r="E796" s="1005"/>
      <c r="F796" s="1005"/>
      <c r="G796" s="1005"/>
      <c r="H796" s="1005"/>
      <c r="I796" s="1005"/>
      <c r="J796" s="1005"/>
      <c r="K796" s="1005"/>
      <c r="L796" s="1005"/>
      <c r="M796" s="1006"/>
      <c r="N796" s="1007" t="s">
        <v>504</v>
      </c>
      <c r="O796" s="1008"/>
      <c r="P796" s="1009">
        <v>1</v>
      </c>
      <c r="Q796" s="1010"/>
      <c r="R796" s="1011">
        <v>2417231</v>
      </c>
      <c r="S796" s="1012"/>
      <c r="T796" s="1013"/>
      <c r="U796" s="1014">
        <f t="shared" si="53"/>
        <v>2417231</v>
      </c>
      <c r="V796" s="1015"/>
      <c r="W796" s="1015"/>
      <c r="X796" s="1016"/>
      <c r="Y796" s="677"/>
    </row>
    <row r="797" spans="1:25" ht="21.75" customHeight="1">
      <c r="A797" s="4"/>
      <c r="B797" s="676"/>
      <c r="C797" s="695" t="s">
        <v>1048</v>
      </c>
      <c r="D797" s="1004" t="s">
        <v>1049</v>
      </c>
      <c r="E797" s="1005"/>
      <c r="F797" s="1005"/>
      <c r="G797" s="1005"/>
      <c r="H797" s="1005"/>
      <c r="I797" s="1005"/>
      <c r="J797" s="1005"/>
      <c r="K797" s="1005"/>
      <c r="L797" s="1005"/>
      <c r="M797" s="1006"/>
      <c r="N797" s="1007" t="s">
        <v>504</v>
      </c>
      <c r="O797" s="1008"/>
      <c r="P797" s="1009">
        <v>1</v>
      </c>
      <c r="Q797" s="1010"/>
      <c r="R797" s="1011">
        <v>2996791</v>
      </c>
      <c r="S797" s="1012"/>
      <c r="T797" s="1013"/>
      <c r="U797" s="1014">
        <f t="shared" si="53"/>
        <v>2996791</v>
      </c>
      <c r="V797" s="1015"/>
      <c r="W797" s="1015"/>
      <c r="X797" s="1016"/>
      <c r="Y797" s="677"/>
    </row>
    <row r="798" spans="1:25" ht="21.75" customHeight="1">
      <c r="A798" s="4"/>
      <c r="B798" s="676"/>
      <c r="C798" s="693"/>
      <c r="D798" s="679" t="s">
        <v>496</v>
      </c>
      <c r="E798" s="680"/>
      <c r="F798" s="680"/>
      <c r="G798" s="680"/>
      <c r="H798" s="680"/>
      <c r="I798" s="680"/>
      <c r="J798" s="680"/>
      <c r="K798" s="680"/>
      <c r="L798" s="680"/>
      <c r="M798" s="681"/>
      <c r="N798" s="682"/>
      <c r="O798" s="683"/>
      <c r="P798" s="684"/>
      <c r="Q798" s="683"/>
      <c r="R798" s="684"/>
      <c r="S798" s="685"/>
      <c r="T798" s="683"/>
      <c r="U798" s="684"/>
      <c r="V798" s="685"/>
      <c r="W798" s="685"/>
      <c r="X798" s="694"/>
      <c r="Y798" s="677"/>
    </row>
    <row r="799" spans="1:25" ht="21.75" customHeight="1">
      <c r="A799" s="4"/>
      <c r="B799" s="676"/>
      <c r="C799" s="695" t="s">
        <v>528</v>
      </c>
      <c r="D799" s="1004" t="s">
        <v>1091</v>
      </c>
      <c r="E799" s="1005"/>
      <c r="F799" s="1005"/>
      <c r="G799" s="1005"/>
      <c r="H799" s="1005"/>
      <c r="I799" s="1005"/>
      <c r="J799" s="1005"/>
      <c r="K799" s="1005"/>
      <c r="L799" s="1005"/>
      <c r="M799" s="1006"/>
      <c r="N799" s="1007" t="s">
        <v>1005</v>
      </c>
      <c r="O799" s="1008"/>
      <c r="P799" s="1009">
        <v>6</v>
      </c>
      <c r="Q799" s="1010"/>
      <c r="R799" s="1011">
        <v>11017.27</v>
      </c>
      <c r="S799" s="1012"/>
      <c r="T799" s="1013"/>
      <c r="U799" s="1014">
        <f t="shared" si="53"/>
        <v>66103.62</v>
      </c>
      <c r="V799" s="1015"/>
      <c r="W799" s="1015"/>
      <c r="X799" s="1016"/>
      <c r="Y799" s="677"/>
    </row>
    <row r="800" spans="1:25" ht="21.75" customHeight="1">
      <c r="A800" s="4"/>
      <c r="B800" s="676"/>
      <c r="C800" s="695" t="s">
        <v>532</v>
      </c>
      <c r="D800" s="1004" t="s">
        <v>1059</v>
      </c>
      <c r="E800" s="1005"/>
      <c r="F800" s="1005"/>
      <c r="G800" s="1005"/>
      <c r="H800" s="1005"/>
      <c r="I800" s="1005"/>
      <c r="J800" s="1005"/>
      <c r="K800" s="1005"/>
      <c r="L800" s="1005"/>
      <c r="M800" s="1006"/>
      <c r="N800" s="1007" t="s">
        <v>1005</v>
      </c>
      <c r="O800" s="1008"/>
      <c r="P800" s="1009">
        <v>1</v>
      </c>
      <c r="Q800" s="1010"/>
      <c r="R800" s="1011">
        <v>853435.73</v>
      </c>
      <c r="S800" s="1012"/>
      <c r="T800" s="1013"/>
      <c r="U800" s="1014">
        <f t="shared" si="53"/>
        <v>853435.73</v>
      </c>
      <c r="V800" s="1015"/>
      <c r="W800" s="1015"/>
      <c r="X800" s="1016"/>
      <c r="Y800" s="677"/>
    </row>
    <row r="801" spans="1:25" ht="21.75" customHeight="1">
      <c r="A801" s="4"/>
      <c r="B801" s="676"/>
      <c r="C801" s="695" t="s">
        <v>533</v>
      </c>
      <c r="D801" s="1004" t="s">
        <v>1060</v>
      </c>
      <c r="E801" s="1005"/>
      <c r="F801" s="1005"/>
      <c r="G801" s="1005"/>
      <c r="H801" s="1005"/>
      <c r="I801" s="1005"/>
      <c r="J801" s="1005"/>
      <c r="K801" s="1005"/>
      <c r="L801" s="1005"/>
      <c r="M801" s="1006"/>
      <c r="N801" s="1007" t="s">
        <v>1005</v>
      </c>
      <c r="O801" s="1008"/>
      <c r="P801" s="1009">
        <v>2</v>
      </c>
      <c r="Q801" s="1010"/>
      <c r="R801" s="1011">
        <v>482044.88</v>
      </c>
      <c r="S801" s="1012"/>
      <c r="T801" s="1013"/>
      <c r="U801" s="1014">
        <f t="shared" si="53"/>
        <v>964089.76</v>
      </c>
      <c r="V801" s="1015"/>
      <c r="W801" s="1015"/>
      <c r="X801" s="1016"/>
      <c r="Y801" s="677"/>
    </row>
    <row r="802" spans="1:25" ht="21.75" customHeight="1">
      <c r="A802" s="4"/>
      <c r="B802" s="676"/>
      <c r="C802" s="695" t="s">
        <v>535</v>
      </c>
      <c r="D802" s="1004" t="s">
        <v>1061</v>
      </c>
      <c r="E802" s="1005"/>
      <c r="F802" s="1005"/>
      <c r="G802" s="1005"/>
      <c r="H802" s="1005"/>
      <c r="I802" s="1005"/>
      <c r="J802" s="1005"/>
      <c r="K802" s="1005"/>
      <c r="L802" s="1005"/>
      <c r="M802" s="1006"/>
      <c r="N802" s="1007" t="s">
        <v>620</v>
      </c>
      <c r="O802" s="1008"/>
      <c r="P802" s="1009">
        <v>30.787608005180001</v>
      </c>
      <c r="Q802" s="1010"/>
      <c r="R802" s="1011">
        <v>163352.35</v>
      </c>
      <c r="S802" s="1012"/>
      <c r="T802" s="1013"/>
      <c r="U802" s="1014">
        <f t="shared" si="53"/>
        <v>5029228.12</v>
      </c>
      <c r="V802" s="1015"/>
      <c r="W802" s="1015"/>
      <c r="X802" s="1016"/>
      <c r="Y802" s="677"/>
    </row>
    <row r="803" spans="1:25" ht="21.75" customHeight="1" thickBot="1">
      <c r="A803" s="4"/>
      <c r="B803" s="676"/>
      <c r="C803" s="695" t="s">
        <v>551</v>
      </c>
      <c r="D803" s="1004" t="s">
        <v>1002</v>
      </c>
      <c r="E803" s="1005"/>
      <c r="F803" s="1005"/>
      <c r="G803" s="1005"/>
      <c r="H803" s="1005"/>
      <c r="I803" s="1005"/>
      <c r="J803" s="1005"/>
      <c r="K803" s="1005"/>
      <c r="L803" s="1005"/>
      <c r="M803" s="1006"/>
      <c r="N803" s="1007" t="s">
        <v>339</v>
      </c>
      <c r="O803" s="1008"/>
      <c r="P803" s="1009">
        <v>121.97999999999999</v>
      </c>
      <c r="Q803" s="1010"/>
      <c r="R803" s="1011">
        <v>582.34</v>
      </c>
      <c r="S803" s="1012"/>
      <c r="T803" s="1013"/>
      <c r="U803" s="1014">
        <f t="shared" si="53"/>
        <v>71033.83</v>
      </c>
      <c r="V803" s="1015"/>
      <c r="W803" s="1015"/>
      <c r="X803" s="1016"/>
      <c r="Y803" s="677"/>
    </row>
    <row r="804" spans="1:25" ht="21.75" customHeight="1">
      <c r="A804" s="4"/>
      <c r="B804" s="676"/>
      <c r="C804" s="1017" t="s">
        <v>171</v>
      </c>
      <c r="D804" s="1018"/>
      <c r="E804" s="1018"/>
      <c r="F804" s="1018"/>
      <c r="G804" s="1018"/>
      <c r="H804" s="1018"/>
      <c r="I804" s="1018"/>
      <c r="J804" s="1018"/>
      <c r="K804" s="1018"/>
      <c r="L804" s="1018"/>
      <c r="M804" s="1018"/>
      <c r="N804" s="1018"/>
      <c r="O804" s="1018"/>
      <c r="P804" s="1018"/>
      <c r="Q804" s="1018"/>
      <c r="R804" s="1018"/>
      <c r="S804" s="1018"/>
      <c r="T804" s="1019"/>
      <c r="U804" s="1020">
        <f>SUM(U756:X803)</f>
        <v>133470210.65000002</v>
      </c>
      <c r="V804" s="1021"/>
      <c r="W804" s="1021"/>
      <c r="X804" s="1022"/>
      <c r="Y804" s="677"/>
    </row>
    <row r="805" spans="1:25" ht="21.75" customHeight="1">
      <c r="A805" s="4"/>
      <c r="B805" s="676"/>
      <c r="C805" s="969" t="s">
        <v>896</v>
      </c>
      <c r="D805" s="970"/>
      <c r="E805" s="970"/>
      <c r="F805" s="970"/>
      <c r="G805" s="970"/>
      <c r="H805" s="970"/>
      <c r="I805" s="970"/>
      <c r="J805" s="970"/>
      <c r="K805" s="970"/>
      <c r="L805" s="970"/>
      <c r="M805" s="970"/>
      <c r="N805" s="970"/>
      <c r="O805" s="970"/>
      <c r="P805" s="970"/>
      <c r="Q805" s="970"/>
      <c r="R805" s="970"/>
      <c r="S805" s="971"/>
      <c r="T805" s="689">
        <v>7.0000000000000007E-2</v>
      </c>
      <c r="U805" s="995">
        <f>ROUND($U$804*T805,0)</f>
        <v>9342915</v>
      </c>
      <c r="V805" s="996"/>
      <c r="W805" s="996"/>
      <c r="X805" s="997"/>
      <c r="Y805" s="677"/>
    </row>
    <row r="806" spans="1:25" ht="21.75" customHeight="1">
      <c r="A806" s="4"/>
      <c r="B806" s="676"/>
      <c r="C806" s="992" t="s">
        <v>920</v>
      </c>
      <c r="D806" s="993"/>
      <c r="E806" s="993"/>
      <c r="F806" s="993"/>
      <c r="G806" s="993"/>
      <c r="H806" s="993"/>
      <c r="I806" s="993"/>
      <c r="J806" s="993"/>
      <c r="K806" s="993"/>
      <c r="L806" s="993"/>
      <c r="M806" s="993"/>
      <c r="N806" s="993"/>
      <c r="O806" s="993"/>
      <c r="P806" s="993"/>
      <c r="Q806" s="993"/>
      <c r="R806" s="993"/>
      <c r="S806" s="994"/>
      <c r="T806" s="689">
        <v>0.25</v>
      </c>
      <c r="U806" s="995">
        <f t="shared" ref="U806:U808" si="54">ROUND($U$804*T806,0)</f>
        <v>33367553</v>
      </c>
      <c r="V806" s="996"/>
      <c r="W806" s="996"/>
      <c r="X806" s="997"/>
      <c r="Y806" s="677"/>
    </row>
    <row r="807" spans="1:25" ht="21.75" customHeight="1">
      <c r="A807" s="4"/>
      <c r="B807" s="676"/>
      <c r="C807" s="992" t="s">
        <v>868</v>
      </c>
      <c r="D807" s="993"/>
      <c r="E807" s="993"/>
      <c r="F807" s="993"/>
      <c r="G807" s="993"/>
      <c r="H807" s="993"/>
      <c r="I807" s="993"/>
      <c r="J807" s="993"/>
      <c r="K807" s="993"/>
      <c r="L807" s="993"/>
      <c r="M807" s="993"/>
      <c r="N807" s="993"/>
      <c r="O807" s="993"/>
      <c r="P807" s="993"/>
      <c r="Q807" s="993"/>
      <c r="R807" s="993"/>
      <c r="S807" s="994"/>
      <c r="T807" s="689">
        <v>0.01</v>
      </c>
      <c r="U807" s="995">
        <f t="shared" si="54"/>
        <v>1334702</v>
      </c>
      <c r="V807" s="996"/>
      <c r="W807" s="996"/>
      <c r="X807" s="997"/>
      <c r="Y807" s="677"/>
    </row>
    <row r="808" spans="1:25" ht="21.75" customHeight="1">
      <c r="A808" s="4"/>
      <c r="B808" s="676"/>
      <c r="C808" s="992" t="s">
        <v>869</v>
      </c>
      <c r="D808" s="993"/>
      <c r="E808" s="993"/>
      <c r="F808" s="993"/>
      <c r="G808" s="993"/>
      <c r="H808" s="993"/>
      <c r="I808" s="993"/>
      <c r="J808" s="993"/>
      <c r="K808" s="993"/>
      <c r="L808" s="993"/>
      <c r="M808" s="993"/>
      <c r="N808" s="993"/>
      <c r="O808" s="993"/>
      <c r="P808" s="993"/>
      <c r="Q808" s="993"/>
      <c r="R808" s="993"/>
      <c r="S808" s="994"/>
      <c r="T808" s="689">
        <v>0.05</v>
      </c>
      <c r="U808" s="995">
        <f t="shared" si="54"/>
        <v>6673511</v>
      </c>
      <c r="V808" s="996"/>
      <c r="W808" s="996"/>
      <c r="X808" s="997"/>
      <c r="Y808" s="677"/>
    </row>
    <row r="809" spans="1:25" ht="21.75" customHeight="1" thickBot="1">
      <c r="A809" s="4"/>
      <c r="B809" s="676"/>
      <c r="C809" s="998" t="s">
        <v>921</v>
      </c>
      <c r="D809" s="999"/>
      <c r="E809" s="999"/>
      <c r="F809" s="999"/>
      <c r="G809" s="999"/>
      <c r="H809" s="999"/>
      <c r="I809" s="999"/>
      <c r="J809" s="999"/>
      <c r="K809" s="999"/>
      <c r="L809" s="999"/>
      <c r="M809" s="999"/>
      <c r="N809" s="999"/>
      <c r="O809" s="999"/>
      <c r="P809" s="999"/>
      <c r="Q809" s="999"/>
      <c r="R809" s="999"/>
      <c r="S809" s="999"/>
      <c r="T809" s="1000"/>
      <c r="U809" s="1001">
        <f>SUM(U804:X808)</f>
        <v>184188891.65000004</v>
      </c>
      <c r="V809" s="1002"/>
      <c r="W809" s="1002"/>
      <c r="X809" s="1003"/>
      <c r="Y809" s="677"/>
    </row>
    <row r="810" spans="1:25" ht="21.75" customHeight="1">
      <c r="A810" s="4"/>
      <c r="B810" s="676"/>
      <c r="C810" s="690"/>
      <c r="D810" s="556"/>
      <c r="E810" s="556"/>
      <c r="F810" s="556"/>
      <c r="G810" s="556"/>
      <c r="H810" s="556"/>
      <c r="I810" s="556"/>
      <c r="J810" s="556"/>
      <c r="K810" s="556"/>
      <c r="L810" s="556"/>
      <c r="M810" s="556"/>
      <c r="N810" s="556"/>
      <c r="O810" s="556"/>
      <c r="P810" s="556"/>
      <c r="Q810" s="556"/>
      <c r="R810" s="556"/>
      <c r="S810" s="556"/>
      <c r="T810" s="556"/>
      <c r="U810" s="691"/>
      <c r="V810" s="556"/>
      <c r="W810" s="556"/>
      <c r="X810" s="556"/>
      <c r="Y810" s="677"/>
    </row>
    <row r="811" spans="1:25" ht="12" customHeight="1">
      <c r="A811" s="4"/>
      <c r="B811" s="678" t="s">
        <v>1128</v>
      </c>
      <c r="C811" s="12"/>
      <c r="D811" s="12"/>
      <c r="E811" s="12"/>
      <c r="F811" s="12"/>
      <c r="G811" s="9"/>
      <c r="H811" s="9"/>
      <c r="I811" s="9"/>
      <c r="J811" s="12"/>
      <c r="K811" s="12"/>
      <c r="L811" s="12"/>
      <c r="M811" s="12"/>
      <c r="N811" s="12"/>
      <c r="O811" s="12"/>
      <c r="P811" s="12"/>
      <c r="Q811" s="12"/>
      <c r="R811" s="12"/>
      <c r="S811" s="12"/>
      <c r="T811" s="12"/>
      <c r="U811" s="12"/>
      <c r="V811" s="12"/>
      <c r="W811" s="12"/>
      <c r="X811" s="12"/>
      <c r="Y811" s="677"/>
    </row>
    <row r="812" spans="1:25" ht="12" customHeight="1" thickBot="1">
      <c r="A812" s="4"/>
      <c r="B812" s="676"/>
      <c r="C812" s="12"/>
      <c r="D812" s="12"/>
      <c r="E812" s="12"/>
      <c r="F812" s="12"/>
      <c r="G812" s="9"/>
      <c r="H812" s="9"/>
      <c r="I812" s="9"/>
      <c r="J812" s="12"/>
      <c r="K812" s="12"/>
      <c r="L812" s="12"/>
      <c r="M812" s="12"/>
      <c r="N812" s="12"/>
      <c r="O812" s="12"/>
      <c r="P812" s="12"/>
      <c r="Q812" s="12"/>
      <c r="R812" s="12"/>
      <c r="S812" s="12"/>
      <c r="T812" s="12"/>
      <c r="U812" s="12"/>
      <c r="V812" s="12"/>
      <c r="W812" s="12"/>
      <c r="X812" s="12"/>
      <c r="Y812" s="677"/>
    </row>
    <row r="813" spans="1:25" ht="12" customHeight="1">
      <c r="A813" s="131"/>
      <c r="B813" s="132"/>
      <c r="C813" s="692" t="s">
        <v>165</v>
      </c>
      <c r="D813" s="1023" t="s">
        <v>166</v>
      </c>
      <c r="E813" s="1024"/>
      <c r="F813" s="1024"/>
      <c r="G813" s="1024"/>
      <c r="H813" s="1024"/>
      <c r="I813" s="1024"/>
      <c r="J813" s="1024"/>
      <c r="K813" s="1024"/>
      <c r="L813" s="1024"/>
      <c r="M813" s="1025"/>
      <c r="N813" s="1023" t="s">
        <v>167</v>
      </c>
      <c r="O813" s="1025"/>
      <c r="P813" s="1023" t="s">
        <v>168</v>
      </c>
      <c r="Q813" s="1025"/>
      <c r="R813" s="1023" t="s">
        <v>169</v>
      </c>
      <c r="S813" s="1024"/>
      <c r="T813" s="1025"/>
      <c r="U813" s="1023" t="s">
        <v>170</v>
      </c>
      <c r="V813" s="1026"/>
      <c r="W813" s="1026"/>
      <c r="X813" s="1027"/>
      <c r="Y813" s="134"/>
    </row>
    <row r="814" spans="1:25" ht="21.75" customHeight="1">
      <c r="A814" s="4"/>
      <c r="B814" s="676"/>
      <c r="C814" s="693">
        <v>1.1000000000000001</v>
      </c>
      <c r="D814" s="679" t="s">
        <v>923</v>
      </c>
      <c r="E814" s="680"/>
      <c r="F814" s="680"/>
      <c r="G814" s="680"/>
      <c r="H814" s="680"/>
      <c r="I814" s="680"/>
      <c r="J814" s="680"/>
      <c r="K814" s="680"/>
      <c r="L814" s="680"/>
      <c r="M814" s="681"/>
      <c r="N814" s="682"/>
      <c r="O814" s="683"/>
      <c r="P814" s="684"/>
      <c r="Q814" s="683"/>
      <c r="R814" s="684"/>
      <c r="S814" s="685"/>
      <c r="T814" s="683"/>
      <c r="U814" s="684"/>
      <c r="V814" s="685"/>
      <c r="W814" s="685"/>
      <c r="X814" s="694"/>
      <c r="Y814" s="677"/>
    </row>
    <row r="815" spans="1:25" ht="21.75" customHeight="1">
      <c r="A815" s="4"/>
      <c r="B815" s="676"/>
      <c r="C815" s="695" t="s">
        <v>924</v>
      </c>
      <c r="D815" s="1004" t="s">
        <v>925</v>
      </c>
      <c r="E815" s="1005"/>
      <c r="F815" s="1005"/>
      <c r="G815" s="1005"/>
      <c r="H815" s="1005"/>
      <c r="I815" s="1005"/>
      <c r="J815" s="1005"/>
      <c r="K815" s="1005"/>
      <c r="L815" s="1005"/>
      <c r="M815" s="1006"/>
      <c r="N815" s="1007" t="s">
        <v>381</v>
      </c>
      <c r="O815" s="1008"/>
      <c r="P815" s="1009">
        <v>166.16</v>
      </c>
      <c r="Q815" s="1010"/>
      <c r="R815" s="1011">
        <v>1029</v>
      </c>
      <c r="S815" s="1012"/>
      <c r="T815" s="1013"/>
      <c r="U815" s="1014">
        <f t="shared" ref="U815" si="55">ROUND(P815*R815,2)</f>
        <v>170978.64</v>
      </c>
      <c r="V815" s="1015"/>
      <c r="W815" s="1015"/>
      <c r="X815" s="1016"/>
      <c r="Y815" s="677"/>
    </row>
    <row r="816" spans="1:25" ht="21.75" customHeight="1">
      <c r="A816" s="4"/>
      <c r="B816" s="676"/>
      <c r="C816" s="695" t="s">
        <v>926</v>
      </c>
      <c r="D816" s="1004" t="s">
        <v>927</v>
      </c>
      <c r="E816" s="1005"/>
      <c r="F816" s="1005"/>
      <c r="G816" s="1005"/>
      <c r="H816" s="1005"/>
      <c r="I816" s="1005"/>
      <c r="J816" s="1005"/>
      <c r="K816" s="1005"/>
      <c r="L816" s="1005"/>
      <c r="M816" s="1006"/>
      <c r="N816" s="1007" t="s">
        <v>381</v>
      </c>
      <c r="O816" s="1008"/>
      <c r="P816" s="1009">
        <v>88.015999999999991</v>
      </c>
      <c r="Q816" s="1010"/>
      <c r="R816" s="1011">
        <v>12740</v>
      </c>
      <c r="S816" s="1012"/>
      <c r="T816" s="1013"/>
      <c r="U816" s="1014">
        <f t="shared" ref="U816:U858" si="56">ROUND(P816*R816,2)</f>
        <v>1121323.8400000001</v>
      </c>
      <c r="V816" s="1015"/>
      <c r="W816" s="1015"/>
      <c r="X816" s="1016"/>
      <c r="Y816" s="677"/>
    </row>
    <row r="817" spans="1:25" ht="21.75" customHeight="1">
      <c r="A817" s="4"/>
      <c r="B817" s="676"/>
      <c r="C817" s="693">
        <v>1.2</v>
      </c>
      <c r="D817" s="679" t="s">
        <v>928</v>
      </c>
      <c r="E817" s="680"/>
      <c r="F817" s="680"/>
      <c r="G817" s="680"/>
      <c r="H817" s="680"/>
      <c r="I817" s="680"/>
      <c r="J817" s="680"/>
      <c r="K817" s="680"/>
      <c r="L817" s="680"/>
      <c r="M817" s="681"/>
      <c r="N817" s="682"/>
      <c r="O817" s="683"/>
      <c r="P817" s="684"/>
      <c r="Q817" s="683"/>
      <c r="R817" s="684"/>
      <c r="S817" s="685"/>
      <c r="T817" s="683"/>
      <c r="U817" s="684"/>
      <c r="V817" s="685"/>
      <c r="W817" s="685"/>
      <c r="X817" s="694"/>
      <c r="Y817" s="677"/>
    </row>
    <row r="818" spans="1:25" ht="21.75" customHeight="1">
      <c r="A818" s="4"/>
      <c r="B818" s="676"/>
      <c r="C818" s="695" t="s">
        <v>933</v>
      </c>
      <c r="D818" s="1004" t="s">
        <v>934</v>
      </c>
      <c r="E818" s="1005"/>
      <c r="F818" s="1005"/>
      <c r="G818" s="1005"/>
      <c r="H818" s="1005"/>
      <c r="I818" s="1005"/>
      <c r="J818" s="1005"/>
      <c r="K818" s="1005"/>
      <c r="L818" s="1005"/>
      <c r="M818" s="1006"/>
      <c r="N818" s="1007" t="s">
        <v>620</v>
      </c>
      <c r="O818" s="1008"/>
      <c r="P818" s="1009">
        <v>9.4832000000000001</v>
      </c>
      <c r="Q818" s="1010"/>
      <c r="R818" s="1011">
        <v>196381</v>
      </c>
      <c r="S818" s="1012"/>
      <c r="T818" s="1013"/>
      <c r="U818" s="1014">
        <f t="shared" si="56"/>
        <v>1862320.3</v>
      </c>
      <c r="V818" s="1015"/>
      <c r="W818" s="1015"/>
      <c r="X818" s="1016"/>
      <c r="Y818" s="677"/>
    </row>
    <row r="819" spans="1:25" ht="21.75" customHeight="1">
      <c r="A819" s="4"/>
      <c r="B819" s="676"/>
      <c r="C819" s="693">
        <v>1.3</v>
      </c>
      <c r="D819" s="679" t="s">
        <v>935</v>
      </c>
      <c r="E819" s="680"/>
      <c r="F819" s="680"/>
      <c r="G819" s="680"/>
      <c r="H819" s="680"/>
      <c r="I819" s="680"/>
      <c r="J819" s="680"/>
      <c r="K819" s="680"/>
      <c r="L819" s="680"/>
      <c r="M819" s="681"/>
      <c r="N819" s="682"/>
      <c r="O819" s="683"/>
      <c r="P819" s="684"/>
      <c r="Q819" s="683"/>
      <c r="R819" s="684"/>
      <c r="S819" s="685"/>
      <c r="T819" s="683"/>
      <c r="U819" s="684"/>
      <c r="V819" s="685"/>
      <c r="W819" s="685"/>
      <c r="X819" s="694"/>
      <c r="Y819" s="677"/>
    </row>
    <row r="820" spans="1:25" ht="21.75" customHeight="1">
      <c r="A820" s="4"/>
      <c r="B820" s="676"/>
      <c r="C820" s="695" t="s">
        <v>1009</v>
      </c>
      <c r="D820" s="1004" t="s">
        <v>1010</v>
      </c>
      <c r="E820" s="1005"/>
      <c r="F820" s="1005"/>
      <c r="G820" s="1005"/>
      <c r="H820" s="1005"/>
      <c r="I820" s="1005"/>
      <c r="J820" s="1005"/>
      <c r="K820" s="1005"/>
      <c r="L820" s="1005"/>
      <c r="M820" s="1006"/>
      <c r="N820" s="1007" t="s">
        <v>339</v>
      </c>
      <c r="O820" s="1008"/>
      <c r="P820" s="1009">
        <v>168.3</v>
      </c>
      <c r="Q820" s="1010"/>
      <c r="R820" s="1011">
        <v>12536</v>
      </c>
      <c r="S820" s="1012"/>
      <c r="T820" s="1013"/>
      <c r="U820" s="1014">
        <f t="shared" si="56"/>
        <v>2109808.7999999998</v>
      </c>
      <c r="V820" s="1015"/>
      <c r="W820" s="1015"/>
      <c r="X820" s="1016"/>
      <c r="Y820" s="677"/>
    </row>
    <row r="821" spans="1:25" ht="21.75" customHeight="1">
      <c r="A821" s="4"/>
      <c r="B821" s="676"/>
      <c r="C821" s="693">
        <v>2.1</v>
      </c>
      <c r="D821" s="679" t="s">
        <v>941</v>
      </c>
      <c r="E821" s="680"/>
      <c r="F821" s="680"/>
      <c r="G821" s="680"/>
      <c r="H821" s="680"/>
      <c r="I821" s="680"/>
      <c r="J821" s="680"/>
      <c r="K821" s="680"/>
      <c r="L821" s="680"/>
      <c r="M821" s="681"/>
      <c r="N821" s="682"/>
      <c r="O821" s="683"/>
      <c r="P821" s="684"/>
      <c r="Q821" s="683"/>
      <c r="R821" s="684"/>
      <c r="S821" s="685"/>
      <c r="T821" s="683"/>
      <c r="U821" s="684"/>
      <c r="V821" s="685"/>
      <c r="W821" s="685"/>
      <c r="X821" s="694"/>
      <c r="Y821" s="677"/>
    </row>
    <row r="822" spans="1:25" ht="21.75" customHeight="1">
      <c r="A822" s="4"/>
      <c r="B822" s="676"/>
      <c r="C822" s="695" t="s">
        <v>942</v>
      </c>
      <c r="D822" s="1004" t="s">
        <v>943</v>
      </c>
      <c r="E822" s="1005"/>
      <c r="F822" s="1005"/>
      <c r="G822" s="1005"/>
      <c r="H822" s="1005"/>
      <c r="I822" s="1005"/>
      <c r="J822" s="1005"/>
      <c r="K822" s="1005"/>
      <c r="L822" s="1005"/>
      <c r="M822" s="1006"/>
      <c r="N822" s="1007" t="s">
        <v>620</v>
      </c>
      <c r="O822" s="1008"/>
      <c r="P822" s="1009">
        <v>166.16</v>
      </c>
      <c r="Q822" s="1010"/>
      <c r="R822" s="1011">
        <v>78840</v>
      </c>
      <c r="S822" s="1012"/>
      <c r="T822" s="1013"/>
      <c r="U822" s="1014">
        <f t="shared" si="56"/>
        <v>13100054.4</v>
      </c>
      <c r="V822" s="1015"/>
      <c r="W822" s="1015"/>
      <c r="X822" s="1016"/>
      <c r="Y822" s="677"/>
    </row>
    <row r="823" spans="1:25" ht="21.75" customHeight="1">
      <c r="A823" s="4"/>
      <c r="B823" s="676"/>
      <c r="C823" s="693">
        <v>2.2000000000000002</v>
      </c>
      <c r="D823" s="679" t="s">
        <v>944</v>
      </c>
      <c r="E823" s="680"/>
      <c r="F823" s="680"/>
      <c r="G823" s="680"/>
      <c r="H823" s="680"/>
      <c r="I823" s="680"/>
      <c r="J823" s="680"/>
      <c r="K823" s="680"/>
      <c r="L823" s="680"/>
      <c r="M823" s="681"/>
      <c r="N823" s="682" t="s">
        <v>1003</v>
      </c>
      <c r="O823" s="683"/>
      <c r="P823" s="684"/>
      <c r="Q823" s="683"/>
      <c r="R823" s="684"/>
      <c r="S823" s="685"/>
      <c r="T823" s="683"/>
      <c r="U823" s="684"/>
      <c r="V823" s="685"/>
      <c r="W823" s="685"/>
      <c r="X823" s="694"/>
      <c r="Y823" s="677"/>
    </row>
    <row r="824" spans="1:25" ht="21.75" customHeight="1">
      <c r="A824" s="4"/>
      <c r="B824" s="676"/>
      <c r="C824" s="695" t="s">
        <v>945</v>
      </c>
      <c r="D824" s="1004" t="s">
        <v>946</v>
      </c>
      <c r="E824" s="1005"/>
      <c r="F824" s="1005"/>
      <c r="G824" s="1005"/>
      <c r="H824" s="1005"/>
      <c r="I824" s="1005"/>
      <c r="J824" s="1005"/>
      <c r="K824" s="1005"/>
      <c r="L824" s="1005"/>
      <c r="M824" s="1006"/>
      <c r="N824" s="1007" t="s">
        <v>339</v>
      </c>
      <c r="O824" s="1008"/>
      <c r="P824" s="1009">
        <v>264.06</v>
      </c>
      <c r="Q824" s="1010"/>
      <c r="R824" s="1011">
        <v>25070</v>
      </c>
      <c r="S824" s="1012"/>
      <c r="T824" s="1013"/>
      <c r="U824" s="1014">
        <f t="shared" si="56"/>
        <v>6619984.2000000002</v>
      </c>
      <c r="V824" s="1015"/>
      <c r="W824" s="1015"/>
      <c r="X824" s="1016"/>
      <c r="Y824" s="677"/>
    </row>
    <row r="825" spans="1:25" ht="21.75" customHeight="1">
      <c r="A825" s="4"/>
      <c r="B825" s="676"/>
      <c r="C825" s="693">
        <v>2.2999999999999998</v>
      </c>
      <c r="D825" s="679" t="s">
        <v>947</v>
      </c>
      <c r="E825" s="680"/>
      <c r="F825" s="680"/>
      <c r="G825" s="680"/>
      <c r="H825" s="680"/>
      <c r="I825" s="680"/>
      <c r="J825" s="680"/>
      <c r="K825" s="680"/>
      <c r="L825" s="680"/>
      <c r="M825" s="681"/>
      <c r="N825" s="682" t="s">
        <v>1003</v>
      </c>
      <c r="O825" s="683"/>
      <c r="P825" s="684"/>
      <c r="Q825" s="683"/>
      <c r="R825" s="684"/>
      <c r="S825" s="685"/>
      <c r="T825" s="683"/>
      <c r="U825" s="684"/>
      <c r="V825" s="685"/>
      <c r="W825" s="685"/>
      <c r="X825" s="694"/>
      <c r="Y825" s="677"/>
    </row>
    <row r="826" spans="1:25" ht="21.75" customHeight="1">
      <c r="A826" s="4"/>
      <c r="B826" s="676"/>
      <c r="C826" s="695" t="s">
        <v>948</v>
      </c>
      <c r="D826" s="1004" t="s">
        <v>949</v>
      </c>
      <c r="E826" s="1005"/>
      <c r="F826" s="1005"/>
      <c r="G826" s="1005"/>
      <c r="H826" s="1005"/>
      <c r="I826" s="1005"/>
      <c r="J826" s="1005"/>
      <c r="K826" s="1005"/>
      <c r="L826" s="1005"/>
      <c r="M826" s="1006"/>
      <c r="N826" s="1007" t="s">
        <v>620</v>
      </c>
      <c r="O826" s="1008"/>
      <c r="P826" s="1009">
        <v>33.152000000000001</v>
      </c>
      <c r="Q826" s="1010"/>
      <c r="R826" s="1011">
        <v>133829</v>
      </c>
      <c r="S826" s="1012"/>
      <c r="T826" s="1013"/>
      <c r="U826" s="1014">
        <f t="shared" si="56"/>
        <v>4436699.01</v>
      </c>
      <c r="V826" s="1015"/>
      <c r="W826" s="1015"/>
      <c r="X826" s="1016"/>
      <c r="Y826" s="677"/>
    </row>
    <row r="827" spans="1:25" ht="21.75" customHeight="1">
      <c r="A827" s="4"/>
      <c r="B827" s="676"/>
      <c r="C827" s="693">
        <v>3.1</v>
      </c>
      <c r="D827" s="679" t="s">
        <v>950</v>
      </c>
      <c r="E827" s="680"/>
      <c r="F827" s="680"/>
      <c r="G827" s="680"/>
      <c r="H827" s="680"/>
      <c r="I827" s="680"/>
      <c r="J827" s="680"/>
      <c r="K827" s="680"/>
      <c r="L827" s="680"/>
      <c r="M827" s="681"/>
      <c r="N827" s="682"/>
      <c r="O827" s="683"/>
      <c r="P827" s="684"/>
      <c r="Q827" s="683"/>
      <c r="R827" s="684"/>
      <c r="S827" s="685"/>
      <c r="T827" s="683"/>
      <c r="U827" s="684"/>
      <c r="V827" s="685"/>
      <c r="W827" s="685"/>
      <c r="X827" s="694"/>
      <c r="Y827" s="677"/>
    </row>
    <row r="828" spans="1:25" ht="21.75" customHeight="1">
      <c r="A828" s="4"/>
      <c r="B828" s="676"/>
      <c r="C828" s="695" t="s">
        <v>951</v>
      </c>
      <c r="D828" s="1004" t="s">
        <v>952</v>
      </c>
      <c r="E828" s="1005"/>
      <c r="F828" s="1005"/>
      <c r="G828" s="1005"/>
      <c r="H828" s="1005"/>
      <c r="I828" s="1005"/>
      <c r="J828" s="1005"/>
      <c r="K828" s="1005"/>
      <c r="L828" s="1005"/>
      <c r="M828" s="1006"/>
      <c r="N828" s="1007" t="s">
        <v>339</v>
      </c>
      <c r="O828" s="1008"/>
      <c r="P828" s="1009">
        <v>140.80000000000001</v>
      </c>
      <c r="Q828" s="1010"/>
      <c r="R828" s="1011">
        <v>93585</v>
      </c>
      <c r="S828" s="1012"/>
      <c r="T828" s="1013"/>
      <c r="U828" s="1014">
        <f t="shared" si="56"/>
        <v>13176768</v>
      </c>
      <c r="V828" s="1015"/>
      <c r="W828" s="1015"/>
      <c r="X828" s="1016"/>
      <c r="Y828" s="677"/>
    </row>
    <row r="829" spans="1:25" ht="21.75" customHeight="1">
      <c r="A829" s="4"/>
      <c r="B829" s="676"/>
      <c r="C829" s="693">
        <v>5.0999999999999996</v>
      </c>
      <c r="D829" s="679" t="s">
        <v>955</v>
      </c>
      <c r="E829" s="680"/>
      <c r="F829" s="680"/>
      <c r="G829" s="680"/>
      <c r="H829" s="680"/>
      <c r="I829" s="680"/>
      <c r="J829" s="680"/>
      <c r="K829" s="680"/>
      <c r="L829" s="680"/>
      <c r="M829" s="681"/>
      <c r="N829" s="682"/>
      <c r="O829" s="683"/>
      <c r="P829" s="684"/>
      <c r="Q829" s="683"/>
      <c r="R829" s="684"/>
      <c r="S829" s="685"/>
      <c r="T829" s="683"/>
      <c r="U829" s="684"/>
      <c r="V829" s="685"/>
      <c r="W829" s="685"/>
      <c r="X829" s="694"/>
      <c r="Y829" s="677"/>
    </row>
    <row r="830" spans="1:25" ht="21.75" customHeight="1">
      <c r="A830" s="4"/>
      <c r="B830" s="676"/>
      <c r="C830" s="695" t="s">
        <v>956</v>
      </c>
      <c r="D830" s="1004" t="s">
        <v>957</v>
      </c>
      <c r="E830" s="1005"/>
      <c r="F830" s="1005"/>
      <c r="G830" s="1005"/>
      <c r="H830" s="1005"/>
      <c r="I830" s="1005"/>
      <c r="J830" s="1005"/>
      <c r="K830" s="1005"/>
      <c r="L830" s="1005"/>
      <c r="M830" s="1006"/>
      <c r="N830" s="1007" t="s">
        <v>619</v>
      </c>
      <c r="O830" s="1008"/>
      <c r="P830" s="1009">
        <v>27</v>
      </c>
      <c r="Q830" s="1010"/>
      <c r="R830" s="1011">
        <v>6648</v>
      </c>
      <c r="S830" s="1012"/>
      <c r="T830" s="1013"/>
      <c r="U830" s="1014">
        <f t="shared" si="56"/>
        <v>179496</v>
      </c>
      <c r="V830" s="1015"/>
      <c r="W830" s="1015"/>
      <c r="X830" s="1016"/>
      <c r="Y830" s="677"/>
    </row>
    <row r="831" spans="1:25" ht="21.75" customHeight="1">
      <c r="A831" s="4"/>
      <c r="B831" s="676"/>
      <c r="C831" s="695" t="s">
        <v>1016</v>
      </c>
      <c r="D831" s="1004" t="s">
        <v>1017</v>
      </c>
      <c r="E831" s="1005"/>
      <c r="F831" s="1005"/>
      <c r="G831" s="1005"/>
      <c r="H831" s="1005"/>
      <c r="I831" s="1005"/>
      <c r="J831" s="1005"/>
      <c r="K831" s="1005"/>
      <c r="L831" s="1005"/>
      <c r="M831" s="1006"/>
      <c r="N831" s="1007" t="s">
        <v>339</v>
      </c>
      <c r="O831" s="1008"/>
      <c r="P831" s="1009">
        <v>25.57</v>
      </c>
      <c r="Q831" s="1010"/>
      <c r="R831" s="1011">
        <v>473127</v>
      </c>
      <c r="S831" s="1012"/>
      <c r="T831" s="1013"/>
      <c r="U831" s="1014">
        <f t="shared" si="56"/>
        <v>12097857.390000001</v>
      </c>
      <c r="V831" s="1015"/>
      <c r="W831" s="1015"/>
      <c r="X831" s="1016"/>
      <c r="Y831" s="677"/>
    </row>
    <row r="832" spans="1:25" ht="21.75" customHeight="1">
      <c r="A832" s="4"/>
      <c r="B832" s="676"/>
      <c r="C832" s="695" t="s">
        <v>1018</v>
      </c>
      <c r="D832" s="1004" t="s">
        <v>1019</v>
      </c>
      <c r="E832" s="1005"/>
      <c r="F832" s="1005"/>
      <c r="G832" s="1005"/>
      <c r="H832" s="1005"/>
      <c r="I832" s="1005"/>
      <c r="J832" s="1005"/>
      <c r="K832" s="1005"/>
      <c r="L832" s="1005"/>
      <c r="M832" s="1006"/>
      <c r="N832" s="1007" t="s">
        <v>339</v>
      </c>
      <c r="O832" s="1008"/>
      <c r="P832" s="1009">
        <v>29</v>
      </c>
      <c r="Q832" s="1010"/>
      <c r="R832" s="1011">
        <v>594214</v>
      </c>
      <c r="S832" s="1012"/>
      <c r="T832" s="1013"/>
      <c r="U832" s="1014">
        <f t="shared" si="56"/>
        <v>17232206</v>
      </c>
      <c r="V832" s="1015"/>
      <c r="W832" s="1015"/>
      <c r="X832" s="1016"/>
      <c r="Y832" s="677"/>
    </row>
    <row r="833" spans="1:25" ht="21.75" customHeight="1">
      <c r="A833" s="4"/>
      <c r="B833" s="676"/>
      <c r="C833" s="695" t="s">
        <v>1020</v>
      </c>
      <c r="D833" s="1004" t="s">
        <v>1021</v>
      </c>
      <c r="E833" s="1005"/>
      <c r="F833" s="1005"/>
      <c r="G833" s="1005"/>
      <c r="H833" s="1005"/>
      <c r="I833" s="1005"/>
      <c r="J833" s="1005"/>
      <c r="K833" s="1005"/>
      <c r="L833" s="1005"/>
      <c r="M833" s="1006"/>
      <c r="N833" s="1007" t="s">
        <v>339</v>
      </c>
      <c r="O833" s="1008"/>
      <c r="P833" s="1009">
        <v>33.43</v>
      </c>
      <c r="Q833" s="1010"/>
      <c r="R833" s="1011">
        <v>715300</v>
      </c>
      <c r="S833" s="1012"/>
      <c r="T833" s="1013"/>
      <c r="U833" s="1014">
        <f t="shared" si="56"/>
        <v>23912479</v>
      </c>
      <c r="V833" s="1015"/>
      <c r="W833" s="1015"/>
      <c r="X833" s="1016"/>
      <c r="Y833" s="677"/>
    </row>
    <row r="834" spans="1:25" ht="21.75" customHeight="1">
      <c r="A834" s="4"/>
      <c r="B834" s="676"/>
      <c r="C834" s="693">
        <v>6.1</v>
      </c>
      <c r="D834" s="679" t="s">
        <v>958</v>
      </c>
      <c r="E834" s="680"/>
      <c r="F834" s="680"/>
      <c r="G834" s="680"/>
      <c r="H834" s="680"/>
      <c r="I834" s="680"/>
      <c r="J834" s="680"/>
      <c r="K834" s="680"/>
      <c r="L834" s="680"/>
      <c r="M834" s="681"/>
      <c r="N834" s="682"/>
      <c r="O834" s="683"/>
      <c r="P834" s="684"/>
      <c r="Q834" s="683"/>
      <c r="R834" s="684"/>
      <c r="S834" s="685"/>
      <c r="T834" s="683"/>
      <c r="U834" s="684"/>
      <c r="V834" s="685"/>
      <c r="W834" s="685"/>
      <c r="X834" s="694"/>
      <c r="Y834" s="677"/>
    </row>
    <row r="835" spans="1:25" ht="21.75" customHeight="1">
      <c r="A835" s="4"/>
      <c r="B835" s="676"/>
      <c r="C835" s="695" t="s">
        <v>961</v>
      </c>
      <c r="D835" s="1004" t="s">
        <v>962</v>
      </c>
      <c r="E835" s="1005"/>
      <c r="F835" s="1005"/>
      <c r="G835" s="1005"/>
      <c r="H835" s="1005"/>
      <c r="I835" s="1005"/>
      <c r="J835" s="1005"/>
      <c r="K835" s="1005"/>
      <c r="L835" s="1005"/>
      <c r="M835" s="1006"/>
      <c r="N835" s="1007" t="s">
        <v>339</v>
      </c>
      <c r="O835" s="1008"/>
      <c r="P835" s="1009">
        <v>69.9696</v>
      </c>
      <c r="Q835" s="1010"/>
      <c r="R835" s="1011">
        <v>15415</v>
      </c>
      <c r="S835" s="1012"/>
      <c r="T835" s="1013"/>
      <c r="U835" s="1014">
        <f t="shared" si="56"/>
        <v>1078581.3799999999</v>
      </c>
      <c r="V835" s="1015"/>
      <c r="W835" s="1015"/>
      <c r="X835" s="1016"/>
      <c r="Y835" s="677"/>
    </row>
    <row r="836" spans="1:25" ht="21.75" customHeight="1">
      <c r="A836" s="4"/>
      <c r="B836" s="676"/>
      <c r="C836" s="695" t="s">
        <v>966</v>
      </c>
      <c r="D836" s="1004" t="s">
        <v>967</v>
      </c>
      <c r="E836" s="1005"/>
      <c r="F836" s="1005"/>
      <c r="G836" s="1005"/>
      <c r="H836" s="1005"/>
      <c r="I836" s="1005"/>
      <c r="J836" s="1005"/>
      <c r="K836" s="1005"/>
      <c r="L836" s="1005"/>
      <c r="M836" s="1006"/>
      <c r="N836" s="1007" t="s">
        <v>619</v>
      </c>
      <c r="O836" s="1008"/>
      <c r="P836" s="1009">
        <v>38.872</v>
      </c>
      <c r="Q836" s="1010"/>
      <c r="R836" s="1011">
        <v>20159</v>
      </c>
      <c r="S836" s="1012"/>
      <c r="T836" s="1013"/>
      <c r="U836" s="1014">
        <f t="shared" si="56"/>
        <v>783620.65</v>
      </c>
      <c r="V836" s="1015"/>
      <c r="W836" s="1015"/>
      <c r="X836" s="1016"/>
      <c r="Y836" s="677"/>
    </row>
    <row r="837" spans="1:25" ht="21.75" customHeight="1">
      <c r="A837" s="4"/>
      <c r="B837" s="676"/>
      <c r="C837" s="693">
        <v>7.1</v>
      </c>
      <c r="D837" s="679" t="s">
        <v>972</v>
      </c>
      <c r="E837" s="680"/>
      <c r="F837" s="680"/>
      <c r="G837" s="680"/>
      <c r="H837" s="680"/>
      <c r="I837" s="680"/>
      <c r="J837" s="680"/>
      <c r="K837" s="680"/>
      <c r="L837" s="680"/>
      <c r="M837" s="681"/>
      <c r="N837" s="682"/>
      <c r="O837" s="683"/>
      <c r="P837" s="684"/>
      <c r="Q837" s="683"/>
      <c r="R837" s="684"/>
      <c r="S837" s="685"/>
      <c r="T837" s="683"/>
      <c r="U837" s="684"/>
      <c r="V837" s="685"/>
      <c r="W837" s="685"/>
      <c r="X837" s="694"/>
      <c r="Y837" s="677"/>
    </row>
    <row r="838" spans="1:25" ht="21.75" customHeight="1">
      <c r="A838" s="4"/>
      <c r="B838" s="676"/>
      <c r="C838" s="695" t="s">
        <v>973</v>
      </c>
      <c r="D838" s="1004" t="s">
        <v>974</v>
      </c>
      <c r="E838" s="1005"/>
      <c r="F838" s="1005"/>
      <c r="G838" s="1005"/>
      <c r="H838" s="1005"/>
      <c r="I838" s="1005"/>
      <c r="J838" s="1005"/>
      <c r="K838" s="1005"/>
      <c r="L838" s="1005"/>
      <c r="M838" s="1006"/>
      <c r="N838" s="1007" t="s">
        <v>339</v>
      </c>
      <c r="O838" s="1008"/>
      <c r="P838" s="1009">
        <v>102.69999999999999</v>
      </c>
      <c r="Q838" s="1010"/>
      <c r="R838" s="1011">
        <v>8908</v>
      </c>
      <c r="S838" s="1012"/>
      <c r="T838" s="1013"/>
      <c r="U838" s="1014">
        <f t="shared" si="56"/>
        <v>914851.6</v>
      </c>
      <c r="V838" s="1015"/>
      <c r="W838" s="1015"/>
      <c r="X838" s="1016"/>
      <c r="Y838" s="677"/>
    </row>
    <row r="839" spans="1:25" ht="21.75" customHeight="1">
      <c r="A839" s="4"/>
      <c r="B839" s="676"/>
      <c r="C839" s="693">
        <v>7.2</v>
      </c>
      <c r="D839" s="679" t="s">
        <v>1022</v>
      </c>
      <c r="E839" s="680"/>
      <c r="F839" s="680"/>
      <c r="G839" s="680"/>
      <c r="H839" s="680"/>
      <c r="I839" s="680"/>
      <c r="J839" s="680"/>
      <c r="K839" s="680"/>
      <c r="L839" s="680"/>
      <c r="M839" s="681"/>
      <c r="N839" s="682"/>
      <c r="O839" s="683"/>
      <c r="P839" s="684"/>
      <c r="Q839" s="683"/>
      <c r="R839" s="684"/>
      <c r="S839" s="685"/>
      <c r="T839" s="683"/>
      <c r="U839" s="684"/>
      <c r="V839" s="685"/>
      <c r="W839" s="685"/>
      <c r="X839" s="694"/>
      <c r="Y839" s="677"/>
    </row>
    <row r="840" spans="1:25" ht="21.75" customHeight="1">
      <c r="A840" s="4"/>
      <c r="B840" s="676"/>
      <c r="C840" s="695" t="s">
        <v>1023</v>
      </c>
      <c r="D840" s="1004" t="s">
        <v>1024</v>
      </c>
      <c r="E840" s="1005"/>
      <c r="F840" s="1005"/>
      <c r="G840" s="1005"/>
      <c r="H840" s="1005"/>
      <c r="I840" s="1005"/>
      <c r="J840" s="1005"/>
      <c r="K840" s="1005"/>
      <c r="L840" s="1005"/>
      <c r="M840" s="1006"/>
      <c r="N840" s="1007" t="s">
        <v>619</v>
      </c>
      <c r="O840" s="1008"/>
      <c r="P840" s="1009">
        <v>88.4</v>
      </c>
      <c r="Q840" s="1010"/>
      <c r="R840" s="1011">
        <v>76397</v>
      </c>
      <c r="S840" s="1012"/>
      <c r="T840" s="1013"/>
      <c r="U840" s="1014">
        <f t="shared" si="56"/>
        <v>6753494.7999999998</v>
      </c>
      <c r="V840" s="1015"/>
      <c r="W840" s="1015"/>
      <c r="X840" s="1016"/>
      <c r="Y840" s="677"/>
    </row>
    <row r="841" spans="1:25" ht="21.75" customHeight="1">
      <c r="A841" s="4"/>
      <c r="B841" s="676"/>
      <c r="C841" s="695" t="s">
        <v>1025</v>
      </c>
      <c r="D841" s="1004" t="s">
        <v>1026</v>
      </c>
      <c r="E841" s="1005"/>
      <c r="F841" s="1005"/>
      <c r="G841" s="1005"/>
      <c r="H841" s="1005"/>
      <c r="I841" s="1005"/>
      <c r="J841" s="1005"/>
      <c r="K841" s="1005"/>
      <c r="L841" s="1005"/>
      <c r="M841" s="1006"/>
      <c r="N841" s="1007" t="s">
        <v>339</v>
      </c>
      <c r="O841" s="1008"/>
      <c r="P841" s="1009">
        <v>166.16</v>
      </c>
      <c r="Q841" s="1010"/>
      <c r="R841" s="1011">
        <v>9316</v>
      </c>
      <c r="S841" s="1012"/>
      <c r="T841" s="1013"/>
      <c r="U841" s="1014">
        <f t="shared" si="56"/>
        <v>1547946.56</v>
      </c>
      <c r="V841" s="1015"/>
      <c r="W841" s="1015"/>
      <c r="X841" s="1016"/>
      <c r="Y841" s="677"/>
    </row>
    <row r="842" spans="1:25" ht="21.75" customHeight="1">
      <c r="A842" s="4"/>
      <c r="B842" s="676"/>
      <c r="C842" s="693">
        <v>8.1999999999999993</v>
      </c>
      <c r="D842" s="679" t="s">
        <v>454</v>
      </c>
      <c r="E842" s="680"/>
      <c r="F842" s="680"/>
      <c r="G842" s="680"/>
      <c r="H842" s="680"/>
      <c r="I842" s="680"/>
      <c r="J842" s="680"/>
      <c r="K842" s="680"/>
      <c r="L842" s="680"/>
      <c r="M842" s="681"/>
      <c r="N842" s="682"/>
      <c r="O842" s="683"/>
      <c r="P842" s="684"/>
      <c r="Q842" s="683"/>
      <c r="R842" s="684"/>
      <c r="S842" s="685"/>
      <c r="T842" s="683"/>
      <c r="U842" s="684"/>
      <c r="V842" s="685"/>
      <c r="W842" s="685"/>
      <c r="X842" s="694"/>
      <c r="Y842" s="677"/>
    </row>
    <row r="843" spans="1:25" ht="21.75" customHeight="1">
      <c r="A843" s="4"/>
      <c r="B843" s="676"/>
      <c r="C843" s="695" t="s">
        <v>1027</v>
      </c>
      <c r="D843" s="1004" t="s">
        <v>1028</v>
      </c>
      <c r="E843" s="1005"/>
      <c r="F843" s="1005"/>
      <c r="G843" s="1005"/>
      <c r="H843" s="1005"/>
      <c r="I843" s="1005"/>
      <c r="J843" s="1005"/>
      <c r="K843" s="1005"/>
      <c r="L843" s="1005"/>
      <c r="M843" s="1006"/>
      <c r="N843" s="1007" t="s">
        <v>504</v>
      </c>
      <c r="O843" s="1008"/>
      <c r="P843" s="1009">
        <v>6</v>
      </c>
      <c r="Q843" s="1010"/>
      <c r="R843" s="1011">
        <v>775514</v>
      </c>
      <c r="S843" s="1012"/>
      <c r="T843" s="1013"/>
      <c r="U843" s="1014">
        <f t="shared" si="56"/>
        <v>4653084</v>
      </c>
      <c r="V843" s="1015"/>
      <c r="W843" s="1015"/>
      <c r="X843" s="1016"/>
      <c r="Y843" s="677"/>
    </row>
    <row r="844" spans="1:25" ht="21.75" customHeight="1">
      <c r="A844" s="4"/>
      <c r="B844" s="676"/>
      <c r="C844" s="695" t="s">
        <v>1029</v>
      </c>
      <c r="D844" s="1004" t="s">
        <v>1030</v>
      </c>
      <c r="E844" s="1005"/>
      <c r="F844" s="1005"/>
      <c r="G844" s="1005"/>
      <c r="H844" s="1005"/>
      <c r="I844" s="1005"/>
      <c r="J844" s="1005"/>
      <c r="K844" s="1005"/>
      <c r="L844" s="1005"/>
      <c r="M844" s="1006"/>
      <c r="N844" s="1007" t="s">
        <v>619</v>
      </c>
      <c r="O844" s="1008"/>
      <c r="P844" s="1009">
        <v>38.872</v>
      </c>
      <c r="Q844" s="1010"/>
      <c r="R844" s="1011">
        <v>313017</v>
      </c>
      <c r="S844" s="1012"/>
      <c r="T844" s="1013"/>
      <c r="U844" s="1014">
        <f t="shared" si="56"/>
        <v>12167596.82</v>
      </c>
      <c r="V844" s="1015"/>
      <c r="W844" s="1015"/>
      <c r="X844" s="1016"/>
      <c r="Y844" s="677"/>
    </row>
    <row r="845" spans="1:25" ht="21.75" customHeight="1">
      <c r="A845" s="4"/>
      <c r="B845" s="676"/>
      <c r="C845" s="695" t="s">
        <v>1031</v>
      </c>
      <c r="D845" s="1004" t="s">
        <v>1032</v>
      </c>
      <c r="E845" s="1005"/>
      <c r="F845" s="1005"/>
      <c r="G845" s="1005"/>
      <c r="H845" s="1005"/>
      <c r="I845" s="1005"/>
      <c r="J845" s="1005"/>
      <c r="K845" s="1005"/>
      <c r="L845" s="1005"/>
      <c r="M845" s="1006"/>
      <c r="N845" s="1007" t="s">
        <v>504</v>
      </c>
      <c r="O845" s="1008"/>
      <c r="P845" s="1009">
        <v>2</v>
      </c>
      <c r="Q845" s="1010"/>
      <c r="R845" s="1011">
        <v>526422</v>
      </c>
      <c r="S845" s="1012"/>
      <c r="T845" s="1013"/>
      <c r="U845" s="1014">
        <f t="shared" si="56"/>
        <v>1052844</v>
      </c>
      <c r="V845" s="1015"/>
      <c r="W845" s="1015"/>
      <c r="X845" s="1016"/>
      <c r="Y845" s="677"/>
    </row>
    <row r="846" spans="1:25" ht="21.75" customHeight="1">
      <c r="A846" s="4"/>
      <c r="B846" s="676"/>
      <c r="C846" s="693">
        <v>8.3000000000000007</v>
      </c>
      <c r="D846" s="679" t="s">
        <v>1033</v>
      </c>
      <c r="E846" s="680"/>
      <c r="F846" s="680"/>
      <c r="G846" s="680"/>
      <c r="H846" s="680"/>
      <c r="I846" s="680"/>
      <c r="J846" s="680"/>
      <c r="K846" s="680"/>
      <c r="L846" s="680"/>
      <c r="M846" s="681"/>
      <c r="N846" s="682"/>
      <c r="O846" s="683"/>
      <c r="P846" s="684"/>
      <c r="Q846" s="683"/>
      <c r="R846" s="684"/>
      <c r="S846" s="685"/>
      <c r="T846" s="683"/>
      <c r="U846" s="684"/>
      <c r="V846" s="685"/>
      <c r="W846" s="685"/>
      <c r="X846" s="694"/>
      <c r="Y846" s="677"/>
    </row>
    <row r="847" spans="1:25" ht="21.75" customHeight="1">
      <c r="A847" s="4"/>
      <c r="B847" s="676"/>
      <c r="C847" s="695" t="s">
        <v>1034</v>
      </c>
      <c r="D847" s="1004" t="s">
        <v>1035</v>
      </c>
      <c r="E847" s="1005"/>
      <c r="F847" s="1005"/>
      <c r="G847" s="1005"/>
      <c r="H847" s="1005"/>
      <c r="I847" s="1005"/>
      <c r="J847" s="1005"/>
      <c r="K847" s="1005"/>
      <c r="L847" s="1005"/>
      <c r="M847" s="1006"/>
      <c r="N847" s="1007" t="s">
        <v>504</v>
      </c>
      <c r="O847" s="1008"/>
      <c r="P847" s="1009">
        <v>1</v>
      </c>
      <c r="Q847" s="1010"/>
      <c r="R847" s="1011">
        <v>489006</v>
      </c>
      <c r="S847" s="1012"/>
      <c r="T847" s="1013"/>
      <c r="U847" s="1014">
        <f t="shared" si="56"/>
        <v>489006</v>
      </c>
      <c r="V847" s="1015"/>
      <c r="W847" s="1015"/>
      <c r="X847" s="1016"/>
      <c r="Y847" s="677"/>
    </row>
    <row r="848" spans="1:25" ht="21.75" customHeight="1">
      <c r="A848" s="4"/>
      <c r="B848" s="676"/>
      <c r="C848" s="693">
        <v>8.4</v>
      </c>
      <c r="D848" s="679" t="s">
        <v>982</v>
      </c>
      <c r="E848" s="680"/>
      <c r="F848" s="680"/>
      <c r="G848" s="680"/>
      <c r="H848" s="680"/>
      <c r="I848" s="680"/>
      <c r="J848" s="680"/>
      <c r="K848" s="680"/>
      <c r="L848" s="680"/>
      <c r="M848" s="681"/>
      <c r="N848" s="682"/>
      <c r="O848" s="683"/>
      <c r="P848" s="684"/>
      <c r="Q848" s="683"/>
      <c r="R848" s="684"/>
      <c r="S848" s="685"/>
      <c r="T848" s="683"/>
      <c r="U848" s="684"/>
      <c r="V848" s="685"/>
      <c r="W848" s="685"/>
      <c r="X848" s="694"/>
      <c r="Y848" s="677"/>
    </row>
    <row r="849" spans="1:25" ht="21.75" customHeight="1">
      <c r="A849" s="4"/>
      <c r="B849" s="676"/>
      <c r="C849" s="695" t="s">
        <v>1038</v>
      </c>
      <c r="D849" s="1004" t="s">
        <v>1039</v>
      </c>
      <c r="E849" s="1005"/>
      <c r="F849" s="1005"/>
      <c r="G849" s="1005"/>
      <c r="H849" s="1005"/>
      <c r="I849" s="1005"/>
      <c r="J849" s="1005"/>
      <c r="K849" s="1005"/>
      <c r="L849" s="1005"/>
      <c r="M849" s="1006"/>
      <c r="N849" s="1007" t="s">
        <v>504</v>
      </c>
      <c r="O849" s="1008"/>
      <c r="P849" s="1009">
        <v>1</v>
      </c>
      <c r="Q849" s="1010"/>
      <c r="R849" s="1011">
        <v>6390341</v>
      </c>
      <c r="S849" s="1012"/>
      <c r="T849" s="1013"/>
      <c r="U849" s="1014">
        <f t="shared" si="56"/>
        <v>6390341</v>
      </c>
      <c r="V849" s="1015"/>
      <c r="W849" s="1015"/>
      <c r="X849" s="1016"/>
      <c r="Y849" s="677"/>
    </row>
    <row r="850" spans="1:25" ht="21.75" customHeight="1">
      <c r="A850" s="4"/>
      <c r="B850" s="676"/>
      <c r="C850" s="695" t="s">
        <v>1050</v>
      </c>
      <c r="D850" s="1004" t="s">
        <v>1051</v>
      </c>
      <c r="E850" s="1005"/>
      <c r="F850" s="1005"/>
      <c r="G850" s="1005"/>
      <c r="H850" s="1005"/>
      <c r="I850" s="1005"/>
      <c r="J850" s="1005"/>
      <c r="K850" s="1005"/>
      <c r="L850" s="1005"/>
      <c r="M850" s="1006"/>
      <c r="N850" s="1007" t="s">
        <v>504</v>
      </c>
      <c r="O850" s="1008"/>
      <c r="P850" s="1009">
        <v>1</v>
      </c>
      <c r="Q850" s="1010"/>
      <c r="R850" s="1011">
        <v>2169276</v>
      </c>
      <c r="S850" s="1012"/>
      <c r="T850" s="1013"/>
      <c r="U850" s="1014">
        <f t="shared" si="56"/>
        <v>2169276</v>
      </c>
      <c r="V850" s="1015"/>
      <c r="W850" s="1015"/>
      <c r="X850" s="1016"/>
      <c r="Y850" s="677"/>
    </row>
    <row r="851" spans="1:25" ht="21.75" customHeight="1">
      <c r="A851" s="4"/>
      <c r="B851" s="676"/>
      <c r="C851" s="693"/>
      <c r="D851" s="679" t="s">
        <v>496</v>
      </c>
      <c r="E851" s="680"/>
      <c r="F851" s="680"/>
      <c r="G851" s="680"/>
      <c r="H851" s="680"/>
      <c r="I851" s="680"/>
      <c r="J851" s="680"/>
      <c r="K851" s="680"/>
      <c r="L851" s="680"/>
      <c r="M851" s="681"/>
      <c r="N851" s="682"/>
      <c r="O851" s="683"/>
      <c r="P851" s="684"/>
      <c r="Q851" s="683"/>
      <c r="R851" s="684"/>
      <c r="S851" s="685"/>
      <c r="T851" s="683"/>
      <c r="U851" s="684"/>
      <c r="V851" s="685"/>
      <c r="W851" s="685"/>
      <c r="X851" s="694"/>
      <c r="Y851" s="677"/>
    </row>
    <row r="852" spans="1:25" ht="21.75" customHeight="1">
      <c r="A852" s="4"/>
      <c r="B852" s="676"/>
      <c r="C852" s="695" t="s">
        <v>1056</v>
      </c>
      <c r="D852" s="1004" t="s">
        <v>1057</v>
      </c>
      <c r="E852" s="1005"/>
      <c r="F852" s="1005"/>
      <c r="G852" s="1005"/>
      <c r="H852" s="1005"/>
      <c r="I852" s="1005"/>
      <c r="J852" s="1005"/>
      <c r="K852" s="1005"/>
      <c r="L852" s="1005"/>
      <c r="M852" s="1006"/>
      <c r="N852" s="1007" t="s">
        <v>339</v>
      </c>
      <c r="O852" s="1008"/>
      <c r="P852" s="1009">
        <v>26.880000000000013</v>
      </c>
      <c r="Q852" s="1010"/>
      <c r="R852" s="1011">
        <v>30724.97</v>
      </c>
      <c r="S852" s="1012"/>
      <c r="T852" s="1013"/>
      <c r="U852" s="1014">
        <f t="shared" si="56"/>
        <v>825887.19</v>
      </c>
      <c r="V852" s="1015"/>
      <c r="W852" s="1015"/>
      <c r="X852" s="1016"/>
      <c r="Y852" s="677"/>
    </row>
    <row r="853" spans="1:25" ht="21.75" customHeight="1">
      <c r="A853" s="4"/>
      <c r="B853" s="676"/>
      <c r="C853" s="695" t="s">
        <v>529</v>
      </c>
      <c r="D853" s="1004" t="s">
        <v>1119</v>
      </c>
      <c r="E853" s="1005"/>
      <c r="F853" s="1005"/>
      <c r="G853" s="1005"/>
      <c r="H853" s="1005"/>
      <c r="I853" s="1005"/>
      <c r="J853" s="1005"/>
      <c r="K853" s="1005"/>
      <c r="L853" s="1005"/>
      <c r="M853" s="1006"/>
      <c r="N853" s="1007" t="s">
        <v>1005</v>
      </c>
      <c r="O853" s="1008"/>
      <c r="P853" s="1009">
        <v>2</v>
      </c>
      <c r="Q853" s="1010"/>
      <c r="R853" s="1011">
        <v>42076.82</v>
      </c>
      <c r="S853" s="1012"/>
      <c r="T853" s="1013"/>
      <c r="U853" s="1014">
        <f t="shared" si="56"/>
        <v>84153.64</v>
      </c>
      <c r="V853" s="1015"/>
      <c r="W853" s="1015"/>
      <c r="X853" s="1016"/>
      <c r="Y853" s="677"/>
    </row>
    <row r="854" spans="1:25" ht="21.75" customHeight="1">
      <c r="A854" s="4"/>
      <c r="B854" s="676"/>
      <c r="C854" s="695" t="s">
        <v>532</v>
      </c>
      <c r="D854" s="1004" t="s">
        <v>1059</v>
      </c>
      <c r="E854" s="1005"/>
      <c r="F854" s="1005"/>
      <c r="G854" s="1005"/>
      <c r="H854" s="1005"/>
      <c r="I854" s="1005"/>
      <c r="J854" s="1005"/>
      <c r="K854" s="1005"/>
      <c r="L854" s="1005"/>
      <c r="M854" s="1006"/>
      <c r="N854" s="1007" t="s">
        <v>1005</v>
      </c>
      <c r="O854" s="1008"/>
      <c r="P854" s="1009">
        <v>1</v>
      </c>
      <c r="Q854" s="1010"/>
      <c r="R854" s="1011">
        <v>853435.73</v>
      </c>
      <c r="S854" s="1012"/>
      <c r="T854" s="1013"/>
      <c r="U854" s="1014">
        <f t="shared" si="56"/>
        <v>853435.73</v>
      </c>
      <c r="V854" s="1015"/>
      <c r="W854" s="1015"/>
      <c r="X854" s="1016"/>
      <c r="Y854" s="677"/>
    </row>
    <row r="855" spans="1:25" ht="21.75" customHeight="1">
      <c r="A855" s="4"/>
      <c r="B855" s="676"/>
      <c r="C855" s="695" t="s">
        <v>533</v>
      </c>
      <c r="D855" s="1004" t="s">
        <v>1060</v>
      </c>
      <c r="E855" s="1005"/>
      <c r="F855" s="1005"/>
      <c r="G855" s="1005"/>
      <c r="H855" s="1005"/>
      <c r="I855" s="1005"/>
      <c r="J855" s="1005"/>
      <c r="K855" s="1005"/>
      <c r="L855" s="1005"/>
      <c r="M855" s="1006"/>
      <c r="N855" s="1007" t="s">
        <v>1005</v>
      </c>
      <c r="O855" s="1008"/>
      <c r="P855" s="1009">
        <v>2</v>
      </c>
      <c r="Q855" s="1010"/>
      <c r="R855" s="1011">
        <v>482044.88</v>
      </c>
      <c r="S855" s="1012"/>
      <c r="T855" s="1013"/>
      <c r="U855" s="1014">
        <f t="shared" si="56"/>
        <v>964089.76</v>
      </c>
      <c r="V855" s="1015"/>
      <c r="W855" s="1015"/>
      <c r="X855" s="1016"/>
      <c r="Y855" s="677"/>
    </row>
    <row r="856" spans="1:25" ht="21.75" customHeight="1">
      <c r="A856" s="4"/>
      <c r="B856" s="676"/>
      <c r="C856" s="695" t="s">
        <v>535</v>
      </c>
      <c r="D856" s="1004" t="s">
        <v>1061</v>
      </c>
      <c r="E856" s="1005"/>
      <c r="F856" s="1005"/>
      <c r="G856" s="1005"/>
      <c r="H856" s="1005"/>
      <c r="I856" s="1005"/>
      <c r="J856" s="1005"/>
      <c r="K856" s="1005"/>
      <c r="L856" s="1005"/>
      <c r="M856" s="1006"/>
      <c r="N856" s="1007" t="s">
        <v>620</v>
      </c>
      <c r="O856" s="1008"/>
      <c r="P856" s="1009">
        <v>33.152000000000001</v>
      </c>
      <c r="Q856" s="1010"/>
      <c r="R856" s="1011">
        <v>163352.35</v>
      </c>
      <c r="S856" s="1012"/>
      <c r="T856" s="1013"/>
      <c r="U856" s="1014">
        <f t="shared" si="56"/>
        <v>5415457.1100000003</v>
      </c>
      <c r="V856" s="1015"/>
      <c r="W856" s="1015"/>
      <c r="X856" s="1016"/>
      <c r="Y856" s="677"/>
    </row>
    <row r="857" spans="1:25" ht="21.75" customHeight="1">
      <c r="A857" s="4"/>
      <c r="B857" s="676"/>
      <c r="C857" s="695" t="s">
        <v>550</v>
      </c>
      <c r="D857" s="1004" t="s">
        <v>1075</v>
      </c>
      <c r="E857" s="1005"/>
      <c r="F857" s="1005"/>
      <c r="G857" s="1005"/>
      <c r="H857" s="1005"/>
      <c r="I857" s="1005"/>
      <c r="J857" s="1005"/>
      <c r="K857" s="1005"/>
      <c r="L857" s="1005"/>
      <c r="M857" s="1006"/>
      <c r="N857" s="1007" t="s">
        <v>393</v>
      </c>
      <c r="O857" s="1008"/>
      <c r="P857" s="1009">
        <v>135.1</v>
      </c>
      <c r="Q857" s="1010"/>
      <c r="R857" s="1011">
        <v>10054.530000000001</v>
      </c>
      <c r="S857" s="1012"/>
      <c r="T857" s="1013"/>
      <c r="U857" s="1014">
        <f t="shared" si="56"/>
        <v>1358367</v>
      </c>
      <c r="V857" s="1015"/>
      <c r="W857" s="1015"/>
      <c r="X857" s="1016"/>
      <c r="Y857" s="677"/>
    </row>
    <row r="858" spans="1:25" ht="21.75" customHeight="1" thickBot="1">
      <c r="A858" s="4"/>
      <c r="B858" s="676"/>
      <c r="C858" s="695" t="s">
        <v>551</v>
      </c>
      <c r="D858" s="1004" t="s">
        <v>1002</v>
      </c>
      <c r="E858" s="1005"/>
      <c r="F858" s="1005"/>
      <c r="G858" s="1005"/>
      <c r="H858" s="1005"/>
      <c r="I858" s="1005"/>
      <c r="J858" s="1005"/>
      <c r="K858" s="1005"/>
      <c r="L858" s="1005"/>
      <c r="M858" s="1006"/>
      <c r="N858" s="1007" t="s">
        <v>339</v>
      </c>
      <c r="O858" s="1008"/>
      <c r="P858" s="1009">
        <v>86.97</v>
      </c>
      <c r="Q858" s="1010"/>
      <c r="R858" s="1011">
        <v>582.34</v>
      </c>
      <c r="S858" s="1012"/>
      <c r="T858" s="1013"/>
      <c r="U858" s="1014">
        <f t="shared" si="56"/>
        <v>50646.11</v>
      </c>
      <c r="V858" s="1015"/>
      <c r="W858" s="1015"/>
      <c r="X858" s="1016"/>
      <c r="Y858" s="677"/>
    </row>
    <row r="859" spans="1:25" ht="21.75" customHeight="1">
      <c r="A859" s="4"/>
      <c r="B859" s="676"/>
      <c r="C859" s="1017" t="s">
        <v>171</v>
      </c>
      <c r="D859" s="1018"/>
      <c r="E859" s="1018"/>
      <c r="F859" s="1018"/>
      <c r="G859" s="1018"/>
      <c r="H859" s="1018"/>
      <c r="I859" s="1018"/>
      <c r="J859" s="1018"/>
      <c r="K859" s="1018"/>
      <c r="L859" s="1018"/>
      <c r="M859" s="1018"/>
      <c r="N859" s="1018"/>
      <c r="O859" s="1018"/>
      <c r="P859" s="1018"/>
      <c r="Q859" s="1018"/>
      <c r="R859" s="1018"/>
      <c r="S859" s="1018"/>
      <c r="T859" s="1019"/>
      <c r="U859" s="1020">
        <f>SUM(U814:X858)</f>
        <v>143572654.92999998</v>
      </c>
      <c r="V859" s="1021"/>
      <c r="W859" s="1021"/>
      <c r="X859" s="1022"/>
      <c r="Y859" s="677"/>
    </row>
    <row r="860" spans="1:25" ht="21.75" customHeight="1">
      <c r="A860" s="4"/>
      <c r="B860" s="676"/>
      <c r="C860" s="969" t="s">
        <v>896</v>
      </c>
      <c r="D860" s="970"/>
      <c r="E860" s="970"/>
      <c r="F860" s="970"/>
      <c r="G860" s="970"/>
      <c r="H860" s="970"/>
      <c r="I860" s="970"/>
      <c r="J860" s="970"/>
      <c r="K860" s="970"/>
      <c r="L860" s="970"/>
      <c r="M860" s="970"/>
      <c r="N860" s="970"/>
      <c r="O860" s="970"/>
      <c r="P860" s="970"/>
      <c r="Q860" s="970"/>
      <c r="R860" s="970"/>
      <c r="S860" s="971"/>
      <c r="T860" s="689">
        <v>7.0000000000000007E-2</v>
      </c>
      <c r="U860" s="995">
        <f>ROUND($U$859*T860,0)</f>
        <v>10050086</v>
      </c>
      <c r="V860" s="996"/>
      <c r="W860" s="996"/>
      <c r="X860" s="997"/>
      <c r="Y860" s="677"/>
    </row>
    <row r="861" spans="1:25" ht="21.75" customHeight="1">
      <c r="A861" s="4"/>
      <c r="B861" s="676"/>
      <c r="C861" s="992" t="s">
        <v>920</v>
      </c>
      <c r="D861" s="993"/>
      <c r="E861" s="993"/>
      <c r="F861" s="993"/>
      <c r="G861" s="993"/>
      <c r="H861" s="993"/>
      <c r="I861" s="993"/>
      <c r="J861" s="993"/>
      <c r="K861" s="993"/>
      <c r="L861" s="993"/>
      <c r="M861" s="993"/>
      <c r="N861" s="993"/>
      <c r="O861" s="993"/>
      <c r="P861" s="993"/>
      <c r="Q861" s="993"/>
      <c r="R861" s="993"/>
      <c r="S861" s="994"/>
      <c r="T861" s="689">
        <v>0.25</v>
      </c>
      <c r="U861" s="995">
        <f t="shared" ref="U861:U863" si="57">ROUND($U$859*T861,0)</f>
        <v>35893164</v>
      </c>
      <c r="V861" s="996"/>
      <c r="W861" s="996"/>
      <c r="X861" s="997"/>
      <c r="Y861" s="677"/>
    </row>
    <row r="862" spans="1:25" ht="21.75" customHeight="1">
      <c r="A862" s="4"/>
      <c r="B862" s="676"/>
      <c r="C862" s="992" t="s">
        <v>868</v>
      </c>
      <c r="D862" s="993"/>
      <c r="E862" s="993"/>
      <c r="F862" s="993"/>
      <c r="G862" s="993"/>
      <c r="H862" s="993"/>
      <c r="I862" s="993"/>
      <c r="J862" s="993"/>
      <c r="K862" s="993"/>
      <c r="L862" s="993"/>
      <c r="M862" s="993"/>
      <c r="N862" s="993"/>
      <c r="O862" s="993"/>
      <c r="P862" s="993"/>
      <c r="Q862" s="993"/>
      <c r="R862" s="993"/>
      <c r="S862" s="994"/>
      <c r="T862" s="689">
        <v>0.01</v>
      </c>
      <c r="U862" s="995">
        <f t="shared" si="57"/>
        <v>1435727</v>
      </c>
      <c r="V862" s="996"/>
      <c r="W862" s="996"/>
      <c r="X862" s="997"/>
      <c r="Y862" s="677"/>
    </row>
    <row r="863" spans="1:25" ht="21.75" customHeight="1">
      <c r="A863" s="4"/>
      <c r="B863" s="676"/>
      <c r="C863" s="992" t="s">
        <v>869</v>
      </c>
      <c r="D863" s="993"/>
      <c r="E863" s="993"/>
      <c r="F863" s="993"/>
      <c r="G863" s="993"/>
      <c r="H863" s="993"/>
      <c r="I863" s="993"/>
      <c r="J863" s="993"/>
      <c r="K863" s="993"/>
      <c r="L863" s="993"/>
      <c r="M863" s="993"/>
      <c r="N863" s="993"/>
      <c r="O863" s="993"/>
      <c r="P863" s="993"/>
      <c r="Q863" s="993"/>
      <c r="R863" s="993"/>
      <c r="S863" s="994"/>
      <c r="T863" s="689">
        <v>0.05</v>
      </c>
      <c r="U863" s="995">
        <f t="shared" si="57"/>
        <v>7178633</v>
      </c>
      <c r="V863" s="996"/>
      <c r="W863" s="996"/>
      <c r="X863" s="997"/>
      <c r="Y863" s="677"/>
    </row>
    <row r="864" spans="1:25" ht="21.75" customHeight="1" thickBot="1">
      <c r="A864" s="4"/>
      <c r="B864" s="676"/>
      <c r="C864" s="998" t="s">
        <v>921</v>
      </c>
      <c r="D864" s="999"/>
      <c r="E864" s="999"/>
      <c r="F864" s="999"/>
      <c r="G864" s="999"/>
      <c r="H864" s="999"/>
      <c r="I864" s="999"/>
      <c r="J864" s="999"/>
      <c r="K864" s="999"/>
      <c r="L864" s="999"/>
      <c r="M864" s="999"/>
      <c r="N864" s="999"/>
      <c r="O864" s="999"/>
      <c r="P864" s="999"/>
      <c r="Q864" s="999"/>
      <c r="R864" s="999"/>
      <c r="S864" s="999"/>
      <c r="T864" s="1000"/>
      <c r="U864" s="1001">
        <f>SUM(U859:X863)</f>
        <v>198130264.92999998</v>
      </c>
      <c r="V864" s="1002"/>
      <c r="W864" s="1002"/>
      <c r="X864" s="1003"/>
      <c r="Y864" s="677"/>
    </row>
    <row r="865" spans="1:25" ht="21.75" customHeight="1">
      <c r="A865" s="4"/>
      <c r="B865" s="676"/>
      <c r="C865" s="690"/>
      <c r="D865" s="556"/>
      <c r="E865" s="556"/>
      <c r="F865" s="556"/>
      <c r="G865" s="556"/>
      <c r="H865" s="556"/>
      <c r="I865" s="556"/>
      <c r="J865" s="556"/>
      <c r="K865" s="556"/>
      <c r="L865" s="556"/>
      <c r="M865" s="556"/>
      <c r="N865" s="556"/>
      <c r="O865" s="556"/>
      <c r="P865" s="556"/>
      <c r="Q865" s="556"/>
      <c r="R865" s="556"/>
      <c r="S865" s="556"/>
      <c r="T865" s="556"/>
      <c r="U865" s="691"/>
      <c r="V865" s="556"/>
      <c r="W865" s="556"/>
      <c r="X865" s="556"/>
      <c r="Y865" s="677"/>
    </row>
    <row r="866" spans="1:25" ht="12" customHeight="1">
      <c r="A866" s="4"/>
      <c r="B866" s="678" t="s">
        <v>1129</v>
      </c>
      <c r="C866" s="12"/>
      <c r="D866" s="12"/>
      <c r="E866" s="12"/>
      <c r="F866" s="12"/>
      <c r="G866" s="9"/>
      <c r="H866" s="9"/>
      <c r="I866" s="9"/>
      <c r="J866" s="12"/>
      <c r="K866" s="12"/>
      <c r="L866" s="12"/>
      <c r="M866" s="12"/>
      <c r="N866" s="12"/>
      <c r="O866" s="12"/>
      <c r="P866" s="12"/>
      <c r="Q866" s="12"/>
      <c r="R866" s="12"/>
      <c r="S866" s="12"/>
      <c r="T866" s="12"/>
      <c r="U866" s="12"/>
      <c r="V866" s="12"/>
      <c r="W866" s="12"/>
      <c r="X866" s="12"/>
      <c r="Y866" s="677"/>
    </row>
    <row r="867" spans="1:25" ht="12" customHeight="1" thickBot="1">
      <c r="A867" s="4"/>
      <c r="B867" s="676"/>
      <c r="C867" s="12"/>
      <c r="D867" s="12"/>
      <c r="E867" s="12"/>
      <c r="F867" s="12"/>
      <c r="G867" s="9"/>
      <c r="H867" s="9"/>
      <c r="I867" s="9"/>
      <c r="J867" s="12"/>
      <c r="K867" s="12"/>
      <c r="L867" s="12"/>
      <c r="M867" s="12"/>
      <c r="N867" s="12"/>
      <c r="O867" s="12"/>
      <c r="P867" s="12"/>
      <c r="Q867" s="12"/>
      <c r="R867" s="12"/>
      <c r="S867" s="12"/>
      <c r="T867" s="12"/>
      <c r="U867" s="12"/>
      <c r="V867" s="12"/>
      <c r="W867" s="12"/>
      <c r="X867" s="12"/>
      <c r="Y867" s="677"/>
    </row>
    <row r="868" spans="1:25" ht="12" customHeight="1">
      <c r="A868" s="131"/>
      <c r="B868" s="132"/>
      <c r="C868" s="692" t="s">
        <v>165</v>
      </c>
      <c r="D868" s="1023" t="s">
        <v>166</v>
      </c>
      <c r="E868" s="1024"/>
      <c r="F868" s="1024"/>
      <c r="G868" s="1024"/>
      <c r="H868" s="1024"/>
      <c r="I868" s="1024"/>
      <c r="J868" s="1024"/>
      <c r="K868" s="1024"/>
      <c r="L868" s="1024"/>
      <c r="M868" s="1025"/>
      <c r="N868" s="1023" t="s">
        <v>167</v>
      </c>
      <c r="O868" s="1025"/>
      <c r="P868" s="1023" t="s">
        <v>168</v>
      </c>
      <c r="Q868" s="1025"/>
      <c r="R868" s="1023" t="s">
        <v>169</v>
      </c>
      <c r="S868" s="1024"/>
      <c r="T868" s="1025"/>
      <c r="U868" s="1023" t="s">
        <v>170</v>
      </c>
      <c r="V868" s="1026"/>
      <c r="W868" s="1026"/>
      <c r="X868" s="1027"/>
      <c r="Y868" s="134"/>
    </row>
    <row r="869" spans="1:25" ht="21.75" customHeight="1">
      <c r="A869" s="4"/>
      <c r="B869" s="676"/>
      <c r="C869" s="693">
        <v>1.1000000000000001</v>
      </c>
      <c r="D869" s="679" t="s">
        <v>923</v>
      </c>
      <c r="E869" s="680"/>
      <c r="F869" s="680"/>
      <c r="G869" s="680"/>
      <c r="H869" s="680"/>
      <c r="I869" s="680"/>
      <c r="J869" s="680"/>
      <c r="K869" s="680"/>
      <c r="L869" s="680"/>
      <c r="M869" s="681"/>
      <c r="N869" s="682"/>
      <c r="O869" s="683"/>
      <c r="P869" s="684"/>
      <c r="Q869" s="683"/>
      <c r="R869" s="684"/>
      <c r="S869" s="685"/>
      <c r="T869" s="683"/>
      <c r="U869" s="684"/>
      <c r="V869" s="685"/>
      <c r="W869" s="685"/>
      <c r="X869" s="694"/>
      <c r="Y869" s="677"/>
    </row>
    <row r="870" spans="1:25" ht="21.75" customHeight="1">
      <c r="A870" s="4"/>
      <c r="B870" s="676"/>
      <c r="C870" s="695" t="s">
        <v>924</v>
      </c>
      <c r="D870" s="1004" t="s">
        <v>925</v>
      </c>
      <c r="E870" s="1005"/>
      <c r="F870" s="1005"/>
      <c r="G870" s="1005"/>
      <c r="H870" s="1005"/>
      <c r="I870" s="1005"/>
      <c r="J870" s="1005"/>
      <c r="K870" s="1005"/>
      <c r="L870" s="1005"/>
      <c r="M870" s="1006"/>
      <c r="N870" s="1007" t="s">
        <v>381</v>
      </c>
      <c r="O870" s="1008"/>
      <c r="P870" s="1009">
        <v>140.42000000000002</v>
      </c>
      <c r="Q870" s="1010"/>
      <c r="R870" s="1011">
        <v>1029</v>
      </c>
      <c r="S870" s="1012"/>
      <c r="T870" s="1013"/>
      <c r="U870" s="1014">
        <f t="shared" ref="U870:U921" si="58">ROUND(P870*R870,2)</f>
        <v>144492.18</v>
      </c>
      <c r="V870" s="1015"/>
      <c r="W870" s="1015"/>
      <c r="X870" s="1016"/>
      <c r="Y870" s="677"/>
    </row>
    <row r="871" spans="1:25" ht="21.75" customHeight="1">
      <c r="A871" s="4"/>
      <c r="B871" s="676"/>
      <c r="C871" s="693">
        <v>1.2</v>
      </c>
      <c r="D871" s="679" t="s">
        <v>928</v>
      </c>
      <c r="E871" s="680"/>
      <c r="F871" s="680"/>
      <c r="G871" s="680"/>
      <c r="H871" s="680"/>
      <c r="I871" s="680"/>
      <c r="J871" s="680"/>
      <c r="K871" s="680"/>
      <c r="L871" s="680"/>
      <c r="M871" s="681"/>
      <c r="N871" s="682"/>
      <c r="O871" s="683"/>
      <c r="P871" s="684"/>
      <c r="Q871" s="683"/>
      <c r="R871" s="684"/>
      <c r="S871" s="685"/>
      <c r="T871" s="683"/>
      <c r="U871" s="684"/>
      <c r="V871" s="685"/>
      <c r="W871" s="685"/>
      <c r="X871" s="694"/>
      <c r="Y871" s="677"/>
    </row>
    <row r="872" spans="1:25" ht="21.75" customHeight="1">
      <c r="A872" s="4"/>
      <c r="B872" s="676"/>
      <c r="C872" s="695" t="s">
        <v>933</v>
      </c>
      <c r="D872" s="1004" t="s">
        <v>934</v>
      </c>
      <c r="E872" s="1005"/>
      <c r="F872" s="1005"/>
      <c r="G872" s="1005"/>
      <c r="H872" s="1005"/>
      <c r="I872" s="1005"/>
      <c r="J872" s="1005"/>
      <c r="K872" s="1005"/>
      <c r="L872" s="1005"/>
      <c r="M872" s="1006"/>
      <c r="N872" s="1007" t="s">
        <v>620</v>
      </c>
      <c r="O872" s="1008"/>
      <c r="P872" s="1009">
        <v>2.44</v>
      </c>
      <c r="Q872" s="1010"/>
      <c r="R872" s="1011">
        <v>196381</v>
      </c>
      <c r="S872" s="1012"/>
      <c r="T872" s="1013"/>
      <c r="U872" s="1014">
        <f t="shared" si="58"/>
        <v>479169.64</v>
      </c>
      <c r="V872" s="1015"/>
      <c r="W872" s="1015"/>
      <c r="X872" s="1016"/>
      <c r="Y872" s="677"/>
    </row>
    <row r="873" spans="1:25" ht="21.75" customHeight="1">
      <c r="A873" s="4"/>
      <c r="B873" s="676"/>
      <c r="C873" s="693">
        <v>1.3</v>
      </c>
      <c r="D873" s="679" t="s">
        <v>935</v>
      </c>
      <c r="E873" s="680"/>
      <c r="F873" s="680"/>
      <c r="G873" s="680"/>
      <c r="H873" s="680"/>
      <c r="I873" s="680"/>
      <c r="J873" s="680"/>
      <c r="K873" s="680"/>
      <c r="L873" s="680"/>
      <c r="M873" s="681"/>
      <c r="N873" s="682"/>
      <c r="O873" s="683"/>
      <c r="P873" s="684"/>
      <c r="Q873" s="683"/>
      <c r="R873" s="684"/>
      <c r="S873" s="685"/>
      <c r="T873" s="683"/>
      <c r="U873" s="684"/>
      <c r="V873" s="685"/>
      <c r="W873" s="685"/>
      <c r="X873" s="694"/>
      <c r="Y873" s="677"/>
    </row>
    <row r="874" spans="1:25" ht="21.75" customHeight="1">
      <c r="A874" s="4"/>
      <c r="B874" s="676"/>
      <c r="C874" s="695" t="s">
        <v>1064</v>
      </c>
      <c r="D874" s="1004" t="s">
        <v>699</v>
      </c>
      <c r="E874" s="1005"/>
      <c r="F874" s="1005"/>
      <c r="G874" s="1005"/>
      <c r="H874" s="1005"/>
      <c r="I874" s="1005"/>
      <c r="J874" s="1005"/>
      <c r="K874" s="1005"/>
      <c r="L874" s="1005"/>
      <c r="M874" s="1006"/>
      <c r="N874" s="1007" t="s">
        <v>619</v>
      </c>
      <c r="O874" s="1008"/>
      <c r="P874" s="1009">
        <v>29</v>
      </c>
      <c r="Q874" s="1010"/>
      <c r="R874" s="1011">
        <v>16278</v>
      </c>
      <c r="S874" s="1012"/>
      <c r="T874" s="1013"/>
      <c r="U874" s="1014">
        <f t="shared" si="58"/>
        <v>472062</v>
      </c>
      <c r="V874" s="1015"/>
      <c r="W874" s="1015"/>
      <c r="X874" s="1016"/>
      <c r="Y874" s="677"/>
    </row>
    <row r="875" spans="1:25" ht="21.75" customHeight="1">
      <c r="A875" s="4"/>
      <c r="B875" s="676"/>
      <c r="C875" s="695" t="s">
        <v>1009</v>
      </c>
      <c r="D875" s="1004" t="s">
        <v>1010</v>
      </c>
      <c r="E875" s="1005"/>
      <c r="F875" s="1005"/>
      <c r="G875" s="1005"/>
      <c r="H875" s="1005"/>
      <c r="I875" s="1005"/>
      <c r="J875" s="1005"/>
      <c r="K875" s="1005"/>
      <c r="L875" s="1005"/>
      <c r="M875" s="1006"/>
      <c r="N875" s="1007" t="s">
        <v>339</v>
      </c>
      <c r="O875" s="1008"/>
      <c r="P875" s="1009">
        <v>59.02000000000001</v>
      </c>
      <c r="Q875" s="1010"/>
      <c r="R875" s="1011">
        <v>12536</v>
      </c>
      <c r="S875" s="1012"/>
      <c r="T875" s="1013"/>
      <c r="U875" s="1014">
        <f t="shared" si="58"/>
        <v>739874.72</v>
      </c>
      <c r="V875" s="1015"/>
      <c r="W875" s="1015"/>
      <c r="X875" s="1016"/>
      <c r="Y875" s="677"/>
    </row>
    <row r="876" spans="1:25" ht="21.75" customHeight="1">
      <c r="A876" s="4"/>
      <c r="B876" s="676"/>
      <c r="C876" s="695" t="s">
        <v>936</v>
      </c>
      <c r="D876" s="1004" t="s">
        <v>937</v>
      </c>
      <c r="E876" s="1005"/>
      <c r="F876" s="1005"/>
      <c r="G876" s="1005"/>
      <c r="H876" s="1005"/>
      <c r="I876" s="1005"/>
      <c r="J876" s="1005"/>
      <c r="K876" s="1005"/>
      <c r="L876" s="1005"/>
      <c r="M876" s="1006"/>
      <c r="N876" s="1007" t="s">
        <v>620</v>
      </c>
      <c r="O876" s="1008"/>
      <c r="P876" s="1009">
        <v>5.6980000000000013</v>
      </c>
      <c r="Q876" s="1010"/>
      <c r="R876" s="1011">
        <v>173253</v>
      </c>
      <c r="S876" s="1012"/>
      <c r="T876" s="1013"/>
      <c r="U876" s="1014">
        <f t="shared" si="58"/>
        <v>987195.59</v>
      </c>
      <c r="V876" s="1015"/>
      <c r="W876" s="1015"/>
      <c r="X876" s="1016"/>
      <c r="Y876" s="677"/>
    </row>
    <row r="877" spans="1:25" ht="21.75" customHeight="1">
      <c r="A877" s="4"/>
      <c r="B877" s="676"/>
      <c r="C877" s="693">
        <v>1.4</v>
      </c>
      <c r="D877" s="679" t="s">
        <v>938</v>
      </c>
      <c r="E877" s="680"/>
      <c r="F877" s="680"/>
      <c r="G877" s="680"/>
      <c r="H877" s="680"/>
      <c r="I877" s="680"/>
      <c r="J877" s="680"/>
      <c r="K877" s="680"/>
      <c r="L877" s="680"/>
      <c r="M877" s="681"/>
      <c r="N877" s="682"/>
      <c r="O877" s="683"/>
      <c r="P877" s="684"/>
      <c r="Q877" s="683"/>
      <c r="R877" s="684"/>
      <c r="S877" s="685"/>
      <c r="T877" s="683"/>
      <c r="U877" s="684"/>
      <c r="V877" s="685"/>
      <c r="W877" s="685"/>
      <c r="X877" s="694"/>
      <c r="Y877" s="677"/>
    </row>
    <row r="878" spans="1:25" ht="21.75" customHeight="1">
      <c r="A878" s="4"/>
      <c r="B878" s="676"/>
      <c r="C878" s="695" t="s">
        <v>939</v>
      </c>
      <c r="D878" s="1004" t="s">
        <v>940</v>
      </c>
      <c r="E878" s="1005"/>
      <c r="F878" s="1005"/>
      <c r="G878" s="1005"/>
      <c r="H878" s="1005"/>
      <c r="I878" s="1005"/>
      <c r="J878" s="1005"/>
      <c r="K878" s="1005"/>
      <c r="L878" s="1005"/>
      <c r="M878" s="1006"/>
      <c r="N878" s="1007" t="s">
        <v>339</v>
      </c>
      <c r="O878" s="1008"/>
      <c r="P878" s="1009">
        <v>14.4</v>
      </c>
      <c r="Q878" s="1010"/>
      <c r="R878" s="1011">
        <v>69836</v>
      </c>
      <c r="S878" s="1012"/>
      <c r="T878" s="1013"/>
      <c r="U878" s="1014">
        <f t="shared" si="58"/>
        <v>1005638.4</v>
      </c>
      <c r="V878" s="1015"/>
      <c r="W878" s="1015"/>
      <c r="X878" s="1016"/>
      <c r="Y878" s="677"/>
    </row>
    <row r="879" spans="1:25" ht="21.75" customHeight="1">
      <c r="A879" s="4"/>
      <c r="B879" s="676"/>
      <c r="C879" s="693">
        <v>2.1</v>
      </c>
      <c r="D879" s="679" t="s">
        <v>941</v>
      </c>
      <c r="E879" s="680"/>
      <c r="F879" s="680"/>
      <c r="G879" s="680"/>
      <c r="H879" s="680"/>
      <c r="I879" s="680"/>
      <c r="J879" s="680"/>
      <c r="K879" s="680"/>
      <c r="L879" s="680"/>
      <c r="M879" s="681"/>
      <c r="N879" s="682"/>
      <c r="O879" s="683"/>
      <c r="P879" s="684"/>
      <c r="Q879" s="683"/>
      <c r="R879" s="684"/>
      <c r="S879" s="685"/>
      <c r="T879" s="683"/>
      <c r="U879" s="684"/>
      <c r="V879" s="685"/>
      <c r="W879" s="685"/>
      <c r="X879" s="694"/>
      <c r="Y879" s="677"/>
    </row>
    <row r="880" spans="1:25" ht="21.75" customHeight="1">
      <c r="A880" s="4"/>
      <c r="B880" s="676"/>
      <c r="C880" s="695" t="s">
        <v>942</v>
      </c>
      <c r="D880" s="1004" t="s">
        <v>943</v>
      </c>
      <c r="E880" s="1005"/>
      <c r="F880" s="1005"/>
      <c r="G880" s="1005"/>
      <c r="H880" s="1005"/>
      <c r="I880" s="1005"/>
      <c r="J880" s="1005"/>
      <c r="K880" s="1005"/>
      <c r="L880" s="1005"/>
      <c r="M880" s="1006"/>
      <c r="N880" s="1007" t="s">
        <v>620</v>
      </c>
      <c r="O880" s="1008"/>
      <c r="P880" s="1009">
        <v>70.210000000000008</v>
      </c>
      <c r="Q880" s="1010"/>
      <c r="R880" s="1011">
        <v>78840</v>
      </c>
      <c r="S880" s="1012"/>
      <c r="T880" s="1013"/>
      <c r="U880" s="1014">
        <f t="shared" si="58"/>
        <v>5535356.4000000004</v>
      </c>
      <c r="V880" s="1015"/>
      <c r="W880" s="1015"/>
      <c r="X880" s="1016"/>
      <c r="Y880" s="677"/>
    </row>
    <row r="881" spans="1:25" ht="21.75" customHeight="1">
      <c r="A881" s="4"/>
      <c r="B881" s="676"/>
      <c r="C881" s="693">
        <v>2.2000000000000002</v>
      </c>
      <c r="D881" s="679" t="s">
        <v>944</v>
      </c>
      <c r="E881" s="680"/>
      <c r="F881" s="680"/>
      <c r="G881" s="680"/>
      <c r="H881" s="680"/>
      <c r="I881" s="680"/>
      <c r="J881" s="680"/>
      <c r="K881" s="680"/>
      <c r="L881" s="680"/>
      <c r="M881" s="681"/>
      <c r="N881" s="682" t="s">
        <v>1003</v>
      </c>
      <c r="O881" s="683"/>
      <c r="P881" s="684"/>
      <c r="Q881" s="683"/>
      <c r="R881" s="684"/>
      <c r="S881" s="685"/>
      <c r="T881" s="683"/>
      <c r="U881" s="684"/>
      <c r="V881" s="685"/>
      <c r="W881" s="685"/>
      <c r="X881" s="694"/>
      <c r="Y881" s="677"/>
    </row>
    <row r="882" spans="1:25" ht="21.75" customHeight="1">
      <c r="A882" s="4"/>
      <c r="B882" s="676"/>
      <c r="C882" s="695" t="s">
        <v>945</v>
      </c>
      <c r="D882" s="1004" t="s">
        <v>946</v>
      </c>
      <c r="E882" s="1005"/>
      <c r="F882" s="1005"/>
      <c r="G882" s="1005"/>
      <c r="H882" s="1005"/>
      <c r="I882" s="1005"/>
      <c r="J882" s="1005"/>
      <c r="K882" s="1005"/>
      <c r="L882" s="1005"/>
      <c r="M882" s="1006"/>
      <c r="N882" s="1007" t="s">
        <v>339</v>
      </c>
      <c r="O882" s="1008"/>
      <c r="P882" s="1009">
        <v>140.42000000000002</v>
      </c>
      <c r="Q882" s="1010"/>
      <c r="R882" s="1011">
        <v>25070</v>
      </c>
      <c r="S882" s="1012"/>
      <c r="T882" s="1013"/>
      <c r="U882" s="1014">
        <f t="shared" si="58"/>
        <v>3520329.4</v>
      </c>
      <c r="V882" s="1015"/>
      <c r="W882" s="1015"/>
      <c r="X882" s="1016"/>
      <c r="Y882" s="677"/>
    </row>
    <row r="883" spans="1:25" ht="21.75" customHeight="1">
      <c r="A883" s="4"/>
      <c r="B883" s="676"/>
      <c r="C883" s="693">
        <v>2.2999999999999998</v>
      </c>
      <c r="D883" s="679" t="s">
        <v>947</v>
      </c>
      <c r="E883" s="680"/>
      <c r="F883" s="680"/>
      <c r="G883" s="680"/>
      <c r="H883" s="680"/>
      <c r="I883" s="680"/>
      <c r="J883" s="680"/>
      <c r="K883" s="680"/>
      <c r="L883" s="680"/>
      <c r="M883" s="681"/>
      <c r="N883" s="682" t="s">
        <v>1003</v>
      </c>
      <c r="O883" s="683"/>
      <c r="P883" s="684"/>
      <c r="Q883" s="683"/>
      <c r="R883" s="684"/>
      <c r="S883" s="685"/>
      <c r="T883" s="683"/>
      <c r="U883" s="684"/>
      <c r="V883" s="685"/>
      <c r="W883" s="685"/>
      <c r="X883" s="694"/>
      <c r="Y883" s="677"/>
    </row>
    <row r="884" spans="1:25" ht="21.75" customHeight="1">
      <c r="A884" s="4"/>
      <c r="B884" s="676"/>
      <c r="C884" s="695" t="s">
        <v>948</v>
      </c>
      <c r="D884" s="1004" t="s">
        <v>949</v>
      </c>
      <c r="E884" s="1005"/>
      <c r="F884" s="1005"/>
      <c r="G884" s="1005"/>
      <c r="H884" s="1005"/>
      <c r="I884" s="1005"/>
      <c r="J884" s="1005"/>
      <c r="K884" s="1005"/>
      <c r="L884" s="1005"/>
      <c r="M884" s="1006"/>
      <c r="N884" s="1007" t="s">
        <v>620</v>
      </c>
      <c r="O884" s="1008"/>
      <c r="P884" s="1009">
        <v>35.105000000000004</v>
      </c>
      <c r="Q884" s="1010"/>
      <c r="R884" s="1011">
        <v>133829</v>
      </c>
      <c r="S884" s="1012"/>
      <c r="T884" s="1013"/>
      <c r="U884" s="1014">
        <f t="shared" si="58"/>
        <v>4698067.05</v>
      </c>
      <c r="V884" s="1015"/>
      <c r="W884" s="1015"/>
      <c r="X884" s="1016"/>
      <c r="Y884" s="677"/>
    </row>
    <row r="885" spans="1:25" ht="21.75" customHeight="1">
      <c r="A885" s="4"/>
      <c r="B885" s="676"/>
      <c r="C885" s="693">
        <v>3.1</v>
      </c>
      <c r="D885" s="679" t="s">
        <v>950</v>
      </c>
      <c r="E885" s="680"/>
      <c r="F885" s="680"/>
      <c r="G885" s="680"/>
      <c r="H885" s="680"/>
      <c r="I885" s="680"/>
      <c r="J885" s="680"/>
      <c r="K885" s="680"/>
      <c r="L885" s="680"/>
      <c r="M885" s="681"/>
      <c r="N885" s="682"/>
      <c r="O885" s="683"/>
      <c r="P885" s="684"/>
      <c r="Q885" s="683"/>
      <c r="R885" s="684"/>
      <c r="S885" s="685"/>
      <c r="T885" s="683"/>
      <c r="U885" s="684"/>
      <c r="V885" s="685"/>
      <c r="W885" s="685"/>
      <c r="X885" s="694"/>
      <c r="Y885" s="677"/>
    </row>
    <row r="886" spans="1:25" ht="21.75" customHeight="1">
      <c r="A886" s="4"/>
      <c r="B886" s="676"/>
      <c r="C886" s="695" t="s">
        <v>951</v>
      </c>
      <c r="D886" s="1004" t="s">
        <v>952</v>
      </c>
      <c r="E886" s="1005"/>
      <c r="F886" s="1005"/>
      <c r="G886" s="1005"/>
      <c r="H886" s="1005"/>
      <c r="I886" s="1005"/>
      <c r="J886" s="1005"/>
      <c r="K886" s="1005"/>
      <c r="L886" s="1005"/>
      <c r="M886" s="1006"/>
      <c r="N886" s="1007" t="s">
        <v>339</v>
      </c>
      <c r="O886" s="1008"/>
      <c r="P886" s="1009">
        <v>125.5</v>
      </c>
      <c r="Q886" s="1010"/>
      <c r="R886" s="1011">
        <v>93585</v>
      </c>
      <c r="S886" s="1012"/>
      <c r="T886" s="1013"/>
      <c r="U886" s="1014">
        <f t="shared" si="58"/>
        <v>11744917.5</v>
      </c>
      <c r="V886" s="1015"/>
      <c r="W886" s="1015"/>
      <c r="X886" s="1016"/>
      <c r="Y886" s="677"/>
    </row>
    <row r="887" spans="1:25" ht="21.75" customHeight="1">
      <c r="A887" s="4"/>
      <c r="B887" s="676"/>
      <c r="C887" s="693">
        <v>5.0999999999999996</v>
      </c>
      <c r="D887" s="679" t="s">
        <v>955</v>
      </c>
      <c r="E887" s="680"/>
      <c r="F887" s="680"/>
      <c r="G887" s="680"/>
      <c r="H887" s="680"/>
      <c r="I887" s="680"/>
      <c r="J887" s="680"/>
      <c r="K887" s="680"/>
      <c r="L887" s="680"/>
      <c r="M887" s="681"/>
      <c r="N887" s="682"/>
      <c r="O887" s="683"/>
      <c r="P887" s="684"/>
      <c r="Q887" s="683"/>
      <c r="R887" s="684"/>
      <c r="S887" s="685"/>
      <c r="T887" s="683"/>
      <c r="U887" s="684"/>
      <c r="V887" s="685"/>
      <c r="W887" s="685"/>
      <c r="X887" s="694"/>
      <c r="Y887" s="677"/>
    </row>
    <row r="888" spans="1:25" ht="21.75" customHeight="1">
      <c r="A888" s="4"/>
      <c r="B888" s="676"/>
      <c r="C888" s="695" t="s">
        <v>956</v>
      </c>
      <c r="D888" s="1004" t="s">
        <v>957</v>
      </c>
      <c r="E888" s="1005"/>
      <c r="F888" s="1005"/>
      <c r="G888" s="1005"/>
      <c r="H888" s="1005"/>
      <c r="I888" s="1005"/>
      <c r="J888" s="1005"/>
      <c r="K888" s="1005"/>
      <c r="L888" s="1005"/>
      <c r="M888" s="1006"/>
      <c r="N888" s="1007" t="s">
        <v>619</v>
      </c>
      <c r="O888" s="1008"/>
      <c r="P888" s="1009">
        <v>175.7</v>
      </c>
      <c r="Q888" s="1010"/>
      <c r="R888" s="1011">
        <v>6648</v>
      </c>
      <c r="S888" s="1012"/>
      <c r="T888" s="1013"/>
      <c r="U888" s="1014">
        <f t="shared" si="58"/>
        <v>1168053.6000000001</v>
      </c>
      <c r="V888" s="1015"/>
      <c r="W888" s="1015"/>
      <c r="X888" s="1016"/>
      <c r="Y888" s="677"/>
    </row>
    <row r="889" spans="1:25" ht="21.75" customHeight="1">
      <c r="A889" s="4"/>
      <c r="B889" s="676"/>
      <c r="C889" s="695" t="s">
        <v>1016</v>
      </c>
      <c r="D889" s="1004" t="s">
        <v>1017</v>
      </c>
      <c r="E889" s="1005"/>
      <c r="F889" s="1005"/>
      <c r="G889" s="1005"/>
      <c r="H889" s="1005"/>
      <c r="I889" s="1005"/>
      <c r="J889" s="1005"/>
      <c r="K889" s="1005"/>
      <c r="L889" s="1005"/>
      <c r="M889" s="1006"/>
      <c r="N889" s="1007" t="s">
        <v>339</v>
      </c>
      <c r="O889" s="1008"/>
      <c r="P889" s="1009">
        <v>25.57</v>
      </c>
      <c r="Q889" s="1010"/>
      <c r="R889" s="1011">
        <v>473127</v>
      </c>
      <c r="S889" s="1012"/>
      <c r="T889" s="1013"/>
      <c r="U889" s="1014">
        <f t="shared" si="58"/>
        <v>12097857.390000001</v>
      </c>
      <c r="V889" s="1015"/>
      <c r="W889" s="1015"/>
      <c r="X889" s="1016"/>
      <c r="Y889" s="677"/>
    </row>
    <row r="890" spans="1:25" ht="21.75" customHeight="1">
      <c r="A890" s="4"/>
      <c r="B890" s="676"/>
      <c r="C890" s="695" t="s">
        <v>1018</v>
      </c>
      <c r="D890" s="1004" t="s">
        <v>1019</v>
      </c>
      <c r="E890" s="1005"/>
      <c r="F890" s="1005"/>
      <c r="G890" s="1005"/>
      <c r="H890" s="1005"/>
      <c r="I890" s="1005"/>
      <c r="J890" s="1005"/>
      <c r="K890" s="1005"/>
      <c r="L890" s="1005"/>
      <c r="M890" s="1006"/>
      <c r="N890" s="1007" t="s">
        <v>339</v>
      </c>
      <c r="O890" s="1008"/>
      <c r="P890" s="1009">
        <v>29</v>
      </c>
      <c r="Q890" s="1010"/>
      <c r="R890" s="1011">
        <v>594214</v>
      </c>
      <c r="S890" s="1012"/>
      <c r="T890" s="1013"/>
      <c r="U890" s="1014">
        <f t="shared" si="58"/>
        <v>17232206</v>
      </c>
      <c r="V890" s="1015"/>
      <c r="W890" s="1015"/>
      <c r="X890" s="1016"/>
      <c r="Y890" s="677"/>
    </row>
    <row r="891" spans="1:25" ht="21.75" customHeight="1">
      <c r="A891" s="4"/>
      <c r="B891" s="676"/>
      <c r="C891" s="695" t="s">
        <v>1020</v>
      </c>
      <c r="D891" s="1004" t="s">
        <v>1021</v>
      </c>
      <c r="E891" s="1005"/>
      <c r="F891" s="1005"/>
      <c r="G891" s="1005"/>
      <c r="H891" s="1005"/>
      <c r="I891" s="1005"/>
      <c r="J891" s="1005"/>
      <c r="K891" s="1005"/>
      <c r="L891" s="1005"/>
      <c r="M891" s="1006"/>
      <c r="N891" s="1007" t="s">
        <v>339</v>
      </c>
      <c r="O891" s="1008"/>
      <c r="P891" s="1009">
        <v>33.43</v>
      </c>
      <c r="Q891" s="1010"/>
      <c r="R891" s="1011">
        <v>715300</v>
      </c>
      <c r="S891" s="1012"/>
      <c r="T891" s="1013"/>
      <c r="U891" s="1014">
        <f t="shared" si="58"/>
        <v>23912479</v>
      </c>
      <c r="V891" s="1015"/>
      <c r="W891" s="1015"/>
      <c r="X891" s="1016"/>
      <c r="Y891" s="677"/>
    </row>
    <row r="892" spans="1:25" ht="21.75" customHeight="1">
      <c r="A892" s="4"/>
      <c r="B892" s="676"/>
      <c r="C892" s="693">
        <v>6.1</v>
      </c>
      <c r="D892" s="679" t="s">
        <v>958</v>
      </c>
      <c r="E892" s="680"/>
      <c r="F892" s="680"/>
      <c r="G892" s="680"/>
      <c r="H892" s="680"/>
      <c r="I892" s="680"/>
      <c r="J892" s="680"/>
      <c r="K892" s="680"/>
      <c r="L892" s="680"/>
      <c r="M892" s="681"/>
      <c r="N892" s="682"/>
      <c r="O892" s="683"/>
      <c r="P892" s="684"/>
      <c r="Q892" s="683"/>
      <c r="R892" s="684"/>
      <c r="S892" s="685"/>
      <c r="T892" s="683"/>
      <c r="U892" s="684"/>
      <c r="V892" s="685"/>
      <c r="W892" s="685"/>
      <c r="X892" s="694"/>
      <c r="Y892" s="677"/>
    </row>
    <row r="893" spans="1:25" ht="21.75" customHeight="1">
      <c r="A893" s="4"/>
      <c r="B893" s="676"/>
      <c r="C893" s="695" t="s">
        <v>961</v>
      </c>
      <c r="D893" s="1004" t="s">
        <v>962</v>
      </c>
      <c r="E893" s="1005"/>
      <c r="F893" s="1005"/>
      <c r="G893" s="1005"/>
      <c r="H893" s="1005"/>
      <c r="I893" s="1005"/>
      <c r="J893" s="1005"/>
      <c r="K893" s="1005"/>
      <c r="L893" s="1005"/>
      <c r="M893" s="1006"/>
      <c r="N893" s="1007" t="s">
        <v>339</v>
      </c>
      <c r="O893" s="1008"/>
      <c r="P893" s="1009">
        <v>69.426000000000002</v>
      </c>
      <c r="Q893" s="1010"/>
      <c r="R893" s="1011">
        <v>15415</v>
      </c>
      <c r="S893" s="1012"/>
      <c r="T893" s="1013"/>
      <c r="U893" s="1014">
        <f t="shared" si="58"/>
        <v>1070201.79</v>
      </c>
      <c r="V893" s="1015"/>
      <c r="W893" s="1015"/>
      <c r="X893" s="1016"/>
      <c r="Y893" s="677"/>
    </row>
    <row r="894" spans="1:25" ht="21.75" customHeight="1">
      <c r="A894" s="4"/>
      <c r="B894" s="676"/>
      <c r="C894" s="695" t="s">
        <v>966</v>
      </c>
      <c r="D894" s="1004" t="s">
        <v>967</v>
      </c>
      <c r="E894" s="1005"/>
      <c r="F894" s="1005"/>
      <c r="G894" s="1005"/>
      <c r="H894" s="1005"/>
      <c r="I894" s="1005"/>
      <c r="J894" s="1005"/>
      <c r="K894" s="1005"/>
      <c r="L894" s="1005"/>
      <c r="M894" s="1006"/>
      <c r="N894" s="1007" t="s">
        <v>619</v>
      </c>
      <c r="O894" s="1008"/>
      <c r="P894" s="1009">
        <v>38.57</v>
      </c>
      <c r="Q894" s="1010"/>
      <c r="R894" s="1011">
        <v>20159</v>
      </c>
      <c r="S894" s="1012"/>
      <c r="T894" s="1013"/>
      <c r="U894" s="1014">
        <f t="shared" si="58"/>
        <v>777532.63</v>
      </c>
      <c r="V894" s="1015"/>
      <c r="W894" s="1015"/>
      <c r="X894" s="1016"/>
      <c r="Y894" s="677"/>
    </row>
    <row r="895" spans="1:25" ht="21.75" customHeight="1">
      <c r="A895" s="4"/>
      <c r="B895" s="676"/>
      <c r="C895" s="693">
        <v>7.2</v>
      </c>
      <c r="D895" s="679" t="s">
        <v>1022</v>
      </c>
      <c r="E895" s="680"/>
      <c r="F895" s="680"/>
      <c r="G895" s="680"/>
      <c r="H895" s="680"/>
      <c r="I895" s="680"/>
      <c r="J895" s="680"/>
      <c r="K895" s="680"/>
      <c r="L895" s="680"/>
      <c r="M895" s="681"/>
      <c r="N895" s="682"/>
      <c r="O895" s="683"/>
      <c r="P895" s="684"/>
      <c r="Q895" s="683"/>
      <c r="R895" s="684"/>
      <c r="S895" s="685"/>
      <c r="T895" s="683"/>
      <c r="U895" s="684"/>
      <c r="V895" s="685"/>
      <c r="W895" s="685"/>
      <c r="X895" s="694"/>
      <c r="Y895" s="677"/>
    </row>
    <row r="896" spans="1:25" ht="21.75" customHeight="1">
      <c r="A896" s="4"/>
      <c r="B896" s="676"/>
      <c r="C896" s="695" t="s">
        <v>1023</v>
      </c>
      <c r="D896" s="1004" t="s">
        <v>1024</v>
      </c>
      <c r="E896" s="1005"/>
      <c r="F896" s="1005"/>
      <c r="G896" s="1005"/>
      <c r="H896" s="1005"/>
      <c r="I896" s="1005"/>
      <c r="J896" s="1005"/>
      <c r="K896" s="1005"/>
      <c r="L896" s="1005"/>
      <c r="M896" s="1006"/>
      <c r="N896" s="1007" t="s">
        <v>619</v>
      </c>
      <c r="O896" s="1008"/>
      <c r="P896" s="1009">
        <v>76.2</v>
      </c>
      <c r="Q896" s="1010"/>
      <c r="R896" s="1011">
        <v>76397</v>
      </c>
      <c r="S896" s="1012"/>
      <c r="T896" s="1013"/>
      <c r="U896" s="1014">
        <f t="shared" si="58"/>
        <v>5821451.4000000004</v>
      </c>
      <c r="V896" s="1015"/>
      <c r="W896" s="1015"/>
      <c r="X896" s="1016"/>
      <c r="Y896" s="677"/>
    </row>
    <row r="897" spans="1:25" ht="21.75" customHeight="1">
      <c r="A897" s="4"/>
      <c r="B897" s="676"/>
      <c r="C897" s="695" t="s">
        <v>1025</v>
      </c>
      <c r="D897" s="1004" t="s">
        <v>1026</v>
      </c>
      <c r="E897" s="1005"/>
      <c r="F897" s="1005"/>
      <c r="G897" s="1005"/>
      <c r="H897" s="1005"/>
      <c r="I897" s="1005"/>
      <c r="J897" s="1005"/>
      <c r="K897" s="1005"/>
      <c r="L897" s="1005"/>
      <c r="M897" s="1006"/>
      <c r="N897" s="1007" t="s">
        <v>339</v>
      </c>
      <c r="O897" s="1008"/>
      <c r="P897" s="1009">
        <v>140.42000000000002</v>
      </c>
      <c r="Q897" s="1010"/>
      <c r="R897" s="1011">
        <v>9316</v>
      </c>
      <c r="S897" s="1012"/>
      <c r="T897" s="1013"/>
      <c r="U897" s="1014">
        <f t="shared" si="58"/>
        <v>1308152.72</v>
      </c>
      <c r="V897" s="1015"/>
      <c r="W897" s="1015"/>
      <c r="X897" s="1016"/>
      <c r="Y897" s="677"/>
    </row>
    <row r="898" spans="1:25" ht="21.75" customHeight="1">
      <c r="A898" s="4"/>
      <c r="B898" s="676"/>
      <c r="C898" s="693">
        <v>8.1</v>
      </c>
      <c r="D898" s="679" t="s">
        <v>975</v>
      </c>
      <c r="E898" s="680"/>
      <c r="F898" s="680"/>
      <c r="G898" s="680"/>
      <c r="H898" s="680"/>
      <c r="I898" s="680"/>
      <c r="J898" s="680"/>
      <c r="K898" s="680"/>
      <c r="L898" s="680"/>
      <c r="M898" s="681"/>
      <c r="N898" s="682"/>
      <c r="O898" s="683"/>
      <c r="P898" s="684"/>
      <c r="Q898" s="683"/>
      <c r="R898" s="684"/>
      <c r="S898" s="685"/>
      <c r="T898" s="683"/>
      <c r="U898" s="684"/>
      <c r="V898" s="685"/>
      <c r="W898" s="685"/>
      <c r="X898" s="694"/>
      <c r="Y898" s="677"/>
    </row>
    <row r="899" spans="1:25" ht="21.75" customHeight="1">
      <c r="A899" s="4"/>
      <c r="B899" s="676"/>
      <c r="C899" s="695" t="s">
        <v>978</v>
      </c>
      <c r="D899" s="1004" t="s">
        <v>979</v>
      </c>
      <c r="E899" s="1005"/>
      <c r="F899" s="1005"/>
      <c r="G899" s="1005"/>
      <c r="H899" s="1005"/>
      <c r="I899" s="1005"/>
      <c r="J899" s="1005"/>
      <c r="K899" s="1005"/>
      <c r="L899" s="1005"/>
      <c r="M899" s="1006"/>
      <c r="N899" s="1007" t="s">
        <v>339</v>
      </c>
      <c r="O899" s="1008"/>
      <c r="P899" s="1009">
        <v>37.5</v>
      </c>
      <c r="Q899" s="1010"/>
      <c r="R899" s="1011">
        <v>61026</v>
      </c>
      <c r="S899" s="1012"/>
      <c r="T899" s="1013"/>
      <c r="U899" s="1014">
        <f t="shared" si="58"/>
        <v>2288475</v>
      </c>
      <c r="V899" s="1015"/>
      <c r="W899" s="1015"/>
      <c r="X899" s="1016"/>
      <c r="Y899" s="677"/>
    </row>
    <row r="900" spans="1:25" ht="21.75" customHeight="1">
      <c r="A900" s="4"/>
      <c r="B900" s="676"/>
      <c r="C900" s="693">
        <v>8.1999999999999993</v>
      </c>
      <c r="D900" s="679" t="s">
        <v>454</v>
      </c>
      <c r="E900" s="680"/>
      <c r="F900" s="680"/>
      <c r="G900" s="680"/>
      <c r="H900" s="680"/>
      <c r="I900" s="680"/>
      <c r="J900" s="680"/>
      <c r="K900" s="680"/>
      <c r="L900" s="680"/>
      <c r="M900" s="681"/>
      <c r="N900" s="682"/>
      <c r="O900" s="683"/>
      <c r="P900" s="684"/>
      <c r="Q900" s="683"/>
      <c r="R900" s="684"/>
      <c r="S900" s="685"/>
      <c r="T900" s="683"/>
      <c r="U900" s="684"/>
      <c r="V900" s="685"/>
      <c r="W900" s="685"/>
      <c r="X900" s="694"/>
      <c r="Y900" s="677"/>
    </row>
    <row r="901" spans="1:25" ht="21.75" customHeight="1">
      <c r="A901" s="4"/>
      <c r="B901" s="676"/>
      <c r="C901" s="695" t="s">
        <v>1029</v>
      </c>
      <c r="D901" s="1004" t="s">
        <v>1030</v>
      </c>
      <c r="E901" s="1005"/>
      <c r="F901" s="1005"/>
      <c r="G901" s="1005"/>
      <c r="H901" s="1005"/>
      <c r="I901" s="1005"/>
      <c r="J901" s="1005"/>
      <c r="K901" s="1005"/>
      <c r="L901" s="1005"/>
      <c r="M901" s="1006"/>
      <c r="N901" s="1007" t="s">
        <v>619</v>
      </c>
      <c r="O901" s="1008"/>
      <c r="P901" s="1009">
        <v>38.57</v>
      </c>
      <c r="Q901" s="1010"/>
      <c r="R901" s="1011">
        <v>313017</v>
      </c>
      <c r="S901" s="1012"/>
      <c r="T901" s="1013"/>
      <c r="U901" s="1014">
        <f t="shared" si="58"/>
        <v>12073065.689999999</v>
      </c>
      <c r="V901" s="1015"/>
      <c r="W901" s="1015"/>
      <c r="X901" s="1016"/>
      <c r="Y901" s="677"/>
    </row>
    <row r="902" spans="1:25" ht="21.75" customHeight="1">
      <c r="A902" s="4"/>
      <c r="B902" s="676"/>
      <c r="C902" s="695" t="s">
        <v>1031</v>
      </c>
      <c r="D902" s="1004" t="s">
        <v>1032</v>
      </c>
      <c r="E902" s="1005"/>
      <c r="F902" s="1005"/>
      <c r="G902" s="1005"/>
      <c r="H902" s="1005"/>
      <c r="I902" s="1005"/>
      <c r="J902" s="1005"/>
      <c r="K902" s="1005"/>
      <c r="L902" s="1005"/>
      <c r="M902" s="1006"/>
      <c r="N902" s="1007" t="s">
        <v>504</v>
      </c>
      <c r="O902" s="1008"/>
      <c r="P902" s="1009">
        <v>2</v>
      </c>
      <c r="Q902" s="1010"/>
      <c r="R902" s="1011">
        <v>526422</v>
      </c>
      <c r="S902" s="1012"/>
      <c r="T902" s="1013"/>
      <c r="U902" s="1014">
        <f t="shared" si="58"/>
        <v>1052844</v>
      </c>
      <c r="V902" s="1015"/>
      <c r="W902" s="1015"/>
      <c r="X902" s="1016"/>
      <c r="Y902" s="677"/>
    </row>
    <row r="903" spans="1:25" ht="21.75" customHeight="1">
      <c r="A903" s="4"/>
      <c r="B903" s="676"/>
      <c r="C903" s="693">
        <v>8.3000000000000007</v>
      </c>
      <c r="D903" s="679" t="s">
        <v>1033</v>
      </c>
      <c r="E903" s="680"/>
      <c r="F903" s="680"/>
      <c r="G903" s="680"/>
      <c r="H903" s="680"/>
      <c r="I903" s="680"/>
      <c r="J903" s="680"/>
      <c r="K903" s="680"/>
      <c r="L903" s="680"/>
      <c r="M903" s="681"/>
      <c r="N903" s="682"/>
      <c r="O903" s="683"/>
      <c r="P903" s="684"/>
      <c r="Q903" s="683"/>
      <c r="R903" s="684"/>
      <c r="S903" s="685"/>
      <c r="T903" s="683"/>
      <c r="U903" s="684"/>
      <c r="V903" s="685"/>
      <c r="W903" s="685"/>
      <c r="X903" s="694"/>
      <c r="Y903" s="677"/>
    </row>
    <row r="904" spans="1:25" ht="21.75" customHeight="1">
      <c r="A904" s="4"/>
      <c r="B904" s="676"/>
      <c r="C904" s="695" t="s">
        <v>1034</v>
      </c>
      <c r="D904" s="1004" t="s">
        <v>1035</v>
      </c>
      <c r="E904" s="1005"/>
      <c r="F904" s="1005"/>
      <c r="G904" s="1005"/>
      <c r="H904" s="1005"/>
      <c r="I904" s="1005"/>
      <c r="J904" s="1005"/>
      <c r="K904" s="1005"/>
      <c r="L904" s="1005"/>
      <c r="M904" s="1006"/>
      <c r="N904" s="1007" t="s">
        <v>504</v>
      </c>
      <c r="O904" s="1008"/>
      <c r="P904" s="1009">
        <v>1</v>
      </c>
      <c r="Q904" s="1010"/>
      <c r="R904" s="1011">
        <v>489006</v>
      </c>
      <c r="S904" s="1012"/>
      <c r="T904" s="1013"/>
      <c r="U904" s="1014">
        <f t="shared" si="58"/>
        <v>489006</v>
      </c>
      <c r="V904" s="1015"/>
      <c r="W904" s="1015"/>
      <c r="X904" s="1016"/>
      <c r="Y904" s="677"/>
    </row>
    <row r="905" spans="1:25" ht="21.75" customHeight="1">
      <c r="A905" s="4"/>
      <c r="B905" s="676"/>
      <c r="C905" s="695">
        <v>8.4</v>
      </c>
      <c r="D905" s="1004" t="s">
        <v>982</v>
      </c>
      <c r="E905" s="1005"/>
      <c r="F905" s="1005"/>
      <c r="G905" s="1005"/>
      <c r="H905" s="1005"/>
      <c r="I905" s="1005"/>
      <c r="J905" s="1005"/>
      <c r="K905" s="1005"/>
      <c r="L905" s="1005"/>
      <c r="M905" s="1006"/>
      <c r="N905" s="1007"/>
      <c r="O905" s="1008"/>
      <c r="P905" s="1009"/>
      <c r="Q905" s="1010"/>
      <c r="R905" s="1011"/>
      <c r="S905" s="1012"/>
      <c r="T905" s="1013"/>
      <c r="U905" s="1014">
        <f t="shared" si="58"/>
        <v>0</v>
      </c>
      <c r="V905" s="1015"/>
      <c r="W905" s="1015"/>
      <c r="X905" s="1016"/>
      <c r="Y905" s="677"/>
    </row>
    <row r="906" spans="1:25" ht="21.75" customHeight="1">
      <c r="A906" s="4"/>
      <c r="B906" s="676"/>
      <c r="C906" s="695" t="s">
        <v>1036</v>
      </c>
      <c r="D906" s="1004" t="s">
        <v>1037</v>
      </c>
      <c r="E906" s="1005"/>
      <c r="F906" s="1005"/>
      <c r="G906" s="1005"/>
      <c r="H906" s="1005"/>
      <c r="I906" s="1005"/>
      <c r="J906" s="1005"/>
      <c r="K906" s="1005"/>
      <c r="L906" s="1005"/>
      <c r="M906" s="1006"/>
      <c r="N906" s="1007" t="s">
        <v>504</v>
      </c>
      <c r="O906" s="1008"/>
      <c r="P906" s="1009">
        <v>1</v>
      </c>
      <c r="Q906" s="1010"/>
      <c r="R906" s="1011">
        <v>2550967</v>
      </c>
      <c r="S906" s="1012"/>
      <c r="T906" s="1013"/>
      <c r="U906" s="1014">
        <f t="shared" si="58"/>
        <v>2550967</v>
      </c>
      <c r="V906" s="1015"/>
      <c r="W906" s="1015"/>
      <c r="X906" s="1016"/>
      <c r="Y906" s="677"/>
    </row>
    <row r="907" spans="1:25" ht="21.75" customHeight="1">
      <c r="A907" s="4"/>
      <c r="B907" s="676"/>
      <c r="C907" s="695" t="s">
        <v>1038</v>
      </c>
      <c r="D907" s="1004" t="s">
        <v>1039</v>
      </c>
      <c r="E907" s="1005"/>
      <c r="F907" s="1005"/>
      <c r="G907" s="1005"/>
      <c r="H907" s="1005"/>
      <c r="I907" s="1005"/>
      <c r="J907" s="1005"/>
      <c r="K907" s="1005"/>
      <c r="L907" s="1005"/>
      <c r="M907" s="1006"/>
      <c r="N907" s="1007" t="s">
        <v>504</v>
      </c>
      <c r="O907" s="1008"/>
      <c r="P907" s="1009">
        <v>1</v>
      </c>
      <c r="Q907" s="1010"/>
      <c r="R907" s="1011">
        <v>6390341</v>
      </c>
      <c r="S907" s="1012"/>
      <c r="T907" s="1013"/>
      <c r="U907" s="1014">
        <f t="shared" si="58"/>
        <v>6390341</v>
      </c>
      <c r="V907" s="1015"/>
      <c r="W907" s="1015"/>
      <c r="X907" s="1016"/>
      <c r="Y907" s="677"/>
    </row>
    <row r="908" spans="1:25" ht="21.75" customHeight="1">
      <c r="A908" s="4"/>
      <c r="B908" s="676"/>
      <c r="C908" s="695" t="s">
        <v>1040</v>
      </c>
      <c r="D908" s="1004" t="s">
        <v>1041</v>
      </c>
      <c r="E908" s="1005"/>
      <c r="F908" s="1005"/>
      <c r="G908" s="1005"/>
      <c r="H908" s="1005"/>
      <c r="I908" s="1005"/>
      <c r="J908" s="1005"/>
      <c r="K908" s="1005"/>
      <c r="L908" s="1005"/>
      <c r="M908" s="1006"/>
      <c r="N908" s="1007" t="s">
        <v>504</v>
      </c>
      <c r="O908" s="1008"/>
      <c r="P908" s="1009">
        <v>1</v>
      </c>
      <c r="Q908" s="1010"/>
      <c r="R908" s="1011">
        <v>1975185</v>
      </c>
      <c r="S908" s="1012"/>
      <c r="T908" s="1013"/>
      <c r="U908" s="1014">
        <f t="shared" si="58"/>
        <v>1975185</v>
      </c>
      <c r="V908" s="1015"/>
      <c r="W908" s="1015"/>
      <c r="X908" s="1016"/>
      <c r="Y908" s="677"/>
    </row>
    <row r="909" spans="1:25" ht="21.75" customHeight="1">
      <c r="A909" s="4"/>
      <c r="B909" s="676"/>
      <c r="C909" s="695" t="s">
        <v>1042</v>
      </c>
      <c r="D909" s="1004" t="s">
        <v>1043</v>
      </c>
      <c r="E909" s="1005"/>
      <c r="F909" s="1005"/>
      <c r="G909" s="1005"/>
      <c r="H909" s="1005"/>
      <c r="I909" s="1005"/>
      <c r="J909" s="1005"/>
      <c r="K909" s="1005"/>
      <c r="L909" s="1005"/>
      <c r="M909" s="1006"/>
      <c r="N909" s="1007" t="s">
        <v>504</v>
      </c>
      <c r="O909" s="1008"/>
      <c r="P909" s="1009">
        <v>1</v>
      </c>
      <c r="Q909" s="1010"/>
      <c r="R909" s="1011">
        <v>2295928</v>
      </c>
      <c r="S909" s="1012"/>
      <c r="T909" s="1013"/>
      <c r="U909" s="1014">
        <f t="shared" si="58"/>
        <v>2295928</v>
      </c>
      <c r="V909" s="1015"/>
      <c r="W909" s="1015"/>
      <c r="X909" s="1016"/>
      <c r="Y909" s="677"/>
    </row>
    <row r="910" spans="1:25" ht="21.75" customHeight="1">
      <c r="A910" s="4"/>
      <c r="B910" s="676"/>
      <c r="C910" s="695" t="s">
        <v>1044</v>
      </c>
      <c r="D910" s="1004" t="s">
        <v>1045</v>
      </c>
      <c r="E910" s="1005"/>
      <c r="F910" s="1005"/>
      <c r="G910" s="1005"/>
      <c r="H910" s="1005"/>
      <c r="I910" s="1005"/>
      <c r="J910" s="1005"/>
      <c r="K910" s="1005"/>
      <c r="L910" s="1005"/>
      <c r="M910" s="1006"/>
      <c r="N910" s="1007" t="s">
        <v>504</v>
      </c>
      <c r="O910" s="1008"/>
      <c r="P910" s="1009">
        <v>1</v>
      </c>
      <c r="Q910" s="1010"/>
      <c r="R910" s="1011">
        <v>3184436</v>
      </c>
      <c r="S910" s="1012"/>
      <c r="T910" s="1013"/>
      <c r="U910" s="1014">
        <f t="shared" si="58"/>
        <v>3184436</v>
      </c>
      <c r="V910" s="1015"/>
      <c r="W910" s="1015"/>
      <c r="X910" s="1016"/>
      <c r="Y910" s="677"/>
    </row>
    <row r="911" spans="1:25" ht="21.75" customHeight="1">
      <c r="A911" s="4"/>
      <c r="B911" s="676"/>
      <c r="C911" s="695" t="s">
        <v>1046</v>
      </c>
      <c r="D911" s="1004" t="s">
        <v>1047</v>
      </c>
      <c r="E911" s="1005"/>
      <c r="F911" s="1005"/>
      <c r="G911" s="1005"/>
      <c r="H911" s="1005"/>
      <c r="I911" s="1005"/>
      <c r="J911" s="1005"/>
      <c r="K911" s="1005"/>
      <c r="L911" s="1005"/>
      <c r="M911" s="1006"/>
      <c r="N911" s="1007" t="s">
        <v>504</v>
      </c>
      <c r="O911" s="1008"/>
      <c r="P911" s="1009">
        <v>1</v>
      </c>
      <c r="Q911" s="1010"/>
      <c r="R911" s="1011">
        <v>2417231</v>
      </c>
      <c r="S911" s="1012"/>
      <c r="T911" s="1013"/>
      <c r="U911" s="1014">
        <f t="shared" si="58"/>
        <v>2417231</v>
      </c>
      <c r="V911" s="1015"/>
      <c r="W911" s="1015"/>
      <c r="X911" s="1016"/>
      <c r="Y911" s="677"/>
    </row>
    <row r="912" spans="1:25" ht="21.75" customHeight="1">
      <c r="A912" s="4"/>
      <c r="B912" s="676"/>
      <c r="C912" s="695" t="s">
        <v>1048</v>
      </c>
      <c r="D912" s="1004" t="s">
        <v>1049</v>
      </c>
      <c r="E912" s="1005"/>
      <c r="F912" s="1005"/>
      <c r="G912" s="1005"/>
      <c r="H912" s="1005"/>
      <c r="I912" s="1005"/>
      <c r="J912" s="1005"/>
      <c r="K912" s="1005"/>
      <c r="L912" s="1005"/>
      <c r="M912" s="1006"/>
      <c r="N912" s="1007" t="s">
        <v>504</v>
      </c>
      <c r="O912" s="1008"/>
      <c r="P912" s="1009">
        <v>1</v>
      </c>
      <c r="Q912" s="1010"/>
      <c r="R912" s="1011">
        <v>2996791</v>
      </c>
      <c r="S912" s="1012"/>
      <c r="T912" s="1013"/>
      <c r="U912" s="1014">
        <f t="shared" si="58"/>
        <v>2996791</v>
      </c>
      <c r="V912" s="1015"/>
      <c r="W912" s="1015"/>
      <c r="X912" s="1016"/>
      <c r="Y912" s="677"/>
    </row>
    <row r="913" spans="1:25" ht="21.75" customHeight="1">
      <c r="A913" s="4"/>
      <c r="B913" s="676"/>
      <c r="C913" s="695" t="s">
        <v>1050</v>
      </c>
      <c r="D913" s="1004" t="s">
        <v>1051</v>
      </c>
      <c r="E913" s="1005"/>
      <c r="F913" s="1005"/>
      <c r="G913" s="1005"/>
      <c r="H913" s="1005"/>
      <c r="I913" s="1005"/>
      <c r="J913" s="1005"/>
      <c r="K913" s="1005"/>
      <c r="L913" s="1005"/>
      <c r="M913" s="1006"/>
      <c r="N913" s="1007" t="s">
        <v>504</v>
      </c>
      <c r="O913" s="1008"/>
      <c r="P913" s="1009">
        <v>1</v>
      </c>
      <c r="Q913" s="1010"/>
      <c r="R913" s="1011">
        <v>2169276</v>
      </c>
      <c r="S913" s="1012"/>
      <c r="T913" s="1013"/>
      <c r="U913" s="1014">
        <f t="shared" si="58"/>
        <v>2169276</v>
      </c>
      <c r="V913" s="1015"/>
      <c r="W913" s="1015"/>
      <c r="X913" s="1016"/>
      <c r="Y913" s="677"/>
    </row>
    <row r="914" spans="1:25" ht="21.75" customHeight="1">
      <c r="A914" s="4"/>
      <c r="B914" s="676"/>
      <c r="C914" s="693"/>
      <c r="D914" s="679" t="s">
        <v>496</v>
      </c>
      <c r="E914" s="680"/>
      <c r="F914" s="680"/>
      <c r="G914" s="680"/>
      <c r="H914" s="680"/>
      <c r="I914" s="680"/>
      <c r="J914" s="680"/>
      <c r="K914" s="680"/>
      <c r="L914" s="680"/>
      <c r="M914" s="681"/>
      <c r="N914" s="682"/>
      <c r="O914" s="683"/>
      <c r="P914" s="684"/>
      <c r="Q914" s="683"/>
      <c r="R914" s="684"/>
      <c r="S914" s="685"/>
      <c r="T914" s="683"/>
      <c r="U914" s="684"/>
      <c r="V914" s="685"/>
      <c r="W914" s="685"/>
      <c r="X914" s="694"/>
      <c r="Y914" s="677"/>
    </row>
    <row r="915" spans="1:25" ht="21.75" customHeight="1">
      <c r="A915" s="4"/>
      <c r="B915" s="676"/>
      <c r="C915" s="695" t="s">
        <v>1054</v>
      </c>
      <c r="D915" s="1004" t="s">
        <v>1055</v>
      </c>
      <c r="E915" s="1005"/>
      <c r="F915" s="1005"/>
      <c r="G915" s="1005"/>
      <c r="H915" s="1005"/>
      <c r="I915" s="1005"/>
      <c r="J915" s="1005"/>
      <c r="K915" s="1005"/>
      <c r="L915" s="1005"/>
      <c r="M915" s="1006"/>
      <c r="N915" s="1007" t="s">
        <v>619</v>
      </c>
      <c r="O915" s="1008"/>
      <c r="P915" s="1009">
        <v>30.05</v>
      </c>
      <c r="Q915" s="1010"/>
      <c r="R915" s="1011">
        <v>31201.62</v>
      </c>
      <c r="S915" s="1012"/>
      <c r="T915" s="1013"/>
      <c r="U915" s="1014">
        <f t="shared" si="58"/>
        <v>937608.68</v>
      </c>
      <c r="V915" s="1015"/>
      <c r="W915" s="1015"/>
      <c r="X915" s="1016"/>
      <c r="Y915" s="677"/>
    </row>
    <row r="916" spans="1:25" ht="21.75" customHeight="1">
      <c r="A916" s="4"/>
      <c r="B916" s="676"/>
      <c r="C916" s="695" t="s">
        <v>992</v>
      </c>
      <c r="D916" s="1004" t="s">
        <v>993</v>
      </c>
      <c r="E916" s="1005"/>
      <c r="F916" s="1005"/>
      <c r="G916" s="1005"/>
      <c r="H916" s="1005"/>
      <c r="I916" s="1005"/>
      <c r="J916" s="1005"/>
      <c r="K916" s="1005"/>
      <c r="L916" s="1005"/>
      <c r="M916" s="1006"/>
      <c r="N916" s="1007" t="s">
        <v>619</v>
      </c>
      <c r="O916" s="1008"/>
      <c r="P916" s="1009">
        <v>36.5</v>
      </c>
      <c r="Q916" s="1010"/>
      <c r="R916" s="1011">
        <v>41911.72</v>
      </c>
      <c r="S916" s="1012"/>
      <c r="T916" s="1013"/>
      <c r="U916" s="1014">
        <f t="shared" si="58"/>
        <v>1529777.78</v>
      </c>
      <c r="V916" s="1015"/>
      <c r="W916" s="1015"/>
      <c r="X916" s="1016"/>
      <c r="Y916" s="677"/>
    </row>
    <row r="917" spans="1:25" ht="21.75" customHeight="1">
      <c r="A917" s="4"/>
      <c r="B917" s="676"/>
      <c r="C917" s="695" t="s">
        <v>525</v>
      </c>
      <c r="D917" s="1004" t="s">
        <v>1130</v>
      </c>
      <c r="E917" s="1005"/>
      <c r="F917" s="1005"/>
      <c r="G917" s="1005"/>
      <c r="H917" s="1005"/>
      <c r="I917" s="1005"/>
      <c r="J917" s="1005"/>
      <c r="K917" s="1005"/>
      <c r="L917" s="1005"/>
      <c r="M917" s="1006"/>
      <c r="N917" s="1007" t="s">
        <v>1005</v>
      </c>
      <c r="O917" s="1008"/>
      <c r="P917" s="1009">
        <v>1</v>
      </c>
      <c r="Q917" s="1010"/>
      <c r="R917" s="1011">
        <v>500197.29</v>
      </c>
      <c r="S917" s="1012"/>
      <c r="T917" s="1013"/>
      <c r="U917" s="1014">
        <f t="shared" si="58"/>
        <v>500197.29</v>
      </c>
      <c r="V917" s="1015"/>
      <c r="W917" s="1015"/>
      <c r="X917" s="1016"/>
      <c r="Y917" s="677"/>
    </row>
    <row r="918" spans="1:25" ht="21.75" customHeight="1">
      <c r="A918" s="4"/>
      <c r="B918" s="676"/>
      <c r="C918" s="695" t="s">
        <v>532</v>
      </c>
      <c r="D918" s="1004" t="s">
        <v>1059</v>
      </c>
      <c r="E918" s="1005"/>
      <c r="F918" s="1005"/>
      <c r="G918" s="1005"/>
      <c r="H918" s="1005"/>
      <c r="I918" s="1005"/>
      <c r="J918" s="1005"/>
      <c r="K918" s="1005"/>
      <c r="L918" s="1005"/>
      <c r="M918" s="1006"/>
      <c r="N918" s="1007" t="s">
        <v>1005</v>
      </c>
      <c r="O918" s="1008"/>
      <c r="P918" s="1009">
        <v>2</v>
      </c>
      <c r="Q918" s="1010"/>
      <c r="R918" s="1011">
        <v>853435.73</v>
      </c>
      <c r="S918" s="1012"/>
      <c r="T918" s="1013"/>
      <c r="U918" s="1014">
        <f t="shared" si="58"/>
        <v>1706871.46</v>
      </c>
      <c r="V918" s="1015"/>
      <c r="W918" s="1015"/>
      <c r="X918" s="1016"/>
      <c r="Y918" s="677"/>
    </row>
    <row r="919" spans="1:25" ht="21.75" customHeight="1">
      <c r="A919" s="4"/>
      <c r="B919" s="676"/>
      <c r="C919" s="695" t="s">
        <v>533</v>
      </c>
      <c r="D919" s="1004" t="s">
        <v>1060</v>
      </c>
      <c r="E919" s="1005"/>
      <c r="F919" s="1005"/>
      <c r="G919" s="1005"/>
      <c r="H919" s="1005"/>
      <c r="I919" s="1005"/>
      <c r="J919" s="1005"/>
      <c r="K919" s="1005"/>
      <c r="L919" s="1005"/>
      <c r="M919" s="1006"/>
      <c r="N919" s="1007" t="s">
        <v>1005</v>
      </c>
      <c r="O919" s="1008"/>
      <c r="P919" s="1009">
        <v>1</v>
      </c>
      <c r="Q919" s="1010"/>
      <c r="R919" s="1011">
        <v>482044.88</v>
      </c>
      <c r="S919" s="1012"/>
      <c r="T919" s="1013"/>
      <c r="U919" s="1014">
        <f t="shared" si="58"/>
        <v>482044.88</v>
      </c>
      <c r="V919" s="1015"/>
      <c r="W919" s="1015"/>
      <c r="X919" s="1016"/>
      <c r="Y919" s="677"/>
    </row>
    <row r="920" spans="1:25" ht="21.75" customHeight="1">
      <c r="A920" s="4"/>
      <c r="B920" s="676"/>
      <c r="C920" s="695" t="s">
        <v>535</v>
      </c>
      <c r="D920" s="1004" t="s">
        <v>1061</v>
      </c>
      <c r="E920" s="1005"/>
      <c r="F920" s="1005"/>
      <c r="G920" s="1005"/>
      <c r="H920" s="1005"/>
      <c r="I920" s="1005"/>
      <c r="J920" s="1005"/>
      <c r="K920" s="1005"/>
      <c r="L920" s="1005"/>
      <c r="M920" s="1006"/>
      <c r="N920" s="1007" t="s">
        <v>620</v>
      </c>
      <c r="O920" s="1008"/>
      <c r="P920" s="1009">
        <v>35.105000000000004</v>
      </c>
      <c r="Q920" s="1010"/>
      <c r="R920" s="1011">
        <v>163352.35</v>
      </c>
      <c r="S920" s="1012"/>
      <c r="T920" s="1013"/>
      <c r="U920" s="1014">
        <f t="shared" si="58"/>
        <v>5734484.25</v>
      </c>
      <c r="V920" s="1015"/>
      <c r="W920" s="1015"/>
      <c r="X920" s="1016"/>
      <c r="Y920" s="677"/>
    </row>
    <row r="921" spans="1:25" ht="21.75" customHeight="1" thickBot="1">
      <c r="A921" s="4"/>
      <c r="B921" s="676"/>
      <c r="C921" s="695" t="s">
        <v>540</v>
      </c>
      <c r="D921" s="1004" t="s">
        <v>1062</v>
      </c>
      <c r="E921" s="1005"/>
      <c r="F921" s="1005"/>
      <c r="G921" s="1005"/>
      <c r="H921" s="1005"/>
      <c r="I921" s="1005"/>
      <c r="J921" s="1005"/>
      <c r="K921" s="1005"/>
      <c r="L921" s="1005"/>
      <c r="M921" s="1006"/>
      <c r="N921" s="1007" t="s">
        <v>620</v>
      </c>
      <c r="O921" s="1008"/>
      <c r="P921" s="1009">
        <v>1.45875</v>
      </c>
      <c r="Q921" s="1010"/>
      <c r="R921" s="1011">
        <v>248762.84</v>
      </c>
      <c r="S921" s="1012"/>
      <c r="T921" s="1013"/>
      <c r="U921" s="1014">
        <f t="shared" si="58"/>
        <v>362882.79</v>
      </c>
      <c r="V921" s="1015"/>
      <c r="W921" s="1015"/>
      <c r="X921" s="1016"/>
      <c r="Y921" s="677"/>
    </row>
    <row r="922" spans="1:25" ht="21.75" customHeight="1">
      <c r="A922" s="4"/>
      <c r="B922" s="676"/>
      <c r="C922" s="1017" t="s">
        <v>171</v>
      </c>
      <c r="D922" s="1018"/>
      <c r="E922" s="1018"/>
      <c r="F922" s="1018"/>
      <c r="G922" s="1018"/>
      <c r="H922" s="1018"/>
      <c r="I922" s="1018"/>
      <c r="J922" s="1018"/>
      <c r="K922" s="1018"/>
      <c r="L922" s="1018"/>
      <c r="M922" s="1018"/>
      <c r="N922" s="1018"/>
      <c r="O922" s="1018"/>
      <c r="P922" s="1018"/>
      <c r="Q922" s="1018"/>
      <c r="R922" s="1018"/>
      <c r="S922" s="1018"/>
      <c r="T922" s="1019"/>
      <c r="U922" s="1020">
        <f>SUM(U869:X921)</f>
        <v>143852450.22999999</v>
      </c>
      <c r="V922" s="1021"/>
      <c r="W922" s="1021"/>
      <c r="X922" s="1022"/>
      <c r="Y922" s="677"/>
    </row>
    <row r="923" spans="1:25" ht="21.75" customHeight="1">
      <c r="A923" s="4"/>
      <c r="B923" s="676"/>
      <c r="C923" s="969" t="s">
        <v>896</v>
      </c>
      <c r="D923" s="970"/>
      <c r="E923" s="970"/>
      <c r="F923" s="970"/>
      <c r="G923" s="970"/>
      <c r="H923" s="970"/>
      <c r="I923" s="970"/>
      <c r="J923" s="970"/>
      <c r="K923" s="970"/>
      <c r="L923" s="970"/>
      <c r="M923" s="970"/>
      <c r="N923" s="970"/>
      <c r="O923" s="970"/>
      <c r="P923" s="970"/>
      <c r="Q923" s="970"/>
      <c r="R923" s="970"/>
      <c r="S923" s="971"/>
      <c r="T923" s="689">
        <v>7.0000000000000007E-2</v>
      </c>
      <c r="U923" s="995">
        <f>ROUND($U$922*T923,0)</f>
        <v>10069672</v>
      </c>
      <c r="V923" s="996"/>
      <c r="W923" s="996"/>
      <c r="X923" s="997"/>
      <c r="Y923" s="677"/>
    </row>
    <row r="924" spans="1:25" ht="21.75" customHeight="1">
      <c r="A924" s="4"/>
      <c r="B924" s="676"/>
      <c r="C924" s="992" t="s">
        <v>920</v>
      </c>
      <c r="D924" s="993"/>
      <c r="E924" s="993"/>
      <c r="F924" s="993"/>
      <c r="G924" s="993"/>
      <c r="H924" s="993"/>
      <c r="I924" s="993"/>
      <c r="J924" s="993"/>
      <c r="K924" s="993"/>
      <c r="L924" s="993"/>
      <c r="M924" s="993"/>
      <c r="N924" s="993"/>
      <c r="O924" s="993"/>
      <c r="P924" s="993"/>
      <c r="Q924" s="993"/>
      <c r="R924" s="993"/>
      <c r="S924" s="994"/>
      <c r="T924" s="689">
        <v>0.25</v>
      </c>
      <c r="U924" s="995">
        <f t="shared" ref="U924:U926" si="59">ROUND($U$922*T924,0)</f>
        <v>35963113</v>
      </c>
      <c r="V924" s="996"/>
      <c r="W924" s="996"/>
      <c r="X924" s="997"/>
      <c r="Y924" s="677"/>
    </row>
    <row r="925" spans="1:25" ht="21.75" customHeight="1">
      <c r="A925" s="4"/>
      <c r="B925" s="676"/>
      <c r="C925" s="992" t="s">
        <v>868</v>
      </c>
      <c r="D925" s="993"/>
      <c r="E925" s="993"/>
      <c r="F925" s="993"/>
      <c r="G925" s="993"/>
      <c r="H925" s="993"/>
      <c r="I925" s="993"/>
      <c r="J925" s="993"/>
      <c r="K925" s="993"/>
      <c r="L925" s="993"/>
      <c r="M925" s="993"/>
      <c r="N925" s="993"/>
      <c r="O925" s="993"/>
      <c r="P925" s="993"/>
      <c r="Q925" s="993"/>
      <c r="R925" s="993"/>
      <c r="S925" s="994"/>
      <c r="T925" s="689">
        <v>0.01</v>
      </c>
      <c r="U925" s="995">
        <f t="shared" si="59"/>
        <v>1438525</v>
      </c>
      <c r="V925" s="996"/>
      <c r="W925" s="996"/>
      <c r="X925" s="997"/>
      <c r="Y925" s="677"/>
    </row>
    <row r="926" spans="1:25" ht="21.75" customHeight="1">
      <c r="A926" s="4"/>
      <c r="B926" s="676"/>
      <c r="C926" s="992" t="s">
        <v>869</v>
      </c>
      <c r="D926" s="993"/>
      <c r="E926" s="993"/>
      <c r="F926" s="993"/>
      <c r="G926" s="993"/>
      <c r="H926" s="993"/>
      <c r="I926" s="993"/>
      <c r="J926" s="993"/>
      <c r="K926" s="993"/>
      <c r="L926" s="993"/>
      <c r="M926" s="993"/>
      <c r="N926" s="993"/>
      <c r="O926" s="993"/>
      <c r="P926" s="993"/>
      <c r="Q926" s="993"/>
      <c r="R926" s="993"/>
      <c r="S926" s="994"/>
      <c r="T926" s="689">
        <v>0.05</v>
      </c>
      <c r="U926" s="995">
        <f t="shared" si="59"/>
        <v>7192623</v>
      </c>
      <c r="V926" s="996"/>
      <c r="W926" s="996"/>
      <c r="X926" s="997"/>
      <c r="Y926" s="677"/>
    </row>
    <row r="927" spans="1:25" ht="21.75" customHeight="1" thickBot="1">
      <c r="A927" s="4"/>
      <c r="B927" s="676"/>
      <c r="C927" s="998" t="s">
        <v>921</v>
      </c>
      <c r="D927" s="999"/>
      <c r="E927" s="999"/>
      <c r="F927" s="999"/>
      <c r="G927" s="999"/>
      <c r="H927" s="999"/>
      <c r="I927" s="999"/>
      <c r="J927" s="999"/>
      <c r="K927" s="999"/>
      <c r="L927" s="999"/>
      <c r="M927" s="999"/>
      <c r="N927" s="999"/>
      <c r="O927" s="999"/>
      <c r="P927" s="999"/>
      <c r="Q927" s="999"/>
      <c r="R927" s="999"/>
      <c r="S927" s="999"/>
      <c r="T927" s="1000"/>
      <c r="U927" s="1001">
        <f>SUM(U922:X926)</f>
        <v>198516383.22999999</v>
      </c>
      <c r="V927" s="1002"/>
      <c r="W927" s="1002"/>
      <c r="X927" s="1003"/>
      <c r="Y927" s="677"/>
    </row>
    <row r="928" spans="1:25" ht="21.75" customHeight="1">
      <c r="A928" s="4"/>
      <c r="B928" s="676"/>
      <c r="C928" s="690"/>
      <c r="D928" s="556"/>
      <c r="E928" s="556"/>
      <c r="F928" s="556"/>
      <c r="G928" s="556"/>
      <c r="H928" s="556"/>
      <c r="I928" s="556"/>
      <c r="J928" s="556"/>
      <c r="K928" s="556"/>
      <c r="L928" s="556"/>
      <c r="M928" s="556"/>
      <c r="N928" s="556"/>
      <c r="O928" s="556"/>
      <c r="P928" s="556"/>
      <c r="Q928" s="556"/>
      <c r="R928" s="556"/>
      <c r="S928" s="556"/>
      <c r="T928" s="556"/>
      <c r="U928" s="691"/>
      <c r="V928" s="556"/>
      <c r="W928" s="556"/>
      <c r="X928" s="556"/>
      <c r="Y928" s="677"/>
    </row>
    <row r="929" spans="1:25" ht="12" customHeight="1">
      <c r="A929" s="4"/>
      <c r="B929" s="678" t="s">
        <v>1131</v>
      </c>
      <c r="C929" s="12"/>
      <c r="D929" s="12"/>
      <c r="E929" s="12"/>
      <c r="F929" s="12"/>
      <c r="G929" s="9"/>
      <c r="H929" s="9"/>
      <c r="I929" s="9"/>
      <c r="J929" s="12"/>
      <c r="K929" s="12"/>
      <c r="L929" s="12"/>
      <c r="M929" s="12"/>
      <c r="N929" s="12"/>
      <c r="O929" s="12"/>
      <c r="P929" s="12"/>
      <c r="Q929" s="12"/>
      <c r="R929" s="12"/>
      <c r="S929" s="12"/>
      <c r="T929" s="12"/>
      <c r="U929" s="12"/>
      <c r="V929" s="12"/>
      <c r="W929" s="12"/>
      <c r="X929" s="12"/>
      <c r="Y929" s="677"/>
    </row>
    <row r="930" spans="1:25" ht="12" customHeight="1" thickBot="1">
      <c r="A930" s="4"/>
      <c r="B930" s="676"/>
      <c r="C930" s="12"/>
      <c r="D930" s="12"/>
      <c r="E930" s="12"/>
      <c r="F930" s="12"/>
      <c r="G930" s="9"/>
      <c r="H930" s="9"/>
      <c r="I930" s="9"/>
      <c r="J930" s="12"/>
      <c r="K930" s="12"/>
      <c r="L930" s="12"/>
      <c r="M930" s="12"/>
      <c r="N930" s="12"/>
      <c r="O930" s="12"/>
      <c r="P930" s="12"/>
      <c r="Q930" s="12"/>
      <c r="R930" s="12"/>
      <c r="S930" s="12"/>
      <c r="T930" s="12"/>
      <c r="U930" s="12"/>
      <c r="V930" s="12"/>
      <c r="W930" s="12"/>
      <c r="X930" s="12"/>
      <c r="Y930" s="677"/>
    </row>
    <row r="931" spans="1:25" ht="12" customHeight="1">
      <c r="A931" s="131"/>
      <c r="B931" s="132"/>
      <c r="C931" s="692" t="s">
        <v>165</v>
      </c>
      <c r="D931" s="1023" t="s">
        <v>166</v>
      </c>
      <c r="E931" s="1024"/>
      <c r="F931" s="1024"/>
      <c r="G931" s="1024"/>
      <c r="H931" s="1024"/>
      <c r="I931" s="1024"/>
      <c r="J931" s="1024"/>
      <c r="K931" s="1024"/>
      <c r="L931" s="1024"/>
      <c r="M931" s="1025"/>
      <c r="N931" s="1023" t="s">
        <v>167</v>
      </c>
      <c r="O931" s="1025"/>
      <c r="P931" s="1023" t="s">
        <v>168</v>
      </c>
      <c r="Q931" s="1025"/>
      <c r="R931" s="1023" t="s">
        <v>169</v>
      </c>
      <c r="S931" s="1024"/>
      <c r="T931" s="1025"/>
      <c r="U931" s="1023" t="s">
        <v>170</v>
      </c>
      <c r="V931" s="1026"/>
      <c r="W931" s="1026"/>
      <c r="X931" s="1027"/>
      <c r="Y931" s="134"/>
    </row>
    <row r="932" spans="1:25" ht="21.75" customHeight="1">
      <c r="A932" s="4"/>
      <c r="B932" s="676"/>
      <c r="C932" s="693">
        <v>1.1000000000000001</v>
      </c>
      <c r="D932" s="679" t="s">
        <v>923</v>
      </c>
      <c r="E932" s="680"/>
      <c r="F932" s="680"/>
      <c r="G932" s="680"/>
      <c r="H932" s="680"/>
      <c r="I932" s="680"/>
      <c r="J932" s="680"/>
      <c r="K932" s="680"/>
      <c r="L932" s="680"/>
      <c r="M932" s="681"/>
      <c r="N932" s="682"/>
      <c r="O932" s="683"/>
      <c r="P932" s="684"/>
      <c r="Q932" s="683"/>
      <c r="R932" s="684"/>
      <c r="S932" s="685"/>
      <c r="T932" s="683"/>
      <c r="U932" s="684"/>
      <c r="V932" s="685"/>
      <c r="W932" s="685"/>
      <c r="X932" s="694"/>
      <c r="Y932" s="677"/>
    </row>
    <row r="933" spans="1:25" ht="21.75" customHeight="1">
      <c r="A933" s="4"/>
      <c r="B933" s="676"/>
      <c r="C933" s="695" t="s">
        <v>924</v>
      </c>
      <c r="D933" s="1004" t="s">
        <v>925</v>
      </c>
      <c r="E933" s="1005"/>
      <c r="F933" s="1005"/>
      <c r="G933" s="1005"/>
      <c r="H933" s="1005"/>
      <c r="I933" s="1005"/>
      <c r="J933" s="1005"/>
      <c r="K933" s="1005"/>
      <c r="L933" s="1005"/>
      <c r="M933" s="1006"/>
      <c r="N933" s="1007" t="s">
        <v>381</v>
      </c>
      <c r="O933" s="1008"/>
      <c r="P933" s="1009">
        <v>411.81831811263316</v>
      </c>
      <c r="Q933" s="1010"/>
      <c r="R933" s="1011">
        <v>1029</v>
      </c>
      <c r="S933" s="1012"/>
      <c r="T933" s="1013"/>
      <c r="U933" s="1014">
        <f t="shared" ref="U933" si="60">ROUND(P933*R933,2)</f>
        <v>423761.05</v>
      </c>
      <c r="V933" s="1015"/>
      <c r="W933" s="1015"/>
      <c r="X933" s="1016"/>
      <c r="Y933" s="677"/>
    </row>
    <row r="934" spans="1:25" ht="21.75" customHeight="1">
      <c r="A934" s="4"/>
      <c r="B934" s="676"/>
      <c r="C934" s="695" t="s">
        <v>926</v>
      </c>
      <c r="D934" s="1004" t="s">
        <v>927</v>
      </c>
      <c r="E934" s="1005"/>
      <c r="F934" s="1005"/>
      <c r="G934" s="1005"/>
      <c r="H934" s="1005"/>
      <c r="I934" s="1005"/>
      <c r="J934" s="1005"/>
      <c r="K934" s="1005"/>
      <c r="L934" s="1005"/>
      <c r="M934" s="1006"/>
      <c r="N934" s="1007" t="s">
        <v>381</v>
      </c>
      <c r="O934" s="1008"/>
      <c r="P934" s="1009">
        <v>326.58499999999998</v>
      </c>
      <c r="Q934" s="1010"/>
      <c r="R934" s="1011">
        <v>12740</v>
      </c>
      <c r="S934" s="1012"/>
      <c r="T934" s="1013"/>
      <c r="U934" s="1014">
        <f t="shared" ref="U934:U988" si="61">ROUND(P934*R934,2)</f>
        <v>4160692.9</v>
      </c>
      <c r="V934" s="1015"/>
      <c r="W934" s="1015"/>
      <c r="X934" s="1016"/>
      <c r="Y934" s="677"/>
    </row>
    <row r="935" spans="1:25" ht="21.75" customHeight="1">
      <c r="A935" s="4"/>
      <c r="B935" s="676"/>
      <c r="C935" s="695">
        <v>1.2</v>
      </c>
      <c r="D935" s="1004" t="s">
        <v>928</v>
      </c>
      <c r="E935" s="1005"/>
      <c r="F935" s="1005"/>
      <c r="G935" s="1005"/>
      <c r="H935" s="1005"/>
      <c r="I935" s="1005"/>
      <c r="J935" s="1005"/>
      <c r="K935" s="1005"/>
      <c r="L935" s="1005"/>
      <c r="M935" s="1006"/>
      <c r="N935" s="1007"/>
      <c r="O935" s="1008"/>
      <c r="P935" s="1009"/>
      <c r="Q935" s="1010"/>
      <c r="R935" s="1011"/>
      <c r="S935" s="1012"/>
      <c r="T935" s="1013"/>
      <c r="U935" s="1014">
        <f t="shared" si="61"/>
        <v>0</v>
      </c>
      <c r="V935" s="1015"/>
      <c r="W935" s="1015"/>
      <c r="X935" s="1016"/>
      <c r="Y935" s="677"/>
    </row>
    <row r="936" spans="1:25" ht="21.75" customHeight="1">
      <c r="A936" s="4"/>
      <c r="B936" s="676"/>
      <c r="C936" s="695" t="s">
        <v>929</v>
      </c>
      <c r="D936" s="1004" t="s">
        <v>930</v>
      </c>
      <c r="E936" s="1005"/>
      <c r="F936" s="1005"/>
      <c r="G936" s="1005"/>
      <c r="H936" s="1005"/>
      <c r="I936" s="1005"/>
      <c r="J936" s="1005"/>
      <c r="K936" s="1005"/>
      <c r="L936" s="1005"/>
      <c r="M936" s="1006"/>
      <c r="N936" s="1007" t="s">
        <v>381</v>
      </c>
      <c r="O936" s="1008"/>
      <c r="P936" s="1009">
        <v>135.54000000000002</v>
      </c>
      <c r="Q936" s="1010"/>
      <c r="R936" s="1011">
        <v>18718</v>
      </c>
      <c r="S936" s="1012"/>
      <c r="T936" s="1013"/>
      <c r="U936" s="1014">
        <f t="shared" si="61"/>
        <v>2537037.7200000002</v>
      </c>
      <c r="V936" s="1015"/>
      <c r="W936" s="1015"/>
      <c r="X936" s="1016"/>
      <c r="Y936" s="677"/>
    </row>
    <row r="937" spans="1:25" ht="21.75" customHeight="1">
      <c r="A937" s="4"/>
      <c r="B937" s="676"/>
      <c r="C937" s="695" t="s">
        <v>933</v>
      </c>
      <c r="D937" s="1004" t="s">
        <v>934</v>
      </c>
      <c r="E937" s="1005"/>
      <c r="F937" s="1005"/>
      <c r="G937" s="1005"/>
      <c r="H937" s="1005"/>
      <c r="I937" s="1005"/>
      <c r="J937" s="1005"/>
      <c r="K937" s="1005"/>
      <c r="L937" s="1005"/>
      <c r="M937" s="1006"/>
      <c r="N937" s="1007" t="s">
        <v>620</v>
      </c>
      <c r="O937" s="1008"/>
      <c r="P937" s="1009">
        <v>9.5760000000000005</v>
      </c>
      <c r="Q937" s="1010"/>
      <c r="R937" s="1011">
        <v>196381</v>
      </c>
      <c r="S937" s="1012"/>
      <c r="T937" s="1013"/>
      <c r="U937" s="1014">
        <f t="shared" si="61"/>
        <v>1880544.46</v>
      </c>
      <c r="V937" s="1015"/>
      <c r="W937" s="1015"/>
      <c r="X937" s="1016"/>
      <c r="Y937" s="677"/>
    </row>
    <row r="938" spans="1:25" ht="21.75" customHeight="1">
      <c r="A938" s="4"/>
      <c r="B938" s="676"/>
      <c r="C938" s="693">
        <v>1.3</v>
      </c>
      <c r="D938" s="679" t="s">
        <v>935</v>
      </c>
      <c r="E938" s="680"/>
      <c r="F938" s="680"/>
      <c r="G938" s="680"/>
      <c r="H938" s="680"/>
      <c r="I938" s="680"/>
      <c r="J938" s="680"/>
      <c r="K938" s="680"/>
      <c r="L938" s="680"/>
      <c r="M938" s="681"/>
      <c r="N938" s="682"/>
      <c r="O938" s="683"/>
      <c r="P938" s="684"/>
      <c r="Q938" s="683"/>
      <c r="R938" s="684"/>
      <c r="S938" s="685"/>
      <c r="T938" s="683"/>
      <c r="U938" s="684"/>
      <c r="V938" s="685"/>
      <c r="W938" s="685"/>
      <c r="X938" s="694"/>
      <c r="Y938" s="677"/>
    </row>
    <row r="939" spans="1:25" ht="21.75" customHeight="1">
      <c r="A939" s="4"/>
      <c r="B939" s="676"/>
      <c r="C939" s="695" t="s">
        <v>1007</v>
      </c>
      <c r="D939" s="1004" t="s">
        <v>1008</v>
      </c>
      <c r="E939" s="1005"/>
      <c r="F939" s="1005"/>
      <c r="G939" s="1005"/>
      <c r="H939" s="1005"/>
      <c r="I939" s="1005"/>
      <c r="J939" s="1005"/>
      <c r="K939" s="1005"/>
      <c r="L939" s="1005"/>
      <c r="M939" s="1006"/>
      <c r="N939" s="1007" t="s">
        <v>504</v>
      </c>
      <c r="O939" s="1008"/>
      <c r="P939" s="1009">
        <v>10</v>
      </c>
      <c r="Q939" s="1010"/>
      <c r="R939" s="1011">
        <v>92475</v>
      </c>
      <c r="S939" s="1012"/>
      <c r="T939" s="1013"/>
      <c r="U939" s="1014">
        <f t="shared" si="61"/>
        <v>924750</v>
      </c>
      <c r="V939" s="1015"/>
      <c r="W939" s="1015"/>
      <c r="X939" s="1016"/>
      <c r="Y939" s="677"/>
    </row>
    <row r="940" spans="1:25" ht="21.75" customHeight="1">
      <c r="A940" s="4"/>
      <c r="B940" s="676"/>
      <c r="C940" s="695" t="s">
        <v>1132</v>
      </c>
      <c r="D940" s="1004" t="s">
        <v>1133</v>
      </c>
      <c r="E940" s="1005"/>
      <c r="F940" s="1005"/>
      <c r="G940" s="1005"/>
      <c r="H940" s="1005"/>
      <c r="I940" s="1005"/>
      <c r="J940" s="1005"/>
      <c r="K940" s="1005"/>
      <c r="L940" s="1005"/>
      <c r="M940" s="1006"/>
      <c r="N940" s="1007" t="s">
        <v>504</v>
      </c>
      <c r="O940" s="1008"/>
      <c r="P940" s="1009">
        <v>4</v>
      </c>
      <c r="Q940" s="1010"/>
      <c r="R940" s="1011">
        <v>35229</v>
      </c>
      <c r="S940" s="1012"/>
      <c r="T940" s="1013"/>
      <c r="U940" s="1014">
        <f t="shared" si="61"/>
        <v>140916</v>
      </c>
      <c r="V940" s="1015"/>
      <c r="W940" s="1015"/>
      <c r="X940" s="1016"/>
      <c r="Y940" s="677"/>
    </row>
    <row r="941" spans="1:25" ht="21.75" customHeight="1">
      <c r="A941" s="4"/>
      <c r="B941" s="676"/>
      <c r="C941" s="695" t="s">
        <v>1011</v>
      </c>
      <c r="D941" s="1004" t="s">
        <v>697</v>
      </c>
      <c r="E941" s="1005"/>
      <c r="F941" s="1005"/>
      <c r="G941" s="1005"/>
      <c r="H941" s="1005"/>
      <c r="I941" s="1005"/>
      <c r="J941" s="1005"/>
      <c r="K941" s="1005"/>
      <c r="L941" s="1005"/>
      <c r="M941" s="1006"/>
      <c r="N941" s="1007" t="s">
        <v>504</v>
      </c>
      <c r="O941" s="1008"/>
      <c r="P941" s="1009">
        <v>29</v>
      </c>
      <c r="Q941" s="1010"/>
      <c r="R941" s="1011">
        <v>7249</v>
      </c>
      <c r="S941" s="1012"/>
      <c r="T941" s="1013"/>
      <c r="U941" s="1014">
        <f t="shared" si="61"/>
        <v>210221</v>
      </c>
      <c r="V941" s="1015"/>
      <c r="W941" s="1015"/>
      <c r="X941" s="1016"/>
      <c r="Y941" s="677"/>
    </row>
    <row r="942" spans="1:25" ht="21.75" customHeight="1">
      <c r="A942" s="4"/>
      <c r="B942" s="676"/>
      <c r="C942" s="693">
        <v>1.4</v>
      </c>
      <c r="D942" s="679" t="s">
        <v>938</v>
      </c>
      <c r="E942" s="680"/>
      <c r="F942" s="680"/>
      <c r="G942" s="680"/>
      <c r="H942" s="680"/>
      <c r="I942" s="680"/>
      <c r="J942" s="680"/>
      <c r="K942" s="680"/>
      <c r="L942" s="680"/>
      <c r="M942" s="681"/>
      <c r="N942" s="682"/>
      <c r="O942" s="683"/>
      <c r="P942" s="684"/>
      <c r="Q942" s="683"/>
      <c r="R942" s="684"/>
      <c r="S942" s="685"/>
      <c r="T942" s="683"/>
      <c r="U942" s="684"/>
      <c r="V942" s="685"/>
      <c r="W942" s="685"/>
      <c r="X942" s="694"/>
      <c r="Y942" s="677"/>
    </row>
    <row r="943" spans="1:25" ht="21.75" customHeight="1">
      <c r="A943" s="4"/>
      <c r="B943" s="676"/>
      <c r="C943" s="695" t="s">
        <v>939</v>
      </c>
      <c r="D943" s="1004" t="s">
        <v>940</v>
      </c>
      <c r="E943" s="1005"/>
      <c r="F943" s="1005"/>
      <c r="G943" s="1005"/>
      <c r="H943" s="1005"/>
      <c r="I943" s="1005"/>
      <c r="J943" s="1005"/>
      <c r="K943" s="1005"/>
      <c r="L943" s="1005"/>
      <c r="M943" s="1006"/>
      <c r="N943" s="1007" t="s">
        <v>339</v>
      </c>
      <c r="O943" s="1008"/>
      <c r="P943" s="1009">
        <v>104.9</v>
      </c>
      <c r="Q943" s="1010"/>
      <c r="R943" s="1011">
        <v>69836</v>
      </c>
      <c r="S943" s="1012"/>
      <c r="T943" s="1013"/>
      <c r="U943" s="1014">
        <f t="shared" si="61"/>
        <v>7325796.4000000004</v>
      </c>
      <c r="V943" s="1015"/>
      <c r="W943" s="1015"/>
      <c r="X943" s="1016"/>
      <c r="Y943" s="677"/>
    </row>
    <row r="944" spans="1:25" ht="21.75" customHeight="1">
      <c r="A944" s="4"/>
      <c r="B944" s="676"/>
      <c r="C944" s="693">
        <v>2.1</v>
      </c>
      <c r="D944" s="679" t="s">
        <v>941</v>
      </c>
      <c r="E944" s="680"/>
      <c r="F944" s="680"/>
      <c r="G944" s="680"/>
      <c r="H944" s="680"/>
      <c r="I944" s="680"/>
      <c r="J944" s="680"/>
      <c r="K944" s="680"/>
      <c r="L944" s="680"/>
      <c r="M944" s="681"/>
      <c r="N944" s="682"/>
      <c r="O944" s="683"/>
      <c r="P944" s="684"/>
      <c r="Q944" s="683"/>
      <c r="R944" s="684"/>
      <c r="S944" s="685"/>
      <c r="T944" s="683"/>
      <c r="U944" s="684"/>
      <c r="V944" s="685"/>
      <c r="W944" s="685"/>
      <c r="X944" s="694"/>
      <c r="Y944" s="677"/>
    </row>
    <row r="945" spans="1:25" ht="21.75" customHeight="1">
      <c r="A945" s="4"/>
      <c r="B945" s="676"/>
      <c r="C945" s="695" t="s">
        <v>942</v>
      </c>
      <c r="D945" s="1004" t="s">
        <v>943</v>
      </c>
      <c r="E945" s="1005"/>
      <c r="F945" s="1005"/>
      <c r="G945" s="1005"/>
      <c r="H945" s="1005"/>
      <c r="I945" s="1005"/>
      <c r="J945" s="1005"/>
      <c r="K945" s="1005"/>
      <c r="L945" s="1005"/>
      <c r="M945" s="1006"/>
      <c r="N945" s="1007" t="s">
        <v>620</v>
      </c>
      <c r="O945" s="1008"/>
      <c r="P945" s="1009">
        <v>381.95465449010652</v>
      </c>
      <c r="Q945" s="1010"/>
      <c r="R945" s="1011">
        <v>78840</v>
      </c>
      <c r="S945" s="1012"/>
      <c r="T945" s="1013"/>
      <c r="U945" s="1014">
        <f t="shared" si="61"/>
        <v>30113304.960000001</v>
      </c>
      <c r="V945" s="1015"/>
      <c r="W945" s="1015"/>
      <c r="X945" s="1016"/>
      <c r="Y945" s="677"/>
    </row>
    <row r="946" spans="1:25" ht="21.75" customHeight="1">
      <c r="A946" s="4"/>
      <c r="B946" s="676"/>
      <c r="C946" s="693">
        <v>2.2000000000000002</v>
      </c>
      <c r="D946" s="679" t="s">
        <v>944</v>
      </c>
      <c r="E946" s="680"/>
      <c r="F946" s="680"/>
      <c r="G946" s="680"/>
      <c r="H946" s="680"/>
      <c r="I946" s="680"/>
      <c r="J946" s="680"/>
      <c r="K946" s="680"/>
      <c r="L946" s="680"/>
      <c r="M946" s="681"/>
      <c r="N946" s="682" t="s">
        <v>1003</v>
      </c>
      <c r="O946" s="683"/>
      <c r="P946" s="684"/>
      <c r="Q946" s="683"/>
      <c r="R946" s="684"/>
      <c r="S946" s="685"/>
      <c r="T946" s="683"/>
      <c r="U946" s="684"/>
      <c r="V946" s="685"/>
      <c r="W946" s="685"/>
      <c r="X946" s="694"/>
      <c r="Y946" s="677"/>
    </row>
    <row r="947" spans="1:25" ht="21.75" customHeight="1">
      <c r="A947" s="4"/>
      <c r="B947" s="676"/>
      <c r="C947" s="695" t="s">
        <v>945</v>
      </c>
      <c r="D947" s="1004" t="s">
        <v>946</v>
      </c>
      <c r="E947" s="1005"/>
      <c r="F947" s="1005"/>
      <c r="G947" s="1005"/>
      <c r="H947" s="1005"/>
      <c r="I947" s="1005"/>
      <c r="J947" s="1005"/>
      <c r="K947" s="1005"/>
      <c r="L947" s="1005"/>
      <c r="M947" s="1006"/>
      <c r="N947" s="1007" t="s">
        <v>339</v>
      </c>
      <c r="O947" s="1008"/>
      <c r="P947" s="1009">
        <v>539.3706419655191</v>
      </c>
      <c r="Q947" s="1010"/>
      <c r="R947" s="1011">
        <v>25070</v>
      </c>
      <c r="S947" s="1012"/>
      <c r="T947" s="1013"/>
      <c r="U947" s="1014">
        <f t="shared" si="61"/>
        <v>13522021.99</v>
      </c>
      <c r="V947" s="1015"/>
      <c r="W947" s="1015"/>
      <c r="X947" s="1016"/>
      <c r="Y947" s="677"/>
    </row>
    <row r="948" spans="1:25" ht="21.75" customHeight="1">
      <c r="A948" s="4"/>
      <c r="B948" s="676"/>
      <c r="C948" s="693">
        <v>2.2999999999999998</v>
      </c>
      <c r="D948" s="679" t="s">
        <v>947</v>
      </c>
      <c r="E948" s="680"/>
      <c r="F948" s="680"/>
      <c r="G948" s="680"/>
      <c r="H948" s="680"/>
      <c r="I948" s="680"/>
      <c r="J948" s="680"/>
      <c r="K948" s="680"/>
      <c r="L948" s="680"/>
      <c r="M948" s="681"/>
      <c r="N948" s="682" t="s">
        <v>1003</v>
      </c>
      <c r="O948" s="683"/>
      <c r="P948" s="684"/>
      <c r="Q948" s="683"/>
      <c r="R948" s="684"/>
      <c r="S948" s="685"/>
      <c r="T948" s="683"/>
      <c r="U948" s="684"/>
      <c r="V948" s="685"/>
      <c r="W948" s="685"/>
      <c r="X948" s="694"/>
      <c r="Y948" s="677"/>
    </row>
    <row r="949" spans="1:25" ht="21.75" customHeight="1">
      <c r="A949" s="4"/>
      <c r="B949" s="676"/>
      <c r="C949" s="695" t="s">
        <v>948</v>
      </c>
      <c r="D949" s="1004" t="s">
        <v>949</v>
      </c>
      <c r="E949" s="1005"/>
      <c r="F949" s="1005"/>
      <c r="G949" s="1005"/>
      <c r="H949" s="1005"/>
      <c r="I949" s="1005"/>
      <c r="J949" s="1005"/>
      <c r="K949" s="1005"/>
      <c r="L949" s="1005"/>
      <c r="M949" s="1006"/>
      <c r="N949" s="1007" t="s">
        <v>620</v>
      </c>
      <c r="O949" s="1008"/>
      <c r="P949" s="1009">
        <v>162.989347716895</v>
      </c>
      <c r="Q949" s="1010"/>
      <c r="R949" s="1011">
        <v>133829</v>
      </c>
      <c r="S949" s="1012"/>
      <c r="T949" s="1013"/>
      <c r="U949" s="1014">
        <f t="shared" si="61"/>
        <v>21812701.420000002</v>
      </c>
      <c r="V949" s="1015"/>
      <c r="W949" s="1015"/>
      <c r="X949" s="1016"/>
      <c r="Y949" s="677"/>
    </row>
    <row r="950" spans="1:25" ht="21.75" customHeight="1">
      <c r="A950" s="4"/>
      <c r="B950" s="676"/>
      <c r="C950" s="693">
        <v>3.1</v>
      </c>
      <c r="D950" s="679" t="s">
        <v>950</v>
      </c>
      <c r="E950" s="680"/>
      <c r="F950" s="680"/>
      <c r="G950" s="680"/>
      <c r="H950" s="680"/>
      <c r="I950" s="680"/>
      <c r="J950" s="680"/>
      <c r="K950" s="680"/>
      <c r="L950" s="680"/>
      <c r="M950" s="681"/>
      <c r="N950" s="682"/>
      <c r="O950" s="683"/>
      <c r="P950" s="684"/>
      <c r="Q950" s="683"/>
      <c r="R950" s="684"/>
      <c r="S950" s="685"/>
      <c r="T950" s="683"/>
      <c r="U950" s="684"/>
      <c r="V950" s="685"/>
      <c r="W950" s="685"/>
      <c r="X950" s="694"/>
      <c r="Y950" s="677"/>
    </row>
    <row r="951" spans="1:25" ht="21.75" customHeight="1">
      <c r="A951" s="4"/>
      <c r="B951" s="676"/>
      <c r="C951" s="695" t="s">
        <v>951</v>
      </c>
      <c r="D951" s="1004" t="s">
        <v>952</v>
      </c>
      <c r="E951" s="1005"/>
      <c r="F951" s="1005"/>
      <c r="G951" s="1005"/>
      <c r="H951" s="1005"/>
      <c r="I951" s="1005"/>
      <c r="J951" s="1005"/>
      <c r="K951" s="1005"/>
      <c r="L951" s="1005"/>
      <c r="M951" s="1006"/>
      <c r="N951" s="1007" t="s">
        <v>339</v>
      </c>
      <c r="O951" s="1008"/>
      <c r="P951" s="1009">
        <v>293.92499999999995</v>
      </c>
      <c r="Q951" s="1010"/>
      <c r="R951" s="1011">
        <v>93585</v>
      </c>
      <c r="S951" s="1012"/>
      <c r="T951" s="1013"/>
      <c r="U951" s="1014">
        <f t="shared" si="61"/>
        <v>27506971.129999999</v>
      </c>
      <c r="V951" s="1015"/>
      <c r="W951" s="1015"/>
      <c r="X951" s="1016"/>
      <c r="Y951" s="677"/>
    </row>
    <row r="952" spans="1:25" ht="21.75" customHeight="1">
      <c r="A952" s="4"/>
      <c r="B952" s="676"/>
      <c r="C952" s="693">
        <v>5.0999999999999996</v>
      </c>
      <c r="D952" s="679" t="s">
        <v>955</v>
      </c>
      <c r="E952" s="680"/>
      <c r="F952" s="680"/>
      <c r="G952" s="680"/>
      <c r="H952" s="680"/>
      <c r="I952" s="680"/>
      <c r="J952" s="680"/>
      <c r="K952" s="680"/>
      <c r="L952" s="680"/>
      <c r="M952" s="681"/>
      <c r="N952" s="682"/>
      <c r="O952" s="683"/>
      <c r="P952" s="684"/>
      <c r="Q952" s="683"/>
      <c r="R952" s="684"/>
      <c r="S952" s="685"/>
      <c r="T952" s="683"/>
      <c r="U952" s="684">
        <f t="shared" si="61"/>
        <v>0</v>
      </c>
      <c r="V952" s="685"/>
      <c r="W952" s="685"/>
      <c r="X952" s="694"/>
      <c r="Y952" s="677"/>
    </row>
    <row r="953" spans="1:25" ht="21.75" customHeight="1">
      <c r="A953" s="4"/>
      <c r="B953" s="676"/>
      <c r="C953" s="695" t="s">
        <v>956</v>
      </c>
      <c r="D953" s="1004" t="s">
        <v>957</v>
      </c>
      <c r="E953" s="1005"/>
      <c r="F953" s="1005"/>
      <c r="G953" s="1005"/>
      <c r="H953" s="1005"/>
      <c r="I953" s="1005"/>
      <c r="J953" s="1005"/>
      <c r="K953" s="1005"/>
      <c r="L953" s="1005"/>
      <c r="M953" s="1006"/>
      <c r="N953" s="1007" t="s">
        <v>619</v>
      </c>
      <c r="O953" s="1008"/>
      <c r="P953" s="1009">
        <v>62</v>
      </c>
      <c r="Q953" s="1010"/>
      <c r="R953" s="1011">
        <v>6648</v>
      </c>
      <c r="S953" s="1012"/>
      <c r="T953" s="1013"/>
      <c r="U953" s="1014">
        <f t="shared" si="61"/>
        <v>412176</v>
      </c>
      <c r="V953" s="1015"/>
      <c r="W953" s="1015"/>
      <c r="X953" s="1016"/>
      <c r="Y953" s="677"/>
    </row>
    <row r="954" spans="1:25" ht="21.75" customHeight="1">
      <c r="A954" s="4"/>
      <c r="B954" s="676"/>
      <c r="C954" s="695" t="s">
        <v>1016</v>
      </c>
      <c r="D954" s="1004" t="s">
        <v>1017</v>
      </c>
      <c r="E954" s="1005"/>
      <c r="F954" s="1005"/>
      <c r="G954" s="1005"/>
      <c r="H954" s="1005"/>
      <c r="I954" s="1005"/>
      <c r="J954" s="1005"/>
      <c r="K954" s="1005"/>
      <c r="L954" s="1005"/>
      <c r="M954" s="1006"/>
      <c r="N954" s="1007" t="s">
        <v>339</v>
      </c>
      <c r="O954" s="1008"/>
      <c r="P954" s="1009">
        <v>25.57</v>
      </c>
      <c r="Q954" s="1010"/>
      <c r="R954" s="1011">
        <v>473127</v>
      </c>
      <c r="S954" s="1012"/>
      <c r="T954" s="1013"/>
      <c r="U954" s="1014">
        <f t="shared" si="61"/>
        <v>12097857.390000001</v>
      </c>
      <c r="V954" s="1015"/>
      <c r="W954" s="1015"/>
      <c r="X954" s="1016"/>
      <c r="Y954" s="677"/>
    </row>
    <row r="955" spans="1:25" ht="21.75" customHeight="1">
      <c r="A955" s="4"/>
      <c r="B955" s="676"/>
      <c r="C955" s="695" t="s">
        <v>1018</v>
      </c>
      <c r="D955" s="1004" t="s">
        <v>1019</v>
      </c>
      <c r="E955" s="1005"/>
      <c r="F955" s="1005"/>
      <c r="G955" s="1005"/>
      <c r="H955" s="1005"/>
      <c r="I955" s="1005"/>
      <c r="J955" s="1005"/>
      <c r="K955" s="1005"/>
      <c r="L955" s="1005"/>
      <c r="M955" s="1006"/>
      <c r="N955" s="1007" t="s">
        <v>339</v>
      </c>
      <c r="O955" s="1008"/>
      <c r="P955" s="1009">
        <v>29</v>
      </c>
      <c r="Q955" s="1010"/>
      <c r="R955" s="1011">
        <v>594214</v>
      </c>
      <c r="S955" s="1012"/>
      <c r="T955" s="1013"/>
      <c r="U955" s="1014">
        <f t="shared" si="61"/>
        <v>17232206</v>
      </c>
      <c r="V955" s="1015"/>
      <c r="W955" s="1015"/>
      <c r="X955" s="1016"/>
      <c r="Y955" s="677"/>
    </row>
    <row r="956" spans="1:25" ht="21.75" customHeight="1">
      <c r="A956" s="4"/>
      <c r="B956" s="676"/>
      <c r="C956" s="695" t="s">
        <v>1020</v>
      </c>
      <c r="D956" s="1004" t="s">
        <v>1021</v>
      </c>
      <c r="E956" s="1005"/>
      <c r="F956" s="1005"/>
      <c r="G956" s="1005"/>
      <c r="H956" s="1005"/>
      <c r="I956" s="1005"/>
      <c r="J956" s="1005"/>
      <c r="K956" s="1005"/>
      <c r="L956" s="1005"/>
      <c r="M956" s="1006"/>
      <c r="N956" s="1007" t="s">
        <v>339</v>
      </c>
      <c r="O956" s="1008"/>
      <c r="P956" s="1009">
        <v>33.43</v>
      </c>
      <c r="Q956" s="1010"/>
      <c r="R956" s="1011">
        <v>715300</v>
      </c>
      <c r="S956" s="1012"/>
      <c r="T956" s="1013"/>
      <c r="U956" s="1014">
        <f t="shared" si="61"/>
        <v>23912479</v>
      </c>
      <c r="V956" s="1015"/>
      <c r="W956" s="1015"/>
      <c r="X956" s="1016"/>
      <c r="Y956" s="677"/>
    </row>
    <row r="957" spans="1:25" ht="21.75" customHeight="1">
      <c r="A957" s="4"/>
      <c r="B957" s="676"/>
      <c r="C957" s="693">
        <v>6.1</v>
      </c>
      <c r="D957" s="679" t="s">
        <v>958</v>
      </c>
      <c r="E957" s="680"/>
      <c r="F957" s="680"/>
      <c r="G957" s="680"/>
      <c r="H957" s="680"/>
      <c r="I957" s="680"/>
      <c r="J957" s="680"/>
      <c r="K957" s="680"/>
      <c r="L957" s="680"/>
      <c r="M957" s="681"/>
      <c r="N957" s="682"/>
      <c r="O957" s="683"/>
      <c r="P957" s="684"/>
      <c r="Q957" s="683"/>
      <c r="R957" s="684"/>
      <c r="S957" s="685"/>
      <c r="T957" s="683"/>
      <c r="U957" s="684"/>
      <c r="V957" s="685"/>
      <c r="W957" s="685"/>
      <c r="X957" s="694"/>
      <c r="Y957" s="677"/>
    </row>
    <row r="958" spans="1:25" ht="21.75" customHeight="1">
      <c r="A958" s="4"/>
      <c r="B958" s="676"/>
      <c r="C958" s="695" t="s">
        <v>961</v>
      </c>
      <c r="D958" s="1004" t="s">
        <v>962</v>
      </c>
      <c r="E958" s="1005"/>
      <c r="F958" s="1005"/>
      <c r="G958" s="1005"/>
      <c r="H958" s="1005"/>
      <c r="I958" s="1005"/>
      <c r="J958" s="1005"/>
      <c r="K958" s="1005"/>
      <c r="L958" s="1005"/>
      <c r="M958" s="1006"/>
      <c r="N958" s="1007" t="s">
        <v>339</v>
      </c>
      <c r="O958" s="1008"/>
      <c r="P958" s="1009">
        <v>69.48</v>
      </c>
      <c r="Q958" s="1010"/>
      <c r="R958" s="1011">
        <v>15415</v>
      </c>
      <c r="S958" s="1012"/>
      <c r="T958" s="1013"/>
      <c r="U958" s="1014">
        <f t="shared" si="61"/>
        <v>1071034.2</v>
      </c>
      <c r="V958" s="1015"/>
      <c r="W958" s="1015"/>
      <c r="X958" s="1016"/>
      <c r="Y958" s="677"/>
    </row>
    <row r="959" spans="1:25" ht="21.75" customHeight="1">
      <c r="A959" s="4"/>
      <c r="B959" s="676"/>
      <c r="C959" s="695" t="s">
        <v>966</v>
      </c>
      <c r="D959" s="1004" t="s">
        <v>967</v>
      </c>
      <c r="E959" s="1005"/>
      <c r="F959" s="1005"/>
      <c r="G959" s="1005"/>
      <c r="H959" s="1005"/>
      <c r="I959" s="1005"/>
      <c r="J959" s="1005"/>
      <c r="K959" s="1005"/>
      <c r="L959" s="1005"/>
      <c r="M959" s="1006"/>
      <c r="N959" s="1007" t="s">
        <v>619</v>
      </c>
      <c r="O959" s="1008"/>
      <c r="P959" s="1009">
        <v>38.6</v>
      </c>
      <c r="Q959" s="1010"/>
      <c r="R959" s="1011">
        <v>20159</v>
      </c>
      <c r="S959" s="1012"/>
      <c r="T959" s="1013"/>
      <c r="U959" s="1014">
        <f t="shared" si="61"/>
        <v>778137.4</v>
      </c>
      <c r="V959" s="1015"/>
      <c r="W959" s="1015"/>
      <c r="X959" s="1016"/>
      <c r="Y959" s="677"/>
    </row>
    <row r="960" spans="1:25" ht="21.75" customHeight="1">
      <c r="A960" s="4"/>
      <c r="B960" s="676"/>
      <c r="C960" s="693">
        <v>7.1</v>
      </c>
      <c r="D960" s="679" t="s">
        <v>972</v>
      </c>
      <c r="E960" s="680"/>
      <c r="F960" s="680"/>
      <c r="G960" s="680"/>
      <c r="H960" s="680"/>
      <c r="I960" s="680"/>
      <c r="J960" s="680"/>
      <c r="K960" s="680"/>
      <c r="L960" s="680"/>
      <c r="M960" s="681"/>
      <c r="N960" s="682"/>
      <c r="O960" s="683"/>
      <c r="P960" s="684"/>
      <c r="Q960" s="683"/>
      <c r="R960" s="684"/>
      <c r="S960" s="685"/>
      <c r="T960" s="683"/>
      <c r="U960" s="684"/>
      <c r="V960" s="685"/>
      <c r="W960" s="685"/>
      <c r="X960" s="694"/>
      <c r="Y960" s="677"/>
    </row>
    <row r="961" spans="1:25" ht="21.75" customHeight="1">
      <c r="A961" s="4"/>
      <c r="B961" s="676"/>
      <c r="C961" s="695" t="s">
        <v>973</v>
      </c>
      <c r="D961" s="1004" t="s">
        <v>974</v>
      </c>
      <c r="E961" s="1005"/>
      <c r="F961" s="1005"/>
      <c r="G961" s="1005"/>
      <c r="H961" s="1005"/>
      <c r="I961" s="1005"/>
      <c r="J961" s="1005"/>
      <c r="K961" s="1005"/>
      <c r="L961" s="1005"/>
      <c r="M961" s="1006"/>
      <c r="N961" s="1007" t="s">
        <v>339</v>
      </c>
      <c r="O961" s="1008"/>
      <c r="P961" s="1009">
        <v>126.4</v>
      </c>
      <c r="Q961" s="1010"/>
      <c r="R961" s="1011">
        <v>8908</v>
      </c>
      <c r="S961" s="1012"/>
      <c r="T961" s="1013"/>
      <c r="U961" s="1014">
        <f t="shared" si="61"/>
        <v>1125971.2</v>
      </c>
      <c r="V961" s="1015"/>
      <c r="W961" s="1015"/>
      <c r="X961" s="1016"/>
      <c r="Y961" s="677"/>
    </row>
    <row r="962" spans="1:25" ht="21.75" customHeight="1">
      <c r="A962" s="4"/>
      <c r="B962" s="676"/>
      <c r="C962" s="695">
        <v>7.2</v>
      </c>
      <c r="D962" s="1004" t="s">
        <v>1022</v>
      </c>
      <c r="E962" s="1005"/>
      <c r="F962" s="1005"/>
      <c r="G962" s="1005"/>
      <c r="H962" s="1005"/>
      <c r="I962" s="1005"/>
      <c r="J962" s="1005"/>
      <c r="K962" s="1005"/>
      <c r="L962" s="1005"/>
      <c r="M962" s="1006"/>
      <c r="N962" s="1007"/>
      <c r="O962" s="1008"/>
      <c r="P962" s="1009"/>
      <c r="Q962" s="1010"/>
      <c r="R962" s="1011"/>
      <c r="S962" s="1012"/>
      <c r="T962" s="1013"/>
      <c r="U962" s="1014">
        <f t="shared" si="61"/>
        <v>0</v>
      </c>
      <c r="V962" s="1015"/>
      <c r="W962" s="1015"/>
      <c r="X962" s="1016"/>
      <c r="Y962" s="677"/>
    </row>
    <row r="963" spans="1:25" ht="21.75" customHeight="1">
      <c r="A963" s="4"/>
      <c r="B963" s="676"/>
      <c r="C963" s="695" t="s">
        <v>1023</v>
      </c>
      <c r="D963" s="1004" t="s">
        <v>1024</v>
      </c>
      <c r="E963" s="1005"/>
      <c r="F963" s="1005"/>
      <c r="G963" s="1005"/>
      <c r="H963" s="1005"/>
      <c r="I963" s="1005"/>
      <c r="J963" s="1005"/>
      <c r="K963" s="1005"/>
      <c r="L963" s="1005"/>
      <c r="M963" s="1006"/>
      <c r="N963" s="1007" t="s">
        <v>619</v>
      </c>
      <c r="O963" s="1008"/>
      <c r="P963" s="1009">
        <v>244.9</v>
      </c>
      <c r="Q963" s="1010"/>
      <c r="R963" s="1011">
        <v>76397</v>
      </c>
      <c r="S963" s="1012"/>
      <c r="T963" s="1013"/>
      <c r="U963" s="1014">
        <f t="shared" si="61"/>
        <v>18709625.300000001</v>
      </c>
      <c r="V963" s="1015"/>
      <c r="W963" s="1015"/>
      <c r="X963" s="1016"/>
      <c r="Y963" s="677"/>
    </row>
    <row r="964" spans="1:25" ht="21.75" customHeight="1">
      <c r="A964" s="4"/>
      <c r="B964" s="676"/>
      <c r="C964" s="695" t="s">
        <v>1025</v>
      </c>
      <c r="D964" s="1004" t="s">
        <v>1026</v>
      </c>
      <c r="E964" s="1005"/>
      <c r="F964" s="1005"/>
      <c r="G964" s="1005"/>
      <c r="H964" s="1005"/>
      <c r="I964" s="1005"/>
      <c r="J964" s="1005"/>
      <c r="K964" s="1005"/>
      <c r="L964" s="1005"/>
      <c r="M964" s="1006"/>
      <c r="N964" s="1007" t="s">
        <v>339</v>
      </c>
      <c r="O964" s="1008"/>
      <c r="P964" s="1009">
        <v>381.30500000000001</v>
      </c>
      <c r="Q964" s="1010"/>
      <c r="R964" s="1011">
        <v>9316</v>
      </c>
      <c r="S964" s="1012"/>
      <c r="T964" s="1013"/>
      <c r="U964" s="1014">
        <f t="shared" si="61"/>
        <v>3552237.38</v>
      </c>
      <c r="V964" s="1015"/>
      <c r="W964" s="1015"/>
      <c r="X964" s="1016"/>
      <c r="Y964" s="677"/>
    </row>
    <row r="965" spans="1:25" ht="21.75" customHeight="1">
      <c r="A965" s="4"/>
      <c r="B965" s="676"/>
      <c r="C965" s="693">
        <v>8.1</v>
      </c>
      <c r="D965" s="679" t="s">
        <v>975</v>
      </c>
      <c r="E965" s="680"/>
      <c r="F965" s="680"/>
      <c r="G965" s="680"/>
      <c r="H965" s="680"/>
      <c r="I965" s="680"/>
      <c r="J965" s="680"/>
      <c r="K965" s="680"/>
      <c r="L965" s="680"/>
      <c r="M965" s="681"/>
      <c r="N965" s="682"/>
      <c r="O965" s="683"/>
      <c r="P965" s="684"/>
      <c r="Q965" s="683"/>
      <c r="R965" s="684"/>
      <c r="S965" s="685"/>
      <c r="T965" s="683"/>
      <c r="U965" s="684"/>
      <c r="V965" s="685"/>
      <c r="W965" s="685"/>
      <c r="X965" s="694"/>
      <c r="Y965" s="677"/>
    </row>
    <row r="966" spans="1:25" ht="21.75" customHeight="1">
      <c r="A966" s="4"/>
      <c r="B966" s="676"/>
      <c r="C966" s="695" t="s">
        <v>978</v>
      </c>
      <c r="D966" s="1004" t="s">
        <v>979</v>
      </c>
      <c r="E966" s="1005"/>
      <c r="F966" s="1005"/>
      <c r="G966" s="1005"/>
      <c r="H966" s="1005"/>
      <c r="I966" s="1005"/>
      <c r="J966" s="1005"/>
      <c r="K966" s="1005"/>
      <c r="L966" s="1005"/>
      <c r="M966" s="1006"/>
      <c r="N966" s="1007" t="s">
        <v>339</v>
      </c>
      <c r="O966" s="1008"/>
      <c r="P966" s="1009">
        <v>64</v>
      </c>
      <c r="Q966" s="1010"/>
      <c r="R966" s="1011">
        <v>61026</v>
      </c>
      <c r="S966" s="1012"/>
      <c r="T966" s="1013"/>
      <c r="U966" s="1014">
        <f t="shared" si="61"/>
        <v>3905664</v>
      </c>
      <c r="V966" s="1015"/>
      <c r="W966" s="1015"/>
      <c r="X966" s="1016"/>
      <c r="Y966" s="677"/>
    </row>
    <row r="967" spans="1:25" ht="21.75" customHeight="1">
      <c r="A967" s="4"/>
      <c r="B967" s="676"/>
      <c r="C967" s="695">
        <v>8.1999999999999993</v>
      </c>
      <c r="D967" s="1004" t="s">
        <v>454</v>
      </c>
      <c r="E967" s="1005"/>
      <c r="F967" s="1005"/>
      <c r="G967" s="1005"/>
      <c r="H967" s="1005"/>
      <c r="I967" s="1005"/>
      <c r="J967" s="1005"/>
      <c r="K967" s="1005"/>
      <c r="L967" s="1005"/>
      <c r="M967" s="1006"/>
      <c r="N967" s="1007"/>
      <c r="O967" s="1008"/>
      <c r="P967" s="1009"/>
      <c r="Q967" s="1010"/>
      <c r="R967" s="1011"/>
      <c r="S967" s="1012"/>
      <c r="T967" s="1013"/>
      <c r="U967" s="1014">
        <f t="shared" si="61"/>
        <v>0</v>
      </c>
      <c r="V967" s="1015"/>
      <c r="W967" s="1015"/>
      <c r="X967" s="1016"/>
      <c r="Y967" s="677"/>
    </row>
    <row r="968" spans="1:25" ht="21.75" customHeight="1">
      <c r="A968" s="4"/>
      <c r="B968" s="676"/>
      <c r="C968" s="695" t="s">
        <v>1027</v>
      </c>
      <c r="D968" s="1004" t="s">
        <v>1028</v>
      </c>
      <c r="E968" s="1005"/>
      <c r="F968" s="1005"/>
      <c r="G968" s="1005"/>
      <c r="H968" s="1005"/>
      <c r="I968" s="1005"/>
      <c r="J968" s="1005"/>
      <c r="K968" s="1005"/>
      <c r="L968" s="1005"/>
      <c r="M968" s="1006"/>
      <c r="N968" s="1007" t="s">
        <v>504</v>
      </c>
      <c r="O968" s="1008"/>
      <c r="P968" s="1009">
        <v>12</v>
      </c>
      <c r="Q968" s="1010"/>
      <c r="R968" s="1011">
        <v>775514</v>
      </c>
      <c r="S968" s="1012"/>
      <c r="T968" s="1013"/>
      <c r="U968" s="1014">
        <f t="shared" si="61"/>
        <v>9306168</v>
      </c>
      <c r="V968" s="1015"/>
      <c r="W968" s="1015"/>
      <c r="X968" s="1016"/>
      <c r="Y968" s="677"/>
    </row>
    <row r="969" spans="1:25" ht="21.75" customHeight="1">
      <c r="A969" s="4"/>
      <c r="B969" s="676"/>
      <c r="C969" s="695" t="s">
        <v>1029</v>
      </c>
      <c r="D969" s="1004" t="s">
        <v>1030</v>
      </c>
      <c r="E969" s="1005"/>
      <c r="F969" s="1005"/>
      <c r="G969" s="1005"/>
      <c r="H969" s="1005"/>
      <c r="I969" s="1005"/>
      <c r="J969" s="1005"/>
      <c r="K969" s="1005"/>
      <c r="L969" s="1005"/>
      <c r="M969" s="1006"/>
      <c r="N969" s="1007" t="s">
        <v>619</v>
      </c>
      <c r="O969" s="1008"/>
      <c r="P969" s="1009">
        <v>38.6</v>
      </c>
      <c r="Q969" s="1010"/>
      <c r="R969" s="1011">
        <v>313017</v>
      </c>
      <c r="S969" s="1012"/>
      <c r="T969" s="1013"/>
      <c r="U969" s="1014">
        <f t="shared" si="61"/>
        <v>12082456.199999999</v>
      </c>
      <c r="V969" s="1015"/>
      <c r="W969" s="1015"/>
      <c r="X969" s="1016"/>
      <c r="Y969" s="677"/>
    </row>
    <row r="970" spans="1:25" ht="21.75" customHeight="1">
      <c r="A970" s="4"/>
      <c r="B970" s="676"/>
      <c r="C970" s="695" t="s">
        <v>1031</v>
      </c>
      <c r="D970" s="1004" t="s">
        <v>1032</v>
      </c>
      <c r="E970" s="1005"/>
      <c r="F970" s="1005"/>
      <c r="G970" s="1005"/>
      <c r="H970" s="1005"/>
      <c r="I970" s="1005"/>
      <c r="J970" s="1005"/>
      <c r="K970" s="1005"/>
      <c r="L970" s="1005"/>
      <c r="M970" s="1006"/>
      <c r="N970" s="1007" t="s">
        <v>504</v>
      </c>
      <c r="O970" s="1008"/>
      <c r="P970" s="1009">
        <v>5</v>
      </c>
      <c r="Q970" s="1010"/>
      <c r="R970" s="1011">
        <v>526422</v>
      </c>
      <c r="S970" s="1012"/>
      <c r="T970" s="1013"/>
      <c r="U970" s="1014">
        <f t="shared" si="61"/>
        <v>2632110</v>
      </c>
      <c r="V970" s="1015"/>
      <c r="W970" s="1015"/>
      <c r="X970" s="1016"/>
      <c r="Y970" s="677"/>
    </row>
    <row r="971" spans="1:25" ht="21.75" customHeight="1">
      <c r="A971" s="4"/>
      <c r="B971" s="676"/>
      <c r="C971" s="693">
        <v>8.3000000000000007</v>
      </c>
      <c r="D971" s="679" t="s">
        <v>1033</v>
      </c>
      <c r="E971" s="680"/>
      <c r="F971" s="680"/>
      <c r="G971" s="680"/>
      <c r="H971" s="680"/>
      <c r="I971" s="680"/>
      <c r="J971" s="680"/>
      <c r="K971" s="680"/>
      <c r="L971" s="680"/>
      <c r="M971" s="681"/>
      <c r="N971" s="682"/>
      <c r="O971" s="683"/>
      <c r="P971" s="684"/>
      <c r="Q971" s="683"/>
      <c r="R971" s="684"/>
      <c r="S971" s="685"/>
      <c r="T971" s="683"/>
      <c r="U971" s="684"/>
      <c r="V971" s="685"/>
      <c r="W971" s="685"/>
      <c r="X971" s="694"/>
      <c r="Y971" s="677"/>
    </row>
    <row r="972" spans="1:25" ht="21.75" customHeight="1">
      <c r="A972" s="4"/>
      <c r="B972" s="676"/>
      <c r="C972" s="695" t="s">
        <v>1034</v>
      </c>
      <c r="D972" s="1004" t="s">
        <v>1035</v>
      </c>
      <c r="E972" s="1005"/>
      <c r="F972" s="1005"/>
      <c r="G972" s="1005"/>
      <c r="H972" s="1005"/>
      <c r="I972" s="1005"/>
      <c r="J972" s="1005"/>
      <c r="K972" s="1005"/>
      <c r="L972" s="1005"/>
      <c r="M972" s="1006"/>
      <c r="N972" s="1007" t="s">
        <v>504</v>
      </c>
      <c r="O972" s="1008"/>
      <c r="P972" s="1009">
        <v>1</v>
      </c>
      <c r="Q972" s="1010"/>
      <c r="R972" s="1011">
        <v>489006</v>
      </c>
      <c r="S972" s="1012"/>
      <c r="T972" s="1013"/>
      <c r="U972" s="1014">
        <f t="shared" si="61"/>
        <v>489006</v>
      </c>
      <c r="V972" s="1015"/>
      <c r="W972" s="1015"/>
      <c r="X972" s="1016"/>
      <c r="Y972" s="677"/>
    </row>
    <row r="973" spans="1:25" ht="21.75" customHeight="1">
      <c r="A973" s="4"/>
      <c r="B973" s="676"/>
      <c r="C973" s="693">
        <v>8.4</v>
      </c>
      <c r="D973" s="679" t="s">
        <v>982</v>
      </c>
      <c r="E973" s="680"/>
      <c r="F973" s="680"/>
      <c r="G973" s="680"/>
      <c r="H973" s="680"/>
      <c r="I973" s="680"/>
      <c r="J973" s="680"/>
      <c r="K973" s="680"/>
      <c r="L973" s="680"/>
      <c r="M973" s="681"/>
      <c r="N973" s="682"/>
      <c r="O973" s="683"/>
      <c r="P973" s="684"/>
      <c r="Q973" s="683"/>
      <c r="R973" s="684"/>
      <c r="S973" s="685"/>
      <c r="T973" s="683"/>
      <c r="U973" s="684"/>
      <c r="V973" s="685"/>
      <c r="W973" s="685"/>
      <c r="X973" s="694"/>
      <c r="Y973" s="677"/>
    </row>
    <row r="974" spans="1:25" ht="21.75" customHeight="1">
      <c r="A974" s="4"/>
      <c r="B974" s="676"/>
      <c r="C974" s="695" t="s">
        <v>1036</v>
      </c>
      <c r="D974" s="1004" t="s">
        <v>1037</v>
      </c>
      <c r="E974" s="1005"/>
      <c r="F974" s="1005"/>
      <c r="G974" s="1005"/>
      <c r="H974" s="1005"/>
      <c r="I974" s="1005"/>
      <c r="J974" s="1005"/>
      <c r="K974" s="1005"/>
      <c r="L974" s="1005"/>
      <c r="M974" s="1006"/>
      <c r="N974" s="1007" t="s">
        <v>504</v>
      </c>
      <c r="O974" s="1008"/>
      <c r="P974" s="1009">
        <v>1</v>
      </c>
      <c r="Q974" s="1010"/>
      <c r="R974" s="1011">
        <v>2550967</v>
      </c>
      <c r="S974" s="1012"/>
      <c r="T974" s="1013"/>
      <c r="U974" s="1014">
        <f t="shared" si="61"/>
        <v>2550967</v>
      </c>
      <c r="V974" s="1015"/>
      <c r="W974" s="1015"/>
      <c r="X974" s="1016"/>
      <c r="Y974" s="677"/>
    </row>
    <row r="975" spans="1:25" ht="21.75" customHeight="1">
      <c r="A975" s="4"/>
      <c r="B975" s="676"/>
      <c r="C975" s="695" t="s">
        <v>1038</v>
      </c>
      <c r="D975" s="1004" t="s">
        <v>1039</v>
      </c>
      <c r="E975" s="1005"/>
      <c r="F975" s="1005"/>
      <c r="G975" s="1005"/>
      <c r="H975" s="1005"/>
      <c r="I975" s="1005"/>
      <c r="J975" s="1005"/>
      <c r="K975" s="1005"/>
      <c r="L975" s="1005"/>
      <c r="M975" s="1006"/>
      <c r="N975" s="1007" t="s">
        <v>504</v>
      </c>
      <c r="O975" s="1008"/>
      <c r="P975" s="1009">
        <v>1</v>
      </c>
      <c r="Q975" s="1010"/>
      <c r="R975" s="1011">
        <v>6390341</v>
      </c>
      <c r="S975" s="1012"/>
      <c r="T975" s="1013"/>
      <c r="U975" s="1014">
        <f t="shared" si="61"/>
        <v>6390341</v>
      </c>
      <c r="V975" s="1015"/>
      <c r="W975" s="1015"/>
      <c r="X975" s="1016"/>
      <c r="Y975" s="677"/>
    </row>
    <row r="976" spans="1:25" ht="21.75" customHeight="1">
      <c r="A976" s="4"/>
      <c r="B976" s="676"/>
      <c r="C976" s="695" t="s">
        <v>1040</v>
      </c>
      <c r="D976" s="1004" t="s">
        <v>1041</v>
      </c>
      <c r="E976" s="1005"/>
      <c r="F976" s="1005"/>
      <c r="G976" s="1005"/>
      <c r="H976" s="1005"/>
      <c r="I976" s="1005"/>
      <c r="J976" s="1005"/>
      <c r="K976" s="1005"/>
      <c r="L976" s="1005"/>
      <c r="M976" s="1006"/>
      <c r="N976" s="1007" t="s">
        <v>504</v>
      </c>
      <c r="O976" s="1008"/>
      <c r="P976" s="1009">
        <v>1</v>
      </c>
      <c r="Q976" s="1010"/>
      <c r="R976" s="1011">
        <v>1975185</v>
      </c>
      <c r="S976" s="1012"/>
      <c r="T976" s="1013"/>
      <c r="U976" s="1014">
        <f t="shared" si="61"/>
        <v>1975185</v>
      </c>
      <c r="V976" s="1015"/>
      <c r="W976" s="1015"/>
      <c r="X976" s="1016"/>
      <c r="Y976" s="677"/>
    </row>
    <row r="977" spans="1:25" ht="21.75" customHeight="1">
      <c r="A977" s="4"/>
      <c r="B977" s="676"/>
      <c r="C977" s="695" t="s">
        <v>1042</v>
      </c>
      <c r="D977" s="1004" t="s">
        <v>1043</v>
      </c>
      <c r="E977" s="1005"/>
      <c r="F977" s="1005"/>
      <c r="G977" s="1005"/>
      <c r="H977" s="1005"/>
      <c r="I977" s="1005"/>
      <c r="J977" s="1005"/>
      <c r="K977" s="1005"/>
      <c r="L977" s="1005"/>
      <c r="M977" s="1006"/>
      <c r="N977" s="1007" t="s">
        <v>504</v>
      </c>
      <c r="O977" s="1008"/>
      <c r="P977" s="1009">
        <v>1</v>
      </c>
      <c r="Q977" s="1010"/>
      <c r="R977" s="1011">
        <v>2295928</v>
      </c>
      <c r="S977" s="1012"/>
      <c r="T977" s="1013"/>
      <c r="U977" s="1014">
        <f t="shared" si="61"/>
        <v>2295928</v>
      </c>
      <c r="V977" s="1015"/>
      <c r="W977" s="1015"/>
      <c r="X977" s="1016"/>
      <c r="Y977" s="677"/>
    </row>
    <row r="978" spans="1:25" ht="21.75" customHeight="1">
      <c r="A978" s="4"/>
      <c r="B978" s="676"/>
      <c r="C978" s="695" t="s">
        <v>1044</v>
      </c>
      <c r="D978" s="1004" t="s">
        <v>1045</v>
      </c>
      <c r="E978" s="1005"/>
      <c r="F978" s="1005"/>
      <c r="G978" s="1005"/>
      <c r="H978" s="1005"/>
      <c r="I978" s="1005"/>
      <c r="J978" s="1005"/>
      <c r="K978" s="1005"/>
      <c r="L978" s="1005"/>
      <c r="M978" s="1006"/>
      <c r="N978" s="1007" t="s">
        <v>504</v>
      </c>
      <c r="O978" s="1008"/>
      <c r="P978" s="1009">
        <v>1</v>
      </c>
      <c r="Q978" s="1010"/>
      <c r="R978" s="1011">
        <v>3184436</v>
      </c>
      <c r="S978" s="1012"/>
      <c r="T978" s="1013"/>
      <c r="U978" s="1014">
        <f t="shared" si="61"/>
        <v>3184436</v>
      </c>
      <c r="V978" s="1015"/>
      <c r="W978" s="1015"/>
      <c r="X978" s="1016"/>
      <c r="Y978" s="677"/>
    </row>
    <row r="979" spans="1:25" ht="21.75" customHeight="1">
      <c r="A979" s="4"/>
      <c r="B979" s="676"/>
      <c r="C979" s="695" t="s">
        <v>1046</v>
      </c>
      <c r="D979" s="1004" t="s">
        <v>1047</v>
      </c>
      <c r="E979" s="1005"/>
      <c r="F979" s="1005"/>
      <c r="G979" s="1005"/>
      <c r="H979" s="1005"/>
      <c r="I979" s="1005"/>
      <c r="J979" s="1005"/>
      <c r="K979" s="1005"/>
      <c r="L979" s="1005"/>
      <c r="M979" s="1006"/>
      <c r="N979" s="1007" t="s">
        <v>504</v>
      </c>
      <c r="O979" s="1008"/>
      <c r="P979" s="1009">
        <v>1</v>
      </c>
      <c r="Q979" s="1010"/>
      <c r="R979" s="1011">
        <v>2417231</v>
      </c>
      <c r="S979" s="1012"/>
      <c r="T979" s="1013"/>
      <c r="U979" s="1014">
        <f t="shared" si="61"/>
        <v>2417231</v>
      </c>
      <c r="V979" s="1015"/>
      <c r="W979" s="1015"/>
      <c r="X979" s="1016"/>
      <c r="Y979" s="677"/>
    </row>
    <row r="980" spans="1:25" ht="21.75" customHeight="1">
      <c r="A980" s="4"/>
      <c r="B980" s="676"/>
      <c r="C980" s="695" t="s">
        <v>1048</v>
      </c>
      <c r="D980" s="1004" t="s">
        <v>1049</v>
      </c>
      <c r="E980" s="1005"/>
      <c r="F980" s="1005"/>
      <c r="G980" s="1005"/>
      <c r="H980" s="1005"/>
      <c r="I980" s="1005"/>
      <c r="J980" s="1005"/>
      <c r="K980" s="1005"/>
      <c r="L980" s="1005"/>
      <c r="M980" s="1006"/>
      <c r="N980" s="1007" t="s">
        <v>504</v>
      </c>
      <c r="O980" s="1008"/>
      <c r="P980" s="1009">
        <v>1</v>
      </c>
      <c r="Q980" s="1010"/>
      <c r="R980" s="1011">
        <v>2996791</v>
      </c>
      <c r="S980" s="1012"/>
      <c r="T980" s="1013"/>
      <c r="U980" s="1014">
        <f t="shared" si="61"/>
        <v>2996791</v>
      </c>
      <c r="V980" s="1015"/>
      <c r="W980" s="1015"/>
      <c r="X980" s="1016"/>
      <c r="Y980" s="677"/>
    </row>
    <row r="981" spans="1:25" ht="21.75" customHeight="1">
      <c r="A981" s="4"/>
      <c r="B981" s="676"/>
      <c r="C981" s="695" t="s">
        <v>1050</v>
      </c>
      <c r="D981" s="1004" t="s">
        <v>1051</v>
      </c>
      <c r="E981" s="1005"/>
      <c r="F981" s="1005"/>
      <c r="G981" s="1005"/>
      <c r="H981" s="1005"/>
      <c r="I981" s="1005"/>
      <c r="J981" s="1005"/>
      <c r="K981" s="1005"/>
      <c r="L981" s="1005"/>
      <c r="M981" s="1006"/>
      <c r="N981" s="1007" t="s">
        <v>504</v>
      </c>
      <c r="O981" s="1008"/>
      <c r="P981" s="1009">
        <v>1</v>
      </c>
      <c r="Q981" s="1010"/>
      <c r="R981" s="1011">
        <v>2169276</v>
      </c>
      <c r="S981" s="1012"/>
      <c r="T981" s="1013"/>
      <c r="U981" s="1014">
        <f t="shared" si="61"/>
        <v>2169276</v>
      </c>
      <c r="V981" s="1015"/>
      <c r="W981" s="1015"/>
      <c r="X981" s="1016"/>
      <c r="Y981" s="677"/>
    </row>
    <row r="982" spans="1:25" ht="21.75" customHeight="1">
      <c r="A982" s="4"/>
      <c r="B982" s="676"/>
      <c r="C982" s="693"/>
      <c r="D982" s="679" t="s">
        <v>496</v>
      </c>
      <c r="E982" s="680"/>
      <c r="F982" s="680"/>
      <c r="G982" s="680"/>
      <c r="H982" s="680"/>
      <c r="I982" s="680"/>
      <c r="J982" s="680"/>
      <c r="K982" s="680"/>
      <c r="L982" s="680"/>
      <c r="M982" s="681"/>
      <c r="N982" s="682"/>
      <c r="O982" s="683"/>
      <c r="P982" s="684"/>
      <c r="Q982" s="683"/>
      <c r="R982" s="684"/>
      <c r="S982" s="685"/>
      <c r="T982" s="683"/>
      <c r="U982" s="684"/>
      <c r="V982" s="685"/>
      <c r="W982" s="685"/>
      <c r="X982" s="694"/>
      <c r="Y982" s="677"/>
    </row>
    <row r="983" spans="1:25" ht="21.75" customHeight="1">
      <c r="A983" s="4"/>
      <c r="B983" s="676"/>
      <c r="C983" s="695" t="s">
        <v>992</v>
      </c>
      <c r="D983" s="1004" t="s">
        <v>993</v>
      </c>
      <c r="E983" s="1005"/>
      <c r="F983" s="1005"/>
      <c r="G983" s="1005"/>
      <c r="H983" s="1005"/>
      <c r="I983" s="1005"/>
      <c r="J983" s="1005"/>
      <c r="K983" s="1005"/>
      <c r="L983" s="1005"/>
      <c r="M983" s="1006"/>
      <c r="N983" s="1007" t="s">
        <v>619</v>
      </c>
      <c r="O983" s="1008"/>
      <c r="P983" s="1009">
        <v>68.710000000000008</v>
      </c>
      <c r="Q983" s="1010"/>
      <c r="R983" s="1011">
        <v>41911.72</v>
      </c>
      <c r="S983" s="1012"/>
      <c r="T983" s="1013"/>
      <c r="U983" s="1014">
        <f t="shared" si="61"/>
        <v>2879754.28</v>
      </c>
      <c r="V983" s="1015"/>
      <c r="W983" s="1015"/>
      <c r="X983" s="1016"/>
      <c r="Y983" s="677"/>
    </row>
    <row r="984" spans="1:25" ht="21.75" customHeight="1">
      <c r="A984" s="4"/>
      <c r="B984" s="676"/>
      <c r="C984" s="695" t="s">
        <v>1077</v>
      </c>
      <c r="D984" s="1004" t="s">
        <v>1078</v>
      </c>
      <c r="E984" s="1005"/>
      <c r="F984" s="1005"/>
      <c r="G984" s="1005"/>
      <c r="H984" s="1005"/>
      <c r="I984" s="1005"/>
      <c r="J984" s="1005"/>
      <c r="K984" s="1005"/>
      <c r="L984" s="1005"/>
      <c r="M984" s="1006"/>
      <c r="N984" s="1007" t="s">
        <v>504</v>
      </c>
      <c r="O984" s="1008"/>
      <c r="P984" s="1009">
        <v>2</v>
      </c>
      <c r="Q984" s="1010"/>
      <c r="R984" s="1011">
        <v>127881.46</v>
      </c>
      <c r="S984" s="1012"/>
      <c r="T984" s="1013"/>
      <c r="U984" s="1014">
        <f t="shared" si="61"/>
        <v>255762.92</v>
      </c>
      <c r="V984" s="1015"/>
      <c r="W984" s="1015"/>
      <c r="X984" s="1016"/>
      <c r="Y984" s="677"/>
    </row>
    <row r="985" spans="1:25" ht="21.75" customHeight="1">
      <c r="A985" s="4"/>
      <c r="B985" s="676"/>
      <c r="C985" s="695" t="s">
        <v>532</v>
      </c>
      <c r="D985" s="1004" t="s">
        <v>1059</v>
      </c>
      <c r="E985" s="1005"/>
      <c r="F985" s="1005"/>
      <c r="G985" s="1005"/>
      <c r="H985" s="1005"/>
      <c r="I985" s="1005"/>
      <c r="J985" s="1005"/>
      <c r="K985" s="1005"/>
      <c r="L985" s="1005"/>
      <c r="M985" s="1006"/>
      <c r="N985" s="1007" t="s">
        <v>1005</v>
      </c>
      <c r="O985" s="1008"/>
      <c r="P985" s="1009">
        <v>2</v>
      </c>
      <c r="Q985" s="1010"/>
      <c r="R985" s="1011">
        <v>853435.73</v>
      </c>
      <c r="S985" s="1012"/>
      <c r="T985" s="1013"/>
      <c r="U985" s="1014">
        <f t="shared" si="61"/>
        <v>1706871.46</v>
      </c>
      <c r="V985" s="1015"/>
      <c r="W985" s="1015"/>
      <c r="X985" s="1016"/>
      <c r="Y985" s="677"/>
    </row>
    <row r="986" spans="1:25" ht="21.75" customHeight="1">
      <c r="A986" s="4"/>
      <c r="B986" s="676"/>
      <c r="C986" s="695" t="s">
        <v>533</v>
      </c>
      <c r="D986" s="1004" t="s">
        <v>1060</v>
      </c>
      <c r="E986" s="1005"/>
      <c r="F986" s="1005"/>
      <c r="G986" s="1005"/>
      <c r="H986" s="1005"/>
      <c r="I986" s="1005"/>
      <c r="J986" s="1005"/>
      <c r="K986" s="1005"/>
      <c r="L986" s="1005"/>
      <c r="M986" s="1006"/>
      <c r="N986" s="1007" t="s">
        <v>1005</v>
      </c>
      <c r="O986" s="1008"/>
      <c r="P986" s="1009">
        <v>2</v>
      </c>
      <c r="Q986" s="1010"/>
      <c r="R986" s="1011">
        <v>482044.88</v>
      </c>
      <c r="S986" s="1012"/>
      <c r="T986" s="1013"/>
      <c r="U986" s="1014">
        <f t="shared" si="61"/>
        <v>964089.76</v>
      </c>
      <c r="V986" s="1015"/>
      <c r="W986" s="1015"/>
      <c r="X986" s="1016"/>
      <c r="Y986" s="677"/>
    </row>
    <row r="987" spans="1:25" ht="21.75" customHeight="1">
      <c r="A987" s="4"/>
      <c r="B987" s="676"/>
      <c r="C987" s="695" t="s">
        <v>535</v>
      </c>
      <c r="D987" s="1004" t="s">
        <v>1061</v>
      </c>
      <c r="E987" s="1005"/>
      <c r="F987" s="1005"/>
      <c r="G987" s="1005"/>
      <c r="H987" s="1005"/>
      <c r="I987" s="1005"/>
      <c r="J987" s="1005"/>
      <c r="K987" s="1005"/>
      <c r="L987" s="1005"/>
      <c r="M987" s="1006"/>
      <c r="N987" s="1007" t="s">
        <v>620</v>
      </c>
      <c r="O987" s="1008"/>
      <c r="P987" s="1009">
        <v>157.44374771689496</v>
      </c>
      <c r="Q987" s="1010"/>
      <c r="R987" s="1011">
        <v>163352.35</v>
      </c>
      <c r="S987" s="1012"/>
      <c r="T987" s="1013"/>
      <c r="U987" s="1014">
        <f t="shared" si="61"/>
        <v>25718806.18</v>
      </c>
      <c r="V987" s="1015"/>
      <c r="W987" s="1015"/>
      <c r="X987" s="1016"/>
      <c r="Y987" s="677"/>
    </row>
    <row r="988" spans="1:25" ht="21.75" customHeight="1" thickBot="1">
      <c r="A988" s="4"/>
      <c r="B988" s="676"/>
      <c r="C988" s="695" t="s">
        <v>540</v>
      </c>
      <c r="D988" s="1004" t="s">
        <v>1062</v>
      </c>
      <c r="E988" s="1005"/>
      <c r="F988" s="1005"/>
      <c r="G988" s="1005"/>
      <c r="H988" s="1005"/>
      <c r="I988" s="1005"/>
      <c r="J988" s="1005"/>
      <c r="K988" s="1005"/>
      <c r="L988" s="1005"/>
      <c r="M988" s="1006"/>
      <c r="N988" s="1007" t="s">
        <v>620</v>
      </c>
      <c r="O988" s="1008"/>
      <c r="P988" s="1009">
        <v>2.6280000000000001</v>
      </c>
      <c r="Q988" s="1010"/>
      <c r="R988" s="1011">
        <v>248762.84</v>
      </c>
      <c r="S988" s="1012"/>
      <c r="T988" s="1013"/>
      <c r="U988" s="1014">
        <f t="shared" si="61"/>
        <v>653748.74</v>
      </c>
      <c r="V988" s="1015"/>
      <c r="W988" s="1015"/>
      <c r="X988" s="1016"/>
      <c r="Y988" s="677"/>
    </row>
    <row r="989" spans="1:25" ht="21.75" customHeight="1">
      <c r="A989" s="4"/>
      <c r="B989" s="676"/>
      <c r="C989" s="1017" t="s">
        <v>171</v>
      </c>
      <c r="D989" s="1018"/>
      <c r="E989" s="1018"/>
      <c r="F989" s="1018"/>
      <c r="G989" s="1018"/>
      <c r="H989" s="1018"/>
      <c r="I989" s="1018"/>
      <c r="J989" s="1018"/>
      <c r="K989" s="1018"/>
      <c r="L989" s="1018"/>
      <c r="M989" s="1018"/>
      <c r="N989" s="1018"/>
      <c r="O989" s="1018"/>
      <c r="P989" s="1018"/>
      <c r="Q989" s="1018"/>
      <c r="R989" s="1018"/>
      <c r="S989" s="1018"/>
      <c r="T989" s="1019"/>
      <c r="U989" s="1020">
        <f>SUM(U932:X988)</f>
        <v>274025035.44</v>
      </c>
      <c r="V989" s="1021"/>
      <c r="W989" s="1021"/>
      <c r="X989" s="1022"/>
      <c r="Y989" s="677"/>
    </row>
    <row r="990" spans="1:25" ht="21.75" customHeight="1">
      <c r="A990" s="4"/>
      <c r="B990" s="676"/>
      <c r="C990" s="969" t="s">
        <v>896</v>
      </c>
      <c r="D990" s="970"/>
      <c r="E990" s="970"/>
      <c r="F990" s="970"/>
      <c r="G990" s="970"/>
      <c r="H990" s="970"/>
      <c r="I990" s="970"/>
      <c r="J990" s="970"/>
      <c r="K990" s="970"/>
      <c r="L990" s="970"/>
      <c r="M990" s="970"/>
      <c r="N990" s="970"/>
      <c r="O990" s="970"/>
      <c r="P990" s="970"/>
      <c r="Q990" s="970"/>
      <c r="R990" s="970"/>
      <c r="S990" s="971"/>
      <c r="T990" s="689">
        <v>7.0000000000000007E-2</v>
      </c>
      <c r="U990" s="995">
        <f>ROUND($U$989*T990,0)</f>
        <v>19181752</v>
      </c>
      <c r="V990" s="996"/>
      <c r="W990" s="996"/>
      <c r="X990" s="997"/>
      <c r="Y990" s="677"/>
    </row>
    <row r="991" spans="1:25" ht="21.75" customHeight="1">
      <c r="A991" s="4"/>
      <c r="B991" s="676"/>
      <c r="C991" s="992" t="s">
        <v>920</v>
      </c>
      <c r="D991" s="993"/>
      <c r="E991" s="993"/>
      <c r="F991" s="993"/>
      <c r="G991" s="993"/>
      <c r="H991" s="993"/>
      <c r="I991" s="993"/>
      <c r="J991" s="993"/>
      <c r="K991" s="993"/>
      <c r="L991" s="993"/>
      <c r="M991" s="993"/>
      <c r="N991" s="993"/>
      <c r="O991" s="993"/>
      <c r="P991" s="993"/>
      <c r="Q991" s="993"/>
      <c r="R991" s="993"/>
      <c r="S991" s="994"/>
      <c r="T991" s="689">
        <v>0.25</v>
      </c>
      <c r="U991" s="995">
        <f t="shared" ref="U991:U993" si="62">ROUND($U$989*T991,0)</f>
        <v>68506259</v>
      </c>
      <c r="V991" s="996"/>
      <c r="W991" s="996"/>
      <c r="X991" s="997"/>
      <c r="Y991" s="677"/>
    </row>
    <row r="992" spans="1:25" ht="21.75" customHeight="1">
      <c r="A992" s="4"/>
      <c r="B992" s="676"/>
      <c r="C992" s="992" t="s">
        <v>868</v>
      </c>
      <c r="D992" s="993"/>
      <c r="E992" s="993"/>
      <c r="F992" s="993"/>
      <c r="G992" s="993"/>
      <c r="H992" s="993"/>
      <c r="I992" s="993"/>
      <c r="J992" s="993"/>
      <c r="K992" s="993"/>
      <c r="L992" s="993"/>
      <c r="M992" s="993"/>
      <c r="N992" s="993"/>
      <c r="O992" s="993"/>
      <c r="P992" s="993"/>
      <c r="Q992" s="993"/>
      <c r="R992" s="993"/>
      <c r="S992" s="994"/>
      <c r="T992" s="689">
        <v>0.01</v>
      </c>
      <c r="U992" s="995">
        <f t="shared" si="62"/>
        <v>2740250</v>
      </c>
      <c r="V992" s="996"/>
      <c r="W992" s="996"/>
      <c r="X992" s="997"/>
      <c r="Y992" s="677"/>
    </row>
    <row r="993" spans="1:25" ht="21.75" customHeight="1">
      <c r="A993" s="4"/>
      <c r="B993" s="676"/>
      <c r="C993" s="992" t="s">
        <v>869</v>
      </c>
      <c r="D993" s="993"/>
      <c r="E993" s="993"/>
      <c r="F993" s="993"/>
      <c r="G993" s="993"/>
      <c r="H993" s="993"/>
      <c r="I993" s="993"/>
      <c r="J993" s="993"/>
      <c r="K993" s="993"/>
      <c r="L993" s="993"/>
      <c r="M993" s="993"/>
      <c r="N993" s="993"/>
      <c r="O993" s="993"/>
      <c r="P993" s="993"/>
      <c r="Q993" s="993"/>
      <c r="R993" s="993"/>
      <c r="S993" s="994"/>
      <c r="T993" s="689">
        <v>0.05</v>
      </c>
      <c r="U993" s="995">
        <f t="shared" si="62"/>
        <v>13701252</v>
      </c>
      <c r="V993" s="996"/>
      <c r="W993" s="996"/>
      <c r="X993" s="997"/>
      <c r="Y993" s="677"/>
    </row>
    <row r="994" spans="1:25" ht="21.75" customHeight="1" thickBot="1">
      <c r="A994" s="4"/>
      <c r="B994" s="676"/>
      <c r="C994" s="998" t="s">
        <v>921</v>
      </c>
      <c r="D994" s="999"/>
      <c r="E994" s="999"/>
      <c r="F994" s="999"/>
      <c r="G994" s="999"/>
      <c r="H994" s="999"/>
      <c r="I994" s="999"/>
      <c r="J994" s="999"/>
      <c r="K994" s="999"/>
      <c r="L994" s="999"/>
      <c r="M994" s="999"/>
      <c r="N994" s="999"/>
      <c r="O994" s="999"/>
      <c r="P994" s="999"/>
      <c r="Q994" s="999"/>
      <c r="R994" s="999"/>
      <c r="S994" s="999"/>
      <c r="T994" s="1000"/>
      <c r="U994" s="1001">
        <f>SUM(U989:X993)</f>
        <v>378154548.44</v>
      </c>
      <c r="V994" s="1002"/>
      <c r="W994" s="1002"/>
      <c r="X994" s="1003"/>
      <c r="Y994" s="677"/>
    </row>
    <row r="995" spans="1:25" ht="21.75" customHeight="1">
      <c r="A995" s="4"/>
      <c r="B995" s="676"/>
      <c r="C995" s="690"/>
      <c r="D995" s="556"/>
      <c r="E995" s="556"/>
      <c r="F995" s="556"/>
      <c r="G995" s="556"/>
      <c r="H995" s="556"/>
      <c r="I995" s="556"/>
      <c r="J995" s="556"/>
      <c r="K995" s="556"/>
      <c r="L995" s="556"/>
      <c r="M995" s="556"/>
      <c r="N995" s="556"/>
      <c r="O995" s="556"/>
      <c r="P995" s="556"/>
      <c r="Q995" s="556"/>
      <c r="R995" s="556"/>
      <c r="S995" s="556"/>
      <c r="T995" s="556"/>
      <c r="U995" s="701"/>
      <c r="V995" s="701"/>
      <c r="W995" s="701"/>
      <c r="X995" s="701"/>
      <c r="Y995" s="677"/>
    </row>
    <row r="996" spans="1:25" ht="12" customHeight="1">
      <c r="A996" s="4"/>
      <c r="B996" s="678" t="s">
        <v>1134</v>
      </c>
      <c r="C996" s="12"/>
      <c r="D996" s="12"/>
      <c r="E996" s="12"/>
      <c r="F996" s="12"/>
      <c r="G996" s="9"/>
      <c r="H996" s="9"/>
      <c r="I996" s="9"/>
      <c r="J996" s="12"/>
      <c r="K996" s="12"/>
      <c r="L996" s="12"/>
      <c r="M996" s="12"/>
      <c r="N996" s="12"/>
      <c r="O996" s="12"/>
      <c r="P996" s="12"/>
      <c r="Q996" s="12"/>
      <c r="R996" s="12"/>
      <c r="S996" s="12"/>
      <c r="T996" s="12"/>
      <c r="U996" s="12"/>
      <c r="V996" s="12"/>
      <c r="W996" s="12"/>
      <c r="X996" s="12"/>
      <c r="Y996" s="677"/>
    </row>
    <row r="997" spans="1:25" ht="12" customHeight="1" thickBot="1">
      <c r="A997" s="4"/>
      <c r="B997" s="676"/>
      <c r="C997" s="12"/>
      <c r="D997" s="12"/>
      <c r="E997" s="12"/>
      <c r="F997" s="12"/>
      <c r="G997" s="9"/>
      <c r="H997" s="9"/>
      <c r="I997" s="9"/>
      <c r="J997" s="12"/>
      <c r="K997" s="12"/>
      <c r="L997" s="12"/>
      <c r="M997" s="12"/>
      <c r="N997" s="12"/>
      <c r="O997" s="12"/>
      <c r="P997" s="12"/>
      <c r="Q997" s="12"/>
      <c r="R997" s="12"/>
      <c r="S997" s="12"/>
      <c r="T997" s="12"/>
      <c r="U997" s="12"/>
      <c r="V997" s="12"/>
      <c r="W997" s="12"/>
      <c r="X997" s="12"/>
      <c r="Y997" s="677"/>
    </row>
    <row r="998" spans="1:25" ht="12" customHeight="1">
      <c r="A998" s="131"/>
      <c r="B998" s="132"/>
      <c r="C998" s="692" t="s">
        <v>165</v>
      </c>
      <c r="D998" s="1023" t="s">
        <v>166</v>
      </c>
      <c r="E998" s="1024"/>
      <c r="F998" s="1024"/>
      <c r="G998" s="1024"/>
      <c r="H998" s="1024"/>
      <c r="I998" s="1024"/>
      <c r="J998" s="1024"/>
      <c r="K998" s="1024"/>
      <c r="L998" s="1024"/>
      <c r="M998" s="1025"/>
      <c r="N998" s="1023" t="s">
        <v>167</v>
      </c>
      <c r="O998" s="1025"/>
      <c r="P998" s="1023" t="s">
        <v>168</v>
      </c>
      <c r="Q998" s="1025"/>
      <c r="R998" s="1023" t="s">
        <v>169</v>
      </c>
      <c r="S998" s="1024"/>
      <c r="T998" s="1025"/>
      <c r="U998" s="1023" t="s">
        <v>170</v>
      </c>
      <c r="V998" s="1026"/>
      <c r="W998" s="1026"/>
      <c r="X998" s="1027"/>
      <c r="Y998" s="134"/>
    </row>
    <row r="999" spans="1:25" ht="21.75" customHeight="1">
      <c r="A999" s="4"/>
      <c r="B999" s="676"/>
      <c r="C999" s="693">
        <v>1.1000000000000001</v>
      </c>
      <c r="D999" s="679" t="s">
        <v>923</v>
      </c>
      <c r="E999" s="680"/>
      <c r="F999" s="680"/>
      <c r="G999" s="680"/>
      <c r="H999" s="680"/>
      <c r="I999" s="680"/>
      <c r="J999" s="680"/>
      <c r="K999" s="680"/>
      <c r="L999" s="680"/>
      <c r="M999" s="681"/>
      <c r="N999" s="682"/>
      <c r="O999" s="683"/>
      <c r="P999" s="684"/>
      <c r="Q999" s="683"/>
      <c r="R999" s="684"/>
      <c r="S999" s="685"/>
      <c r="T999" s="683"/>
      <c r="U999" s="684"/>
      <c r="V999" s="685"/>
      <c r="W999" s="685"/>
      <c r="X999" s="694"/>
      <c r="Y999" s="677"/>
    </row>
    <row r="1000" spans="1:25" ht="21.75" customHeight="1">
      <c r="A1000" s="4"/>
      <c r="B1000" s="676"/>
      <c r="C1000" s="695" t="s">
        <v>924</v>
      </c>
      <c r="D1000" s="1004" t="s">
        <v>925</v>
      </c>
      <c r="E1000" s="1005"/>
      <c r="F1000" s="1005"/>
      <c r="G1000" s="1005"/>
      <c r="H1000" s="1005"/>
      <c r="I1000" s="1005"/>
      <c r="J1000" s="1005"/>
      <c r="K1000" s="1005"/>
      <c r="L1000" s="1005"/>
      <c r="M1000" s="1006"/>
      <c r="N1000" s="1007" t="s">
        <v>381</v>
      </c>
      <c r="O1000" s="1008"/>
      <c r="P1000" s="1009">
        <v>70.56</v>
      </c>
      <c r="Q1000" s="1010"/>
      <c r="R1000" s="1011">
        <v>1029</v>
      </c>
      <c r="S1000" s="1012"/>
      <c r="T1000" s="1013"/>
      <c r="U1000" s="1014">
        <f t="shared" ref="U1000" si="63">ROUND(P1000*R1000,2)</f>
        <v>72606.240000000005</v>
      </c>
      <c r="V1000" s="1015"/>
      <c r="W1000" s="1015"/>
      <c r="X1000" s="1016"/>
      <c r="Y1000" s="677"/>
    </row>
    <row r="1001" spans="1:25" ht="21.75" customHeight="1">
      <c r="A1001" s="4"/>
      <c r="B1001" s="676"/>
      <c r="C1001" s="693">
        <v>1.3</v>
      </c>
      <c r="D1001" s="679" t="s">
        <v>935</v>
      </c>
      <c r="E1001" s="680"/>
      <c r="F1001" s="680"/>
      <c r="G1001" s="680"/>
      <c r="H1001" s="680"/>
      <c r="I1001" s="680"/>
      <c r="J1001" s="680"/>
      <c r="K1001" s="680"/>
      <c r="L1001" s="680"/>
      <c r="M1001" s="681"/>
      <c r="N1001" s="682"/>
      <c r="O1001" s="683"/>
      <c r="P1001" s="684"/>
      <c r="Q1001" s="683"/>
      <c r="R1001" s="684"/>
      <c r="S1001" s="685"/>
      <c r="T1001" s="683"/>
      <c r="U1001" s="684"/>
      <c r="V1001" s="685"/>
      <c r="W1001" s="685"/>
      <c r="X1001" s="694"/>
      <c r="Y1001" s="677"/>
    </row>
    <row r="1002" spans="1:25" ht="21.75" customHeight="1">
      <c r="A1002" s="4"/>
      <c r="B1002" s="676"/>
      <c r="C1002" s="695" t="s">
        <v>1007</v>
      </c>
      <c r="D1002" s="1004" t="s">
        <v>1008</v>
      </c>
      <c r="E1002" s="1005"/>
      <c r="F1002" s="1005"/>
      <c r="G1002" s="1005"/>
      <c r="H1002" s="1005"/>
      <c r="I1002" s="1005"/>
      <c r="J1002" s="1005"/>
      <c r="K1002" s="1005"/>
      <c r="L1002" s="1005"/>
      <c r="M1002" s="1006"/>
      <c r="N1002" s="1007" t="s">
        <v>504</v>
      </c>
      <c r="O1002" s="1008"/>
      <c r="P1002" s="1009">
        <v>4</v>
      </c>
      <c r="Q1002" s="1010"/>
      <c r="R1002" s="1011">
        <v>92475</v>
      </c>
      <c r="S1002" s="1012"/>
      <c r="T1002" s="1013"/>
      <c r="U1002" s="1014">
        <f t="shared" ref="U1002:U1050" si="64">ROUND(P1002*R1002,2)</f>
        <v>369900</v>
      </c>
      <c r="V1002" s="1015"/>
      <c r="W1002" s="1015"/>
      <c r="X1002" s="1016"/>
      <c r="Y1002" s="677"/>
    </row>
    <row r="1003" spans="1:25" ht="21.75" customHeight="1">
      <c r="A1003" s="4"/>
      <c r="B1003" s="676"/>
      <c r="C1003" s="695" t="s">
        <v>1064</v>
      </c>
      <c r="D1003" s="1004" t="s">
        <v>699</v>
      </c>
      <c r="E1003" s="1005"/>
      <c r="F1003" s="1005"/>
      <c r="G1003" s="1005"/>
      <c r="H1003" s="1005"/>
      <c r="I1003" s="1005"/>
      <c r="J1003" s="1005"/>
      <c r="K1003" s="1005"/>
      <c r="L1003" s="1005"/>
      <c r="M1003" s="1006"/>
      <c r="N1003" s="1007" t="s">
        <v>619</v>
      </c>
      <c r="O1003" s="1008"/>
      <c r="P1003" s="1009">
        <v>65.650000000000006</v>
      </c>
      <c r="Q1003" s="1010"/>
      <c r="R1003" s="1011">
        <v>16278</v>
      </c>
      <c r="S1003" s="1012"/>
      <c r="T1003" s="1013"/>
      <c r="U1003" s="1014">
        <f t="shared" si="64"/>
        <v>1068650.7</v>
      </c>
      <c r="V1003" s="1015"/>
      <c r="W1003" s="1015"/>
      <c r="X1003" s="1016"/>
      <c r="Y1003" s="677"/>
    </row>
    <row r="1004" spans="1:25" ht="21.75" customHeight="1">
      <c r="A1004" s="4"/>
      <c r="B1004" s="676"/>
      <c r="C1004" s="695" t="s">
        <v>1093</v>
      </c>
      <c r="D1004" s="1004" t="s">
        <v>1094</v>
      </c>
      <c r="E1004" s="1005"/>
      <c r="F1004" s="1005"/>
      <c r="G1004" s="1005"/>
      <c r="H1004" s="1005"/>
      <c r="I1004" s="1005"/>
      <c r="J1004" s="1005"/>
      <c r="K1004" s="1005"/>
      <c r="L1004" s="1005"/>
      <c r="M1004" s="1006"/>
      <c r="N1004" s="1007" t="s">
        <v>504</v>
      </c>
      <c r="O1004" s="1008"/>
      <c r="P1004" s="1009">
        <v>7</v>
      </c>
      <c r="Q1004" s="1010"/>
      <c r="R1004" s="1011">
        <v>119816</v>
      </c>
      <c r="S1004" s="1012"/>
      <c r="T1004" s="1013"/>
      <c r="U1004" s="1014">
        <f t="shared" si="64"/>
        <v>838712</v>
      </c>
      <c r="V1004" s="1015"/>
      <c r="W1004" s="1015"/>
      <c r="X1004" s="1016"/>
      <c r="Y1004" s="677"/>
    </row>
    <row r="1005" spans="1:25" ht="21.75" customHeight="1">
      <c r="A1005" s="4"/>
      <c r="B1005" s="676"/>
      <c r="C1005" s="695" t="s">
        <v>1095</v>
      </c>
      <c r="D1005" s="1004" t="s">
        <v>611</v>
      </c>
      <c r="E1005" s="1005"/>
      <c r="F1005" s="1005"/>
      <c r="G1005" s="1005"/>
      <c r="H1005" s="1005"/>
      <c r="I1005" s="1005"/>
      <c r="J1005" s="1005"/>
      <c r="K1005" s="1005"/>
      <c r="L1005" s="1005"/>
      <c r="M1005" s="1006"/>
      <c r="N1005" s="1007" t="s">
        <v>504</v>
      </c>
      <c r="O1005" s="1008"/>
      <c r="P1005" s="1009">
        <v>3</v>
      </c>
      <c r="Q1005" s="1010"/>
      <c r="R1005" s="1011">
        <v>35438</v>
      </c>
      <c r="S1005" s="1012"/>
      <c r="T1005" s="1013"/>
      <c r="U1005" s="1014">
        <f t="shared" si="64"/>
        <v>106314</v>
      </c>
      <c r="V1005" s="1015"/>
      <c r="W1005" s="1015"/>
      <c r="X1005" s="1016"/>
      <c r="Y1005" s="677"/>
    </row>
    <row r="1006" spans="1:25" ht="21.75" customHeight="1">
      <c r="A1006" s="4"/>
      <c r="B1006" s="676"/>
      <c r="C1006" s="695" t="s">
        <v>1132</v>
      </c>
      <c r="D1006" s="1004" t="s">
        <v>1133</v>
      </c>
      <c r="E1006" s="1005"/>
      <c r="F1006" s="1005"/>
      <c r="G1006" s="1005"/>
      <c r="H1006" s="1005"/>
      <c r="I1006" s="1005"/>
      <c r="J1006" s="1005"/>
      <c r="K1006" s="1005"/>
      <c r="L1006" s="1005"/>
      <c r="M1006" s="1006"/>
      <c r="N1006" s="1007" t="s">
        <v>504</v>
      </c>
      <c r="O1006" s="1008"/>
      <c r="P1006" s="1009">
        <v>2</v>
      </c>
      <c r="Q1006" s="1010"/>
      <c r="R1006" s="1011">
        <v>35229</v>
      </c>
      <c r="S1006" s="1012"/>
      <c r="T1006" s="1013"/>
      <c r="U1006" s="1014">
        <f t="shared" si="64"/>
        <v>70458</v>
      </c>
      <c r="V1006" s="1015"/>
      <c r="W1006" s="1015"/>
      <c r="X1006" s="1016"/>
      <c r="Y1006" s="677"/>
    </row>
    <row r="1007" spans="1:25" ht="21.75" customHeight="1">
      <c r="A1007" s="4"/>
      <c r="B1007" s="676"/>
      <c r="C1007" s="695" t="s">
        <v>936</v>
      </c>
      <c r="D1007" s="1004" t="s">
        <v>937</v>
      </c>
      <c r="E1007" s="1005"/>
      <c r="F1007" s="1005"/>
      <c r="G1007" s="1005"/>
      <c r="H1007" s="1005"/>
      <c r="I1007" s="1005"/>
      <c r="J1007" s="1005"/>
      <c r="K1007" s="1005"/>
      <c r="L1007" s="1005"/>
      <c r="M1007" s="1006"/>
      <c r="N1007" s="1007" t="s">
        <v>620</v>
      </c>
      <c r="O1007" s="1008"/>
      <c r="P1007" s="1009">
        <v>22.16</v>
      </c>
      <c r="Q1007" s="1010"/>
      <c r="R1007" s="1011">
        <v>173253</v>
      </c>
      <c r="S1007" s="1012"/>
      <c r="T1007" s="1013"/>
      <c r="U1007" s="1014">
        <f t="shared" si="64"/>
        <v>3839286.48</v>
      </c>
      <c r="V1007" s="1015"/>
      <c r="W1007" s="1015"/>
      <c r="X1007" s="1016"/>
      <c r="Y1007" s="677"/>
    </row>
    <row r="1008" spans="1:25" ht="21.75" customHeight="1">
      <c r="A1008" s="4"/>
      <c r="B1008" s="676"/>
      <c r="C1008" s="693">
        <v>2.1</v>
      </c>
      <c r="D1008" s="679" t="s">
        <v>941</v>
      </c>
      <c r="E1008" s="680"/>
      <c r="F1008" s="680"/>
      <c r="G1008" s="680"/>
      <c r="H1008" s="680"/>
      <c r="I1008" s="680"/>
      <c r="J1008" s="680"/>
      <c r="K1008" s="680"/>
      <c r="L1008" s="680"/>
      <c r="M1008" s="681"/>
      <c r="N1008" s="682"/>
      <c r="O1008" s="683"/>
      <c r="P1008" s="684"/>
      <c r="Q1008" s="683"/>
      <c r="R1008" s="684"/>
      <c r="S1008" s="685"/>
      <c r="T1008" s="683"/>
      <c r="U1008" s="684"/>
      <c r="V1008" s="685"/>
      <c r="W1008" s="685"/>
      <c r="X1008" s="694"/>
      <c r="Y1008" s="677"/>
    </row>
    <row r="1009" spans="1:25" ht="21.75" customHeight="1">
      <c r="A1009" s="4"/>
      <c r="B1009" s="676"/>
      <c r="C1009" s="695" t="s">
        <v>942</v>
      </c>
      <c r="D1009" s="1004" t="s">
        <v>943</v>
      </c>
      <c r="E1009" s="1005"/>
      <c r="F1009" s="1005"/>
      <c r="G1009" s="1005"/>
      <c r="H1009" s="1005"/>
      <c r="I1009" s="1005"/>
      <c r="J1009" s="1005"/>
      <c r="K1009" s="1005"/>
      <c r="L1009" s="1005"/>
      <c r="M1009" s="1006"/>
      <c r="N1009" s="1007" t="s">
        <v>620</v>
      </c>
      <c r="O1009" s="1008"/>
      <c r="P1009" s="1009">
        <v>35.28</v>
      </c>
      <c r="Q1009" s="1010"/>
      <c r="R1009" s="1011">
        <v>78840</v>
      </c>
      <c r="S1009" s="1012"/>
      <c r="T1009" s="1013"/>
      <c r="U1009" s="1014">
        <f t="shared" si="64"/>
        <v>2781475.2</v>
      </c>
      <c r="V1009" s="1015"/>
      <c r="W1009" s="1015"/>
      <c r="X1009" s="1016"/>
      <c r="Y1009" s="677"/>
    </row>
    <row r="1010" spans="1:25" ht="21.75" customHeight="1">
      <c r="A1010" s="4"/>
      <c r="B1010" s="676"/>
      <c r="C1010" s="693">
        <v>2.2000000000000002</v>
      </c>
      <c r="D1010" s="679" t="s">
        <v>944</v>
      </c>
      <c r="E1010" s="680"/>
      <c r="F1010" s="680"/>
      <c r="G1010" s="680"/>
      <c r="H1010" s="680"/>
      <c r="I1010" s="680"/>
      <c r="J1010" s="680"/>
      <c r="K1010" s="680"/>
      <c r="L1010" s="680"/>
      <c r="M1010" s="681"/>
      <c r="N1010" s="682" t="s">
        <v>1003</v>
      </c>
      <c r="O1010" s="683"/>
      <c r="P1010" s="684"/>
      <c r="Q1010" s="683"/>
      <c r="R1010" s="684"/>
      <c r="S1010" s="685"/>
      <c r="T1010" s="683"/>
      <c r="U1010" s="684"/>
      <c r="V1010" s="685"/>
      <c r="W1010" s="685"/>
      <c r="X1010" s="694"/>
      <c r="Y1010" s="677"/>
    </row>
    <row r="1011" spans="1:25" ht="21.75" customHeight="1">
      <c r="A1011" s="4"/>
      <c r="B1011" s="676"/>
      <c r="C1011" s="695" t="s">
        <v>945</v>
      </c>
      <c r="D1011" s="1004" t="s">
        <v>946</v>
      </c>
      <c r="E1011" s="1005"/>
      <c r="F1011" s="1005"/>
      <c r="G1011" s="1005"/>
      <c r="H1011" s="1005"/>
      <c r="I1011" s="1005"/>
      <c r="J1011" s="1005"/>
      <c r="K1011" s="1005"/>
      <c r="L1011" s="1005"/>
      <c r="M1011" s="1006"/>
      <c r="N1011" s="1007" t="s">
        <v>339</v>
      </c>
      <c r="O1011" s="1008"/>
      <c r="P1011" s="1009">
        <v>221.6</v>
      </c>
      <c r="Q1011" s="1010"/>
      <c r="R1011" s="1011">
        <v>25070</v>
      </c>
      <c r="S1011" s="1012"/>
      <c r="T1011" s="1013"/>
      <c r="U1011" s="1014">
        <f t="shared" si="64"/>
        <v>5555512</v>
      </c>
      <c r="V1011" s="1015"/>
      <c r="W1011" s="1015"/>
      <c r="X1011" s="1016"/>
      <c r="Y1011" s="677"/>
    </row>
    <row r="1012" spans="1:25" ht="21.75" customHeight="1">
      <c r="A1012" s="4"/>
      <c r="B1012" s="676"/>
      <c r="C1012" s="693">
        <v>2.2999999999999998</v>
      </c>
      <c r="D1012" s="679" t="s">
        <v>947</v>
      </c>
      <c r="E1012" s="680"/>
      <c r="F1012" s="680"/>
      <c r="G1012" s="680"/>
      <c r="H1012" s="680"/>
      <c r="I1012" s="680"/>
      <c r="J1012" s="680"/>
      <c r="K1012" s="680"/>
      <c r="L1012" s="680"/>
      <c r="M1012" s="681"/>
      <c r="N1012" s="682" t="s">
        <v>1003</v>
      </c>
      <c r="O1012" s="683"/>
      <c r="P1012" s="684"/>
      <c r="Q1012" s="683"/>
      <c r="R1012" s="684"/>
      <c r="S1012" s="685"/>
      <c r="T1012" s="683"/>
      <c r="U1012" s="684"/>
      <c r="V1012" s="685"/>
      <c r="W1012" s="685"/>
      <c r="X1012" s="694"/>
      <c r="Y1012" s="677"/>
    </row>
    <row r="1013" spans="1:25" ht="21.75" customHeight="1">
      <c r="A1013" s="4"/>
      <c r="B1013" s="676"/>
      <c r="C1013" s="695" t="s">
        <v>948</v>
      </c>
      <c r="D1013" s="1004" t="s">
        <v>949</v>
      </c>
      <c r="E1013" s="1005"/>
      <c r="F1013" s="1005"/>
      <c r="G1013" s="1005"/>
      <c r="H1013" s="1005"/>
      <c r="I1013" s="1005"/>
      <c r="J1013" s="1005"/>
      <c r="K1013" s="1005"/>
      <c r="L1013" s="1005"/>
      <c r="M1013" s="1006"/>
      <c r="N1013" s="1007" t="s">
        <v>620</v>
      </c>
      <c r="O1013" s="1008"/>
      <c r="P1013" s="1009">
        <v>14.112000000000002</v>
      </c>
      <c r="Q1013" s="1010"/>
      <c r="R1013" s="1011">
        <v>133829</v>
      </c>
      <c r="S1013" s="1012"/>
      <c r="T1013" s="1013"/>
      <c r="U1013" s="1014">
        <f t="shared" si="64"/>
        <v>1888594.85</v>
      </c>
      <c r="V1013" s="1015"/>
      <c r="W1013" s="1015"/>
      <c r="X1013" s="1016"/>
      <c r="Y1013" s="677"/>
    </row>
    <row r="1014" spans="1:25" ht="21.75" customHeight="1">
      <c r="A1014" s="4"/>
      <c r="B1014" s="676"/>
      <c r="C1014" s="693">
        <v>3.1</v>
      </c>
      <c r="D1014" s="679" t="s">
        <v>950</v>
      </c>
      <c r="E1014" s="680"/>
      <c r="F1014" s="680"/>
      <c r="G1014" s="680"/>
      <c r="H1014" s="680"/>
      <c r="I1014" s="680"/>
      <c r="J1014" s="680"/>
      <c r="K1014" s="680"/>
      <c r="L1014" s="680"/>
      <c r="M1014" s="681"/>
      <c r="N1014" s="682"/>
      <c r="O1014" s="683"/>
      <c r="P1014" s="684"/>
      <c r="Q1014" s="683"/>
      <c r="R1014" s="684"/>
      <c r="S1014" s="685"/>
      <c r="T1014" s="683"/>
      <c r="U1014" s="684"/>
      <c r="V1014" s="685"/>
      <c r="W1014" s="685"/>
      <c r="X1014" s="694"/>
      <c r="Y1014" s="677"/>
    </row>
    <row r="1015" spans="1:25" ht="21.75" customHeight="1">
      <c r="A1015" s="4"/>
      <c r="B1015" s="676"/>
      <c r="C1015" s="695" t="s">
        <v>951</v>
      </c>
      <c r="D1015" s="1004" t="s">
        <v>952</v>
      </c>
      <c r="E1015" s="1005"/>
      <c r="F1015" s="1005"/>
      <c r="G1015" s="1005"/>
      <c r="H1015" s="1005"/>
      <c r="I1015" s="1005"/>
      <c r="J1015" s="1005"/>
      <c r="K1015" s="1005"/>
      <c r="L1015" s="1005"/>
      <c r="M1015" s="1006"/>
      <c r="N1015" s="1007" t="s">
        <v>339</v>
      </c>
      <c r="O1015" s="1008"/>
      <c r="P1015" s="1009">
        <v>64</v>
      </c>
      <c r="Q1015" s="1010"/>
      <c r="R1015" s="1011">
        <v>93585</v>
      </c>
      <c r="S1015" s="1012"/>
      <c r="T1015" s="1013"/>
      <c r="U1015" s="1014">
        <f t="shared" si="64"/>
        <v>5989440</v>
      </c>
      <c r="V1015" s="1015"/>
      <c r="W1015" s="1015"/>
      <c r="X1015" s="1016"/>
      <c r="Y1015" s="677"/>
    </row>
    <row r="1016" spans="1:25" ht="21.75" customHeight="1">
      <c r="A1016" s="4"/>
      <c r="B1016" s="676"/>
      <c r="C1016" s="693">
        <v>5.0999999999999996</v>
      </c>
      <c r="D1016" s="679" t="s">
        <v>955</v>
      </c>
      <c r="E1016" s="680"/>
      <c r="F1016" s="680"/>
      <c r="G1016" s="680"/>
      <c r="H1016" s="680"/>
      <c r="I1016" s="680"/>
      <c r="J1016" s="680"/>
      <c r="K1016" s="680"/>
      <c r="L1016" s="680"/>
      <c r="M1016" s="681"/>
      <c r="N1016" s="682"/>
      <c r="O1016" s="683"/>
      <c r="P1016" s="684"/>
      <c r="Q1016" s="683"/>
      <c r="R1016" s="684"/>
      <c r="S1016" s="685"/>
      <c r="T1016" s="683"/>
      <c r="U1016" s="684"/>
      <c r="V1016" s="685"/>
      <c r="W1016" s="685"/>
      <c r="X1016" s="694"/>
      <c r="Y1016" s="677"/>
    </row>
    <row r="1017" spans="1:25" ht="21.75" customHeight="1">
      <c r="A1017" s="4"/>
      <c r="B1017" s="676"/>
      <c r="C1017" s="695" t="s">
        <v>956</v>
      </c>
      <c r="D1017" s="1004" t="s">
        <v>957</v>
      </c>
      <c r="E1017" s="1005"/>
      <c r="F1017" s="1005"/>
      <c r="G1017" s="1005"/>
      <c r="H1017" s="1005"/>
      <c r="I1017" s="1005"/>
      <c r="J1017" s="1005"/>
      <c r="K1017" s="1005"/>
      <c r="L1017" s="1005"/>
      <c r="M1017" s="1006"/>
      <c r="N1017" s="1007" t="s">
        <v>619</v>
      </c>
      <c r="O1017" s="1008"/>
      <c r="P1017" s="1009">
        <v>16</v>
      </c>
      <c r="Q1017" s="1010"/>
      <c r="R1017" s="1011">
        <v>6648</v>
      </c>
      <c r="S1017" s="1012"/>
      <c r="T1017" s="1013"/>
      <c r="U1017" s="1014">
        <f t="shared" si="64"/>
        <v>106368</v>
      </c>
      <c r="V1017" s="1015"/>
      <c r="W1017" s="1015"/>
      <c r="X1017" s="1016"/>
      <c r="Y1017" s="677"/>
    </row>
    <row r="1018" spans="1:25" ht="21.75" customHeight="1">
      <c r="A1018" s="4"/>
      <c r="B1018" s="676"/>
      <c r="C1018" s="693">
        <v>6.1</v>
      </c>
      <c r="D1018" s="679" t="s">
        <v>958</v>
      </c>
      <c r="E1018" s="680"/>
      <c r="F1018" s="680"/>
      <c r="G1018" s="680"/>
      <c r="H1018" s="680"/>
      <c r="I1018" s="680"/>
      <c r="J1018" s="680"/>
      <c r="K1018" s="680"/>
      <c r="L1018" s="680"/>
      <c r="M1018" s="681"/>
      <c r="N1018" s="682"/>
      <c r="O1018" s="683"/>
      <c r="P1018" s="684"/>
      <c r="Q1018" s="683"/>
      <c r="R1018" s="684"/>
      <c r="S1018" s="685"/>
      <c r="T1018" s="683"/>
      <c r="U1018" s="684"/>
      <c r="V1018" s="685"/>
      <c r="W1018" s="685"/>
      <c r="X1018" s="694"/>
      <c r="Y1018" s="677"/>
    </row>
    <row r="1019" spans="1:25" ht="21.75" customHeight="1">
      <c r="A1019" s="4"/>
      <c r="B1019" s="676"/>
      <c r="C1019" s="695" t="s">
        <v>961</v>
      </c>
      <c r="D1019" s="1004" t="s">
        <v>962</v>
      </c>
      <c r="E1019" s="1005"/>
      <c r="F1019" s="1005"/>
      <c r="G1019" s="1005"/>
      <c r="H1019" s="1005"/>
      <c r="I1019" s="1005"/>
      <c r="J1019" s="1005"/>
      <c r="K1019" s="1005"/>
      <c r="L1019" s="1005"/>
      <c r="M1019" s="1006"/>
      <c r="N1019" s="1007" t="s">
        <v>339</v>
      </c>
      <c r="O1019" s="1008"/>
      <c r="P1019" s="1009">
        <v>350</v>
      </c>
      <c r="Q1019" s="1010"/>
      <c r="R1019" s="1011">
        <v>15415</v>
      </c>
      <c r="S1019" s="1012"/>
      <c r="T1019" s="1013"/>
      <c r="U1019" s="1014">
        <f t="shared" si="64"/>
        <v>5395250</v>
      </c>
      <c r="V1019" s="1015"/>
      <c r="W1019" s="1015"/>
      <c r="X1019" s="1016"/>
      <c r="Y1019" s="677"/>
    </row>
    <row r="1020" spans="1:25" ht="21.75" customHeight="1">
      <c r="A1020" s="4"/>
      <c r="B1020" s="676"/>
      <c r="C1020" s="695" t="s">
        <v>963</v>
      </c>
      <c r="D1020" s="1004" t="s">
        <v>613</v>
      </c>
      <c r="E1020" s="1005"/>
      <c r="F1020" s="1005"/>
      <c r="G1020" s="1005"/>
      <c r="H1020" s="1005"/>
      <c r="I1020" s="1005"/>
      <c r="J1020" s="1005"/>
      <c r="K1020" s="1005"/>
      <c r="L1020" s="1005"/>
      <c r="M1020" s="1006"/>
      <c r="N1020" s="1007" t="s">
        <v>339</v>
      </c>
      <c r="O1020" s="1008"/>
      <c r="P1020" s="1009">
        <v>456.84</v>
      </c>
      <c r="Q1020" s="1010"/>
      <c r="R1020" s="1011">
        <v>8132</v>
      </c>
      <c r="S1020" s="1012"/>
      <c r="T1020" s="1013"/>
      <c r="U1020" s="1014">
        <f t="shared" si="64"/>
        <v>3715022.88</v>
      </c>
      <c r="V1020" s="1015"/>
      <c r="W1020" s="1015"/>
      <c r="X1020" s="1016"/>
      <c r="Y1020" s="677"/>
    </row>
    <row r="1021" spans="1:25" ht="21.75" customHeight="1">
      <c r="A1021" s="4"/>
      <c r="B1021" s="676"/>
      <c r="C1021" s="695" t="s">
        <v>964</v>
      </c>
      <c r="D1021" s="1004" t="s">
        <v>965</v>
      </c>
      <c r="E1021" s="1005"/>
      <c r="F1021" s="1005"/>
      <c r="G1021" s="1005"/>
      <c r="H1021" s="1005"/>
      <c r="I1021" s="1005"/>
      <c r="J1021" s="1005"/>
      <c r="K1021" s="1005"/>
      <c r="L1021" s="1005"/>
      <c r="M1021" s="1006"/>
      <c r="N1021" s="1007" t="s">
        <v>504</v>
      </c>
      <c r="O1021" s="1008"/>
      <c r="P1021" s="1009">
        <v>2</v>
      </c>
      <c r="Q1021" s="1010"/>
      <c r="R1021" s="1011">
        <v>32705</v>
      </c>
      <c r="S1021" s="1012"/>
      <c r="T1021" s="1013"/>
      <c r="U1021" s="1014">
        <f t="shared" si="64"/>
        <v>65410</v>
      </c>
      <c r="V1021" s="1015"/>
      <c r="W1021" s="1015"/>
      <c r="X1021" s="1016"/>
      <c r="Y1021" s="677"/>
    </row>
    <row r="1022" spans="1:25" ht="21.75" customHeight="1">
      <c r="A1022" s="4"/>
      <c r="B1022" s="676"/>
      <c r="C1022" s="695" t="s">
        <v>968</v>
      </c>
      <c r="D1022" s="1004" t="s">
        <v>969</v>
      </c>
      <c r="E1022" s="1005"/>
      <c r="F1022" s="1005"/>
      <c r="G1022" s="1005"/>
      <c r="H1022" s="1005"/>
      <c r="I1022" s="1005"/>
      <c r="J1022" s="1005"/>
      <c r="K1022" s="1005"/>
      <c r="L1022" s="1005"/>
      <c r="M1022" s="1006"/>
      <c r="N1022" s="1007" t="s">
        <v>1004</v>
      </c>
      <c r="O1022" s="1008"/>
      <c r="P1022" s="1009">
        <v>1</v>
      </c>
      <c r="Q1022" s="1010"/>
      <c r="R1022" s="1011">
        <v>528274</v>
      </c>
      <c r="S1022" s="1012"/>
      <c r="T1022" s="1013"/>
      <c r="U1022" s="1014">
        <f t="shared" si="64"/>
        <v>528274</v>
      </c>
      <c r="V1022" s="1015"/>
      <c r="W1022" s="1015"/>
      <c r="X1022" s="1016"/>
      <c r="Y1022" s="677"/>
    </row>
    <row r="1023" spans="1:25" ht="21.75" customHeight="1">
      <c r="A1023" s="4"/>
      <c r="B1023" s="676"/>
      <c r="C1023" s="695" t="s">
        <v>970</v>
      </c>
      <c r="D1023" s="1004" t="s">
        <v>971</v>
      </c>
      <c r="E1023" s="1005"/>
      <c r="F1023" s="1005"/>
      <c r="G1023" s="1005"/>
      <c r="H1023" s="1005"/>
      <c r="I1023" s="1005"/>
      <c r="J1023" s="1005"/>
      <c r="K1023" s="1005"/>
      <c r="L1023" s="1005"/>
      <c r="M1023" s="1006"/>
      <c r="N1023" s="1007" t="s">
        <v>1004</v>
      </c>
      <c r="O1023" s="1008"/>
      <c r="P1023" s="1009">
        <v>1</v>
      </c>
      <c r="Q1023" s="1010"/>
      <c r="R1023" s="1011">
        <v>182427</v>
      </c>
      <c r="S1023" s="1012"/>
      <c r="T1023" s="1013"/>
      <c r="U1023" s="1014">
        <f t="shared" si="64"/>
        <v>182427</v>
      </c>
      <c r="V1023" s="1015"/>
      <c r="W1023" s="1015"/>
      <c r="X1023" s="1016"/>
      <c r="Y1023" s="677"/>
    </row>
    <row r="1024" spans="1:25" ht="21.75" customHeight="1">
      <c r="A1024" s="4"/>
      <c r="B1024" s="676"/>
      <c r="C1024" s="693">
        <v>7.1</v>
      </c>
      <c r="D1024" s="679" t="s">
        <v>972</v>
      </c>
      <c r="E1024" s="680"/>
      <c r="F1024" s="680"/>
      <c r="G1024" s="680"/>
      <c r="H1024" s="680"/>
      <c r="I1024" s="680"/>
      <c r="J1024" s="680"/>
      <c r="K1024" s="680"/>
      <c r="L1024" s="680"/>
      <c r="M1024" s="681"/>
      <c r="N1024" s="682"/>
      <c r="O1024" s="683"/>
      <c r="P1024" s="684"/>
      <c r="Q1024" s="683"/>
      <c r="R1024" s="684"/>
      <c r="S1024" s="685"/>
      <c r="T1024" s="683"/>
      <c r="U1024" s="684"/>
      <c r="V1024" s="685"/>
      <c r="W1024" s="685"/>
      <c r="X1024" s="694"/>
      <c r="Y1024" s="677"/>
    </row>
    <row r="1025" spans="1:25" ht="21.75" customHeight="1">
      <c r="A1025" s="4"/>
      <c r="B1025" s="676"/>
      <c r="C1025" s="695" t="s">
        <v>973</v>
      </c>
      <c r="D1025" s="1004" t="s">
        <v>974</v>
      </c>
      <c r="E1025" s="1005"/>
      <c r="F1025" s="1005"/>
      <c r="G1025" s="1005"/>
      <c r="H1025" s="1005"/>
      <c r="I1025" s="1005"/>
      <c r="J1025" s="1005"/>
      <c r="K1025" s="1005"/>
      <c r="L1025" s="1005"/>
      <c r="M1025" s="1006"/>
      <c r="N1025" s="1007" t="s">
        <v>339</v>
      </c>
      <c r="O1025" s="1008"/>
      <c r="P1025" s="1009">
        <v>162.69999999999999</v>
      </c>
      <c r="Q1025" s="1010"/>
      <c r="R1025" s="1011">
        <v>8908</v>
      </c>
      <c r="S1025" s="1012"/>
      <c r="T1025" s="1013"/>
      <c r="U1025" s="1014">
        <f t="shared" si="64"/>
        <v>1449331.6</v>
      </c>
      <c r="V1025" s="1015"/>
      <c r="W1025" s="1015"/>
      <c r="X1025" s="1016"/>
      <c r="Y1025" s="677"/>
    </row>
    <row r="1026" spans="1:25" ht="21.75" customHeight="1">
      <c r="A1026" s="4"/>
      <c r="B1026" s="676"/>
      <c r="C1026" s="693">
        <v>7.2</v>
      </c>
      <c r="D1026" s="679" t="s">
        <v>1022</v>
      </c>
      <c r="E1026" s="680"/>
      <c r="F1026" s="680"/>
      <c r="G1026" s="680"/>
      <c r="H1026" s="680"/>
      <c r="I1026" s="680"/>
      <c r="J1026" s="680"/>
      <c r="K1026" s="680"/>
      <c r="L1026" s="680"/>
      <c r="M1026" s="681"/>
      <c r="N1026" s="682"/>
      <c r="O1026" s="683"/>
      <c r="P1026" s="684"/>
      <c r="Q1026" s="683"/>
      <c r="R1026" s="684"/>
      <c r="S1026" s="685"/>
      <c r="T1026" s="683"/>
      <c r="U1026" s="684"/>
      <c r="V1026" s="685"/>
      <c r="W1026" s="685"/>
      <c r="X1026" s="694"/>
      <c r="Y1026" s="677"/>
    </row>
    <row r="1027" spans="1:25" ht="21.75" customHeight="1">
      <c r="A1027" s="4"/>
      <c r="B1027" s="676"/>
      <c r="C1027" s="695" t="s">
        <v>1023</v>
      </c>
      <c r="D1027" s="1004" t="s">
        <v>1024</v>
      </c>
      <c r="E1027" s="1005"/>
      <c r="F1027" s="1005"/>
      <c r="G1027" s="1005"/>
      <c r="H1027" s="1005"/>
      <c r="I1027" s="1005"/>
      <c r="J1027" s="1005"/>
      <c r="K1027" s="1005"/>
      <c r="L1027" s="1005"/>
      <c r="M1027" s="1006"/>
      <c r="N1027" s="1007" t="s">
        <v>619</v>
      </c>
      <c r="O1027" s="1008"/>
      <c r="P1027" s="1009">
        <v>25.200000000000003</v>
      </c>
      <c r="Q1027" s="1010"/>
      <c r="R1027" s="1011">
        <v>76397</v>
      </c>
      <c r="S1027" s="1012"/>
      <c r="T1027" s="1013"/>
      <c r="U1027" s="1014">
        <f t="shared" si="64"/>
        <v>1925204.4</v>
      </c>
      <c r="V1027" s="1015"/>
      <c r="W1027" s="1015"/>
      <c r="X1027" s="1016"/>
      <c r="Y1027" s="677"/>
    </row>
    <row r="1028" spans="1:25" ht="21.75" customHeight="1">
      <c r="A1028" s="4"/>
      <c r="B1028" s="676"/>
      <c r="C1028" s="695" t="s">
        <v>1025</v>
      </c>
      <c r="D1028" s="1004" t="s">
        <v>1026</v>
      </c>
      <c r="E1028" s="1005"/>
      <c r="F1028" s="1005"/>
      <c r="G1028" s="1005"/>
      <c r="H1028" s="1005"/>
      <c r="I1028" s="1005"/>
      <c r="J1028" s="1005"/>
      <c r="K1028" s="1005"/>
      <c r="L1028" s="1005"/>
      <c r="M1028" s="1006"/>
      <c r="N1028" s="1007" t="s">
        <v>339</v>
      </c>
      <c r="O1028" s="1008"/>
      <c r="P1028" s="1009">
        <v>70.56</v>
      </c>
      <c r="Q1028" s="1010"/>
      <c r="R1028" s="1011">
        <v>9316</v>
      </c>
      <c r="S1028" s="1012"/>
      <c r="T1028" s="1013"/>
      <c r="U1028" s="1014">
        <f t="shared" si="64"/>
        <v>657336.96</v>
      </c>
      <c r="V1028" s="1015"/>
      <c r="W1028" s="1015"/>
      <c r="X1028" s="1016"/>
      <c r="Y1028" s="677"/>
    </row>
    <row r="1029" spans="1:25" ht="21.75" customHeight="1">
      <c r="A1029" s="4"/>
      <c r="B1029" s="676"/>
      <c r="C1029" s="693">
        <v>8.1</v>
      </c>
      <c r="D1029" s="679" t="s">
        <v>975</v>
      </c>
      <c r="E1029" s="680"/>
      <c r="F1029" s="680"/>
      <c r="G1029" s="680"/>
      <c r="H1029" s="680"/>
      <c r="I1029" s="680"/>
      <c r="J1029" s="680"/>
      <c r="K1029" s="680"/>
      <c r="L1029" s="680"/>
      <c r="M1029" s="681"/>
      <c r="N1029" s="682"/>
      <c r="O1029" s="683"/>
      <c r="P1029" s="684"/>
      <c r="Q1029" s="683"/>
      <c r="R1029" s="684"/>
      <c r="S1029" s="685"/>
      <c r="T1029" s="683"/>
      <c r="U1029" s="684"/>
      <c r="V1029" s="685"/>
      <c r="W1029" s="685"/>
      <c r="X1029" s="694"/>
      <c r="Y1029" s="677"/>
    </row>
    <row r="1030" spans="1:25" ht="21.75" customHeight="1">
      <c r="A1030" s="4"/>
      <c r="B1030" s="676"/>
      <c r="C1030" s="695" t="s">
        <v>978</v>
      </c>
      <c r="D1030" s="1004" t="s">
        <v>979</v>
      </c>
      <c r="E1030" s="1005"/>
      <c r="F1030" s="1005"/>
      <c r="G1030" s="1005"/>
      <c r="H1030" s="1005"/>
      <c r="I1030" s="1005"/>
      <c r="J1030" s="1005"/>
      <c r="K1030" s="1005"/>
      <c r="L1030" s="1005"/>
      <c r="M1030" s="1006"/>
      <c r="N1030" s="1007" t="s">
        <v>339</v>
      </c>
      <c r="O1030" s="1008"/>
      <c r="P1030" s="1009">
        <v>64</v>
      </c>
      <c r="Q1030" s="1010"/>
      <c r="R1030" s="1011">
        <v>61026</v>
      </c>
      <c r="S1030" s="1012"/>
      <c r="T1030" s="1013"/>
      <c r="U1030" s="1014">
        <f t="shared" si="64"/>
        <v>3905664</v>
      </c>
      <c r="V1030" s="1015"/>
      <c r="W1030" s="1015"/>
      <c r="X1030" s="1016"/>
      <c r="Y1030" s="677"/>
    </row>
    <row r="1031" spans="1:25" ht="21.75" customHeight="1">
      <c r="A1031" s="4"/>
      <c r="B1031" s="676"/>
      <c r="C1031" s="693">
        <v>8.1999999999999993</v>
      </c>
      <c r="D1031" s="679" t="s">
        <v>454</v>
      </c>
      <c r="E1031" s="680"/>
      <c r="F1031" s="680"/>
      <c r="G1031" s="680"/>
      <c r="H1031" s="680"/>
      <c r="I1031" s="680"/>
      <c r="J1031" s="680"/>
      <c r="K1031" s="680"/>
      <c r="L1031" s="680"/>
      <c r="M1031" s="681"/>
      <c r="N1031" s="682"/>
      <c r="O1031" s="683"/>
      <c r="P1031" s="684"/>
      <c r="Q1031" s="683"/>
      <c r="R1031" s="684"/>
      <c r="S1031" s="685"/>
      <c r="T1031" s="683"/>
      <c r="U1031" s="684"/>
      <c r="V1031" s="685"/>
      <c r="W1031" s="685"/>
      <c r="X1031" s="694"/>
      <c r="Y1031" s="677"/>
    </row>
    <row r="1032" spans="1:25" ht="21.75" customHeight="1">
      <c r="A1032" s="4"/>
      <c r="B1032" s="676"/>
      <c r="C1032" s="695" t="s">
        <v>1027</v>
      </c>
      <c r="D1032" s="1004" t="s">
        <v>1028</v>
      </c>
      <c r="E1032" s="1005"/>
      <c r="F1032" s="1005"/>
      <c r="G1032" s="1005"/>
      <c r="H1032" s="1005"/>
      <c r="I1032" s="1005"/>
      <c r="J1032" s="1005"/>
      <c r="K1032" s="1005"/>
      <c r="L1032" s="1005"/>
      <c r="M1032" s="1006"/>
      <c r="N1032" s="1007" t="s">
        <v>504</v>
      </c>
      <c r="O1032" s="1008"/>
      <c r="P1032" s="1009">
        <v>8</v>
      </c>
      <c r="Q1032" s="1010"/>
      <c r="R1032" s="1011">
        <v>775514</v>
      </c>
      <c r="S1032" s="1012"/>
      <c r="T1032" s="1013"/>
      <c r="U1032" s="1014">
        <f t="shared" si="64"/>
        <v>6204112</v>
      </c>
      <c r="V1032" s="1015"/>
      <c r="W1032" s="1015"/>
      <c r="X1032" s="1016"/>
      <c r="Y1032" s="677"/>
    </row>
    <row r="1033" spans="1:25" ht="21.75" customHeight="1">
      <c r="A1033" s="4"/>
      <c r="B1033" s="676"/>
      <c r="C1033" s="695" t="s">
        <v>1031</v>
      </c>
      <c r="D1033" s="1004" t="s">
        <v>1032</v>
      </c>
      <c r="E1033" s="1005"/>
      <c r="F1033" s="1005"/>
      <c r="G1033" s="1005"/>
      <c r="H1033" s="1005"/>
      <c r="I1033" s="1005"/>
      <c r="J1033" s="1005"/>
      <c r="K1033" s="1005"/>
      <c r="L1033" s="1005"/>
      <c r="M1033" s="1006"/>
      <c r="N1033" s="1007" t="s">
        <v>504</v>
      </c>
      <c r="O1033" s="1008"/>
      <c r="P1033" s="1009">
        <v>5</v>
      </c>
      <c r="Q1033" s="1010"/>
      <c r="R1033" s="1011">
        <v>526422</v>
      </c>
      <c r="S1033" s="1012"/>
      <c r="T1033" s="1013"/>
      <c r="U1033" s="1014">
        <f t="shared" si="64"/>
        <v>2632110</v>
      </c>
      <c r="V1033" s="1015"/>
      <c r="W1033" s="1015"/>
      <c r="X1033" s="1016"/>
      <c r="Y1033" s="677"/>
    </row>
    <row r="1034" spans="1:25" ht="21.75" customHeight="1">
      <c r="A1034" s="4"/>
      <c r="B1034" s="676"/>
      <c r="C1034" s="693">
        <v>8.3000000000000007</v>
      </c>
      <c r="D1034" s="679" t="s">
        <v>1033</v>
      </c>
      <c r="E1034" s="680"/>
      <c r="F1034" s="680"/>
      <c r="G1034" s="680"/>
      <c r="H1034" s="680"/>
      <c r="I1034" s="680"/>
      <c r="J1034" s="680"/>
      <c r="K1034" s="680"/>
      <c r="L1034" s="680"/>
      <c r="M1034" s="681"/>
      <c r="N1034" s="682"/>
      <c r="O1034" s="683"/>
      <c r="P1034" s="684"/>
      <c r="Q1034" s="683"/>
      <c r="R1034" s="684"/>
      <c r="S1034" s="685"/>
      <c r="T1034" s="683"/>
      <c r="U1034" s="684"/>
      <c r="V1034" s="685"/>
      <c r="W1034" s="685"/>
      <c r="X1034" s="694"/>
      <c r="Y1034" s="677"/>
    </row>
    <row r="1035" spans="1:25" ht="21.75" customHeight="1">
      <c r="A1035" s="4"/>
      <c r="B1035" s="676"/>
      <c r="C1035" s="695" t="s">
        <v>1034</v>
      </c>
      <c r="D1035" s="1004" t="s">
        <v>1035</v>
      </c>
      <c r="E1035" s="1005"/>
      <c r="F1035" s="1005"/>
      <c r="G1035" s="1005"/>
      <c r="H1035" s="1005"/>
      <c r="I1035" s="1005"/>
      <c r="J1035" s="1005"/>
      <c r="K1035" s="1005"/>
      <c r="L1035" s="1005"/>
      <c r="M1035" s="1006"/>
      <c r="N1035" s="1007" t="s">
        <v>504</v>
      </c>
      <c r="O1035" s="1008"/>
      <c r="P1035" s="1009">
        <v>1</v>
      </c>
      <c r="Q1035" s="1010"/>
      <c r="R1035" s="1011">
        <v>489006</v>
      </c>
      <c r="S1035" s="1012"/>
      <c r="T1035" s="1013"/>
      <c r="U1035" s="1014">
        <f t="shared" si="64"/>
        <v>489006</v>
      </c>
      <c r="V1035" s="1015"/>
      <c r="W1035" s="1015"/>
      <c r="X1035" s="1016"/>
      <c r="Y1035" s="677"/>
    </row>
    <row r="1036" spans="1:25" ht="21.75" customHeight="1">
      <c r="A1036" s="4"/>
      <c r="B1036" s="676"/>
      <c r="C1036" s="693">
        <v>8.4</v>
      </c>
      <c r="D1036" s="679" t="s">
        <v>982</v>
      </c>
      <c r="E1036" s="680"/>
      <c r="F1036" s="680"/>
      <c r="G1036" s="680"/>
      <c r="H1036" s="680"/>
      <c r="I1036" s="680"/>
      <c r="J1036" s="680"/>
      <c r="K1036" s="680"/>
      <c r="L1036" s="680"/>
      <c r="M1036" s="681"/>
      <c r="N1036" s="682"/>
      <c r="O1036" s="683"/>
      <c r="P1036" s="684"/>
      <c r="Q1036" s="683"/>
      <c r="R1036" s="684"/>
      <c r="S1036" s="685"/>
      <c r="T1036" s="683"/>
      <c r="U1036" s="684"/>
      <c r="V1036" s="685"/>
      <c r="W1036" s="685"/>
      <c r="X1036" s="694"/>
      <c r="Y1036" s="677"/>
    </row>
    <row r="1037" spans="1:25" ht="21.75" customHeight="1">
      <c r="A1037" s="4"/>
      <c r="B1037" s="676"/>
      <c r="C1037" s="695" t="s">
        <v>1036</v>
      </c>
      <c r="D1037" s="1004" t="s">
        <v>1037</v>
      </c>
      <c r="E1037" s="1005"/>
      <c r="F1037" s="1005"/>
      <c r="G1037" s="1005"/>
      <c r="H1037" s="1005"/>
      <c r="I1037" s="1005"/>
      <c r="J1037" s="1005"/>
      <c r="K1037" s="1005"/>
      <c r="L1037" s="1005"/>
      <c r="M1037" s="1006"/>
      <c r="N1037" s="1007" t="s">
        <v>504</v>
      </c>
      <c r="O1037" s="1008"/>
      <c r="P1037" s="1009">
        <v>1</v>
      </c>
      <c r="Q1037" s="1010"/>
      <c r="R1037" s="1011">
        <v>2550967</v>
      </c>
      <c r="S1037" s="1012"/>
      <c r="T1037" s="1013"/>
      <c r="U1037" s="1014">
        <f t="shared" si="64"/>
        <v>2550967</v>
      </c>
      <c r="V1037" s="1015"/>
      <c r="W1037" s="1015"/>
      <c r="X1037" s="1016"/>
      <c r="Y1037" s="677"/>
    </row>
    <row r="1038" spans="1:25" ht="21.75" customHeight="1">
      <c r="A1038" s="4"/>
      <c r="B1038" s="676"/>
      <c r="C1038" s="695" t="s">
        <v>1040</v>
      </c>
      <c r="D1038" s="1004" t="s">
        <v>1041</v>
      </c>
      <c r="E1038" s="1005"/>
      <c r="F1038" s="1005"/>
      <c r="G1038" s="1005"/>
      <c r="H1038" s="1005"/>
      <c r="I1038" s="1005"/>
      <c r="J1038" s="1005"/>
      <c r="K1038" s="1005"/>
      <c r="L1038" s="1005"/>
      <c r="M1038" s="1006"/>
      <c r="N1038" s="1007" t="s">
        <v>504</v>
      </c>
      <c r="O1038" s="1008"/>
      <c r="P1038" s="1009">
        <v>1</v>
      </c>
      <c r="Q1038" s="1010"/>
      <c r="R1038" s="1011">
        <v>1975185</v>
      </c>
      <c r="S1038" s="1012"/>
      <c r="T1038" s="1013"/>
      <c r="U1038" s="1014">
        <f t="shared" si="64"/>
        <v>1975185</v>
      </c>
      <c r="V1038" s="1015"/>
      <c r="W1038" s="1015"/>
      <c r="X1038" s="1016"/>
      <c r="Y1038" s="677"/>
    </row>
    <row r="1039" spans="1:25" ht="21.75" customHeight="1">
      <c r="A1039" s="4"/>
      <c r="B1039" s="676"/>
      <c r="C1039" s="695" t="s">
        <v>1042</v>
      </c>
      <c r="D1039" s="1004" t="s">
        <v>1043</v>
      </c>
      <c r="E1039" s="1005"/>
      <c r="F1039" s="1005"/>
      <c r="G1039" s="1005"/>
      <c r="H1039" s="1005"/>
      <c r="I1039" s="1005"/>
      <c r="J1039" s="1005"/>
      <c r="K1039" s="1005"/>
      <c r="L1039" s="1005"/>
      <c r="M1039" s="1006"/>
      <c r="N1039" s="1007" t="s">
        <v>504</v>
      </c>
      <c r="O1039" s="1008"/>
      <c r="P1039" s="1009">
        <v>1</v>
      </c>
      <c r="Q1039" s="1010"/>
      <c r="R1039" s="1011">
        <v>2295928</v>
      </c>
      <c r="S1039" s="1012"/>
      <c r="T1039" s="1013"/>
      <c r="U1039" s="1014">
        <f t="shared" si="64"/>
        <v>2295928</v>
      </c>
      <c r="V1039" s="1015"/>
      <c r="W1039" s="1015"/>
      <c r="X1039" s="1016"/>
      <c r="Y1039" s="677"/>
    </row>
    <row r="1040" spans="1:25" ht="21.75" customHeight="1">
      <c r="A1040" s="4"/>
      <c r="B1040" s="676"/>
      <c r="C1040" s="695" t="s">
        <v>1044</v>
      </c>
      <c r="D1040" s="1004" t="s">
        <v>1045</v>
      </c>
      <c r="E1040" s="1005"/>
      <c r="F1040" s="1005"/>
      <c r="G1040" s="1005"/>
      <c r="H1040" s="1005"/>
      <c r="I1040" s="1005"/>
      <c r="J1040" s="1005"/>
      <c r="K1040" s="1005"/>
      <c r="L1040" s="1005"/>
      <c r="M1040" s="1006"/>
      <c r="N1040" s="1007" t="s">
        <v>504</v>
      </c>
      <c r="O1040" s="1008"/>
      <c r="P1040" s="1009">
        <v>1</v>
      </c>
      <c r="Q1040" s="1010"/>
      <c r="R1040" s="1011">
        <v>3184436</v>
      </c>
      <c r="S1040" s="1012"/>
      <c r="T1040" s="1013"/>
      <c r="U1040" s="1014">
        <f t="shared" si="64"/>
        <v>3184436</v>
      </c>
      <c r="V1040" s="1015"/>
      <c r="W1040" s="1015"/>
      <c r="X1040" s="1016"/>
      <c r="Y1040" s="677"/>
    </row>
    <row r="1041" spans="1:25" ht="21.75" customHeight="1">
      <c r="A1041" s="4"/>
      <c r="B1041" s="676"/>
      <c r="C1041" s="695" t="s">
        <v>1046</v>
      </c>
      <c r="D1041" s="1004" t="s">
        <v>1047</v>
      </c>
      <c r="E1041" s="1005"/>
      <c r="F1041" s="1005"/>
      <c r="G1041" s="1005"/>
      <c r="H1041" s="1005"/>
      <c r="I1041" s="1005"/>
      <c r="J1041" s="1005"/>
      <c r="K1041" s="1005"/>
      <c r="L1041" s="1005"/>
      <c r="M1041" s="1006"/>
      <c r="N1041" s="1007" t="s">
        <v>504</v>
      </c>
      <c r="O1041" s="1008"/>
      <c r="P1041" s="1009">
        <v>1</v>
      </c>
      <c r="Q1041" s="1010"/>
      <c r="R1041" s="1011">
        <v>2417231</v>
      </c>
      <c r="S1041" s="1012"/>
      <c r="T1041" s="1013"/>
      <c r="U1041" s="1014">
        <f t="shared" si="64"/>
        <v>2417231</v>
      </c>
      <c r="V1041" s="1015"/>
      <c r="W1041" s="1015"/>
      <c r="X1041" s="1016"/>
      <c r="Y1041" s="677"/>
    </row>
    <row r="1042" spans="1:25" ht="21.75" customHeight="1">
      <c r="A1042" s="4"/>
      <c r="B1042" s="676"/>
      <c r="C1042" s="695" t="s">
        <v>1048</v>
      </c>
      <c r="D1042" s="1004" t="s">
        <v>1049</v>
      </c>
      <c r="E1042" s="1005"/>
      <c r="F1042" s="1005"/>
      <c r="G1042" s="1005"/>
      <c r="H1042" s="1005"/>
      <c r="I1042" s="1005"/>
      <c r="J1042" s="1005"/>
      <c r="K1042" s="1005"/>
      <c r="L1042" s="1005"/>
      <c r="M1042" s="1006"/>
      <c r="N1042" s="1007" t="s">
        <v>504</v>
      </c>
      <c r="O1042" s="1008"/>
      <c r="P1042" s="1009">
        <v>1</v>
      </c>
      <c r="Q1042" s="1010"/>
      <c r="R1042" s="1011">
        <v>2996791</v>
      </c>
      <c r="S1042" s="1012"/>
      <c r="T1042" s="1013"/>
      <c r="U1042" s="1014">
        <f t="shared" si="64"/>
        <v>2996791</v>
      </c>
      <c r="V1042" s="1015"/>
      <c r="W1042" s="1015"/>
      <c r="X1042" s="1016"/>
      <c r="Y1042" s="677"/>
    </row>
    <row r="1043" spans="1:25" ht="21.75" customHeight="1">
      <c r="A1043" s="4"/>
      <c r="B1043" s="676"/>
      <c r="C1043" s="693"/>
      <c r="D1043" s="679" t="s">
        <v>496</v>
      </c>
      <c r="E1043" s="680"/>
      <c r="F1043" s="680"/>
      <c r="G1043" s="680"/>
      <c r="H1043" s="680"/>
      <c r="I1043" s="680"/>
      <c r="J1043" s="680"/>
      <c r="K1043" s="680"/>
      <c r="L1043" s="680"/>
      <c r="M1043" s="681"/>
      <c r="N1043" s="682"/>
      <c r="O1043" s="683"/>
      <c r="P1043" s="684"/>
      <c r="Q1043" s="683"/>
      <c r="R1043" s="684"/>
      <c r="S1043" s="685"/>
      <c r="T1043" s="683"/>
      <c r="U1043" s="684"/>
      <c r="V1043" s="685"/>
      <c r="W1043" s="685"/>
      <c r="X1043" s="694"/>
      <c r="Y1043" s="677"/>
    </row>
    <row r="1044" spans="1:25" ht="21.75" customHeight="1">
      <c r="A1044" s="4"/>
      <c r="B1044" s="676"/>
      <c r="C1044" s="695" t="s">
        <v>988</v>
      </c>
      <c r="D1044" s="1004" t="s">
        <v>989</v>
      </c>
      <c r="E1044" s="1005"/>
      <c r="F1044" s="1005"/>
      <c r="G1044" s="1005"/>
      <c r="H1044" s="1005"/>
      <c r="I1044" s="1005"/>
      <c r="J1044" s="1005"/>
      <c r="K1044" s="1005"/>
      <c r="L1044" s="1005"/>
      <c r="M1044" s="1006"/>
      <c r="N1044" s="1007" t="s">
        <v>339</v>
      </c>
      <c r="O1044" s="1008"/>
      <c r="P1044" s="1009">
        <v>26.52</v>
      </c>
      <c r="Q1044" s="1010"/>
      <c r="R1044" s="1011">
        <v>48453.41</v>
      </c>
      <c r="S1044" s="1012"/>
      <c r="T1044" s="1013"/>
      <c r="U1044" s="1014">
        <f t="shared" si="64"/>
        <v>1284984.43</v>
      </c>
      <c r="V1044" s="1015"/>
      <c r="W1044" s="1015"/>
      <c r="X1044" s="1016"/>
      <c r="Y1044" s="677"/>
    </row>
    <row r="1045" spans="1:25" ht="21.75" customHeight="1">
      <c r="A1045" s="4"/>
      <c r="B1045" s="676"/>
      <c r="C1045" s="695" t="s">
        <v>992</v>
      </c>
      <c r="D1045" s="1004" t="s">
        <v>993</v>
      </c>
      <c r="E1045" s="1005"/>
      <c r="F1045" s="1005"/>
      <c r="G1045" s="1005"/>
      <c r="H1045" s="1005"/>
      <c r="I1045" s="1005"/>
      <c r="J1045" s="1005"/>
      <c r="K1045" s="1005"/>
      <c r="L1045" s="1005"/>
      <c r="M1045" s="1006"/>
      <c r="N1045" s="1007" t="s">
        <v>619</v>
      </c>
      <c r="O1045" s="1008"/>
      <c r="P1045" s="1009">
        <v>8.4</v>
      </c>
      <c r="Q1045" s="1010"/>
      <c r="R1045" s="1011">
        <v>41911.72</v>
      </c>
      <c r="S1045" s="1012"/>
      <c r="T1045" s="1013"/>
      <c r="U1045" s="1014">
        <f t="shared" si="64"/>
        <v>352058.45</v>
      </c>
      <c r="V1045" s="1015"/>
      <c r="W1045" s="1015"/>
      <c r="X1045" s="1016"/>
      <c r="Y1045" s="677"/>
    </row>
    <row r="1046" spans="1:25" ht="21.75" customHeight="1">
      <c r="A1046" s="4"/>
      <c r="B1046" s="676"/>
      <c r="C1046" s="695" t="s">
        <v>532</v>
      </c>
      <c r="D1046" s="1004" t="s">
        <v>1059</v>
      </c>
      <c r="E1046" s="1005"/>
      <c r="F1046" s="1005"/>
      <c r="G1046" s="1005"/>
      <c r="H1046" s="1005"/>
      <c r="I1046" s="1005"/>
      <c r="J1046" s="1005"/>
      <c r="K1046" s="1005"/>
      <c r="L1046" s="1005"/>
      <c r="M1046" s="1006"/>
      <c r="N1046" s="1007" t="s">
        <v>1005</v>
      </c>
      <c r="O1046" s="1008"/>
      <c r="P1046" s="1009">
        <v>1</v>
      </c>
      <c r="Q1046" s="1010"/>
      <c r="R1046" s="1011">
        <v>853435.73</v>
      </c>
      <c r="S1046" s="1012"/>
      <c r="T1046" s="1013"/>
      <c r="U1046" s="1014">
        <f t="shared" si="64"/>
        <v>853435.73</v>
      </c>
      <c r="V1046" s="1015"/>
      <c r="W1046" s="1015"/>
      <c r="X1046" s="1016"/>
      <c r="Y1046" s="677"/>
    </row>
    <row r="1047" spans="1:25" ht="21.75" customHeight="1">
      <c r="A1047" s="4"/>
      <c r="B1047" s="676"/>
      <c r="C1047" s="695" t="s">
        <v>533</v>
      </c>
      <c r="D1047" s="1004" t="s">
        <v>1060</v>
      </c>
      <c r="E1047" s="1005"/>
      <c r="F1047" s="1005"/>
      <c r="G1047" s="1005"/>
      <c r="H1047" s="1005"/>
      <c r="I1047" s="1005"/>
      <c r="J1047" s="1005"/>
      <c r="K1047" s="1005"/>
      <c r="L1047" s="1005"/>
      <c r="M1047" s="1006"/>
      <c r="N1047" s="1007" t="s">
        <v>1005</v>
      </c>
      <c r="O1047" s="1008"/>
      <c r="P1047" s="1009">
        <v>2</v>
      </c>
      <c r="Q1047" s="1010"/>
      <c r="R1047" s="1011">
        <v>482044.88</v>
      </c>
      <c r="S1047" s="1012"/>
      <c r="T1047" s="1013"/>
      <c r="U1047" s="1014">
        <f t="shared" si="64"/>
        <v>964089.76</v>
      </c>
      <c r="V1047" s="1015"/>
      <c r="W1047" s="1015"/>
      <c r="X1047" s="1016"/>
      <c r="Y1047" s="677"/>
    </row>
    <row r="1048" spans="1:25" ht="31.5" customHeight="1">
      <c r="A1048" s="4"/>
      <c r="B1048" s="676"/>
      <c r="C1048" s="695" t="s">
        <v>537</v>
      </c>
      <c r="D1048" s="1004" t="s">
        <v>997</v>
      </c>
      <c r="E1048" s="1005"/>
      <c r="F1048" s="1005"/>
      <c r="G1048" s="1005"/>
      <c r="H1048" s="1005"/>
      <c r="I1048" s="1005"/>
      <c r="J1048" s="1005"/>
      <c r="K1048" s="1005"/>
      <c r="L1048" s="1005"/>
      <c r="M1048" s="1006"/>
      <c r="N1048" s="1007" t="s">
        <v>339</v>
      </c>
      <c r="O1048" s="1008"/>
      <c r="P1048" s="1009">
        <v>26.52</v>
      </c>
      <c r="Q1048" s="1010"/>
      <c r="R1048" s="1011">
        <v>155291.15</v>
      </c>
      <c r="S1048" s="1012"/>
      <c r="T1048" s="1013"/>
      <c r="U1048" s="1014">
        <f t="shared" si="64"/>
        <v>4118321.3</v>
      </c>
      <c r="V1048" s="1015"/>
      <c r="W1048" s="1015"/>
      <c r="X1048" s="1016"/>
      <c r="Y1048" s="677"/>
    </row>
    <row r="1049" spans="1:25" ht="21.75" customHeight="1">
      <c r="A1049" s="4"/>
      <c r="B1049" s="676"/>
      <c r="C1049" s="695" t="s">
        <v>540</v>
      </c>
      <c r="D1049" s="1004" t="s">
        <v>1062</v>
      </c>
      <c r="E1049" s="1005"/>
      <c r="F1049" s="1005"/>
      <c r="G1049" s="1005"/>
      <c r="H1049" s="1005"/>
      <c r="I1049" s="1005"/>
      <c r="J1049" s="1005"/>
      <c r="K1049" s="1005"/>
      <c r="L1049" s="1005"/>
      <c r="M1049" s="1006"/>
      <c r="N1049" s="1007" t="s">
        <v>620</v>
      </c>
      <c r="O1049" s="1008"/>
      <c r="P1049" s="1009">
        <v>0.8600000000000001</v>
      </c>
      <c r="Q1049" s="1010"/>
      <c r="R1049" s="1011">
        <v>248762.84</v>
      </c>
      <c r="S1049" s="1012"/>
      <c r="T1049" s="1013"/>
      <c r="U1049" s="1014">
        <f t="shared" si="64"/>
        <v>213936.04</v>
      </c>
      <c r="V1049" s="1015"/>
      <c r="W1049" s="1015"/>
      <c r="X1049" s="1016"/>
      <c r="Y1049" s="677"/>
    </row>
    <row r="1050" spans="1:25" ht="21.75" customHeight="1" thickBot="1">
      <c r="A1050" s="4"/>
      <c r="B1050" s="676"/>
      <c r="C1050" s="695" t="s">
        <v>549</v>
      </c>
      <c r="D1050" s="1004" t="s">
        <v>1135</v>
      </c>
      <c r="E1050" s="1005"/>
      <c r="F1050" s="1005"/>
      <c r="G1050" s="1005"/>
      <c r="H1050" s="1005"/>
      <c r="I1050" s="1005"/>
      <c r="J1050" s="1005"/>
      <c r="K1050" s="1005"/>
      <c r="L1050" s="1005"/>
      <c r="M1050" s="1006"/>
      <c r="N1050" s="1007" t="s">
        <v>619</v>
      </c>
      <c r="O1050" s="1008"/>
      <c r="P1050" s="1009">
        <v>30.6</v>
      </c>
      <c r="Q1050" s="1010"/>
      <c r="R1050" s="1011">
        <v>19088.91</v>
      </c>
      <c r="S1050" s="1012"/>
      <c r="T1050" s="1013"/>
      <c r="U1050" s="1014">
        <f t="shared" si="64"/>
        <v>584120.65</v>
      </c>
      <c r="V1050" s="1015"/>
      <c r="W1050" s="1015"/>
      <c r="X1050" s="1016"/>
      <c r="Y1050" s="677"/>
    </row>
    <row r="1051" spans="1:25" ht="21.75" customHeight="1">
      <c r="A1051" s="4"/>
      <c r="B1051" s="676"/>
      <c r="C1051" s="1017" t="s">
        <v>171</v>
      </c>
      <c r="D1051" s="1018"/>
      <c r="E1051" s="1018"/>
      <c r="F1051" s="1018"/>
      <c r="G1051" s="1018"/>
      <c r="H1051" s="1018"/>
      <c r="I1051" s="1018"/>
      <c r="J1051" s="1018"/>
      <c r="K1051" s="1018"/>
      <c r="L1051" s="1018"/>
      <c r="M1051" s="1018"/>
      <c r="N1051" s="1018"/>
      <c r="O1051" s="1018"/>
      <c r="P1051" s="1018"/>
      <c r="Q1051" s="1018"/>
      <c r="R1051" s="1018"/>
      <c r="S1051" s="1018"/>
      <c r="T1051" s="1019"/>
      <c r="U1051" s="1020">
        <f>SUM(U999:X1050)</f>
        <v>73627950.670000017</v>
      </c>
      <c r="V1051" s="1021"/>
      <c r="W1051" s="1021"/>
      <c r="X1051" s="1022"/>
      <c r="Y1051" s="677"/>
    </row>
    <row r="1052" spans="1:25" ht="21.75" customHeight="1">
      <c r="A1052" s="4"/>
      <c r="B1052" s="676"/>
      <c r="C1052" s="969" t="s">
        <v>896</v>
      </c>
      <c r="D1052" s="970"/>
      <c r="E1052" s="970"/>
      <c r="F1052" s="970"/>
      <c r="G1052" s="970"/>
      <c r="H1052" s="970"/>
      <c r="I1052" s="970"/>
      <c r="J1052" s="970"/>
      <c r="K1052" s="970"/>
      <c r="L1052" s="970"/>
      <c r="M1052" s="970"/>
      <c r="N1052" s="970"/>
      <c r="O1052" s="970"/>
      <c r="P1052" s="970"/>
      <c r="Q1052" s="970"/>
      <c r="R1052" s="970"/>
      <c r="S1052" s="971"/>
      <c r="T1052" s="689">
        <v>7.0000000000000007E-2</v>
      </c>
      <c r="U1052" s="995">
        <f>ROUND($U$1051*T1052,0)</f>
        <v>5153957</v>
      </c>
      <c r="V1052" s="996"/>
      <c r="W1052" s="996"/>
      <c r="X1052" s="997"/>
      <c r="Y1052" s="677"/>
    </row>
    <row r="1053" spans="1:25" ht="21.75" customHeight="1">
      <c r="A1053" s="4"/>
      <c r="B1053" s="676"/>
      <c r="C1053" s="992" t="s">
        <v>920</v>
      </c>
      <c r="D1053" s="993"/>
      <c r="E1053" s="993"/>
      <c r="F1053" s="993"/>
      <c r="G1053" s="993"/>
      <c r="H1053" s="993"/>
      <c r="I1053" s="993"/>
      <c r="J1053" s="993"/>
      <c r="K1053" s="993"/>
      <c r="L1053" s="993"/>
      <c r="M1053" s="993"/>
      <c r="N1053" s="993"/>
      <c r="O1053" s="993"/>
      <c r="P1053" s="993"/>
      <c r="Q1053" s="993"/>
      <c r="R1053" s="993"/>
      <c r="S1053" s="994"/>
      <c r="T1053" s="689">
        <v>0.25</v>
      </c>
      <c r="U1053" s="995">
        <f t="shared" ref="U1053:U1054" si="65">ROUND($U$1051*T1053,0)</f>
        <v>18406988</v>
      </c>
      <c r="V1053" s="996"/>
      <c r="W1053" s="996"/>
      <c r="X1053" s="997"/>
      <c r="Y1053" s="677"/>
    </row>
    <row r="1054" spans="1:25" ht="21.75" customHeight="1">
      <c r="A1054" s="4"/>
      <c r="B1054" s="676"/>
      <c r="C1054" s="992" t="s">
        <v>868</v>
      </c>
      <c r="D1054" s="993"/>
      <c r="E1054" s="993"/>
      <c r="F1054" s="993"/>
      <c r="G1054" s="993"/>
      <c r="H1054" s="993"/>
      <c r="I1054" s="993"/>
      <c r="J1054" s="993"/>
      <c r="K1054" s="993"/>
      <c r="L1054" s="993"/>
      <c r="M1054" s="993"/>
      <c r="N1054" s="993"/>
      <c r="O1054" s="993"/>
      <c r="P1054" s="993"/>
      <c r="Q1054" s="993"/>
      <c r="R1054" s="993"/>
      <c r="S1054" s="994"/>
      <c r="T1054" s="689">
        <v>0.01</v>
      </c>
      <c r="U1054" s="995">
        <f t="shared" si="65"/>
        <v>736280</v>
      </c>
      <c r="V1054" s="996"/>
      <c r="W1054" s="996"/>
      <c r="X1054" s="997"/>
      <c r="Y1054" s="677"/>
    </row>
    <row r="1055" spans="1:25" ht="21.75" customHeight="1">
      <c r="A1055" s="4"/>
      <c r="B1055" s="676"/>
      <c r="C1055" s="992" t="s">
        <v>869</v>
      </c>
      <c r="D1055" s="993"/>
      <c r="E1055" s="993"/>
      <c r="F1055" s="993"/>
      <c r="G1055" s="993"/>
      <c r="H1055" s="993"/>
      <c r="I1055" s="993"/>
      <c r="J1055" s="993"/>
      <c r="K1055" s="993"/>
      <c r="L1055" s="993"/>
      <c r="M1055" s="993"/>
      <c r="N1055" s="993"/>
      <c r="O1055" s="993"/>
      <c r="P1055" s="993"/>
      <c r="Q1055" s="993"/>
      <c r="R1055" s="993"/>
      <c r="S1055" s="994"/>
      <c r="T1055" s="689">
        <v>0.05</v>
      </c>
      <c r="U1055" s="995">
        <f>ROUNDDOWN($U$1051*T1055,0)</f>
        <v>3681397</v>
      </c>
      <c r="V1055" s="996"/>
      <c r="W1055" s="996"/>
      <c r="X1055" s="997"/>
      <c r="Y1055" s="677"/>
    </row>
    <row r="1056" spans="1:25" ht="21.75" customHeight="1" thickBot="1">
      <c r="A1056" s="4"/>
      <c r="B1056" s="676"/>
      <c r="C1056" s="998" t="s">
        <v>921</v>
      </c>
      <c r="D1056" s="999"/>
      <c r="E1056" s="999"/>
      <c r="F1056" s="999"/>
      <c r="G1056" s="999"/>
      <c r="H1056" s="999"/>
      <c r="I1056" s="999"/>
      <c r="J1056" s="999"/>
      <c r="K1056" s="999"/>
      <c r="L1056" s="999"/>
      <c r="M1056" s="999"/>
      <c r="N1056" s="999"/>
      <c r="O1056" s="999"/>
      <c r="P1056" s="999"/>
      <c r="Q1056" s="999"/>
      <c r="R1056" s="999"/>
      <c r="S1056" s="999"/>
      <c r="T1056" s="1000"/>
      <c r="U1056" s="1001">
        <f>SUM(U1051:X1055)</f>
        <v>101606572.67000002</v>
      </c>
      <c r="V1056" s="1002"/>
      <c r="W1056" s="1002"/>
      <c r="X1056" s="1003"/>
      <c r="Y1056" s="677"/>
    </row>
    <row r="1057" spans="1:25" ht="21.75" customHeight="1">
      <c r="A1057" s="4"/>
      <c r="B1057" s="676"/>
      <c r="C1057" s="690"/>
      <c r="D1057" s="556"/>
      <c r="E1057" s="556"/>
      <c r="F1057" s="556"/>
      <c r="G1057" s="556"/>
      <c r="H1057" s="556"/>
      <c r="I1057" s="556"/>
      <c r="J1057" s="556"/>
      <c r="K1057" s="556"/>
      <c r="L1057" s="556"/>
      <c r="M1057" s="556"/>
      <c r="N1057" s="556"/>
      <c r="O1057" s="556"/>
      <c r="P1057" s="556"/>
      <c r="Q1057" s="556"/>
      <c r="R1057" s="556"/>
      <c r="S1057" s="556"/>
      <c r="T1057" s="556"/>
      <c r="U1057" s="701"/>
      <c r="V1057" s="701"/>
      <c r="W1057" s="701"/>
      <c r="X1057" s="701"/>
      <c r="Y1057" s="677"/>
    </row>
    <row r="1058" spans="1:25" ht="12" customHeight="1">
      <c r="A1058" s="4"/>
      <c r="B1058" s="678" t="s">
        <v>1136</v>
      </c>
      <c r="C1058" s="12"/>
      <c r="D1058" s="12"/>
      <c r="E1058" s="12"/>
      <c r="F1058" s="12"/>
      <c r="G1058" s="9"/>
      <c r="H1058" s="9"/>
      <c r="I1058" s="9"/>
      <c r="J1058" s="12"/>
      <c r="K1058" s="12"/>
      <c r="L1058" s="12"/>
      <c r="M1058" s="12"/>
      <c r="N1058" s="12"/>
      <c r="O1058" s="12"/>
      <c r="P1058" s="12"/>
      <c r="Q1058" s="12"/>
      <c r="R1058" s="12"/>
      <c r="S1058" s="12"/>
      <c r="T1058" s="12"/>
      <c r="U1058" s="12"/>
      <c r="V1058" s="12"/>
      <c r="W1058" s="12"/>
      <c r="X1058" s="12"/>
      <c r="Y1058" s="677"/>
    </row>
    <row r="1059" spans="1:25" ht="12" customHeight="1" thickBot="1">
      <c r="A1059" s="4"/>
      <c r="B1059" s="676"/>
      <c r="C1059" s="12"/>
      <c r="D1059" s="12"/>
      <c r="E1059" s="12"/>
      <c r="F1059" s="12"/>
      <c r="G1059" s="9"/>
      <c r="H1059" s="9"/>
      <c r="I1059" s="9"/>
      <c r="J1059" s="12"/>
      <c r="K1059" s="12"/>
      <c r="L1059" s="12"/>
      <c r="M1059" s="12"/>
      <c r="N1059" s="12"/>
      <c r="O1059" s="12"/>
      <c r="P1059" s="12"/>
      <c r="Q1059" s="12"/>
      <c r="R1059" s="12"/>
      <c r="S1059" s="12"/>
      <c r="T1059" s="12"/>
      <c r="U1059" s="12"/>
      <c r="V1059" s="12"/>
      <c r="W1059" s="12"/>
      <c r="X1059" s="12"/>
      <c r="Y1059" s="677"/>
    </row>
    <row r="1060" spans="1:25" ht="12" customHeight="1">
      <c r="A1060" s="131"/>
      <c r="B1060" s="132"/>
      <c r="C1060" s="692" t="s">
        <v>165</v>
      </c>
      <c r="D1060" s="1023" t="s">
        <v>166</v>
      </c>
      <c r="E1060" s="1024"/>
      <c r="F1060" s="1024"/>
      <c r="G1060" s="1024"/>
      <c r="H1060" s="1024"/>
      <c r="I1060" s="1024"/>
      <c r="J1060" s="1024"/>
      <c r="K1060" s="1024"/>
      <c r="L1060" s="1024"/>
      <c r="M1060" s="1025"/>
      <c r="N1060" s="1023" t="s">
        <v>167</v>
      </c>
      <c r="O1060" s="1025"/>
      <c r="P1060" s="1023" t="s">
        <v>168</v>
      </c>
      <c r="Q1060" s="1025"/>
      <c r="R1060" s="1023" t="s">
        <v>169</v>
      </c>
      <c r="S1060" s="1024"/>
      <c r="T1060" s="1025"/>
      <c r="U1060" s="1023" t="s">
        <v>170</v>
      </c>
      <c r="V1060" s="1026"/>
      <c r="W1060" s="1026"/>
      <c r="X1060" s="1027"/>
      <c r="Y1060" s="134"/>
    </row>
    <row r="1061" spans="1:25" ht="21.75" customHeight="1">
      <c r="A1061" s="4"/>
      <c r="B1061" s="676"/>
      <c r="C1061" s="693">
        <v>1.1000000000000001</v>
      </c>
      <c r="D1061" s="679" t="s">
        <v>923</v>
      </c>
      <c r="E1061" s="680"/>
      <c r="F1061" s="680"/>
      <c r="G1061" s="680"/>
      <c r="H1061" s="680"/>
      <c r="I1061" s="680"/>
      <c r="J1061" s="680"/>
      <c r="K1061" s="680"/>
      <c r="L1061" s="680"/>
      <c r="M1061" s="681"/>
      <c r="N1061" s="682"/>
      <c r="O1061" s="683"/>
      <c r="P1061" s="684"/>
      <c r="Q1061" s="683"/>
      <c r="R1061" s="684"/>
      <c r="S1061" s="685"/>
      <c r="T1061" s="683"/>
      <c r="U1061" s="684"/>
      <c r="V1061" s="685"/>
      <c r="W1061" s="685"/>
      <c r="X1061" s="694"/>
      <c r="Y1061" s="677"/>
    </row>
    <row r="1062" spans="1:25" ht="21.75" customHeight="1">
      <c r="A1062" s="4"/>
      <c r="B1062" s="676"/>
      <c r="C1062" s="695" t="s">
        <v>924</v>
      </c>
      <c r="D1062" s="1004" t="s">
        <v>925</v>
      </c>
      <c r="E1062" s="1005"/>
      <c r="F1062" s="1005"/>
      <c r="G1062" s="1005"/>
      <c r="H1062" s="1005"/>
      <c r="I1062" s="1005"/>
      <c r="J1062" s="1005"/>
      <c r="K1062" s="1005"/>
      <c r="L1062" s="1005"/>
      <c r="M1062" s="1006"/>
      <c r="N1062" s="1007" t="s">
        <v>381</v>
      </c>
      <c r="O1062" s="1008"/>
      <c r="P1062" s="1009">
        <v>522.4</v>
      </c>
      <c r="Q1062" s="1010"/>
      <c r="R1062" s="1011">
        <v>1029</v>
      </c>
      <c r="S1062" s="1012"/>
      <c r="T1062" s="1013"/>
      <c r="U1062" s="1014">
        <f t="shared" ref="U1062" si="66">ROUND(P1062*R1062,2)</f>
        <v>537549.6</v>
      </c>
      <c r="V1062" s="1015"/>
      <c r="W1062" s="1015"/>
      <c r="X1062" s="1016"/>
      <c r="Y1062" s="677"/>
    </row>
    <row r="1063" spans="1:25" ht="21.75" customHeight="1">
      <c r="A1063" s="4"/>
      <c r="B1063" s="676"/>
      <c r="C1063" s="695" t="s">
        <v>926</v>
      </c>
      <c r="D1063" s="1004" t="s">
        <v>927</v>
      </c>
      <c r="E1063" s="1005"/>
      <c r="F1063" s="1005"/>
      <c r="G1063" s="1005"/>
      <c r="H1063" s="1005"/>
      <c r="I1063" s="1005"/>
      <c r="J1063" s="1005"/>
      <c r="K1063" s="1005"/>
      <c r="L1063" s="1005"/>
      <c r="M1063" s="1006"/>
      <c r="N1063" s="1007" t="s">
        <v>381</v>
      </c>
      <c r="O1063" s="1008"/>
      <c r="P1063" s="1009">
        <v>322.32</v>
      </c>
      <c r="Q1063" s="1010"/>
      <c r="R1063" s="1011">
        <v>12740</v>
      </c>
      <c r="S1063" s="1012"/>
      <c r="T1063" s="1013"/>
      <c r="U1063" s="1014">
        <f t="shared" ref="U1063:U1120" si="67">ROUND(P1063*R1063,2)</f>
        <v>4106356.8</v>
      </c>
      <c r="V1063" s="1015"/>
      <c r="W1063" s="1015"/>
      <c r="X1063" s="1016"/>
      <c r="Y1063" s="677"/>
    </row>
    <row r="1064" spans="1:25" ht="21.75" customHeight="1">
      <c r="A1064" s="4"/>
      <c r="B1064" s="676"/>
      <c r="C1064" s="693">
        <v>1.2</v>
      </c>
      <c r="D1064" s="679" t="s">
        <v>928</v>
      </c>
      <c r="E1064" s="680"/>
      <c r="F1064" s="680"/>
      <c r="G1064" s="680"/>
      <c r="H1064" s="680"/>
      <c r="I1064" s="680"/>
      <c r="J1064" s="680"/>
      <c r="K1064" s="680"/>
      <c r="L1064" s="680"/>
      <c r="M1064" s="681"/>
      <c r="N1064" s="682"/>
      <c r="O1064" s="683"/>
      <c r="P1064" s="684"/>
      <c r="Q1064" s="683"/>
      <c r="R1064" s="684"/>
      <c r="S1064" s="685"/>
      <c r="T1064" s="683"/>
      <c r="U1064" s="684"/>
      <c r="V1064" s="685"/>
      <c r="W1064" s="685"/>
      <c r="X1064" s="694"/>
      <c r="Y1064" s="677"/>
    </row>
    <row r="1065" spans="1:25" ht="21.75" customHeight="1">
      <c r="A1065" s="4"/>
      <c r="B1065" s="676"/>
      <c r="C1065" s="695" t="s">
        <v>931</v>
      </c>
      <c r="D1065" s="1004" t="s">
        <v>932</v>
      </c>
      <c r="E1065" s="1005"/>
      <c r="F1065" s="1005"/>
      <c r="G1065" s="1005"/>
      <c r="H1065" s="1005"/>
      <c r="I1065" s="1005"/>
      <c r="J1065" s="1005"/>
      <c r="K1065" s="1005"/>
      <c r="L1065" s="1005"/>
      <c r="M1065" s="1006"/>
      <c r="N1065" s="1007" t="s">
        <v>393</v>
      </c>
      <c r="O1065" s="1008"/>
      <c r="P1065" s="1009">
        <v>212.10000000000002</v>
      </c>
      <c r="Q1065" s="1010"/>
      <c r="R1065" s="1011">
        <v>15551</v>
      </c>
      <c r="S1065" s="1012"/>
      <c r="T1065" s="1013"/>
      <c r="U1065" s="1014">
        <f t="shared" si="67"/>
        <v>3298367.1</v>
      </c>
      <c r="V1065" s="1015"/>
      <c r="W1065" s="1015"/>
      <c r="X1065" s="1016"/>
      <c r="Y1065" s="677"/>
    </row>
    <row r="1066" spans="1:25" ht="21.75" customHeight="1">
      <c r="A1066" s="4"/>
      <c r="B1066" s="676"/>
      <c r="C1066" s="693">
        <v>1.3</v>
      </c>
      <c r="D1066" s="679" t="s">
        <v>935</v>
      </c>
      <c r="E1066" s="680"/>
      <c r="F1066" s="680"/>
      <c r="G1066" s="680"/>
      <c r="H1066" s="680"/>
      <c r="I1066" s="680"/>
      <c r="J1066" s="680"/>
      <c r="K1066" s="680"/>
      <c r="L1066" s="680"/>
      <c r="M1066" s="681"/>
      <c r="N1066" s="682"/>
      <c r="O1066" s="683"/>
      <c r="P1066" s="684"/>
      <c r="Q1066" s="683"/>
      <c r="R1066" s="684"/>
      <c r="S1066" s="685"/>
      <c r="T1066" s="683"/>
      <c r="U1066" s="684"/>
      <c r="V1066" s="685"/>
      <c r="W1066" s="685"/>
      <c r="X1066" s="694"/>
      <c r="Y1066" s="677"/>
    </row>
    <row r="1067" spans="1:25" ht="21.75" customHeight="1">
      <c r="A1067" s="4"/>
      <c r="B1067" s="676"/>
      <c r="C1067" s="695" t="s">
        <v>1007</v>
      </c>
      <c r="D1067" s="1004" t="s">
        <v>1008</v>
      </c>
      <c r="E1067" s="1005"/>
      <c r="F1067" s="1005"/>
      <c r="G1067" s="1005"/>
      <c r="H1067" s="1005"/>
      <c r="I1067" s="1005"/>
      <c r="J1067" s="1005"/>
      <c r="K1067" s="1005"/>
      <c r="L1067" s="1005"/>
      <c r="M1067" s="1006"/>
      <c r="N1067" s="1007" t="s">
        <v>504</v>
      </c>
      <c r="O1067" s="1008"/>
      <c r="P1067" s="1009">
        <v>3</v>
      </c>
      <c r="Q1067" s="1010"/>
      <c r="R1067" s="1011">
        <v>92475</v>
      </c>
      <c r="S1067" s="1012"/>
      <c r="T1067" s="1013"/>
      <c r="U1067" s="1014">
        <f t="shared" si="67"/>
        <v>277425</v>
      </c>
      <c r="V1067" s="1015"/>
      <c r="W1067" s="1015"/>
      <c r="X1067" s="1016"/>
      <c r="Y1067" s="677"/>
    </row>
    <row r="1068" spans="1:25" ht="21.75" customHeight="1">
      <c r="A1068" s="4"/>
      <c r="B1068" s="676"/>
      <c r="C1068" s="695" t="s">
        <v>1009</v>
      </c>
      <c r="D1068" s="1004" t="s">
        <v>1010</v>
      </c>
      <c r="E1068" s="1005"/>
      <c r="F1068" s="1005"/>
      <c r="G1068" s="1005"/>
      <c r="H1068" s="1005"/>
      <c r="I1068" s="1005"/>
      <c r="J1068" s="1005"/>
      <c r="K1068" s="1005"/>
      <c r="L1068" s="1005"/>
      <c r="M1068" s="1006"/>
      <c r="N1068" s="1007" t="s">
        <v>339</v>
      </c>
      <c r="O1068" s="1008"/>
      <c r="P1068" s="1009">
        <v>278.6573851032482</v>
      </c>
      <c r="Q1068" s="1010"/>
      <c r="R1068" s="1011">
        <v>12536</v>
      </c>
      <c r="S1068" s="1012"/>
      <c r="T1068" s="1013"/>
      <c r="U1068" s="1014">
        <f t="shared" si="67"/>
        <v>3493248.98</v>
      </c>
      <c r="V1068" s="1015"/>
      <c r="W1068" s="1015"/>
      <c r="X1068" s="1016"/>
      <c r="Y1068" s="677"/>
    </row>
    <row r="1069" spans="1:25" ht="21.75" customHeight="1">
      <c r="A1069" s="4"/>
      <c r="B1069" s="676"/>
      <c r="C1069" s="693">
        <v>1.4</v>
      </c>
      <c r="D1069" s="679" t="s">
        <v>938</v>
      </c>
      <c r="E1069" s="680"/>
      <c r="F1069" s="680"/>
      <c r="G1069" s="680"/>
      <c r="H1069" s="680"/>
      <c r="I1069" s="680"/>
      <c r="J1069" s="680"/>
      <c r="K1069" s="680"/>
      <c r="L1069" s="680"/>
      <c r="M1069" s="681"/>
      <c r="N1069" s="682"/>
      <c r="O1069" s="683"/>
      <c r="P1069" s="684"/>
      <c r="Q1069" s="683"/>
      <c r="R1069" s="684"/>
      <c r="S1069" s="685"/>
      <c r="T1069" s="683"/>
      <c r="U1069" s="684"/>
      <c r="V1069" s="685"/>
      <c r="W1069" s="685"/>
      <c r="X1069" s="694"/>
      <c r="Y1069" s="677"/>
    </row>
    <row r="1070" spans="1:25" ht="21.75" customHeight="1">
      <c r="A1070" s="4"/>
      <c r="B1070" s="676"/>
      <c r="C1070" s="695" t="s">
        <v>939</v>
      </c>
      <c r="D1070" s="1004" t="s">
        <v>940</v>
      </c>
      <c r="E1070" s="1005"/>
      <c r="F1070" s="1005"/>
      <c r="G1070" s="1005"/>
      <c r="H1070" s="1005"/>
      <c r="I1070" s="1005"/>
      <c r="J1070" s="1005"/>
      <c r="K1070" s="1005"/>
      <c r="L1070" s="1005"/>
      <c r="M1070" s="1006"/>
      <c r="N1070" s="1007" t="s">
        <v>339</v>
      </c>
      <c r="O1070" s="1008"/>
      <c r="P1070" s="1009">
        <v>145.89999999999998</v>
      </c>
      <c r="Q1070" s="1010"/>
      <c r="R1070" s="1011">
        <v>69836</v>
      </c>
      <c r="S1070" s="1012"/>
      <c r="T1070" s="1013"/>
      <c r="U1070" s="1014">
        <f t="shared" si="67"/>
        <v>10189072.4</v>
      </c>
      <c r="V1070" s="1015"/>
      <c r="W1070" s="1015"/>
      <c r="X1070" s="1016"/>
      <c r="Y1070" s="677"/>
    </row>
    <row r="1071" spans="1:25" ht="21.75" customHeight="1">
      <c r="A1071" s="4"/>
      <c r="B1071" s="676"/>
      <c r="C1071" s="693">
        <v>2.1</v>
      </c>
      <c r="D1071" s="679" t="s">
        <v>941</v>
      </c>
      <c r="E1071" s="680"/>
      <c r="F1071" s="680"/>
      <c r="G1071" s="680"/>
      <c r="H1071" s="680"/>
      <c r="I1071" s="680"/>
      <c r="J1071" s="680"/>
      <c r="K1071" s="680"/>
      <c r="L1071" s="680"/>
      <c r="M1071" s="681"/>
      <c r="N1071" s="682"/>
      <c r="O1071" s="683"/>
      <c r="P1071" s="684"/>
      <c r="Q1071" s="683"/>
      <c r="R1071" s="684"/>
      <c r="S1071" s="685"/>
      <c r="T1071" s="683"/>
      <c r="U1071" s="684"/>
      <c r="V1071" s="685"/>
      <c r="W1071" s="685"/>
      <c r="X1071" s="694"/>
      <c r="Y1071" s="677"/>
    </row>
    <row r="1072" spans="1:25" ht="21.75" customHeight="1">
      <c r="A1072" s="4"/>
      <c r="B1072" s="676"/>
      <c r="C1072" s="695" t="s">
        <v>942</v>
      </c>
      <c r="D1072" s="1004" t="s">
        <v>943</v>
      </c>
      <c r="E1072" s="1005"/>
      <c r="F1072" s="1005"/>
      <c r="G1072" s="1005"/>
      <c r="H1072" s="1005"/>
      <c r="I1072" s="1005"/>
      <c r="J1072" s="1005"/>
      <c r="K1072" s="1005"/>
      <c r="L1072" s="1005"/>
      <c r="M1072" s="1006"/>
      <c r="N1072" s="1007" t="s">
        <v>620</v>
      </c>
      <c r="O1072" s="1008"/>
      <c r="P1072" s="1009">
        <v>368.435</v>
      </c>
      <c r="Q1072" s="1010"/>
      <c r="R1072" s="1011">
        <v>78840</v>
      </c>
      <c r="S1072" s="1012"/>
      <c r="T1072" s="1013"/>
      <c r="U1072" s="1014">
        <f t="shared" si="67"/>
        <v>29047415.399999999</v>
      </c>
      <c r="V1072" s="1015"/>
      <c r="W1072" s="1015"/>
      <c r="X1072" s="1016"/>
      <c r="Y1072" s="677"/>
    </row>
    <row r="1073" spans="1:25" ht="21.75" customHeight="1">
      <c r="A1073" s="4"/>
      <c r="B1073" s="676"/>
      <c r="C1073" s="693">
        <v>2.2000000000000002</v>
      </c>
      <c r="D1073" s="679" t="s">
        <v>944</v>
      </c>
      <c r="E1073" s="680"/>
      <c r="F1073" s="680"/>
      <c r="G1073" s="680"/>
      <c r="H1073" s="680"/>
      <c r="I1073" s="680"/>
      <c r="J1073" s="680"/>
      <c r="K1073" s="680"/>
      <c r="L1073" s="680"/>
      <c r="M1073" s="681"/>
      <c r="N1073" s="682" t="s">
        <v>1003</v>
      </c>
      <c r="O1073" s="683"/>
      <c r="P1073" s="684"/>
      <c r="Q1073" s="683"/>
      <c r="R1073" s="684"/>
      <c r="S1073" s="685"/>
      <c r="T1073" s="683"/>
      <c r="U1073" s="684"/>
      <c r="V1073" s="685"/>
      <c r="W1073" s="685"/>
      <c r="X1073" s="694"/>
      <c r="Y1073" s="677"/>
    </row>
    <row r="1074" spans="1:25" ht="21.75" customHeight="1">
      <c r="A1074" s="4"/>
      <c r="B1074" s="676"/>
      <c r="C1074" s="695" t="s">
        <v>945</v>
      </c>
      <c r="D1074" s="1004" t="s">
        <v>946</v>
      </c>
      <c r="E1074" s="1005"/>
      <c r="F1074" s="1005"/>
      <c r="G1074" s="1005"/>
      <c r="H1074" s="1005"/>
      <c r="I1074" s="1005"/>
      <c r="J1074" s="1005"/>
      <c r="K1074" s="1005"/>
      <c r="L1074" s="1005"/>
      <c r="M1074" s="1006"/>
      <c r="N1074" s="1007" t="s">
        <v>339</v>
      </c>
      <c r="O1074" s="1008"/>
      <c r="P1074" s="1009">
        <v>593.18000000000006</v>
      </c>
      <c r="Q1074" s="1010"/>
      <c r="R1074" s="1011">
        <v>25070</v>
      </c>
      <c r="S1074" s="1012"/>
      <c r="T1074" s="1013"/>
      <c r="U1074" s="1014">
        <f t="shared" si="67"/>
        <v>14871022.6</v>
      </c>
      <c r="V1074" s="1015"/>
      <c r="W1074" s="1015"/>
      <c r="X1074" s="1016"/>
      <c r="Y1074" s="677"/>
    </row>
    <row r="1075" spans="1:25" ht="21.75" customHeight="1">
      <c r="A1075" s="4"/>
      <c r="B1075" s="676"/>
      <c r="C1075" s="693">
        <v>2.2999999999999998</v>
      </c>
      <c r="D1075" s="679" t="s">
        <v>947</v>
      </c>
      <c r="E1075" s="680"/>
      <c r="F1075" s="680"/>
      <c r="G1075" s="680"/>
      <c r="H1075" s="680"/>
      <c r="I1075" s="680"/>
      <c r="J1075" s="680"/>
      <c r="K1075" s="680"/>
      <c r="L1075" s="680"/>
      <c r="M1075" s="681"/>
      <c r="N1075" s="682" t="s">
        <v>1003</v>
      </c>
      <c r="O1075" s="683"/>
      <c r="P1075" s="684"/>
      <c r="Q1075" s="683"/>
      <c r="R1075" s="684"/>
      <c r="S1075" s="685"/>
      <c r="T1075" s="683"/>
      <c r="U1075" s="684"/>
      <c r="V1075" s="685"/>
      <c r="W1075" s="685"/>
      <c r="X1075" s="694"/>
      <c r="Y1075" s="677"/>
    </row>
    <row r="1076" spans="1:25" ht="21.75" customHeight="1">
      <c r="A1076" s="4"/>
      <c r="B1076" s="676"/>
      <c r="C1076" s="695" t="s">
        <v>948</v>
      </c>
      <c r="D1076" s="1004" t="s">
        <v>949</v>
      </c>
      <c r="E1076" s="1005"/>
      <c r="F1076" s="1005"/>
      <c r="G1076" s="1005"/>
      <c r="H1076" s="1005"/>
      <c r="I1076" s="1005"/>
      <c r="J1076" s="1005"/>
      <c r="K1076" s="1005"/>
      <c r="L1076" s="1005"/>
      <c r="M1076" s="1006"/>
      <c r="N1076" s="1007" t="s">
        <v>620</v>
      </c>
      <c r="O1076" s="1008"/>
      <c r="P1076" s="1009">
        <v>128.25300000000001</v>
      </c>
      <c r="Q1076" s="1010"/>
      <c r="R1076" s="1011">
        <v>133829</v>
      </c>
      <c r="S1076" s="1012"/>
      <c r="T1076" s="1013"/>
      <c r="U1076" s="1014">
        <f t="shared" si="67"/>
        <v>17163970.739999998</v>
      </c>
      <c r="V1076" s="1015"/>
      <c r="W1076" s="1015"/>
      <c r="X1076" s="1016"/>
      <c r="Y1076" s="677"/>
    </row>
    <row r="1077" spans="1:25" ht="21.75" customHeight="1">
      <c r="A1077" s="4"/>
      <c r="B1077" s="676"/>
      <c r="C1077" s="693">
        <v>3.1</v>
      </c>
      <c r="D1077" s="679" t="s">
        <v>950</v>
      </c>
      <c r="E1077" s="680"/>
      <c r="F1077" s="680"/>
      <c r="G1077" s="680"/>
      <c r="H1077" s="680"/>
      <c r="I1077" s="680"/>
      <c r="J1077" s="680"/>
      <c r="K1077" s="680"/>
      <c r="L1077" s="680"/>
      <c r="M1077" s="681"/>
      <c r="N1077" s="682"/>
      <c r="O1077" s="683"/>
      <c r="P1077" s="684"/>
      <c r="Q1077" s="683"/>
      <c r="R1077" s="684"/>
      <c r="S1077" s="685"/>
      <c r="T1077" s="683"/>
      <c r="U1077" s="684"/>
      <c r="V1077" s="685"/>
      <c r="W1077" s="685"/>
      <c r="X1077" s="694"/>
      <c r="Y1077" s="677"/>
    </row>
    <row r="1078" spans="1:25" ht="21.75" customHeight="1">
      <c r="A1078" s="4"/>
      <c r="B1078" s="676"/>
      <c r="C1078" s="695" t="s">
        <v>951</v>
      </c>
      <c r="D1078" s="1004" t="s">
        <v>952</v>
      </c>
      <c r="E1078" s="1005"/>
      <c r="F1078" s="1005"/>
      <c r="G1078" s="1005"/>
      <c r="H1078" s="1005"/>
      <c r="I1078" s="1005"/>
      <c r="J1078" s="1005"/>
      <c r="K1078" s="1005"/>
      <c r="L1078" s="1005"/>
      <c r="M1078" s="1006"/>
      <c r="N1078" s="1007" t="s">
        <v>339</v>
      </c>
      <c r="O1078" s="1008"/>
      <c r="P1078" s="1009">
        <v>297.12</v>
      </c>
      <c r="Q1078" s="1010"/>
      <c r="R1078" s="1011">
        <v>93585</v>
      </c>
      <c r="S1078" s="1012"/>
      <c r="T1078" s="1013"/>
      <c r="U1078" s="1014">
        <f t="shared" si="67"/>
        <v>27805975.199999999</v>
      </c>
      <c r="V1078" s="1015"/>
      <c r="W1078" s="1015"/>
      <c r="X1078" s="1016"/>
      <c r="Y1078" s="677"/>
    </row>
    <row r="1079" spans="1:25" ht="21.75" customHeight="1">
      <c r="A1079" s="4"/>
      <c r="B1079" s="676"/>
      <c r="C1079" s="693">
        <v>5.0999999999999996</v>
      </c>
      <c r="D1079" s="679" t="s">
        <v>955</v>
      </c>
      <c r="E1079" s="680"/>
      <c r="F1079" s="680"/>
      <c r="G1079" s="680"/>
      <c r="H1079" s="680"/>
      <c r="I1079" s="680"/>
      <c r="J1079" s="680"/>
      <c r="K1079" s="680"/>
      <c r="L1079" s="680"/>
      <c r="M1079" s="681"/>
      <c r="N1079" s="682"/>
      <c r="O1079" s="683"/>
      <c r="P1079" s="684"/>
      <c r="Q1079" s="683"/>
      <c r="R1079" s="684"/>
      <c r="S1079" s="685"/>
      <c r="T1079" s="683"/>
      <c r="U1079" s="684"/>
      <c r="V1079" s="685"/>
      <c r="W1079" s="685"/>
      <c r="X1079" s="694"/>
      <c r="Y1079" s="677"/>
    </row>
    <row r="1080" spans="1:25" ht="21.75" customHeight="1">
      <c r="A1080" s="4"/>
      <c r="B1080" s="676"/>
      <c r="C1080" s="695" t="s">
        <v>956</v>
      </c>
      <c r="D1080" s="1004" t="s">
        <v>957</v>
      </c>
      <c r="E1080" s="1005"/>
      <c r="F1080" s="1005"/>
      <c r="G1080" s="1005"/>
      <c r="H1080" s="1005"/>
      <c r="I1080" s="1005"/>
      <c r="J1080" s="1005"/>
      <c r="K1080" s="1005"/>
      <c r="L1080" s="1005"/>
      <c r="M1080" s="1006"/>
      <c r="N1080" s="1007" t="s">
        <v>619</v>
      </c>
      <c r="O1080" s="1008"/>
      <c r="P1080" s="1009">
        <v>43</v>
      </c>
      <c r="Q1080" s="1010"/>
      <c r="R1080" s="1011">
        <v>6648</v>
      </c>
      <c r="S1080" s="1012"/>
      <c r="T1080" s="1013"/>
      <c r="U1080" s="1014">
        <f t="shared" si="67"/>
        <v>285864</v>
      </c>
      <c r="V1080" s="1015"/>
      <c r="W1080" s="1015"/>
      <c r="X1080" s="1016"/>
      <c r="Y1080" s="677"/>
    </row>
    <row r="1081" spans="1:25" ht="21.75" customHeight="1">
      <c r="A1081" s="4"/>
      <c r="B1081" s="676"/>
      <c r="C1081" s="695" t="s">
        <v>1016</v>
      </c>
      <c r="D1081" s="1004" t="s">
        <v>1017</v>
      </c>
      <c r="E1081" s="1005"/>
      <c r="F1081" s="1005"/>
      <c r="G1081" s="1005"/>
      <c r="H1081" s="1005"/>
      <c r="I1081" s="1005"/>
      <c r="J1081" s="1005"/>
      <c r="K1081" s="1005"/>
      <c r="L1081" s="1005"/>
      <c r="M1081" s="1006"/>
      <c r="N1081" s="1007" t="s">
        <v>339</v>
      </c>
      <c r="O1081" s="1008"/>
      <c r="P1081" s="1009">
        <v>25.57</v>
      </c>
      <c r="Q1081" s="1010"/>
      <c r="R1081" s="1011">
        <v>473127</v>
      </c>
      <c r="S1081" s="1012"/>
      <c r="T1081" s="1013"/>
      <c r="U1081" s="1014">
        <f t="shared" si="67"/>
        <v>12097857.390000001</v>
      </c>
      <c r="V1081" s="1015"/>
      <c r="W1081" s="1015"/>
      <c r="X1081" s="1016"/>
      <c r="Y1081" s="677"/>
    </row>
    <row r="1082" spans="1:25" ht="21.75" customHeight="1">
      <c r="A1082" s="4"/>
      <c r="B1082" s="676"/>
      <c r="C1082" s="695" t="s">
        <v>1018</v>
      </c>
      <c r="D1082" s="1004" t="s">
        <v>1019</v>
      </c>
      <c r="E1082" s="1005"/>
      <c r="F1082" s="1005"/>
      <c r="G1082" s="1005"/>
      <c r="H1082" s="1005"/>
      <c r="I1082" s="1005"/>
      <c r="J1082" s="1005"/>
      <c r="K1082" s="1005"/>
      <c r="L1082" s="1005"/>
      <c r="M1082" s="1006"/>
      <c r="N1082" s="1007" t="s">
        <v>339</v>
      </c>
      <c r="O1082" s="1008"/>
      <c r="P1082" s="1009">
        <v>29</v>
      </c>
      <c r="Q1082" s="1010"/>
      <c r="R1082" s="1011">
        <v>594214</v>
      </c>
      <c r="S1082" s="1012"/>
      <c r="T1082" s="1013"/>
      <c r="U1082" s="1014">
        <f t="shared" si="67"/>
        <v>17232206</v>
      </c>
      <c r="V1082" s="1015"/>
      <c r="W1082" s="1015"/>
      <c r="X1082" s="1016"/>
      <c r="Y1082" s="677"/>
    </row>
    <row r="1083" spans="1:25" ht="21.75" customHeight="1">
      <c r="A1083" s="4"/>
      <c r="B1083" s="676"/>
      <c r="C1083" s="695" t="s">
        <v>1020</v>
      </c>
      <c r="D1083" s="1004" t="s">
        <v>1021</v>
      </c>
      <c r="E1083" s="1005"/>
      <c r="F1083" s="1005"/>
      <c r="G1083" s="1005"/>
      <c r="H1083" s="1005"/>
      <c r="I1083" s="1005"/>
      <c r="J1083" s="1005"/>
      <c r="K1083" s="1005"/>
      <c r="L1083" s="1005"/>
      <c r="M1083" s="1006"/>
      <c r="N1083" s="1007" t="s">
        <v>339</v>
      </c>
      <c r="O1083" s="1008"/>
      <c r="P1083" s="1009">
        <v>33.43</v>
      </c>
      <c r="Q1083" s="1010"/>
      <c r="R1083" s="1011">
        <v>715300</v>
      </c>
      <c r="S1083" s="1012"/>
      <c r="T1083" s="1013"/>
      <c r="U1083" s="1014">
        <f t="shared" si="67"/>
        <v>23912479</v>
      </c>
      <c r="V1083" s="1015"/>
      <c r="W1083" s="1015"/>
      <c r="X1083" s="1016"/>
      <c r="Y1083" s="677"/>
    </row>
    <row r="1084" spans="1:25" ht="21.75" customHeight="1">
      <c r="A1084" s="4"/>
      <c r="B1084" s="676"/>
      <c r="C1084" s="693">
        <v>6.1</v>
      </c>
      <c r="D1084" s="679" t="s">
        <v>958</v>
      </c>
      <c r="E1084" s="680"/>
      <c r="F1084" s="680"/>
      <c r="G1084" s="680"/>
      <c r="H1084" s="680"/>
      <c r="I1084" s="680"/>
      <c r="J1084" s="680"/>
      <c r="K1084" s="680"/>
      <c r="L1084" s="680"/>
      <c r="M1084" s="681"/>
      <c r="N1084" s="682"/>
      <c r="O1084" s="683"/>
      <c r="P1084" s="684"/>
      <c r="Q1084" s="683"/>
      <c r="R1084" s="684"/>
      <c r="S1084" s="685"/>
      <c r="T1084" s="683"/>
      <c r="U1084" s="684"/>
      <c r="V1084" s="685"/>
      <c r="W1084" s="685"/>
      <c r="X1084" s="694"/>
      <c r="Y1084" s="677"/>
    </row>
    <row r="1085" spans="1:25" ht="21.75" customHeight="1">
      <c r="A1085" s="4"/>
      <c r="B1085" s="676"/>
      <c r="C1085" s="695" t="s">
        <v>961</v>
      </c>
      <c r="D1085" s="1004" t="s">
        <v>962</v>
      </c>
      <c r="E1085" s="1005"/>
      <c r="F1085" s="1005"/>
      <c r="G1085" s="1005"/>
      <c r="H1085" s="1005"/>
      <c r="I1085" s="1005"/>
      <c r="J1085" s="1005"/>
      <c r="K1085" s="1005"/>
      <c r="L1085" s="1005"/>
      <c r="M1085" s="1006"/>
      <c r="N1085" s="1007" t="s">
        <v>339</v>
      </c>
      <c r="O1085" s="1008"/>
      <c r="P1085" s="1009">
        <v>546.28</v>
      </c>
      <c r="Q1085" s="1010"/>
      <c r="R1085" s="1011">
        <v>15415</v>
      </c>
      <c r="S1085" s="1012"/>
      <c r="T1085" s="1013"/>
      <c r="U1085" s="1014">
        <f t="shared" si="67"/>
        <v>8420906.1999999993</v>
      </c>
      <c r="V1085" s="1015"/>
      <c r="W1085" s="1015"/>
      <c r="X1085" s="1016"/>
      <c r="Y1085" s="677"/>
    </row>
    <row r="1086" spans="1:25" ht="21.75" customHeight="1">
      <c r="A1086" s="4"/>
      <c r="B1086" s="676"/>
      <c r="C1086" s="695" t="s">
        <v>964</v>
      </c>
      <c r="D1086" s="1004" t="s">
        <v>965</v>
      </c>
      <c r="E1086" s="1005"/>
      <c r="F1086" s="1005"/>
      <c r="G1086" s="1005"/>
      <c r="H1086" s="1005"/>
      <c r="I1086" s="1005"/>
      <c r="J1086" s="1005"/>
      <c r="K1086" s="1005"/>
      <c r="L1086" s="1005"/>
      <c r="M1086" s="1006"/>
      <c r="N1086" s="1007" t="s">
        <v>504</v>
      </c>
      <c r="O1086" s="1008"/>
      <c r="P1086" s="1009">
        <v>2</v>
      </c>
      <c r="Q1086" s="1010"/>
      <c r="R1086" s="1011">
        <v>32705</v>
      </c>
      <c r="S1086" s="1012"/>
      <c r="T1086" s="1013"/>
      <c r="U1086" s="1014">
        <f t="shared" si="67"/>
        <v>65410</v>
      </c>
      <c r="V1086" s="1015"/>
      <c r="W1086" s="1015"/>
      <c r="X1086" s="1016"/>
      <c r="Y1086" s="677"/>
    </row>
    <row r="1087" spans="1:25" ht="21.75" customHeight="1">
      <c r="A1087" s="4"/>
      <c r="B1087" s="676"/>
      <c r="C1087" s="695" t="s">
        <v>966</v>
      </c>
      <c r="D1087" s="1004" t="s">
        <v>967</v>
      </c>
      <c r="E1087" s="1005"/>
      <c r="F1087" s="1005"/>
      <c r="G1087" s="1005"/>
      <c r="H1087" s="1005"/>
      <c r="I1087" s="1005"/>
      <c r="J1087" s="1005"/>
      <c r="K1087" s="1005"/>
      <c r="L1087" s="1005"/>
      <c r="M1087" s="1006"/>
      <c r="N1087" s="1007" t="s">
        <v>619</v>
      </c>
      <c r="O1087" s="1008"/>
      <c r="P1087" s="1009">
        <v>39.6</v>
      </c>
      <c r="Q1087" s="1010"/>
      <c r="R1087" s="1011">
        <v>20159</v>
      </c>
      <c r="S1087" s="1012"/>
      <c r="T1087" s="1013"/>
      <c r="U1087" s="1014">
        <f t="shared" si="67"/>
        <v>798296.4</v>
      </c>
      <c r="V1087" s="1015"/>
      <c r="W1087" s="1015"/>
      <c r="X1087" s="1016"/>
      <c r="Y1087" s="677"/>
    </row>
    <row r="1088" spans="1:25" ht="21.75" customHeight="1">
      <c r="A1088" s="4"/>
      <c r="B1088" s="676"/>
      <c r="C1088" s="695" t="s">
        <v>968</v>
      </c>
      <c r="D1088" s="1004" t="s">
        <v>969</v>
      </c>
      <c r="E1088" s="1005"/>
      <c r="F1088" s="1005"/>
      <c r="G1088" s="1005"/>
      <c r="H1088" s="1005"/>
      <c r="I1088" s="1005"/>
      <c r="J1088" s="1005"/>
      <c r="K1088" s="1005"/>
      <c r="L1088" s="1005"/>
      <c r="M1088" s="1006"/>
      <c r="N1088" s="1007" t="s">
        <v>1004</v>
      </c>
      <c r="O1088" s="1008"/>
      <c r="P1088" s="1009">
        <v>1</v>
      </c>
      <c r="Q1088" s="1010"/>
      <c r="R1088" s="1011">
        <v>528274</v>
      </c>
      <c r="S1088" s="1012"/>
      <c r="T1088" s="1013"/>
      <c r="U1088" s="1014">
        <f t="shared" si="67"/>
        <v>528274</v>
      </c>
      <c r="V1088" s="1015"/>
      <c r="W1088" s="1015"/>
      <c r="X1088" s="1016"/>
      <c r="Y1088" s="677"/>
    </row>
    <row r="1089" spans="1:25" ht="21.75" customHeight="1">
      <c r="A1089" s="4"/>
      <c r="B1089" s="676"/>
      <c r="C1089" s="695" t="s">
        <v>970</v>
      </c>
      <c r="D1089" s="1004" t="s">
        <v>971</v>
      </c>
      <c r="E1089" s="1005"/>
      <c r="F1089" s="1005"/>
      <c r="G1089" s="1005"/>
      <c r="H1089" s="1005"/>
      <c r="I1089" s="1005"/>
      <c r="J1089" s="1005"/>
      <c r="K1089" s="1005"/>
      <c r="L1089" s="1005"/>
      <c r="M1089" s="1006"/>
      <c r="N1089" s="1007" t="s">
        <v>1004</v>
      </c>
      <c r="O1089" s="1008"/>
      <c r="P1089" s="1009">
        <v>1</v>
      </c>
      <c r="Q1089" s="1010"/>
      <c r="R1089" s="1011">
        <v>182427</v>
      </c>
      <c r="S1089" s="1012"/>
      <c r="T1089" s="1013"/>
      <c r="U1089" s="1014">
        <f t="shared" si="67"/>
        <v>182427</v>
      </c>
      <c r="V1089" s="1015"/>
      <c r="W1089" s="1015"/>
      <c r="X1089" s="1016"/>
      <c r="Y1089" s="677"/>
    </row>
    <row r="1090" spans="1:25" ht="21.75" customHeight="1">
      <c r="A1090" s="4"/>
      <c r="B1090" s="676"/>
      <c r="C1090" s="693">
        <v>7.1</v>
      </c>
      <c r="D1090" s="679" t="s">
        <v>972</v>
      </c>
      <c r="E1090" s="680"/>
      <c r="F1090" s="680"/>
      <c r="G1090" s="680"/>
      <c r="H1090" s="680"/>
      <c r="I1090" s="680"/>
      <c r="J1090" s="680"/>
      <c r="K1090" s="680"/>
      <c r="L1090" s="680"/>
      <c r="M1090" s="681"/>
      <c r="N1090" s="682"/>
      <c r="O1090" s="683"/>
      <c r="P1090" s="684"/>
      <c r="Q1090" s="683"/>
      <c r="R1090" s="684"/>
      <c r="S1090" s="685"/>
      <c r="T1090" s="683"/>
      <c r="U1090" s="684"/>
      <c r="V1090" s="685"/>
      <c r="W1090" s="685"/>
      <c r="X1090" s="694"/>
      <c r="Y1090" s="677"/>
    </row>
    <row r="1091" spans="1:25" ht="21.75" customHeight="1">
      <c r="A1091" s="4"/>
      <c r="B1091" s="676"/>
      <c r="C1091" s="695" t="s">
        <v>973</v>
      </c>
      <c r="D1091" s="1004" t="s">
        <v>974</v>
      </c>
      <c r="E1091" s="1005"/>
      <c r="F1091" s="1005"/>
      <c r="G1091" s="1005"/>
      <c r="H1091" s="1005"/>
      <c r="I1091" s="1005"/>
      <c r="J1091" s="1005"/>
      <c r="K1091" s="1005"/>
      <c r="L1091" s="1005"/>
      <c r="M1091" s="1006"/>
      <c r="N1091" s="1007" t="s">
        <v>339</v>
      </c>
      <c r="O1091" s="1008"/>
      <c r="P1091" s="1009">
        <v>532.68000000000006</v>
      </c>
      <c r="Q1091" s="1010"/>
      <c r="R1091" s="1011">
        <v>8908</v>
      </c>
      <c r="S1091" s="1012"/>
      <c r="T1091" s="1013"/>
      <c r="U1091" s="1014">
        <f t="shared" si="67"/>
        <v>4745113.4400000004</v>
      </c>
      <c r="V1091" s="1015"/>
      <c r="W1091" s="1015"/>
      <c r="X1091" s="1016"/>
      <c r="Y1091" s="677"/>
    </row>
    <row r="1092" spans="1:25" ht="21.75" customHeight="1">
      <c r="A1092" s="4"/>
      <c r="B1092" s="676"/>
      <c r="C1092" s="695">
        <v>7.2</v>
      </c>
      <c r="D1092" s="1004" t="s">
        <v>1022</v>
      </c>
      <c r="E1092" s="1005"/>
      <c r="F1092" s="1005"/>
      <c r="G1092" s="1005"/>
      <c r="H1092" s="1005"/>
      <c r="I1092" s="1005"/>
      <c r="J1092" s="1005"/>
      <c r="K1092" s="1005"/>
      <c r="L1092" s="1005"/>
      <c r="M1092" s="1006"/>
      <c r="N1092" s="1007"/>
      <c r="O1092" s="1008"/>
      <c r="P1092" s="1009"/>
      <c r="Q1092" s="1010"/>
      <c r="R1092" s="1011"/>
      <c r="S1092" s="1012"/>
      <c r="T1092" s="1013"/>
      <c r="U1092" s="1014">
        <f t="shared" si="67"/>
        <v>0</v>
      </c>
      <c r="V1092" s="1015"/>
      <c r="W1092" s="1015"/>
      <c r="X1092" s="1016"/>
      <c r="Y1092" s="677"/>
    </row>
    <row r="1093" spans="1:25" ht="21.75" customHeight="1">
      <c r="A1093" s="4"/>
      <c r="B1093" s="676"/>
      <c r="C1093" s="695" t="s">
        <v>1023</v>
      </c>
      <c r="D1093" s="1004" t="s">
        <v>1024</v>
      </c>
      <c r="E1093" s="1005"/>
      <c r="F1093" s="1005"/>
      <c r="G1093" s="1005"/>
      <c r="H1093" s="1005"/>
      <c r="I1093" s="1005"/>
      <c r="J1093" s="1005"/>
      <c r="K1093" s="1005"/>
      <c r="L1093" s="1005"/>
      <c r="M1093" s="1006"/>
      <c r="N1093" s="1007" t="s">
        <v>619</v>
      </c>
      <c r="O1093" s="1008"/>
      <c r="P1093" s="1009">
        <v>227.8</v>
      </c>
      <c r="Q1093" s="1010"/>
      <c r="R1093" s="1011">
        <v>76397</v>
      </c>
      <c r="S1093" s="1012"/>
      <c r="T1093" s="1013"/>
      <c r="U1093" s="1014">
        <f t="shared" si="67"/>
        <v>17403236.600000001</v>
      </c>
      <c r="V1093" s="1015"/>
      <c r="W1093" s="1015"/>
      <c r="X1093" s="1016"/>
      <c r="Y1093" s="677"/>
    </row>
    <row r="1094" spans="1:25" ht="21.75" customHeight="1">
      <c r="A1094" s="4"/>
      <c r="B1094" s="676"/>
      <c r="C1094" s="695" t="s">
        <v>1025</v>
      </c>
      <c r="D1094" s="1004" t="s">
        <v>1026</v>
      </c>
      <c r="E1094" s="1005"/>
      <c r="F1094" s="1005"/>
      <c r="G1094" s="1005"/>
      <c r="H1094" s="1005"/>
      <c r="I1094" s="1005"/>
      <c r="J1094" s="1005"/>
      <c r="K1094" s="1005"/>
      <c r="L1094" s="1005"/>
      <c r="M1094" s="1006"/>
      <c r="N1094" s="1007" t="s">
        <v>339</v>
      </c>
      <c r="O1094" s="1008"/>
      <c r="P1094" s="1009">
        <v>349.44</v>
      </c>
      <c r="Q1094" s="1010"/>
      <c r="R1094" s="1011">
        <v>9316</v>
      </c>
      <c r="S1094" s="1012"/>
      <c r="T1094" s="1013"/>
      <c r="U1094" s="1014">
        <f t="shared" si="67"/>
        <v>3255383.04</v>
      </c>
      <c r="V1094" s="1015"/>
      <c r="W1094" s="1015"/>
      <c r="X1094" s="1016"/>
      <c r="Y1094" s="677"/>
    </row>
    <row r="1095" spans="1:25" ht="21.75" customHeight="1">
      <c r="A1095" s="4"/>
      <c r="B1095" s="676"/>
      <c r="C1095" s="693">
        <v>8.1</v>
      </c>
      <c r="D1095" s="679" t="s">
        <v>975</v>
      </c>
      <c r="E1095" s="680"/>
      <c r="F1095" s="680"/>
      <c r="G1095" s="680"/>
      <c r="H1095" s="680"/>
      <c r="I1095" s="680"/>
      <c r="J1095" s="680"/>
      <c r="K1095" s="680"/>
      <c r="L1095" s="680"/>
      <c r="M1095" s="681"/>
      <c r="N1095" s="682"/>
      <c r="O1095" s="683"/>
      <c r="P1095" s="684"/>
      <c r="Q1095" s="683"/>
      <c r="R1095" s="684"/>
      <c r="S1095" s="685"/>
      <c r="T1095" s="683"/>
      <c r="U1095" s="684"/>
      <c r="V1095" s="685"/>
      <c r="W1095" s="685"/>
      <c r="X1095" s="694"/>
      <c r="Y1095" s="677"/>
    </row>
    <row r="1096" spans="1:25" ht="21.75" customHeight="1">
      <c r="A1096" s="4"/>
      <c r="B1096" s="676"/>
      <c r="C1096" s="695" t="s">
        <v>978</v>
      </c>
      <c r="D1096" s="1004" t="s">
        <v>979</v>
      </c>
      <c r="E1096" s="1005"/>
      <c r="F1096" s="1005"/>
      <c r="G1096" s="1005"/>
      <c r="H1096" s="1005"/>
      <c r="I1096" s="1005"/>
      <c r="J1096" s="1005"/>
      <c r="K1096" s="1005"/>
      <c r="L1096" s="1005"/>
      <c r="M1096" s="1006"/>
      <c r="N1096" s="1007" t="s">
        <v>339</v>
      </c>
      <c r="O1096" s="1008"/>
      <c r="P1096" s="1009">
        <v>64</v>
      </c>
      <c r="Q1096" s="1010"/>
      <c r="R1096" s="1011">
        <v>61026</v>
      </c>
      <c r="S1096" s="1012"/>
      <c r="T1096" s="1013"/>
      <c r="U1096" s="1014">
        <f t="shared" si="67"/>
        <v>3905664</v>
      </c>
      <c r="V1096" s="1015"/>
      <c r="W1096" s="1015"/>
      <c r="X1096" s="1016"/>
      <c r="Y1096" s="677"/>
    </row>
    <row r="1097" spans="1:25" ht="21.75" customHeight="1">
      <c r="A1097" s="4"/>
      <c r="B1097" s="676"/>
      <c r="C1097" s="693">
        <v>8.1999999999999993</v>
      </c>
      <c r="D1097" s="679" t="s">
        <v>454</v>
      </c>
      <c r="E1097" s="680"/>
      <c r="F1097" s="680"/>
      <c r="G1097" s="680"/>
      <c r="H1097" s="680"/>
      <c r="I1097" s="680"/>
      <c r="J1097" s="680"/>
      <c r="K1097" s="680"/>
      <c r="L1097" s="680"/>
      <c r="M1097" s="681"/>
      <c r="N1097" s="682"/>
      <c r="O1097" s="683"/>
      <c r="P1097" s="684"/>
      <c r="Q1097" s="683"/>
      <c r="R1097" s="684"/>
      <c r="S1097" s="685"/>
      <c r="T1097" s="683"/>
      <c r="U1097" s="684"/>
      <c r="V1097" s="685"/>
      <c r="W1097" s="685"/>
      <c r="X1097" s="694"/>
      <c r="Y1097" s="677"/>
    </row>
    <row r="1098" spans="1:25" ht="21.75" customHeight="1">
      <c r="A1098" s="4"/>
      <c r="B1098" s="676"/>
      <c r="C1098" s="695" t="s">
        <v>1027</v>
      </c>
      <c r="D1098" s="1004" t="s">
        <v>1028</v>
      </c>
      <c r="E1098" s="1005"/>
      <c r="F1098" s="1005"/>
      <c r="G1098" s="1005"/>
      <c r="H1098" s="1005"/>
      <c r="I1098" s="1005"/>
      <c r="J1098" s="1005"/>
      <c r="K1098" s="1005"/>
      <c r="L1098" s="1005"/>
      <c r="M1098" s="1006"/>
      <c r="N1098" s="1007" t="s">
        <v>504</v>
      </c>
      <c r="O1098" s="1008"/>
      <c r="P1098" s="1009">
        <v>12</v>
      </c>
      <c r="Q1098" s="1010"/>
      <c r="R1098" s="1011">
        <v>775514</v>
      </c>
      <c r="S1098" s="1012"/>
      <c r="T1098" s="1013"/>
      <c r="U1098" s="1014">
        <f t="shared" si="67"/>
        <v>9306168</v>
      </c>
      <c r="V1098" s="1015"/>
      <c r="W1098" s="1015"/>
      <c r="X1098" s="1016"/>
      <c r="Y1098" s="677"/>
    </row>
    <row r="1099" spans="1:25" ht="21.75" customHeight="1">
      <c r="A1099" s="4"/>
      <c r="B1099" s="676"/>
      <c r="C1099" s="695" t="s">
        <v>1029</v>
      </c>
      <c r="D1099" s="1004" t="s">
        <v>1030</v>
      </c>
      <c r="E1099" s="1005"/>
      <c r="F1099" s="1005"/>
      <c r="G1099" s="1005"/>
      <c r="H1099" s="1005"/>
      <c r="I1099" s="1005"/>
      <c r="J1099" s="1005"/>
      <c r="K1099" s="1005"/>
      <c r="L1099" s="1005"/>
      <c r="M1099" s="1006"/>
      <c r="N1099" s="1007" t="s">
        <v>619</v>
      </c>
      <c r="O1099" s="1008"/>
      <c r="P1099" s="1009">
        <v>39.6</v>
      </c>
      <c r="Q1099" s="1010"/>
      <c r="R1099" s="1011">
        <v>313017</v>
      </c>
      <c r="S1099" s="1012"/>
      <c r="T1099" s="1013"/>
      <c r="U1099" s="1014">
        <f t="shared" si="67"/>
        <v>12395473.199999999</v>
      </c>
      <c r="V1099" s="1015"/>
      <c r="W1099" s="1015"/>
      <c r="X1099" s="1016"/>
      <c r="Y1099" s="677"/>
    </row>
    <row r="1100" spans="1:25" ht="21.75" customHeight="1">
      <c r="A1100" s="4"/>
      <c r="B1100" s="676"/>
      <c r="C1100" s="695" t="s">
        <v>1031</v>
      </c>
      <c r="D1100" s="1004" t="s">
        <v>1032</v>
      </c>
      <c r="E1100" s="1005"/>
      <c r="F1100" s="1005"/>
      <c r="G1100" s="1005"/>
      <c r="H1100" s="1005"/>
      <c r="I1100" s="1005"/>
      <c r="J1100" s="1005"/>
      <c r="K1100" s="1005"/>
      <c r="L1100" s="1005"/>
      <c r="M1100" s="1006"/>
      <c r="N1100" s="1007" t="s">
        <v>504</v>
      </c>
      <c r="O1100" s="1008"/>
      <c r="P1100" s="1009">
        <v>5</v>
      </c>
      <c r="Q1100" s="1010"/>
      <c r="R1100" s="1011">
        <v>526422</v>
      </c>
      <c r="S1100" s="1012"/>
      <c r="T1100" s="1013"/>
      <c r="U1100" s="1014">
        <f t="shared" si="67"/>
        <v>2632110</v>
      </c>
      <c r="V1100" s="1015"/>
      <c r="W1100" s="1015"/>
      <c r="X1100" s="1016"/>
      <c r="Y1100" s="677"/>
    </row>
    <row r="1101" spans="1:25" ht="21.75" customHeight="1">
      <c r="A1101" s="4"/>
      <c r="B1101" s="676"/>
      <c r="C1101" s="695" t="s">
        <v>980</v>
      </c>
      <c r="D1101" s="1004" t="s">
        <v>981</v>
      </c>
      <c r="E1101" s="1005"/>
      <c r="F1101" s="1005"/>
      <c r="G1101" s="1005"/>
      <c r="H1101" s="1005"/>
      <c r="I1101" s="1005"/>
      <c r="J1101" s="1005"/>
      <c r="K1101" s="1005"/>
      <c r="L1101" s="1005"/>
      <c r="M1101" s="1006"/>
      <c r="N1101" s="1007" t="s">
        <v>619</v>
      </c>
      <c r="O1101" s="1008"/>
      <c r="P1101" s="1009">
        <v>35</v>
      </c>
      <c r="Q1101" s="1010"/>
      <c r="R1101" s="1011">
        <v>1362059</v>
      </c>
      <c r="S1101" s="1012"/>
      <c r="T1101" s="1013"/>
      <c r="U1101" s="1014">
        <f t="shared" si="67"/>
        <v>47672065</v>
      </c>
      <c r="V1101" s="1015"/>
      <c r="W1101" s="1015"/>
      <c r="X1101" s="1016"/>
      <c r="Y1101" s="677"/>
    </row>
    <row r="1102" spans="1:25" ht="21.75" customHeight="1">
      <c r="A1102" s="4"/>
      <c r="B1102" s="676"/>
      <c r="C1102" s="693">
        <v>8.3000000000000007</v>
      </c>
      <c r="D1102" s="679" t="s">
        <v>1033</v>
      </c>
      <c r="E1102" s="680"/>
      <c r="F1102" s="680"/>
      <c r="G1102" s="680"/>
      <c r="H1102" s="680"/>
      <c r="I1102" s="680"/>
      <c r="J1102" s="680"/>
      <c r="K1102" s="680"/>
      <c r="L1102" s="680"/>
      <c r="M1102" s="681"/>
      <c r="N1102" s="682"/>
      <c r="O1102" s="683"/>
      <c r="P1102" s="684"/>
      <c r="Q1102" s="683"/>
      <c r="R1102" s="684"/>
      <c r="S1102" s="685"/>
      <c r="T1102" s="683"/>
      <c r="U1102" s="684"/>
      <c r="V1102" s="685"/>
      <c r="W1102" s="685"/>
      <c r="X1102" s="694"/>
      <c r="Y1102" s="677"/>
    </row>
    <row r="1103" spans="1:25" ht="21.75" customHeight="1">
      <c r="A1103" s="4"/>
      <c r="B1103" s="676"/>
      <c r="C1103" s="695" t="s">
        <v>1034</v>
      </c>
      <c r="D1103" s="1004" t="s">
        <v>1035</v>
      </c>
      <c r="E1103" s="1005"/>
      <c r="F1103" s="1005"/>
      <c r="G1103" s="1005"/>
      <c r="H1103" s="1005"/>
      <c r="I1103" s="1005"/>
      <c r="J1103" s="1005"/>
      <c r="K1103" s="1005"/>
      <c r="L1103" s="1005"/>
      <c r="M1103" s="1006"/>
      <c r="N1103" s="1007" t="s">
        <v>504</v>
      </c>
      <c r="O1103" s="1008"/>
      <c r="P1103" s="1009">
        <v>1</v>
      </c>
      <c r="Q1103" s="1010"/>
      <c r="R1103" s="1011">
        <v>489006</v>
      </c>
      <c r="S1103" s="1012"/>
      <c r="T1103" s="1013"/>
      <c r="U1103" s="1014">
        <f t="shared" si="67"/>
        <v>489006</v>
      </c>
      <c r="V1103" s="1015"/>
      <c r="W1103" s="1015"/>
      <c r="X1103" s="1016"/>
      <c r="Y1103" s="677"/>
    </row>
    <row r="1104" spans="1:25" ht="21.75" customHeight="1">
      <c r="A1104" s="4"/>
      <c r="B1104" s="676"/>
      <c r="C1104" s="693">
        <v>8.4</v>
      </c>
      <c r="D1104" s="679" t="s">
        <v>982</v>
      </c>
      <c r="E1104" s="680"/>
      <c r="F1104" s="680"/>
      <c r="G1104" s="680"/>
      <c r="H1104" s="680"/>
      <c r="I1104" s="680"/>
      <c r="J1104" s="680"/>
      <c r="K1104" s="680"/>
      <c r="L1104" s="680"/>
      <c r="M1104" s="681"/>
      <c r="N1104" s="682"/>
      <c r="O1104" s="683"/>
      <c r="P1104" s="684"/>
      <c r="Q1104" s="683"/>
      <c r="R1104" s="684"/>
      <c r="S1104" s="685"/>
      <c r="T1104" s="683"/>
      <c r="U1104" s="684"/>
      <c r="V1104" s="685"/>
      <c r="W1104" s="685"/>
      <c r="X1104" s="694"/>
      <c r="Y1104" s="677"/>
    </row>
    <row r="1105" spans="1:25" ht="21.75" customHeight="1">
      <c r="A1105" s="4"/>
      <c r="B1105" s="676"/>
      <c r="C1105" s="695" t="s">
        <v>1036</v>
      </c>
      <c r="D1105" s="1004" t="s">
        <v>1037</v>
      </c>
      <c r="E1105" s="1005"/>
      <c r="F1105" s="1005"/>
      <c r="G1105" s="1005"/>
      <c r="H1105" s="1005"/>
      <c r="I1105" s="1005"/>
      <c r="J1105" s="1005"/>
      <c r="K1105" s="1005"/>
      <c r="L1105" s="1005"/>
      <c r="M1105" s="1006"/>
      <c r="N1105" s="1007" t="s">
        <v>504</v>
      </c>
      <c r="O1105" s="1008"/>
      <c r="P1105" s="1009">
        <v>1</v>
      </c>
      <c r="Q1105" s="1010"/>
      <c r="R1105" s="1011">
        <v>2550967</v>
      </c>
      <c r="S1105" s="1012"/>
      <c r="T1105" s="1013"/>
      <c r="U1105" s="1014">
        <f t="shared" si="67"/>
        <v>2550967</v>
      </c>
      <c r="V1105" s="1015"/>
      <c r="W1105" s="1015"/>
      <c r="X1105" s="1016"/>
      <c r="Y1105" s="677"/>
    </row>
    <row r="1106" spans="1:25" ht="21.75" customHeight="1">
      <c r="A1106" s="4"/>
      <c r="B1106" s="676"/>
      <c r="C1106" s="695" t="s">
        <v>1038</v>
      </c>
      <c r="D1106" s="1004" t="s">
        <v>1039</v>
      </c>
      <c r="E1106" s="1005"/>
      <c r="F1106" s="1005"/>
      <c r="G1106" s="1005"/>
      <c r="H1106" s="1005"/>
      <c r="I1106" s="1005"/>
      <c r="J1106" s="1005"/>
      <c r="K1106" s="1005"/>
      <c r="L1106" s="1005"/>
      <c r="M1106" s="1006"/>
      <c r="N1106" s="1007" t="s">
        <v>504</v>
      </c>
      <c r="O1106" s="1008"/>
      <c r="P1106" s="1009">
        <v>1</v>
      </c>
      <c r="Q1106" s="1010"/>
      <c r="R1106" s="1011">
        <v>6390341</v>
      </c>
      <c r="S1106" s="1012"/>
      <c r="T1106" s="1013"/>
      <c r="U1106" s="1014">
        <f t="shared" si="67"/>
        <v>6390341</v>
      </c>
      <c r="V1106" s="1015"/>
      <c r="W1106" s="1015"/>
      <c r="X1106" s="1016"/>
      <c r="Y1106" s="677"/>
    </row>
    <row r="1107" spans="1:25" ht="21.75" customHeight="1">
      <c r="A1107" s="4"/>
      <c r="B1107" s="676"/>
      <c r="C1107" s="695" t="s">
        <v>1040</v>
      </c>
      <c r="D1107" s="1004" t="s">
        <v>1041</v>
      </c>
      <c r="E1107" s="1005"/>
      <c r="F1107" s="1005"/>
      <c r="G1107" s="1005"/>
      <c r="H1107" s="1005"/>
      <c r="I1107" s="1005"/>
      <c r="J1107" s="1005"/>
      <c r="K1107" s="1005"/>
      <c r="L1107" s="1005"/>
      <c r="M1107" s="1006"/>
      <c r="N1107" s="1007" t="s">
        <v>504</v>
      </c>
      <c r="O1107" s="1008"/>
      <c r="P1107" s="1009">
        <v>1</v>
      </c>
      <c r="Q1107" s="1010"/>
      <c r="R1107" s="1011">
        <v>1975185</v>
      </c>
      <c r="S1107" s="1012"/>
      <c r="T1107" s="1013"/>
      <c r="U1107" s="1014">
        <f t="shared" si="67"/>
        <v>1975185</v>
      </c>
      <c r="V1107" s="1015"/>
      <c r="W1107" s="1015"/>
      <c r="X1107" s="1016"/>
      <c r="Y1107" s="677"/>
    </row>
    <row r="1108" spans="1:25" ht="21.75" customHeight="1">
      <c r="A1108" s="4"/>
      <c r="B1108" s="676"/>
      <c r="C1108" s="695" t="s">
        <v>1042</v>
      </c>
      <c r="D1108" s="1004" t="s">
        <v>1043</v>
      </c>
      <c r="E1108" s="1005"/>
      <c r="F1108" s="1005"/>
      <c r="G1108" s="1005"/>
      <c r="H1108" s="1005"/>
      <c r="I1108" s="1005"/>
      <c r="J1108" s="1005"/>
      <c r="K1108" s="1005"/>
      <c r="L1108" s="1005"/>
      <c r="M1108" s="1006"/>
      <c r="N1108" s="1007" t="s">
        <v>504</v>
      </c>
      <c r="O1108" s="1008"/>
      <c r="P1108" s="1009">
        <v>1</v>
      </c>
      <c r="Q1108" s="1010"/>
      <c r="R1108" s="1011">
        <v>2295928</v>
      </c>
      <c r="S1108" s="1012"/>
      <c r="T1108" s="1013"/>
      <c r="U1108" s="1014">
        <f t="shared" si="67"/>
        <v>2295928</v>
      </c>
      <c r="V1108" s="1015"/>
      <c r="W1108" s="1015"/>
      <c r="X1108" s="1016"/>
      <c r="Y1108" s="677"/>
    </row>
    <row r="1109" spans="1:25" ht="21.75" customHeight="1">
      <c r="A1109" s="4"/>
      <c r="B1109" s="676"/>
      <c r="C1109" s="695" t="s">
        <v>1044</v>
      </c>
      <c r="D1109" s="1004" t="s">
        <v>1045</v>
      </c>
      <c r="E1109" s="1005"/>
      <c r="F1109" s="1005"/>
      <c r="G1109" s="1005"/>
      <c r="H1109" s="1005"/>
      <c r="I1109" s="1005"/>
      <c r="J1109" s="1005"/>
      <c r="K1109" s="1005"/>
      <c r="L1109" s="1005"/>
      <c r="M1109" s="1006"/>
      <c r="N1109" s="1007" t="s">
        <v>504</v>
      </c>
      <c r="O1109" s="1008"/>
      <c r="P1109" s="1009">
        <v>1</v>
      </c>
      <c r="Q1109" s="1010"/>
      <c r="R1109" s="1011">
        <v>3184436</v>
      </c>
      <c r="S1109" s="1012"/>
      <c r="T1109" s="1013"/>
      <c r="U1109" s="1014">
        <f t="shared" si="67"/>
        <v>3184436</v>
      </c>
      <c r="V1109" s="1015"/>
      <c r="W1109" s="1015"/>
      <c r="X1109" s="1016"/>
      <c r="Y1109" s="677"/>
    </row>
    <row r="1110" spans="1:25" ht="21.75" customHeight="1">
      <c r="A1110" s="4"/>
      <c r="B1110" s="676"/>
      <c r="C1110" s="695" t="s">
        <v>1046</v>
      </c>
      <c r="D1110" s="1004" t="s">
        <v>1047</v>
      </c>
      <c r="E1110" s="1005"/>
      <c r="F1110" s="1005"/>
      <c r="G1110" s="1005"/>
      <c r="H1110" s="1005"/>
      <c r="I1110" s="1005"/>
      <c r="J1110" s="1005"/>
      <c r="K1110" s="1005"/>
      <c r="L1110" s="1005"/>
      <c r="M1110" s="1006"/>
      <c r="N1110" s="1007" t="s">
        <v>504</v>
      </c>
      <c r="O1110" s="1008"/>
      <c r="P1110" s="1009">
        <v>1</v>
      </c>
      <c r="Q1110" s="1010"/>
      <c r="R1110" s="1011">
        <v>2417231</v>
      </c>
      <c r="S1110" s="1012"/>
      <c r="T1110" s="1013"/>
      <c r="U1110" s="1014">
        <f t="shared" si="67"/>
        <v>2417231</v>
      </c>
      <c r="V1110" s="1015"/>
      <c r="W1110" s="1015"/>
      <c r="X1110" s="1016"/>
      <c r="Y1110" s="677"/>
    </row>
    <row r="1111" spans="1:25" ht="21.75" customHeight="1">
      <c r="A1111" s="4"/>
      <c r="B1111" s="676"/>
      <c r="C1111" s="695" t="s">
        <v>1048</v>
      </c>
      <c r="D1111" s="1004" t="s">
        <v>1049</v>
      </c>
      <c r="E1111" s="1005"/>
      <c r="F1111" s="1005"/>
      <c r="G1111" s="1005"/>
      <c r="H1111" s="1005"/>
      <c r="I1111" s="1005"/>
      <c r="J1111" s="1005"/>
      <c r="K1111" s="1005"/>
      <c r="L1111" s="1005"/>
      <c r="M1111" s="1006"/>
      <c r="N1111" s="1007" t="s">
        <v>504</v>
      </c>
      <c r="O1111" s="1008"/>
      <c r="P1111" s="1009">
        <v>1</v>
      </c>
      <c r="Q1111" s="1010"/>
      <c r="R1111" s="1011">
        <v>2996791</v>
      </c>
      <c r="S1111" s="1012"/>
      <c r="T1111" s="1013"/>
      <c r="U1111" s="1014">
        <f t="shared" si="67"/>
        <v>2996791</v>
      </c>
      <c r="V1111" s="1015"/>
      <c r="W1111" s="1015"/>
      <c r="X1111" s="1016"/>
      <c r="Y1111" s="677"/>
    </row>
    <row r="1112" spans="1:25" ht="21.75" customHeight="1">
      <c r="A1112" s="4"/>
      <c r="B1112" s="676"/>
      <c r="C1112" s="695" t="s">
        <v>1050</v>
      </c>
      <c r="D1112" s="1004" t="s">
        <v>1051</v>
      </c>
      <c r="E1112" s="1005"/>
      <c r="F1112" s="1005"/>
      <c r="G1112" s="1005"/>
      <c r="H1112" s="1005"/>
      <c r="I1112" s="1005"/>
      <c r="J1112" s="1005"/>
      <c r="K1112" s="1005"/>
      <c r="L1112" s="1005"/>
      <c r="M1112" s="1006"/>
      <c r="N1112" s="1007" t="s">
        <v>504</v>
      </c>
      <c r="O1112" s="1008"/>
      <c r="P1112" s="1009">
        <v>1</v>
      </c>
      <c r="Q1112" s="1010"/>
      <c r="R1112" s="1011">
        <v>2169276</v>
      </c>
      <c r="S1112" s="1012"/>
      <c r="T1112" s="1013"/>
      <c r="U1112" s="1014">
        <f t="shared" si="67"/>
        <v>2169276</v>
      </c>
      <c r="V1112" s="1015"/>
      <c r="W1112" s="1015"/>
      <c r="X1112" s="1016"/>
      <c r="Y1112" s="677"/>
    </row>
    <row r="1113" spans="1:25" ht="21.75" customHeight="1">
      <c r="A1113" s="4"/>
      <c r="B1113" s="676"/>
      <c r="C1113" s="693"/>
      <c r="D1113" s="679" t="s">
        <v>496</v>
      </c>
      <c r="E1113" s="680"/>
      <c r="F1113" s="680"/>
      <c r="G1113" s="680"/>
      <c r="H1113" s="680"/>
      <c r="I1113" s="680"/>
      <c r="J1113" s="680"/>
      <c r="K1113" s="680"/>
      <c r="L1113" s="680"/>
      <c r="M1113" s="681"/>
      <c r="N1113" s="682"/>
      <c r="O1113" s="683"/>
      <c r="P1113" s="684"/>
      <c r="Q1113" s="683"/>
      <c r="R1113" s="684"/>
      <c r="S1113" s="685"/>
      <c r="T1113" s="683"/>
      <c r="U1113" s="684"/>
      <c r="V1113" s="685"/>
      <c r="W1113" s="685"/>
      <c r="X1113" s="694"/>
      <c r="Y1113" s="677"/>
    </row>
    <row r="1114" spans="1:25" ht="21.75" customHeight="1">
      <c r="A1114" s="4"/>
      <c r="B1114" s="676"/>
      <c r="C1114" s="695" t="s">
        <v>992</v>
      </c>
      <c r="D1114" s="1004" t="s">
        <v>993</v>
      </c>
      <c r="E1114" s="1005"/>
      <c r="F1114" s="1005"/>
      <c r="G1114" s="1005"/>
      <c r="H1114" s="1005"/>
      <c r="I1114" s="1005"/>
      <c r="J1114" s="1005"/>
      <c r="K1114" s="1005"/>
      <c r="L1114" s="1005"/>
      <c r="M1114" s="1006"/>
      <c r="N1114" s="1007" t="s">
        <v>619</v>
      </c>
      <c r="O1114" s="1008"/>
      <c r="P1114" s="1009">
        <v>125.9</v>
      </c>
      <c r="Q1114" s="1010"/>
      <c r="R1114" s="1011">
        <v>41911.72</v>
      </c>
      <c r="S1114" s="1012"/>
      <c r="T1114" s="1013"/>
      <c r="U1114" s="1014">
        <f t="shared" si="67"/>
        <v>5276685.55</v>
      </c>
      <c r="V1114" s="1015"/>
      <c r="W1114" s="1015"/>
      <c r="X1114" s="1016"/>
      <c r="Y1114" s="677"/>
    </row>
    <row r="1115" spans="1:25" ht="21.75" customHeight="1">
      <c r="A1115" s="4"/>
      <c r="B1115" s="676"/>
      <c r="C1115" s="695" t="s">
        <v>1077</v>
      </c>
      <c r="D1115" s="1004" t="s">
        <v>1078</v>
      </c>
      <c r="E1115" s="1005"/>
      <c r="F1115" s="1005"/>
      <c r="G1115" s="1005"/>
      <c r="H1115" s="1005"/>
      <c r="I1115" s="1005"/>
      <c r="J1115" s="1005"/>
      <c r="K1115" s="1005"/>
      <c r="L1115" s="1005"/>
      <c r="M1115" s="1006"/>
      <c r="N1115" s="1007" t="s">
        <v>504</v>
      </c>
      <c r="O1115" s="1008"/>
      <c r="P1115" s="1009">
        <v>1</v>
      </c>
      <c r="Q1115" s="1010"/>
      <c r="R1115" s="1011">
        <v>127881.46</v>
      </c>
      <c r="S1115" s="1012"/>
      <c r="T1115" s="1013"/>
      <c r="U1115" s="1014">
        <f t="shared" si="67"/>
        <v>127881.46</v>
      </c>
      <c r="V1115" s="1015"/>
      <c r="W1115" s="1015"/>
      <c r="X1115" s="1016"/>
      <c r="Y1115" s="677"/>
    </row>
    <row r="1116" spans="1:25" ht="21.75" customHeight="1">
      <c r="A1116" s="4"/>
      <c r="B1116" s="676"/>
      <c r="C1116" s="695" t="s">
        <v>522</v>
      </c>
      <c r="D1116" s="1004" t="s">
        <v>1058</v>
      </c>
      <c r="E1116" s="1005"/>
      <c r="F1116" s="1005"/>
      <c r="G1116" s="1005"/>
      <c r="H1116" s="1005"/>
      <c r="I1116" s="1005"/>
      <c r="J1116" s="1005"/>
      <c r="K1116" s="1005"/>
      <c r="L1116" s="1005"/>
      <c r="M1116" s="1006"/>
      <c r="N1116" s="1007" t="s">
        <v>619</v>
      </c>
      <c r="O1116" s="1008"/>
      <c r="P1116" s="1009">
        <v>33</v>
      </c>
      <c r="Q1116" s="1010"/>
      <c r="R1116" s="1011">
        <v>64846.55</v>
      </c>
      <c r="S1116" s="1012"/>
      <c r="T1116" s="1013"/>
      <c r="U1116" s="1014">
        <f t="shared" si="67"/>
        <v>2139936.15</v>
      </c>
      <c r="V1116" s="1015"/>
      <c r="W1116" s="1015"/>
      <c r="X1116" s="1016"/>
      <c r="Y1116" s="677"/>
    </row>
    <row r="1117" spans="1:25" ht="21.75" customHeight="1">
      <c r="A1117" s="4"/>
      <c r="B1117" s="676"/>
      <c r="C1117" s="695" t="s">
        <v>532</v>
      </c>
      <c r="D1117" s="1004" t="s">
        <v>1059</v>
      </c>
      <c r="E1117" s="1005"/>
      <c r="F1117" s="1005"/>
      <c r="G1117" s="1005"/>
      <c r="H1117" s="1005"/>
      <c r="I1117" s="1005"/>
      <c r="J1117" s="1005"/>
      <c r="K1117" s="1005"/>
      <c r="L1117" s="1005"/>
      <c r="M1117" s="1006"/>
      <c r="N1117" s="1007" t="s">
        <v>1005</v>
      </c>
      <c r="O1117" s="1008"/>
      <c r="P1117" s="1009">
        <v>2</v>
      </c>
      <c r="Q1117" s="1010"/>
      <c r="R1117" s="1011">
        <v>853435.73</v>
      </c>
      <c r="S1117" s="1012"/>
      <c r="T1117" s="1013"/>
      <c r="U1117" s="1014">
        <f t="shared" si="67"/>
        <v>1706871.46</v>
      </c>
      <c r="V1117" s="1015"/>
      <c r="W1117" s="1015"/>
      <c r="X1117" s="1016"/>
      <c r="Y1117" s="677"/>
    </row>
    <row r="1118" spans="1:25" ht="21.75" customHeight="1">
      <c r="A1118" s="4"/>
      <c r="B1118" s="676"/>
      <c r="C1118" s="695" t="s">
        <v>533</v>
      </c>
      <c r="D1118" s="1004" t="s">
        <v>1060</v>
      </c>
      <c r="E1118" s="1005"/>
      <c r="F1118" s="1005"/>
      <c r="G1118" s="1005"/>
      <c r="H1118" s="1005"/>
      <c r="I1118" s="1005"/>
      <c r="J1118" s="1005"/>
      <c r="K1118" s="1005"/>
      <c r="L1118" s="1005"/>
      <c r="M1118" s="1006"/>
      <c r="N1118" s="1007" t="s">
        <v>1005</v>
      </c>
      <c r="O1118" s="1008"/>
      <c r="P1118" s="1009">
        <v>2</v>
      </c>
      <c r="Q1118" s="1010"/>
      <c r="R1118" s="1011">
        <v>482044.88</v>
      </c>
      <c r="S1118" s="1012"/>
      <c r="T1118" s="1013"/>
      <c r="U1118" s="1014">
        <f t="shared" si="67"/>
        <v>964089.76</v>
      </c>
      <c r="V1118" s="1015"/>
      <c r="W1118" s="1015"/>
      <c r="X1118" s="1016"/>
      <c r="Y1118" s="677"/>
    </row>
    <row r="1119" spans="1:25" ht="21.75" customHeight="1">
      <c r="A1119" s="4"/>
      <c r="B1119" s="676"/>
      <c r="C1119" s="695" t="s">
        <v>535</v>
      </c>
      <c r="D1119" s="1004" t="s">
        <v>1061</v>
      </c>
      <c r="E1119" s="1005"/>
      <c r="F1119" s="1005"/>
      <c r="G1119" s="1005"/>
      <c r="H1119" s="1005"/>
      <c r="I1119" s="1005"/>
      <c r="J1119" s="1005"/>
      <c r="K1119" s="1005"/>
      <c r="L1119" s="1005"/>
      <c r="M1119" s="1006"/>
      <c r="N1119" s="1007" t="s">
        <v>620</v>
      </c>
      <c r="O1119" s="1008"/>
      <c r="P1119" s="1009">
        <v>69.888000000000005</v>
      </c>
      <c r="Q1119" s="1010"/>
      <c r="R1119" s="1011">
        <v>163352.35</v>
      </c>
      <c r="S1119" s="1012"/>
      <c r="T1119" s="1013"/>
      <c r="U1119" s="1014">
        <f t="shared" si="67"/>
        <v>11416369.039999999</v>
      </c>
      <c r="V1119" s="1015"/>
      <c r="W1119" s="1015"/>
      <c r="X1119" s="1016"/>
      <c r="Y1119" s="677"/>
    </row>
    <row r="1120" spans="1:25" ht="21.75" customHeight="1">
      <c r="A1120" s="4"/>
      <c r="B1120" s="676"/>
      <c r="C1120" s="695" t="s">
        <v>537</v>
      </c>
      <c r="D1120" s="1004" t="s">
        <v>997</v>
      </c>
      <c r="E1120" s="1005"/>
      <c r="F1120" s="1005"/>
      <c r="G1120" s="1005"/>
      <c r="H1120" s="1005"/>
      <c r="I1120" s="1005"/>
      <c r="J1120" s="1005"/>
      <c r="K1120" s="1005"/>
      <c r="L1120" s="1005"/>
      <c r="M1120" s="1006"/>
      <c r="N1120" s="1007" t="s">
        <v>339</v>
      </c>
      <c r="O1120" s="1008"/>
      <c r="P1120" s="1009">
        <v>62.5</v>
      </c>
      <c r="Q1120" s="1010"/>
      <c r="R1120" s="1011">
        <v>155291.15</v>
      </c>
      <c r="S1120" s="1012"/>
      <c r="T1120" s="1013"/>
      <c r="U1120" s="1014">
        <f t="shared" si="67"/>
        <v>9705696.8800000008</v>
      </c>
      <c r="V1120" s="1015"/>
      <c r="W1120" s="1015"/>
      <c r="X1120" s="1016"/>
      <c r="Y1120" s="677"/>
    </row>
    <row r="1121" spans="1:25" ht="21.75" customHeight="1" thickBot="1">
      <c r="A1121" s="4"/>
      <c r="B1121" s="676"/>
      <c r="C1121" s="695" t="s">
        <v>540</v>
      </c>
      <c r="D1121" s="1004" t="s">
        <v>1062</v>
      </c>
      <c r="E1121" s="1005"/>
      <c r="F1121" s="1005"/>
      <c r="G1121" s="1005"/>
      <c r="H1121" s="1005"/>
      <c r="I1121" s="1005"/>
      <c r="J1121" s="1005"/>
      <c r="K1121" s="1005"/>
      <c r="L1121" s="1005"/>
      <c r="M1121" s="1006"/>
      <c r="N1121" s="1007" t="s">
        <v>620</v>
      </c>
      <c r="O1121" s="1008"/>
      <c r="P1121" s="1009">
        <v>1.1200000000000001</v>
      </c>
      <c r="Q1121" s="1010"/>
      <c r="R1121" s="1011">
        <v>248762.84</v>
      </c>
      <c r="S1121" s="1012"/>
      <c r="T1121" s="1013"/>
      <c r="U1121" s="1014">
        <f t="shared" ref="U1121" si="68">ROUND(P1121*R1121,2)</f>
        <v>278614.38</v>
      </c>
      <c r="V1121" s="1015"/>
      <c r="W1121" s="1015"/>
      <c r="X1121" s="1016"/>
      <c r="Y1121" s="677"/>
    </row>
    <row r="1122" spans="1:25" ht="21.75" customHeight="1">
      <c r="A1122" s="4"/>
      <c r="B1122" s="676"/>
      <c r="C1122" s="1017" t="s">
        <v>171</v>
      </c>
      <c r="D1122" s="1018"/>
      <c r="E1122" s="1018"/>
      <c r="F1122" s="1018"/>
      <c r="G1122" s="1018"/>
      <c r="H1122" s="1018"/>
      <c r="I1122" s="1018"/>
      <c r="J1122" s="1018"/>
      <c r="K1122" s="1018"/>
      <c r="L1122" s="1018"/>
      <c r="M1122" s="1018"/>
      <c r="N1122" s="1018"/>
      <c r="O1122" s="1018"/>
      <c r="P1122" s="1018"/>
      <c r="Q1122" s="1018"/>
      <c r="R1122" s="1018"/>
      <c r="S1122" s="1018"/>
      <c r="T1122" s="1019"/>
      <c r="U1122" s="1020">
        <f>SUM(U1061:X1121)</f>
        <v>331714642.76999992</v>
      </c>
      <c r="V1122" s="1021"/>
      <c r="W1122" s="1021"/>
      <c r="X1122" s="1022"/>
      <c r="Y1122" s="677"/>
    </row>
    <row r="1123" spans="1:25" ht="21.75" customHeight="1">
      <c r="A1123" s="4"/>
      <c r="B1123" s="676"/>
      <c r="C1123" s="969" t="s">
        <v>896</v>
      </c>
      <c r="D1123" s="970"/>
      <c r="E1123" s="970"/>
      <c r="F1123" s="970"/>
      <c r="G1123" s="970"/>
      <c r="H1123" s="970"/>
      <c r="I1123" s="970"/>
      <c r="J1123" s="970"/>
      <c r="K1123" s="970"/>
      <c r="L1123" s="970"/>
      <c r="M1123" s="970"/>
      <c r="N1123" s="970"/>
      <c r="O1123" s="970"/>
      <c r="P1123" s="970"/>
      <c r="Q1123" s="970"/>
      <c r="R1123" s="970"/>
      <c r="S1123" s="971"/>
      <c r="T1123" s="689">
        <v>7.0000000000000007E-2</v>
      </c>
      <c r="U1123" s="995">
        <f>ROUND($U$1122*T1123,0)</f>
        <v>23220025</v>
      </c>
      <c r="V1123" s="996"/>
      <c r="W1123" s="996"/>
      <c r="X1123" s="997"/>
      <c r="Y1123" s="677"/>
    </row>
    <row r="1124" spans="1:25" ht="21.75" customHeight="1">
      <c r="A1124" s="4"/>
      <c r="B1124" s="676"/>
      <c r="C1124" s="992" t="s">
        <v>920</v>
      </c>
      <c r="D1124" s="993"/>
      <c r="E1124" s="993"/>
      <c r="F1124" s="993"/>
      <c r="G1124" s="993"/>
      <c r="H1124" s="993"/>
      <c r="I1124" s="993"/>
      <c r="J1124" s="993"/>
      <c r="K1124" s="993"/>
      <c r="L1124" s="993"/>
      <c r="M1124" s="993"/>
      <c r="N1124" s="993"/>
      <c r="O1124" s="993"/>
      <c r="P1124" s="993"/>
      <c r="Q1124" s="993"/>
      <c r="R1124" s="993"/>
      <c r="S1124" s="994"/>
      <c r="T1124" s="689">
        <v>0.25</v>
      </c>
      <c r="U1124" s="995">
        <f>ROUNDDOWN($U$1122*T1124,0)</f>
        <v>82928660</v>
      </c>
      <c r="V1124" s="996"/>
      <c r="W1124" s="996"/>
      <c r="X1124" s="997"/>
      <c r="Y1124" s="677"/>
    </row>
    <row r="1125" spans="1:25" ht="21.75" customHeight="1">
      <c r="A1125" s="4"/>
      <c r="B1125" s="676"/>
      <c r="C1125" s="992" t="s">
        <v>868</v>
      </c>
      <c r="D1125" s="993"/>
      <c r="E1125" s="993"/>
      <c r="F1125" s="993"/>
      <c r="G1125" s="993"/>
      <c r="H1125" s="993"/>
      <c r="I1125" s="993"/>
      <c r="J1125" s="993"/>
      <c r="K1125" s="993"/>
      <c r="L1125" s="993"/>
      <c r="M1125" s="993"/>
      <c r="N1125" s="993"/>
      <c r="O1125" s="993"/>
      <c r="P1125" s="993"/>
      <c r="Q1125" s="993"/>
      <c r="R1125" s="993"/>
      <c r="S1125" s="994"/>
      <c r="T1125" s="689">
        <v>0.01</v>
      </c>
      <c r="U1125" s="995">
        <f t="shared" ref="U1125:U1126" si="69">ROUND($U$1122*T1125,0)</f>
        <v>3317146</v>
      </c>
      <c r="V1125" s="996"/>
      <c r="W1125" s="996"/>
      <c r="X1125" s="997"/>
      <c r="Y1125" s="677"/>
    </row>
    <row r="1126" spans="1:25" ht="21.75" customHeight="1">
      <c r="A1126" s="4"/>
      <c r="B1126" s="676"/>
      <c r="C1126" s="992" t="s">
        <v>869</v>
      </c>
      <c r="D1126" s="993"/>
      <c r="E1126" s="993"/>
      <c r="F1126" s="993"/>
      <c r="G1126" s="993"/>
      <c r="H1126" s="993"/>
      <c r="I1126" s="993"/>
      <c r="J1126" s="993"/>
      <c r="K1126" s="993"/>
      <c r="L1126" s="993"/>
      <c r="M1126" s="993"/>
      <c r="N1126" s="993"/>
      <c r="O1126" s="993"/>
      <c r="P1126" s="993"/>
      <c r="Q1126" s="993"/>
      <c r="R1126" s="993"/>
      <c r="S1126" s="994"/>
      <c r="T1126" s="689">
        <v>0.05</v>
      </c>
      <c r="U1126" s="995">
        <f t="shared" si="69"/>
        <v>16585732</v>
      </c>
      <c r="V1126" s="996"/>
      <c r="W1126" s="996"/>
      <c r="X1126" s="997"/>
      <c r="Y1126" s="677"/>
    </row>
    <row r="1127" spans="1:25" ht="21.75" customHeight="1" thickBot="1">
      <c r="A1127" s="4"/>
      <c r="B1127" s="676"/>
      <c r="C1127" s="998" t="s">
        <v>921</v>
      </c>
      <c r="D1127" s="999"/>
      <c r="E1127" s="999"/>
      <c r="F1127" s="999"/>
      <c r="G1127" s="999"/>
      <c r="H1127" s="999"/>
      <c r="I1127" s="999"/>
      <c r="J1127" s="999"/>
      <c r="K1127" s="999"/>
      <c r="L1127" s="999"/>
      <c r="M1127" s="999"/>
      <c r="N1127" s="999"/>
      <c r="O1127" s="999"/>
      <c r="P1127" s="999"/>
      <c r="Q1127" s="999"/>
      <c r="R1127" s="999"/>
      <c r="S1127" s="999"/>
      <c r="T1127" s="1000"/>
      <c r="U1127" s="1001">
        <f>SUM(U1122:X1126)</f>
        <v>457766205.76999992</v>
      </c>
      <c r="V1127" s="1002"/>
      <c r="W1127" s="1002"/>
      <c r="X1127" s="1003"/>
      <c r="Y1127" s="677"/>
    </row>
    <row r="1128" spans="1:25" ht="21.75" customHeight="1">
      <c r="A1128" s="4"/>
      <c r="B1128" s="676"/>
      <c r="C1128" s="690"/>
      <c r="D1128" s="556"/>
      <c r="E1128" s="556"/>
      <c r="F1128" s="556"/>
      <c r="G1128" s="556"/>
      <c r="H1128" s="556"/>
      <c r="I1128" s="556"/>
      <c r="J1128" s="556"/>
      <c r="K1128" s="556"/>
      <c r="L1128" s="556"/>
      <c r="M1128" s="556"/>
      <c r="N1128" s="556"/>
      <c r="O1128" s="556"/>
      <c r="P1128" s="556"/>
      <c r="Q1128" s="556"/>
      <c r="R1128" s="556"/>
      <c r="S1128" s="556"/>
      <c r="T1128" s="556"/>
      <c r="U1128" s="701"/>
      <c r="V1128" s="701"/>
      <c r="W1128" s="701"/>
      <c r="X1128" s="701"/>
      <c r="Y1128" s="677"/>
    </row>
    <row r="1129" spans="1:25" ht="12" customHeight="1">
      <c r="A1129" s="4"/>
      <c r="B1129" s="135"/>
      <c r="C1129" s="184"/>
      <c r="D1129" s="184"/>
      <c r="E1129" s="184"/>
      <c r="F1129" s="184"/>
      <c r="G1129" s="184"/>
      <c r="H1129" s="184"/>
      <c r="I1129" s="184"/>
      <c r="J1129" s="184"/>
      <c r="K1129" s="184"/>
      <c r="L1129" s="184"/>
      <c r="M1129" s="184"/>
      <c r="N1129" s="184"/>
      <c r="O1129" s="184"/>
      <c r="P1129" s="184"/>
      <c r="Q1129" s="184"/>
      <c r="R1129" s="184"/>
      <c r="S1129" s="160"/>
      <c r="T1129" s="160"/>
      <c r="U1129" s="160"/>
      <c r="V1129" s="160"/>
      <c r="W1129" s="160"/>
      <c r="X1129" s="160"/>
      <c r="Y1129" s="32"/>
    </row>
    <row r="1130" spans="1:25" ht="15.75" customHeight="1">
      <c r="A1130" s="4"/>
      <c r="B1130" s="136"/>
      <c r="C1130" s="1102" t="s">
        <v>183</v>
      </c>
      <c r="D1130" s="725"/>
      <c r="E1130" s="725"/>
      <c r="F1130" s="725"/>
      <c r="G1130" s="725"/>
      <c r="H1130" s="725"/>
      <c r="I1130" s="725"/>
      <c r="J1130" s="725"/>
      <c r="K1130" s="725"/>
      <c r="L1130" s="725"/>
      <c r="M1130" s="725"/>
      <c r="N1130" s="725"/>
      <c r="O1130" s="725"/>
      <c r="P1130" s="725"/>
      <c r="Q1130" s="725"/>
      <c r="R1130" s="725"/>
      <c r="S1130" s="725"/>
      <c r="T1130" s="725"/>
      <c r="U1130" s="725"/>
      <c r="V1130" s="725"/>
      <c r="W1130" s="725"/>
      <c r="X1130" s="725"/>
      <c r="Y1130" s="137"/>
    </row>
    <row r="1131" spans="1:25" ht="43.5" customHeight="1">
      <c r="A1131" s="4"/>
      <c r="B1131" s="130"/>
      <c r="C1131" s="1103" t="s">
        <v>1138</v>
      </c>
      <c r="D1131" s="1104"/>
      <c r="E1131" s="1104"/>
      <c r="F1131" s="1104"/>
      <c r="G1131" s="1104"/>
      <c r="H1131" s="1104"/>
      <c r="I1131" s="1104"/>
      <c r="J1131" s="1104"/>
      <c r="K1131" s="1104"/>
      <c r="L1131" s="1104"/>
      <c r="M1131" s="1104"/>
      <c r="N1131" s="1104"/>
      <c r="O1131" s="1104"/>
      <c r="P1131" s="1104"/>
      <c r="Q1131" s="1104"/>
      <c r="R1131" s="1104"/>
      <c r="S1131" s="1104"/>
      <c r="T1131" s="1104"/>
      <c r="U1131" s="1104"/>
      <c r="V1131" s="1104"/>
      <c r="W1131" s="1104"/>
      <c r="X1131" s="1105"/>
      <c r="Y1131" s="36"/>
    </row>
    <row r="1132" spans="1:25" ht="10.5" customHeight="1">
      <c r="A1132" s="4"/>
      <c r="B1132" s="130"/>
      <c r="C1132" s="38" t="s">
        <v>184</v>
      </c>
      <c r="D1132" s="139"/>
      <c r="E1132" s="140"/>
      <c r="F1132" s="140"/>
      <c r="G1132" s="140"/>
      <c r="H1132" s="140"/>
      <c r="I1132" s="140"/>
      <c r="J1132" s="140"/>
      <c r="K1132" s="140"/>
      <c r="L1132" s="140"/>
      <c r="M1132" s="140"/>
      <c r="N1132" s="140"/>
      <c r="O1132" s="140"/>
      <c r="P1132" s="140"/>
      <c r="Q1132" s="140"/>
      <c r="R1132" s="140"/>
      <c r="S1132" s="140"/>
      <c r="T1132" s="140"/>
      <c r="U1132" s="140"/>
      <c r="V1132" s="140"/>
      <c r="W1132" s="140"/>
      <c r="X1132" s="140"/>
      <c r="Y1132" s="36"/>
    </row>
    <row r="1133" spans="1:25" ht="12" customHeight="1">
      <c r="A1133" s="4"/>
      <c r="B1133" s="130"/>
      <c r="C1133" s="9"/>
      <c r="D1133" s="9"/>
      <c r="E1133" s="9"/>
      <c r="F1133" s="9"/>
      <c r="G1133" s="9"/>
      <c r="H1133" s="9"/>
      <c r="I1133" s="9"/>
      <c r="J1133" s="9"/>
      <c r="K1133" s="9"/>
      <c r="L1133" s="9"/>
      <c r="M1133" s="9"/>
      <c r="N1133" s="9"/>
      <c r="O1133" s="9"/>
      <c r="P1133" s="9"/>
      <c r="Q1133" s="9"/>
      <c r="R1133" s="9"/>
      <c r="S1133" s="9"/>
      <c r="T1133" s="9"/>
      <c r="U1133" s="9"/>
      <c r="V1133" s="9"/>
      <c r="W1133" s="9"/>
      <c r="X1133" s="9"/>
      <c r="Y1133" s="36"/>
    </row>
    <row r="1134" spans="1:25" ht="12" customHeight="1">
      <c r="A1134" s="4"/>
      <c r="B1134" s="33"/>
      <c r="C1134" s="35" t="s">
        <v>185</v>
      </c>
      <c r="D1134" s="35"/>
      <c r="E1134" s="35"/>
      <c r="F1134" s="35"/>
      <c r="G1134" s="35"/>
      <c r="H1134" s="35"/>
      <c r="I1134" s="35"/>
      <c r="J1134" s="35"/>
      <c r="K1134" s="35"/>
      <c r="L1134" s="35"/>
      <c r="M1134" s="35"/>
      <c r="N1134" s="35"/>
      <c r="O1134" s="35"/>
      <c r="P1134" s="35"/>
      <c r="Q1134" s="35"/>
      <c r="R1134" s="35"/>
      <c r="S1134" s="35"/>
      <c r="T1134" s="35"/>
      <c r="U1134" s="35"/>
      <c r="V1134" s="35"/>
      <c r="W1134" s="35"/>
      <c r="X1134" s="35"/>
      <c r="Y1134" s="141"/>
    </row>
    <row r="1135" spans="1:25" ht="8.25" customHeight="1">
      <c r="A1135" s="4"/>
      <c r="B1135" s="130"/>
      <c r="C1135" s="9"/>
      <c r="D1135" s="9"/>
      <c r="E1135" s="9"/>
      <c r="F1135" s="9"/>
      <c r="G1135" s="9"/>
      <c r="H1135" s="9"/>
      <c r="I1135" s="9"/>
      <c r="J1135" s="9"/>
      <c r="K1135" s="9"/>
      <c r="L1135" s="9"/>
      <c r="M1135" s="9"/>
      <c r="N1135" s="9"/>
      <c r="O1135" s="9"/>
      <c r="P1135" s="9"/>
      <c r="Q1135" s="9"/>
      <c r="R1135" s="9"/>
      <c r="S1135" s="9"/>
      <c r="T1135" s="9"/>
      <c r="U1135" s="9"/>
      <c r="V1135" s="9"/>
      <c r="W1135" s="9"/>
      <c r="X1135" s="9"/>
      <c r="Y1135" s="36"/>
    </row>
    <row r="1136" spans="1:25" ht="25.5" customHeight="1">
      <c r="A1136" s="142"/>
      <c r="B1136" s="143"/>
      <c r="C1136" s="142" t="s">
        <v>186</v>
      </c>
      <c r="D1136" s="142"/>
      <c r="E1136" s="142"/>
      <c r="F1136" s="142"/>
      <c r="G1136" s="142"/>
      <c r="H1136" s="142"/>
      <c r="I1136" s="142"/>
      <c r="J1136" s="1099" t="s">
        <v>1137</v>
      </c>
      <c r="K1136" s="708"/>
      <c r="L1136" s="708"/>
      <c r="M1136" s="708"/>
      <c r="N1136" s="142" t="s">
        <v>187</v>
      </c>
      <c r="O1136" s="142"/>
      <c r="P1136" s="142"/>
      <c r="Q1136" s="142"/>
      <c r="R1136" s="144"/>
      <c r="S1136" s="144"/>
      <c r="T1136" s="144"/>
      <c r="U1136" s="142"/>
      <c r="V1136" s="144"/>
      <c r="W1136" s="144"/>
      <c r="X1136" s="142"/>
      <c r="Y1136" s="145"/>
    </row>
    <row r="1137" spans="1:25" ht="7.5" customHeight="1">
      <c r="A1137" s="4"/>
      <c r="B1137" s="130"/>
      <c r="C1137" s="9"/>
      <c r="D1137" s="9"/>
      <c r="E1137" s="9"/>
      <c r="F1137" s="9"/>
      <c r="G1137" s="9"/>
      <c r="H1137" s="9"/>
      <c r="I1137" s="9"/>
      <c r="J1137" s="889" t="s">
        <v>188</v>
      </c>
      <c r="K1137" s="1100"/>
      <c r="L1137" s="1100"/>
      <c r="M1137" s="1100"/>
      <c r="N1137" s="147"/>
      <c r="O1137" s="4"/>
      <c r="P1137" s="4"/>
      <c r="Q1137" s="9"/>
      <c r="R1137" s="142"/>
      <c r="S1137" s="4"/>
      <c r="T1137" s="4"/>
      <c r="U1137" s="4"/>
      <c r="V1137" s="4"/>
      <c r="W1137" s="4"/>
      <c r="X1137" s="9"/>
      <c r="Y1137" s="36"/>
    </row>
    <row r="1138" spans="1:25" ht="33.75" customHeight="1">
      <c r="A1138" s="142"/>
      <c r="B1138" s="143"/>
      <c r="C1138" s="1101" t="s">
        <v>1139</v>
      </c>
      <c r="D1138" s="708"/>
      <c r="E1138" s="708"/>
      <c r="F1138" s="144" t="s">
        <v>189</v>
      </c>
      <c r="G1138" s="186">
        <v>2023</v>
      </c>
      <c r="H1138" s="736" t="s">
        <v>190</v>
      </c>
      <c r="I1138" s="1100"/>
      <c r="J1138" s="1101" t="s">
        <v>1140</v>
      </c>
      <c r="K1138" s="708"/>
      <c r="L1138" s="708"/>
      <c r="M1138" s="144" t="s">
        <v>189</v>
      </c>
      <c r="N1138" s="186">
        <v>2023</v>
      </c>
      <c r="O1138" s="736" t="s">
        <v>191</v>
      </c>
      <c r="P1138" s="1100"/>
      <c r="Q1138" s="1100"/>
      <c r="R1138" s="1098">
        <v>4350884300</v>
      </c>
      <c r="S1138" s="708"/>
      <c r="T1138" s="708"/>
      <c r="U1138" s="708"/>
      <c r="V1138" s="142" t="s">
        <v>192</v>
      </c>
      <c r="W1138" s="142"/>
      <c r="X1138" s="142"/>
      <c r="Y1138" s="145"/>
    </row>
    <row r="1139" spans="1:25" ht="7.5" customHeight="1">
      <c r="A1139" s="4"/>
      <c r="B1139" s="130"/>
      <c r="C1139" s="902" t="s">
        <v>193</v>
      </c>
      <c r="D1139" s="725"/>
      <c r="E1139" s="725"/>
      <c r="F1139" s="4"/>
      <c r="G1139" s="150" t="s">
        <v>194</v>
      </c>
      <c r="H1139" s="147"/>
      <c r="I1139" s="147"/>
      <c r="J1139" s="902" t="s">
        <v>195</v>
      </c>
      <c r="K1139" s="725"/>
      <c r="L1139" s="725"/>
      <c r="M1139" s="4"/>
      <c r="N1139" s="150" t="s">
        <v>194</v>
      </c>
      <c r="O1139" s="147"/>
      <c r="P1139" s="142"/>
      <c r="Q1139" s="889" t="s">
        <v>196</v>
      </c>
      <c r="R1139" s="721"/>
      <c r="S1139" s="721"/>
      <c r="T1139" s="721"/>
      <c r="U1139" s="721"/>
      <c r="V1139" s="721"/>
      <c r="W1139" s="142"/>
      <c r="X1139" s="142"/>
      <c r="Y1139" s="151"/>
    </row>
    <row r="1140" spans="1:25" ht="19.5" customHeight="1">
      <c r="A1140" s="142"/>
      <c r="B1140" s="143"/>
      <c r="C1140" s="890" t="s">
        <v>374</v>
      </c>
      <c r="D1140" s="708"/>
      <c r="E1140" s="708"/>
      <c r="F1140" s="708"/>
      <c r="G1140" s="142" t="s">
        <v>197</v>
      </c>
      <c r="H1140" s="142"/>
      <c r="I1140" s="142"/>
      <c r="J1140" s="142"/>
      <c r="K1140" s="142"/>
      <c r="L1140" s="142"/>
      <c r="M1140" s="142"/>
      <c r="N1140" s="142"/>
      <c r="O1140" s="142"/>
      <c r="P1140" s="142"/>
      <c r="Q1140" s="142"/>
      <c r="R1140" s="142"/>
      <c r="S1140" s="142"/>
      <c r="T1140" s="142"/>
      <c r="U1140" s="142"/>
      <c r="V1140" s="142"/>
      <c r="W1140" s="142"/>
      <c r="X1140" s="142"/>
      <c r="Y1140" s="145"/>
    </row>
    <row r="1141" spans="1:25" ht="7.5" customHeight="1">
      <c r="A1141" s="4"/>
      <c r="B1141" s="130"/>
      <c r="C1141" s="903" t="s">
        <v>198</v>
      </c>
      <c r="D1141" s="725"/>
      <c r="E1141" s="725"/>
      <c r="F1141" s="725"/>
      <c r="G1141" s="147"/>
      <c r="H1141" s="147"/>
      <c r="I1141" s="147"/>
      <c r="J1141" s="147"/>
      <c r="K1141" s="147"/>
      <c r="L1141" s="9"/>
      <c r="M1141" s="9"/>
      <c r="N1141" s="9"/>
      <c r="O1141" s="9"/>
      <c r="P1141" s="9"/>
      <c r="Q1141" s="9"/>
      <c r="R1141" s="9"/>
      <c r="S1141" s="9"/>
      <c r="T1141" s="9"/>
      <c r="U1141" s="9"/>
      <c r="V1141" s="9"/>
      <c r="W1141" s="9"/>
      <c r="X1141" s="9"/>
      <c r="Y1141" s="36"/>
    </row>
    <row r="1142" spans="1:25" ht="7.5" customHeight="1">
      <c r="A1142" s="4"/>
      <c r="B1142" s="130"/>
      <c r="C1142" s="147"/>
      <c r="D1142" s="147"/>
      <c r="E1142" s="147"/>
      <c r="F1142" s="147"/>
      <c r="G1142" s="147"/>
      <c r="H1142" s="147"/>
      <c r="I1142" s="147"/>
      <c r="J1142" s="147"/>
      <c r="K1142" s="147"/>
      <c r="L1142" s="9"/>
      <c r="M1142" s="9"/>
      <c r="N1142" s="9"/>
      <c r="O1142" s="9"/>
      <c r="P1142" s="9"/>
      <c r="Q1142" s="9"/>
      <c r="R1142" s="9"/>
      <c r="S1142" s="9"/>
      <c r="T1142" s="9"/>
      <c r="U1142" s="9"/>
      <c r="V1142" s="9"/>
      <c r="W1142" s="9"/>
      <c r="X1142" s="9"/>
      <c r="Y1142" s="36"/>
    </row>
    <row r="1143" spans="1:25" ht="7.5" customHeight="1">
      <c r="A1143" s="4"/>
      <c r="B1143" s="130"/>
      <c r="C1143" s="147"/>
      <c r="D1143" s="147"/>
      <c r="E1143" s="147"/>
      <c r="F1143" s="147"/>
      <c r="G1143" s="147"/>
      <c r="H1143" s="147"/>
      <c r="I1143" s="147"/>
      <c r="J1143" s="147"/>
      <c r="K1143" s="147"/>
      <c r="L1143" s="9"/>
      <c r="M1143" s="9"/>
      <c r="N1143" s="9"/>
      <c r="O1143" s="9"/>
      <c r="P1143" s="9"/>
      <c r="Q1143" s="9"/>
      <c r="R1143" s="9"/>
      <c r="S1143" s="9"/>
      <c r="T1143" s="9"/>
      <c r="U1143" s="9"/>
      <c r="V1143" s="9"/>
      <c r="W1143" s="9"/>
      <c r="X1143" s="9"/>
      <c r="Y1143" s="36"/>
    </row>
    <row r="1144" spans="1:25" ht="7.5" customHeight="1">
      <c r="A1144" s="4"/>
      <c r="B1144" s="130"/>
      <c r="C1144" s="147"/>
      <c r="D1144" s="147"/>
      <c r="E1144" s="147"/>
      <c r="F1144" s="147"/>
      <c r="G1144" s="147"/>
      <c r="H1144" s="147"/>
      <c r="I1144" s="147"/>
      <c r="J1144" s="147"/>
      <c r="K1144" s="147"/>
      <c r="L1144" s="9"/>
      <c r="M1144" s="9"/>
      <c r="N1144" s="9"/>
      <c r="O1144" s="9"/>
      <c r="P1144" s="9"/>
      <c r="Q1144" s="9"/>
      <c r="R1144" s="9"/>
      <c r="S1144" s="9"/>
      <c r="T1144" s="9"/>
      <c r="U1144" s="9"/>
      <c r="V1144" s="9"/>
      <c r="W1144" s="9"/>
      <c r="X1144" s="9"/>
      <c r="Y1144" s="36"/>
    </row>
    <row r="1145" spans="1:25" ht="8.25" customHeight="1">
      <c r="A1145" s="4"/>
      <c r="B1145" s="136"/>
      <c r="C1145" s="152"/>
      <c r="D1145" s="152"/>
      <c r="E1145" s="152"/>
      <c r="F1145" s="152"/>
      <c r="G1145" s="152"/>
      <c r="H1145" s="152"/>
      <c r="I1145" s="152"/>
      <c r="J1145" s="152"/>
      <c r="K1145" s="152"/>
      <c r="L1145" s="152"/>
      <c r="M1145" s="152"/>
      <c r="N1145" s="152"/>
      <c r="O1145" s="152"/>
      <c r="P1145" s="152"/>
      <c r="Q1145" s="152"/>
      <c r="R1145" s="152"/>
      <c r="S1145" s="152"/>
      <c r="T1145" s="152"/>
      <c r="U1145" s="152"/>
      <c r="V1145" s="152"/>
      <c r="W1145" s="152"/>
      <c r="X1145" s="152"/>
      <c r="Y1145" s="137"/>
    </row>
    <row r="1146" spans="1:25" ht="12" customHeight="1">
      <c r="A1146" s="4"/>
      <c r="B1146" s="909" t="s">
        <v>203</v>
      </c>
      <c r="C1146" s="730"/>
      <c r="D1146" s="730"/>
      <c r="E1146" s="730"/>
      <c r="F1146" s="730"/>
      <c r="G1146" s="730"/>
      <c r="H1146" s="730"/>
      <c r="I1146" s="730"/>
      <c r="J1146" s="730"/>
      <c r="K1146" s="730"/>
      <c r="L1146" s="730"/>
      <c r="M1146" s="730"/>
      <c r="N1146" s="730"/>
      <c r="O1146" s="730"/>
      <c r="P1146" s="730"/>
      <c r="Q1146" s="730"/>
      <c r="R1146" s="730"/>
      <c r="S1146" s="730"/>
      <c r="T1146" s="730"/>
      <c r="U1146" s="730"/>
      <c r="V1146" s="730"/>
      <c r="W1146" s="730"/>
      <c r="X1146" s="730"/>
      <c r="Y1146" s="731"/>
    </row>
    <row r="1147" spans="1:25" ht="9.75" customHeight="1">
      <c r="A1147" s="4"/>
      <c r="B1147" s="130"/>
      <c r="C1147" s="9"/>
      <c r="D1147" s="9"/>
      <c r="E1147" s="9"/>
      <c r="F1147" s="9"/>
      <c r="G1147" s="9"/>
      <c r="H1147" s="9"/>
      <c r="I1147" s="9"/>
      <c r="J1147" s="9"/>
      <c r="K1147" s="9"/>
      <c r="L1147" s="9"/>
      <c r="M1147" s="9"/>
      <c r="N1147" s="9"/>
      <c r="O1147" s="9"/>
      <c r="P1147" s="9"/>
      <c r="Q1147" s="9"/>
      <c r="R1147" s="9"/>
      <c r="S1147" s="9"/>
      <c r="T1147" s="9"/>
      <c r="U1147" s="9"/>
      <c r="V1147" s="9"/>
      <c r="W1147" s="9"/>
      <c r="X1147" s="9"/>
      <c r="Y1147" s="36"/>
    </row>
    <row r="1148" spans="1:25" ht="26.25" customHeight="1">
      <c r="A1148" s="4"/>
      <c r="B1148" s="130"/>
      <c r="C1148" s="910" t="s">
        <v>204</v>
      </c>
      <c r="D1148" s="721"/>
      <c r="E1148" s="721"/>
      <c r="F1148" s="721"/>
      <c r="G1148" s="721"/>
      <c r="H1148" s="721"/>
      <c r="I1148" s="721"/>
      <c r="J1148" s="721"/>
      <c r="K1148" s="721"/>
      <c r="L1148" s="721"/>
      <c r="M1148" s="721"/>
      <c r="N1148" s="721"/>
      <c r="O1148" s="721"/>
      <c r="P1148" s="721"/>
      <c r="Q1148" s="721"/>
      <c r="R1148" s="721"/>
      <c r="S1148" s="721"/>
      <c r="T1148" s="721"/>
      <c r="U1148" s="721"/>
      <c r="V1148" s="721"/>
      <c r="W1148" s="721"/>
      <c r="X1148" s="721"/>
      <c r="Y1148" s="36"/>
    </row>
    <row r="1149" spans="1:25" ht="8.25" customHeight="1" thickBot="1">
      <c r="A1149" s="4"/>
      <c r="B1149" s="130"/>
      <c r="C1149" s="138"/>
      <c r="D1149" s="138"/>
      <c r="E1149" s="138"/>
      <c r="F1149" s="138"/>
      <c r="G1149" s="138"/>
      <c r="H1149" s="138"/>
      <c r="I1149" s="138"/>
      <c r="J1149" s="138"/>
      <c r="K1149" s="138"/>
      <c r="L1149" s="138"/>
      <c r="M1149" s="138"/>
      <c r="N1149" s="138"/>
      <c r="O1149" s="138"/>
      <c r="P1149" s="138"/>
      <c r="Q1149" s="138"/>
      <c r="R1149" s="138"/>
      <c r="S1149" s="9"/>
      <c r="T1149" s="9"/>
      <c r="U1149" s="9"/>
      <c r="V1149" s="9"/>
      <c r="W1149" s="9"/>
      <c r="X1149" s="9"/>
      <c r="Y1149" s="36"/>
    </row>
    <row r="1150" spans="1:25" ht="18" customHeight="1">
      <c r="A1150" s="4"/>
      <c r="B1150" s="130"/>
      <c r="C1150" s="1088" t="s">
        <v>205</v>
      </c>
      <c r="D1150" s="1089"/>
      <c r="E1150" s="1089"/>
      <c r="F1150" s="1090"/>
      <c r="G1150" s="1094" t="s">
        <v>206</v>
      </c>
      <c r="H1150" s="1089"/>
      <c r="I1150" s="1089"/>
      <c r="J1150" s="1089"/>
      <c r="K1150" s="1089"/>
      <c r="L1150" s="1090"/>
      <c r="M1150" s="1094" t="s">
        <v>207</v>
      </c>
      <c r="N1150" s="1090"/>
      <c r="O1150" s="1094" t="s">
        <v>208</v>
      </c>
      <c r="P1150" s="1089"/>
      <c r="Q1150" s="1089"/>
      <c r="R1150" s="1090"/>
      <c r="S1150" s="1095" t="s">
        <v>209</v>
      </c>
      <c r="T1150" s="1096"/>
      <c r="U1150" s="1096"/>
      <c r="V1150" s="1096"/>
      <c r="W1150" s="1096"/>
      <c r="X1150" s="1097"/>
      <c r="Y1150" s="36"/>
    </row>
    <row r="1151" spans="1:25" ht="18" customHeight="1">
      <c r="A1151" s="4"/>
      <c r="B1151" s="130"/>
      <c r="C1151" s="1091"/>
      <c r="D1151" s="1092"/>
      <c r="E1151" s="1092"/>
      <c r="F1151" s="1093"/>
      <c r="G1151" s="752"/>
      <c r="H1151" s="1092"/>
      <c r="I1151" s="1092"/>
      <c r="J1151" s="1092"/>
      <c r="K1151" s="1092"/>
      <c r="L1151" s="1093"/>
      <c r="M1151" s="752"/>
      <c r="N1151" s="1093"/>
      <c r="O1151" s="752"/>
      <c r="P1151" s="1092"/>
      <c r="Q1151" s="1092"/>
      <c r="R1151" s="1093"/>
      <c r="S1151" s="905" t="s">
        <v>210</v>
      </c>
      <c r="T1151" s="730"/>
      <c r="U1151" s="731"/>
      <c r="V1151" s="905" t="s">
        <v>211</v>
      </c>
      <c r="W1151" s="730"/>
      <c r="X1151" s="1087"/>
      <c r="Y1151" s="36"/>
    </row>
    <row r="1152" spans="1:25" ht="18" customHeight="1">
      <c r="A1152" s="4"/>
      <c r="B1152" s="676"/>
      <c r="C1152" s="969" t="s">
        <v>1141</v>
      </c>
      <c r="D1152" s="970"/>
      <c r="E1152" s="970"/>
      <c r="F1152" s="971"/>
      <c r="G1152" s="972" t="s">
        <v>1143</v>
      </c>
      <c r="H1152" s="973"/>
      <c r="I1152" s="973"/>
      <c r="J1152" s="973"/>
      <c r="K1152" s="973"/>
      <c r="L1152" s="974"/>
      <c r="M1152" s="908" t="s">
        <v>1142</v>
      </c>
      <c r="N1152" s="971"/>
      <c r="O1152" s="975">
        <v>435088430</v>
      </c>
      <c r="P1152" s="976"/>
      <c r="Q1152" s="976"/>
      <c r="R1152" s="977"/>
      <c r="S1152" s="978">
        <v>45040</v>
      </c>
      <c r="T1152" s="979"/>
      <c r="U1152" s="980"/>
      <c r="V1152" s="978">
        <v>45467</v>
      </c>
      <c r="W1152" s="979"/>
      <c r="X1152" s="981"/>
      <c r="Y1152" s="677"/>
    </row>
    <row r="1153" spans="1:25" ht="18" customHeight="1">
      <c r="A1153" s="4"/>
      <c r="B1153" s="676"/>
      <c r="C1153" s="969" t="s">
        <v>1141</v>
      </c>
      <c r="D1153" s="970"/>
      <c r="E1153" s="970"/>
      <c r="F1153" s="971"/>
      <c r="G1153" s="972" t="s">
        <v>1144</v>
      </c>
      <c r="H1153" s="973"/>
      <c r="I1153" s="973"/>
      <c r="J1153" s="973"/>
      <c r="K1153" s="973"/>
      <c r="L1153" s="974"/>
      <c r="M1153" s="908" t="s">
        <v>1142</v>
      </c>
      <c r="N1153" s="971"/>
      <c r="O1153" s="975">
        <v>954545454.60000002</v>
      </c>
      <c r="P1153" s="976"/>
      <c r="Q1153" s="976"/>
      <c r="R1153" s="977"/>
      <c r="S1153" s="978">
        <v>45040</v>
      </c>
      <c r="T1153" s="979"/>
      <c r="U1153" s="980"/>
      <c r="V1153" s="978">
        <v>45467</v>
      </c>
      <c r="W1153" s="979"/>
      <c r="X1153" s="981"/>
      <c r="Y1153" s="677"/>
    </row>
    <row r="1154" spans="1:25" ht="33" customHeight="1">
      <c r="A1154" s="4"/>
      <c r="B1154" s="676"/>
      <c r="C1154" s="969" t="s">
        <v>1141</v>
      </c>
      <c r="D1154" s="970"/>
      <c r="E1154" s="970"/>
      <c r="F1154" s="971"/>
      <c r="G1154" s="972" t="s">
        <v>1145</v>
      </c>
      <c r="H1154" s="973"/>
      <c r="I1154" s="973"/>
      <c r="J1154" s="973"/>
      <c r="K1154" s="973"/>
      <c r="L1154" s="974"/>
      <c r="M1154" s="908" t="s">
        <v>1142</v>
      </c>
      <c r="N1154" s="971"/>
      <c r="O1154" s="975">
        <v>217544215</v>
      </c>
      <c r="P1154" s="976"/>
      <c r="Q1154" s="976"/>
      <c r="R1154" s="977"/>
      <c r="S1154" s="978">
        <v>45040</v>
      </c>
      <c r="T1154" s="979"/>
      <c r="U1154" s="980"/>
      <c r="V1154" s="978">
        <v>46380</v>
      </c>
      <c r="W1154" s="979"/>
      <c r="X1154" s="981"/>
      <c r="Y1154" s="677"/>
    </row>
    <row r="1155" spans="1:25" ht="18" customHeight="1" thickBot="1">
      <c r="A1155" s="4"/>
      <c r="B1155" s="676"/>
      <c r="C1155" s="982" t="s">
        <v>1141</v>
      </c>
      <c r="D1155" s="983"/>
      <c r="E1155" s="983"/>
      <c r="F1155" s="984"/>
      <c r="G1155" s="985" t="s">
        <v>1146</v>
      </c>
      <c r="H1155" s="986"/>
      <c r="I1155" s="986"/>
      <c r="J1155" s="986"/>
      <c r="K1155" s="986"/>
      <c r="L1155" s="987"/>
      <c r="M1155" s="988" t="s">
        <v>1142</v>
      </c>
      <c r="N1155" s="984"/>
      <c r="O1155" s="989">
        <v>1305265290</v>
      </c>
      <c r="P1155" s="990"/>
      <c r="Q1155" s="990"/>
      <c r="R1155" s="991"/>
      <c r="S1155" s="965">
        <v>45040</v>
      </c>
      <c r="T1155" s="966"/>
      <c r="U1155" s="967"/>
      <c r="V1155" s="965">
        <v>47111</v>
      </c>
      <c r="W1155" s="966"/>
      <c r="X1155" s="968"/>
      <c r="Y1155" s="677"/>
    </row>
    <row r="1156" spans="1:25" ht="12" customHeight="1">
      <c r="A1156" s="4"/>
      <c r="B1156" s="135"/>
      <c r="C1156" s="186"/>
      <c r="D1156" s="186"/>
      <c r="E1156" s="186"/>
      <c r="F1156" s="186"/>
      <c r="G1156" s="187"/>
      <c r="H1156" s="186"/>
      <c r="I1156" s="186"/>
      <c r="J1156" s="186"/>
      <c r="K1156" s="186"/>
      <c r="L1156" s="188"/>
      <c r="M1156" s="186"/>
      <c r="N1156" s="186"/>
      <c r="O1156" s="189"/>
      <c r="P1156" s="188"/>
      <c r="Q1156" s="188"/>
      <c r="R1156" s="188"/>
      <c r="S1156" s="186"/>
      <c r="T1156" s="186"/>
      <c r="U1156" s="186"/>
      <c r="V1156" s="186"/>
      <c r="W1156" s="186"/>
      <c r="X1156" s="186"/>
      <c r="Y1156" s="32"/>
    </row>
    <row r="1157" spans="1:25" ht="12" customHeight="1">
      <c r="A1157" s="4"/>
      <c r="B1157" s="1086" t="s">
        <v>212</v>
      </c>
      <c r="C1157" s="711"/>
      <c r="D1157" s="711"/>
      <c r="E1157" s="711"/>
      <c r="F1157" s="711"/>
      <c r="G1157" s="711"/>
      <c r="H1157" s="711"/>
      <c r="I1157" s="711"/>
      <c r="J1157" s="711"/>
      <c r="K1157" s="711"/>
      <c r="L1157" s="711"/>
      <c r="M1157" s="711"/>
      <c r="N1157" s="711"/>
      <c r="O1157" s="711"/>
      <c r="P1157" s="711"/>
      <c r="Q1157" s="711"/>
      <c r="R1157" s="711"/>
      <c r="S1157" s="711"/>
      <c r="T1157" s="711"/>
      <c r="U1157" s="711"/>
      <c r="V1157" s="711"/>
      <c r="W1157" s="711"/>
      <c r="X1157" s="711"/>
      <c r="Y1157" s="712"/>
    </row>
    <row r="1158" spans="1:25" ht="60" customHeight="1">
      <c r="A1158" s="142"/>
      <c r="B1158" s="143"/>
      <c r="C1158" s="910" t="s">
        <v>213</v>
      </c>
      <c r="D1158" s="721"/>
      <c r="E1158" s="721"/>
      <c r="F1158" s="721"/>
      <c r="G1158" s="721"/>
      <c r="H1158" s="721"/>
      <c r="I1158" s="721"/>
      <c r="J1158" s="721"/>
      <c r="K1158" s="721"/>
      <c r="L1158" s="721"/>
      <c r="M1158" s="721"/>
      <c r="N1158" s="721"/>
      <c r="O1158" s="721"/>
      <c r="P1158" s="721"/>
      <c r="Q1158" s="721"/>
      <c r="R1158" s="721"/>
      <c r="S1158" s="721"/>
      <c r="T1158" s="721"/>
      <c r="U1158" s="721"/>
      <c r="V1158" s="721"/>
      <c r="W1158" s="721"/>
      <c r="X1158" s="721"/>
      <c r="Y1158" s="145"/>
    </row>
    <row r="1159" spans="1:25" ht="24.75" customHeight="1">
      <c r="A1159" s="4"/>
      <c r="B1159" s="130"/>
      <c r="C1159" s="910" t="s">
        <v>214</v>
      </c>
      <c r="D1159" s="721"/>
      <c r="E1159" s="721"/>
      <c r="F1159" s="721"/>
      <c r="G1159" s="721"/>
      <c r="H1159" s="721"/>
      <c r="I1159" s="721"/>
      <c r="J1159" s="721"/>
      <c r="K1159" s="721"/>
      <c r="L1159" s="721"/>
      <c r="M1159" s="721"/>
      <c r="N1159" s="721"/>
      <c r="O1159" s="721"/>
      <c r="P1159" s="721"/>
      <c r="Q1159" s="721"/>
      <c r="R1159" s="721"/>
      <c r="S1159" s="721"/>
      <c r="T1159" s="721"/>
      <c r="U1159" s="721"/>
      <c r="V1159" s="721"/>
      <c r="W1159" s="721"/>
      <c r="X1159" s="721"/>
      <c r="Y1159" s="36"/>
    </row>
    <row r="1160" spans="1:25" ht="24.75" customHeight="1">
      <c r="A1160" s="4"/>
      <c r="B1160" s="130"/>
      <c r="C1160" s="910" t="s">
        <v>215</v>
      </c>
      <c r="D1160" s="721"/>
      <c r="E1160" s="721"/>
      <c r="F1160" s="721"/>
      <c r="G1160" s="721"/>
      <c r="H1160" s="721"/>
      <c r="I1160" s="721"/>
      <c r="J1160" s="721"/>
      <c r="K1160" s="721"/>
      <c r="L1160" s="721"/>
      <c r="M1160" s="721"/>
      <c r="N1160" s="721"/>
      <c r="O1160" s="721"/>
      <c r="P1160" s="721"/>
      <c r="Q1160" s="721"/>
      <c r="R1160" s="721"/>
      <c r="S1160" s="721"/>
      <c r="T1160" s="721"/>
      <c r="U1160" s="721"/>
      <c r="V1160" s="721"/>
      <c r="W1160" s="721"/>
      <c r="X1160" s="721"/>
      <c r="Y1160" s="36"/>
    </row>
    <row r="1161" spans="1:25" ht="6.75" customHeight="1">
      <c r="A1161" s="4"/>
      <c r="B1161" s="130"/>
      <c r="C1161" s="153"/>
      <c r="D1161" s="922"/>
      <c r="E1161" s="721"/>
      <c r="F1161" s="721"/>
      <c r="G1161" s="721"/>
      <c r="H1161" s="721"/>
      <c r="I1161" s="721"/>
      <c r="J1161" s="721"/>
      <c r="K1161" s="721"/>
      <c r="L1161" s="721"/>
      <c r="M1161" s="721"/>
      <c r="N1161" s="721"/>
      <c r="O1161" s="721"/>
      <c r="P1161" s="721"/>
      <c r="Q1161" s="721"/>
      <c r="R1161" s="721"/>
      <c r="S1161" s="721"/>
      <c r="T1161" s="721"/>
      <c r="U1161" s="721"/>
      <c r="V1161" s="721"/>
      <c r="W1161" s="721"/>
      <c r="X1161" s="721"/>
      <c r="Y1161" s="36"/>
    </row>
    <row r="1162" spans="1:25" ht="25.5" customHeight="1">
      <c r="A1162" s="4"/>
      <c r="B1162" s="8"/>
      <c r="C1162" s="923" t="s">
        <v>309</v>
      </c>
      <c r="D1162" s="721"/>
      <c r="E1162" s="721"/>
      <c r="F1162" s="721"/>
      <c r="G1162" s="721"/>
      <c r="H1162" s="721"/>
      <c r="I1162" s="721"/>
      <c r="J1162" s="721"/>
      <c r="K1162" s="721"/>
      <c r="L1162" s="721"/>
      <c r="M1162" s="721"/>
      <c r="N1162" s="721"/>
      <c r="O1162" s="721"/>
      <c r="P1162" s="721"/>
      <c r="Q1162" s="721"/>
      <c r="R1162" s="721"/>
      <c r="S1162" s="721"/>
      <c r="T1162" s="721"/>
      <c r="U1162" s="721"/>
      <c r="V1162" s="721"/>
      <c r="W1162" s="721"/>
      <c r="X1162" s="721"/>
      <c r="Y1162" s="157"/>
    </row>
    <row r="1163" spans="1:25" ht="21.75" customHeight="1">
      <c r="A1163" s="4"/>
      <c r="B1163" s="8"/>
      <c r="C1163" s="1402" t="s">
        <v>1151</v>
      </c>
      <c r="D1163" s="1399"/>
      <c r="E1163" s="1399"/>
      <c r="F1163" s="1403">
        <v>19</v>
      </c>
      <c r="G1163" s="1404"/>
      <c r="H1163" s="736" t="s">
        <v>217</v>
      </c>
      <c r="I1163" s="721"/>
      <c r="J1163" s="721"/>
      <c r="K1163" s="721"/>
      <c r="L1163" s="1402" t="s">
        <v>1152</v>
      </c>
      <c r="M1163" s="1399"/>
      <c r="N1163" s="1399"/>
      <c r="O1163" s="1399"/>
      <c r="P1163" s="9" t="s">
        <v>189</v>
      </c>
      <c r="Q1163" s="1402">
        <v>2024</v>
      </c>
      <c r="R1163" s="1399"/>
      <c r="S1163" s="1399"/>
      <c r="T1163" s="1399"/>
      <c r="U1163" s="9"/>
      <c r="V1163" s="9"/>
      <c r="W1163" s="12"/>
      <c r="X1163" s="12"/>
      <c r="Y1163" s="161"/>
    </row>
    <row r="1164" spans="1:25" ht="9.75" customHeight="1">
      <c r="A1164" s="4"/>
      <c r="B1164" s="8"/>
      <c r="C1164" s="902" t="s">
        <v>218</v>
      </c>
      <c r="D1164" s="725"/>
      <c r="E1164" s="725"/>
      <c r="F1164" s="162"/>
      <c r="G1164" s="149" t="s">
        <v>219</v>
      </c>
      <c r="H1164" s="162"/>
      <c r="I1164" s="162"/>
      <c r="J1164" s="162"/>
      <c r="K1164" s="162"/>
      <c r="L1164" s="902" t="s">
        <v>220</v>
      </c>
      <c r="M1164" s="725"/>
      <c r="N1164" s="725"/>
      <c r="O1164" s="725"/>
      <c r="P1164" s="162"/>
      <c r="Q1164" s="902" t="s">
        <v>221</v>
      </c>
      <c r="R1164" s="725"/>
      <c r="S1164" s="725"/>
      <c r="T1164" s="725"/>
      <c r="U1164" s="12"/>
      <c r="V1164" s="12"/>
      <c r="W1164" s="12"/>
      <c r="X1164" s="12"/>
      <c r="Y1164" s="161"/>
    </row>
    <row r="1165" spans="1:25" ht="7.5" customHeight="1">
      <c r="A1165" s="4"/>
      <c r="B1165" s="33"/>
      <c r="C1165" s="4"/>
      <c r="D1165" s="4"/>
      <c r="E1165" s="4"/>
      <c r="F1165" s="4"/>
      <c r="G1165" s="146"/>
      <c r="H1165" s="146"/>
      <c r="I1165" s="146"/>
      <c r="J1165" s="147"/>
      <c r="K1165" s="4"/>
      <c r="L1165" s="146"/>
      <c r="M1165" s="146"/>
      <c r="N1165" s="4"/>
      <c r="O1165" s="4"/>
      <c r="P1165" s="4"/>
      <c r="Q1165" s="4"/>
      <c r="R1165" s="4"/>
      <c r="S1165" s="4"/>
      <c r="T1165" s="4"/>
      <c r="U1165" s="4"/>
      <c r="V1165" s="4"/>
      <c r="W1165" s="4"/>
      <c r="X1165" s="4"/>
      <c r="Y1165" s="36"/>
    </row>
    <row r="1166" spans="1:25" ht="7.5" customHeight="1">
      <c r="A1166" s="4"/>
      <c r="B1166" s="33"/>
      <c r="C1166" s="4"/>
      <c r="D1166" s="4"/>
      <c r="E1166" s="4"/>
      <c r="F1166" s="4"/>
      <c r="G1166" s="146"/>
      <c r="H1166" s="146"/>
      <c r="I1166" s="146"/>
      <c r="J1166" s="147"/>
      <c r="K1166" s="4"/>
      <c r="L1166" s="146"/>
      <c r="M1166" s="146"/>
      <c r="N1166" s="4"/>
      <c r="O1166" s="4"/>
      <c r="P1166" s="4"/>
      <c r="Q1166" s="4"/>
      <c r="R1166" s="4"/>
      <c r="S1166" s="4"/>
      <c r="T1166" s="4"/>
      <c r="U1166" s="4"/>
      <c r="V1166" s="4"/>
      <c r="W1166" s="4"/>
      <c r="X1166" s="4"/>
      <c r="Y1166" s="36"/>
    </row>
    <row r="1167" spans="1:25" ht="54" customHeight="1">
      <c r="A1167" s="4"/>
      <c r="B1167" s="8"/>
      <c r="C1167" s="163" t="s">
        <v>222</v>
      </c>
      <c r="D1167" s="1083"/>
      <c r="E1167" s="708"/>
      <c r="F1167" s="708"/>
      <c r="G1167" s="708"/>
      <c r="H1167" s="708"/>
      <c r="I1167" s="708"/>
      <c r="J1167" s="708"/>
      <c r="K1167" s="4"/>
      <c r="L1167" s="4"/>
      <c r="M1167" s="4"/>
      <c r="N1167" s="163" t="s">
        <v>222</v>
      </c>
      <c r="O1167" s="1083"/>
      <c r="P1167" s="708"/>
      <c r="Q1167" s="708"/>
      <c r="R1167" s="708"/>
      <c r="S1167" s="708"/>
      <c r="T1167" s="708"/>
      <c r="U1167" s="708"/>
      <c r="V1167" s="708"/>
      <c r="W1167" s="708"/>
      <c r="X1167" s="4"/>
      <c r="Y1167" s="36"/>
    </row>
    <row r="1168" spans="1:25" ht="12" customHeight="1">
      <c r="A1168" s="4"/>
      <c r="B1168" s="8"/>
      <c r="C1168" s="1084" t="s">
        <v>1148</v>
      </c>
      <c r="D1168" s="1085"/>
      <c r="E1168" s="1085"/>
      <c r="F1168" s="1085"/>
      <c r="G1168" s="1085"/>
      <c r="H1168" s="1085"/>
      <c r="I1168" s="1085"/>
      <c r="J1168" s="1085"/>
      <c r="K1168" s="4"/>
      <c r="L1168" s="4"/>
      <c r="M1168" s="4"/>
      <c r="N1168" s="1084" t="s">
        <v>1149</v>
      </c>
      <c r="O1168" s="1085"/>
      <c r="P1168" s="1085"/>
      <c r="Q1168" s="1085"/>
      <c r="R1168" s="1085"/>
      <c r="S1168" s="1085"/>
      <c r="T1168" s="1085"/>
      <c r="U1168" s="1085"/>
      <c r="V1168" s="1085"/>
      <c r="W1168" s="1085"/>
      <c r="X1168" s="4"/>
      <c r="Y1168" s="36"/>
    </row>
    <row r="1169" spans="1:25" ht="12" customHeight="1">
      <c r="A1169" s="4"/>
      <c r="B1169" s="8"/>
      <c r="C1169" s="931" t="s">
        <v>224</v>
      </c>
      <c r="D1169" s="721"/>
      <c r="E1169" s="721"/>
      <c r="F1169" s="721"/>
      <c r="G1169" s="721"/>
      <c r="H1169" s="721"/>
      <c r="I1169" s="721"/>
      <c r="J1169" s="721"/>
      <c r="K1169" s="721"/>
      <c r="L1169" s="164"/>
      <c r="M1169" s="4"/>
      <c r="N1169" s="931" t="s">
        <v>225</v>
      </c>
      <c r="O1169" s="721"/>
      <c r="P1169" s="721"/>
      <c r="Q1169" s="721"/>
      <c r="R1169" s="721"/>
      <c r="S1169" s="721"/>
      <c r="T1169" s="721"/>
      <c r="U1169" s="721"/>
      <c r="V1169" s="721"/>
      <c r="W1169" s="4"/>
      <c r="X1169" s="9"/>
      <c r="Y1169" s="20"/>
    </row>
    <row r="1170" spans="1:25" ht="12" customHeight="1">
      <c r="A1170" s="4"/>
      <c r="B1170" s="8"/>
      <c r="C1170" s="924" t="s">
        <v>1147</v>
      </c>
      <c r="D1170" s="721"/>
      <c r="E1170" s="721"/>
      <c r="F1170" s="721"/>
      <c r="G1170" s="721"/>
      <c r="H1170" s="721"/>
      <c r="I1170" s="721"/>
      <c r="J1170" s="721"/>
      <c r="K1170" s="721"/>
      <c r="L1170" s="165"/>
      <c r="M1170" s="4"/>
      <c r="N1170" s="924" t="s">
        <v>227</v>
      </c>
      <c r="O1170" s="721"/>
      <c r="P1170" s="721"/>
      <c r="Q1170" s="721"/>
      <c r="R1170" s="721"/>
      <c r="S1170" s="721"/>
      <c r="T1170" s="721"/>
      <c r="U1170" s="721"/>
      <c r="V1170" s="721"/>
      <c r="W1170" s="4"/>
      <c r="X1170" s="9"/>
      <c r="Y1170" s="20"/>
    </row>
    <row r="1171" spans="1:25" ht="9" customHeight="1">
      <c r="A1171" s="4"/>
      <c r="B1171" s="8"/>
      <c r="C1171" s="165"/>
      <c r="D1171" s="165"/>
      <c r="E1171" s="165"/>
      <c r="F1171" s="165"/>
      <c r="G1171" s="165"/>
      <c r="H1171" s="165"/>
      <c r="I1171" s="165"/>
      <c r="J1171" s="165"/>
      <c r="K1171" s="165"/>
      <c r="L1171" s="165"/>
      <c r="M1171" s="4"/>
      <c r="N1171" s="165"/>
      <c r="O1171" s="165"/>
      <c r="P1171" s="165"/>
      <c r="Q1171" s="165"/>
      <c r="R1171" s="165"/>
      <c r="S1171" s="165"/>
      <c r="T1171" s="165"/>
      <c r="U1171" s="165"/>
      <c r="V1171" s="165"/>
      <c r="W1171" s="4"/>
      <c r="X1171" s="9"/>
      <c r="Y1171" s="20"/>
    </row>
    <row r="1172" spans="1:25" ht="33.75" customHeight="1">
      <c r="A1172" s="4"/>
      <c r="B1172" s="8"/>
      <c r="C1172" s="190" t="s">
        <v>228</v>
      </c>
      <c r="D1172" s="1405"/>
      <c r="E1172" s="1399"/>
      <c r="F1172" s="1399"/>
      <c r="G1172" s="1399"/>
      <c r="H1172" s="1399"/>
      <c r="I1172" s="1399"/>
      <c r="J1172" s="1399"/>
      <c r="K1172" s="1399"/>
      <c r="L1172" s="1399"/>
      <c r="M1172" s="1406"/>
      <c r="N1172" s="1406"/>
      <c r="O1172" s="1412"/>
      <c r="P1172" s="1413"/>
      <c r="Q1172" s="1198"/>
      <c r="R1172" s="1198"/>
      <c r="S1172" s="1198"/>
      <c r="T1172" s="1198"/>
      <c r="U1172" s="1198"/>
      <c r="V1172" s="1198"/>
      <c r="W1172" s="1198"/>
      <c r="X1172" s="1198"/>
      <c r="Y1172" s="36"/>
    </row>
    <row r="1173" spans="1:25" ht="17.25" customHeight="1">
      <c r="A1173" s="4"/>
      <c r="B1173" s="8"/>
      <c r="C1173" s="191" t="s">
        <v>223</v>
      </c>
      <c r="D1173" s="1408" t="s">
        <v>1150</v>
      </c>
      <c r="E1173" s="1408"/>
      <c r="F1173" s="1408"/>
      <c r="G1173" s="1408"/>
      <c r="H1173" s="1408"/>
      <c r="I1173" s="1408"/>
      <c r="J1173" s="1408"/>
      <c r="K1173" s="1411"/>
      <c r="L1173" s="1411"/>
      <c r="M1173" s="1406"/>
      <c r="N1173" s="1407"/>
      <c r="O1173" s="1414"/>
      <c r="P1173" s="1413"/>
      <c r="Q1173" s="1198"/>
      <c r="R1173" s="1198"/>
      <c r="S1173" s="1198"/>
      <c r="T1173" s="1198"/>
      <c r="U1173" s="1198"/>
      <c r="V1173" s="1198"/>
      <c r="W1173" s="1198"/>
      <c r="X1173" s="1198"/>
      <c r="Y1173" s="36"/>
    </row>
    <row r="1174" spans="1:25" ht="12" customHeight="1">
      <c r="A1174" s="4"/>
      <c r="B1174" s="8"/>
      <c r="C1174" s="931" t="s">
        <v>1153</v>
      </c>
      <c r="D1174" s="721"/>
      <c r="E1174" s="721"/>
      <c r="F1174" s="721"/>
      <c r="G1174" s="721"/>
      <c r="H1174" s="721"/>
      <c r="I1174" s="721"/>
      <c r="J1174" s="721"/>
      <c r="K1174" s="721"/>
      <c r="L1174" s="721"/>
      <c r="M1174" s="46"/>
      <c r="N1174" s="46"/>
      <c r="O1174" s="931"/>
      <c r="P1174" s="721"/>
      <c r="Q1174" s="721"/>
      <c r="R1174" s="721"/>
      <c r="S1174" s="721"/>
      <c r="T1174" s="721"/>
      <c r="U1174" s="721"/>
      <c r="V1174" s="721"/>
      <c r="W1174" s="721"/>
      <c r="X1174" s="721"/>
      <c r="Y1174" s="36"/>
    </row>
    <row r="1175" spans="1:25" ht="12" customHeight="1">
      <c r="A1175" s="4"/>
      <c r="B1175" s="8"/>
      <c r="C1175" s="924" t="s">
        <v>863</v>
      </c>
      <c r="D1175" s="721"/>
      <c r="E1175" s="721"/>
      <c r="F1175" s="721"/>
      <c r="G1175" s="721"/>
      <c r="H1175" s="721"/>
      <c r="I1175" s="721"/>
      <c r="J1175" s="721"/>
      <c r="K1175" s="721"/>
      <c r="L1175" s="721"/>
      <c r="M1175" s="54"/>
      <c r="N1175" s="54"/>
      <c r="O1175" s="54"/>
      <c r="P1175" s="924"/>
      <c r="Q1175" s="721"/>
      <c r="R1175" s="721"/>
      <c r="S1175" s="721"/>
      <c r="T1175" s="721"/>
      <c r="U1175" s="721"/>
      <c r="V1175" s="721"/>
      <c r="W1175" s="721"/>
      <c r="X1175" s="54"/>
      <c r="Y1175" s="36"/>
    </row>
    <row r="1176" spans="1:25" ht="12" customHeight="1">
      <c r="A1176" s="4"/>
      <c r="B1176" s="8"/>
      <c r="C1176" s="54"/>
      <c r="D1176" s="54"/>
      <c r="E1176" s="54"/>
      <c r="F1176" s="54"/>
      <c r="G1176" s="54"/>
      <c r="H1176" s="54"/>
      <c r="I1176" s="54"/>
      <c r="J1176" s="54"/>
      <c r="K1176" s="54"/>
      <c r="L1176" s="54"/>
      <c r="M1176" s="54"/>
      <c r="N1176" s="54"/>
      <c r="O1176" s="54"/>
      <c r="P1176" s="54"/>
      <c r="Q1176" s="54"/>
      <c r="R1176" s="54"/>
      <c r="S1176" s="54"/>
      <c r="T1176" s="54"/>
      <c r="U1176" s="54"/>
      <c r="V1176" s="54"/>
      <c r="W1176" s="54"/>
      <c r="X1176" s="54"/>
      <c r="Y1176" s="36"/>
    </row>
    <row r="1177" spans="1:25" ht="26.25" customHeight="1">
      <c r="A1177" s="4"/>
      <c r="B1177" s="231"/>
      <c r="C1177" s="1415"/>
      <c r="D1177" s="1413"/>
      <c r="E1177" s="1198"/>
      <c r="F1177" s="1198"/>
      <c r="G1177" s="1198"/>
      <c r="H1177" s="1198"/>
      <c r="I1177" s="1198"/>
      <c r="J1177" s="1198"/>
      <c r="K1177" s="1198"/>
      <c r="L1177" s="1198"/>
      <c r="M1177" s="168"/>
      <c r="N1177" s="168"/>
      <c r="O1177" s="168"/>
      <c r="P1177" s="168"/>
      <c r="Q1177" s="168"/>
      <c r="R1177" s="168"/>
      <c r="S1177" s="168"/>
      <c r="T1177" s="168"/>
      <c r="U1177" s="168"/>
      <c r="V1177" s="168"/>
      <c r="W1177" s="168"/>
      <c r="X1177" s="168"/>
      <c r="Y1177" s="36"/>
    </row>
    <row r="1178" spans="1:25" ht="24.75" customHeight="1">
      <c r="A1178" s="4"/>
      <c r="B1178" s="231"/>
      <c r="C1178" s="1416"/>
      <c r="D1178" s="1413"/>
      <c r="E1178" s="1198"/>
      <c r="F1178" s="1198"/>
      <c r="G1178" s="1198"/>
      <c r="H1178" s="1198"/>
      <c r="I1178" s="1198"/>
      <c r="J1178" s="1198"/>
      <c r="K1178" s="1198"/>
      <c r="L1178" s="1198"/>
      <c r="M1178" s="939"/>
      <c r="N1178" s="721"/>
      <c r="O1178" s="721"/>
      <c r="P1178" s="721"/>
      <c r="Q1178" s="721"/>
      <c r="R1178" s="721"/>
      <c r="S1178" s="721"/>
      <c r="T1178" s="721"/>
      <c r="U1178" s="721"/>
      <c r="V1178" s="721"/>
      <c r="W1178" s="721"/>
      <c r="X1178" s="721"/>
      <c r="Y1178" s="36"/>
    </row>
    <row r="1179" spans="1:25" ht="12" customHeight="1">
      <c r="A1179" s="4"/>
      <c r="B1179" s="8"/>
      <c r="C1179" s="1409"/>
      <c r="D1179" s="1401"/>
      <c r="E1179" s="1401"/>
      <c r="F1179" s="1401"/>
      <c r="G1179" s="1401"/>
      <c r="H1179" s="1401"/>
      <c r="I1179" s="1401"/>
      <c r="J1179" s="1401"/>
      <c r="K1179" s="1401"/>
      <c r="L1179" s="1401"/>
      <c r="M1179" s="721"/>
      <c r="N1179" s="721"/>
      <c r="O1179" s="721"/>
      <c r="P1179" s="721"/>
      <c r="Q1179" s="721"/>
      <c r="R1179" s="721"/>
      <c r="S1179" s="721"/>
      <c r="T1179" s="721"/>
      <c r="U1179" s="721"/>
      <c r="V1179" s="721"/>
      <c r="W1179" s="721"/>
      <c r="X1179" s="721"/>
      <c r="Y1179" s="36"/>
    </row>
    <row r="1180" spans="1:25" ht="12" customHeight="1">
      <c r="A1180" s="4"/>
      <c r="B1180" s="169"/>
      <c r="C1180" s="1410"/>
      <c r="D1180" s="1399"/>
      <c r="E1180" s="1399"/>
      <c r="F1180" s="1399"/>
      <c r="G1180" s="1399"/>
      <c r="H1180" s="1399"/>
      <c r="I1180" s="1399"/>
      <c r="J1180" s="1399"/>
      <c r="K1180" s="1399"/>
      <c r="L1180" s="1399"/>
      <c r="M1180" s="708"/>
      <c r="N1180" s="708"/>
      <c r="O1180" s="708"/>
      <c r="P1180" s="708"/>
      <c r="Q1180" s="708"/>
      <c r="R1180" s="708"/>
      <c r="S1180" s="708"/>
      <c r="T1180" s="708"/>
      <c r="U1180" s="708"/>
      <c r="V1180" s="708"/>
      <c r="W1180" s="708"/>
      <c r="X1180" s="708"/>
      <c r="Y1180" s="32"/>
    </row>
    <row r="1181" spans="1:25" ht="12" hidden="1" customHeight="1">
      <c r="A1181" s="4"/>
      <c r="B1181" s="8"/>
      <c r="C1181" s="9"/>
      <c r="D1181" s="4"/>
      <c r="E1181" s="4"/>
      <c r="F1181" s="4"/>
      <c r="G1181" s="4"/>
      <c r="H1181" s="4"/>
      <c r="I1181" s="4"/>
      <c r="J1181" s="4"/>
      <c r="K1181" s="4"/>
      <c r="L1181" s="4"/>
      <c r="M1181" s="4"/>
      <c r="N1181" s="9"/>
      <c r="O1181" s="9"/>
      <c r="P1181" s="9"/>
      <c r="Q1181" s="9"/>
      <c r="R1181" s="9"/>
      <c r="S1181" s="9"/>
      <c r="T1181" s="9"/>
      <c r="U1181" s="9"/>
      <c r="V1181" s="9"/>
      <c r="W1181" s="9"/>
      <c r="X1181" s="4"/>
      <c r="Y1181" s="36"/>
    </row>
    <row r="1182" spans="1:25" ht="7.5" hidden="1" customHeight="1">
      <c r="A1182" s="4"/>
      <c r="B1182" s="170"/>
      <c r="C1182" s="171"/>
      <c r="D1182" s="171"/>
      <c r="E1182" s="171"/>
      <c r="F1182" s="171"/>
      <c r="G1182" s="171"/>
      <c r="H1182" s="171"/>
      <c r="I1182" s="171"/>
      <c r="J1182" s="171"/>
      <c r="K1182" s="171"/>
      <c r="L1182" s="4"/>
      <c r="M1182" s="4"/>
      <c r="N1182" s="4"/>
      <c r="O1182" s="4"/>
      <c r="P1182" s="4"/>
      <c r="Q1182" s="4"/>
      <c r="R1182" s="4"/>
      <c r="S1182" s="4"/>
      <c r="T1182" s="4"/>
      <c r="U1182" s="4"/>
      <c r="V1182" s="4"/>
      <c r="W1182" s="4"/>
      <c r="X1182" s="4"/>
      <c r="Y1182" s="36"/>
    </row>
    <row r="1183" spans="1:25" ht="13.5" hidden="1" customHeight="1">
      <c r="A1183" s="54"/>
      <c r="B1183" s="937" t="s">
        <v>233</v>
      </c>
      <c r="C1183" s="730"/>
      <c r="D1183" s="730"/>
      <c r="E1183" s="730"/>
      <c r="F1183" s="730"/>
      <c r="G1183" s="730"/>
      <c r="H1183" s="731"/>
      <c r="I1183" s="938" t="s">
        <v>234</v>
      </c>
      <c r="J1183" s="730"/>
      <c r="K1183" s="730"/>
      <c r="L1183" s="730"/>
      <c r="M1183" s="730"/>
      <c r="N1183" s="730"/>
      <c r="O1183" s="730"/>
      <c r="P1183" s="731"/>
      <c r="Q1183" s="938" t="s">
        <v>235</v>
      </c>
      <c r="R1183" s="730"/>
      <c r="S1183" s="730"/>
      <c r="T1183" s="730"/>
      <c r="U1183" s="730"/>
      <c r="V1183" s="730"/>
      <c r="W1183" s="730"/>
      <c r="X1183" s="730"/>
      <c r="Y1183" s="731"/>
    </row>
    <row r="1184" spans="1:25" ht="32.25" hidden="1" customHeight="1">
      <c r="A1184" s="54"/>
      <c r="B1184" s="934"/>
      <c r="C1184" s="730"/>
      <c r="D1184" s="730"/>
      <c r="E1184" s="730"/>
      <c r="F1184" s="730"/>
      <c r="G1184" s="730"/>
      <c r="H1184" s="731"/>
      <c r="I1184" s="935"/>
      <c r="J1184" s="730"/>
      <c r="K1184" s="730"/>
      <c r="L1184" s="730"/>
      <c r="M1184" s="730"/>
      <c r="N1184" s="730"/>
      <c r="O1184" s="730"/>
      <c r="P1184" s="731"/>
      <c r="Q1184" s="935"/>
      <c r="R1184" s="730"/>
      <c r="S1184" s="730"/>
      <c r="T1184" s="730"/>
      <c r="U1184" s="730"/>
      <c r="V1184" s="730"/>
      <c r="W1184" s="730"/>
      <c r="X1184" s="730"/>
      <c r="Y1184" s="731"/>
    </row>
    <row r="1185" spans="1:25" ht="11.25" hidden="1" customHeight="1">
      <c r="A1185" s="54"/>
      <c r="B1185" s="934" t="s">
        <v>236</v>
      </c>
      <c r="C1185" s="730"/>
      <c r="D1185" s="730"/>
      <c r="E1185" s="730"/>
      <c r="F1185" s="730"/>
      <c r="G1185" s="730"/>
      <c r="H1185" s="731"/>
      <c r="I1185" s="935" t="s">
        <v>237</v>
      </c>
      <c r="J1185" s="730"/>
      <c r="K1185" s="730"/>
      <c r="L1185" s="730"/>
      <c r="M1185" s="730"/>
      <c r="N1185" s="730"/>
      <c r="O1185" s="730"/>
      <c r="P1185" s="731"/>
      <c r="Q1185" s="935" t="s">
        <v>238</v>
      </c>
      <c r="R1185" s="730"/>
      <c r="S1185" s="730"/>
      <c r="T1185" s="730"/>
      <c r="U1185" s="730"/>
      <c r="V1185" s="730"/>
      <c r="W1185" s="730"/>
      <c r="X1185" s="730"/>
      <c r="Y1185" s="731"/>
    </row>
    <row r="1186" spans="1:25" ht="14.25" hidden="1" customHeight="1">
      <c r="A1186" s="54"/>
      <c r="B1186" s="936" t="s">
        <v>239</v>
      </c>
      <c r="C1186" s="730"/>
      <c r="D1186" s="730"/>
      <c r="E1186" s="730"/>
      <c r="F1186" s="730"/>
      <c r="G1186" s="730"/>
      <c r="H1186" s="731"/>
      <c r="I1186" s="936" t="s">
        <v>240</v>
      </c>
      <c r="J1186" s="730"/>
      <c r="K1186" s="730"/>
      <c r="L1186" s="730"/>
      <c r="M1186" s="730"/>
      <c r="N1186" s="730"/>
      <c r="O1186" s="730"/>
      <c r="P1186" s="731"/>
      <c r="Q1186" s="936" t="s">
        <v>241</v>
      </c>
      <c r="R1186" s="730"/>
      <c r="S1186" s="730"/>
      <c r="T1186" s="730"/>
      <c r="U1186" s="730"/>
      <c r="V1186" s="730"/>
      <c r="W1186" s="730"/>
      <c r="X1186" s="730"/>
      <c r="Y1186" s="731"/>
    </row>
    <row r="1187" spans="1:25" ht="6.75" hidden="1" customHeight="1">
      <c r="A1187" s="4"/>
      <c r="B1187" s="28"/>
      <c r="C1187" s="29"/>
      <c r="D1187" s="29"/>
      <c r="E1187" s="29"/>
      <c r="F1187" s="29"/>
      <c r="G1187" s="29"/>
      <c r="H1187" s="29"/>
      <c r="I1187" s="29"/>
      <c r="J1187" s="29"/>
      <c r="K1187" s="29"/>
      <c r="L1187" s="29"/>
      <c r="M1187" s="29"/>
      <c r="N1187" s="29"/>
      <c r="O1187" s="29"/>
      <c r="P1187" s="29"/>
      <c r="Q1187" s="29"/>
      <c r="R1187" s="29"/>
      <c r="S1187" s="29"/>
      <c r="T1187" s="29"/>
      <c r="U1187" s="29"/>
      <c r="V1187" s="29"/>
      <c r="W1187" s="29"/>
      <c r="X1187" s="29"/>
      <c r="Y1187" s="32"/>
    </row>
  </sheetData>
  <mergeCells count="3752">
    <mergeCell ref="B5:C5"/>
    <mergeCell ref="D5:E5"/>
    <mergeCell ref="G5:K5"/>
    <mergeCell ref="F6:S6"/>
    <mergeCell ref="B7:G7"/>
    <mergeCell ref="H7:N7"/>
    <mergeCell ref="O7:X7"/>
    <mergeCell ref="B1:T1"/>
    <mergeCell ref="B2:T2"/>
    <mergeCell ref="B3:D3"/>
    <mergeCell ref="E3:P3"/>
    <mergeCell ref="Q3:T3"/>
    <mergeCell ref="B4:D4"/>
    <mergeCell ref="E4:P4"/>
    <mergeCell ref="Q4:T4"/>
    <mergeCell ref="D1173:J1173"/>
    <mergeCell ref="C20:X23"/>
    <mergeCell ref="C24:X24"/>
    <mergeCell ref="C25:F25"/>
    <mergeCell ref="G25:R25"/>
    <mergeCell ref="T25:X25"/>
    <mergeCell ref="G26:R26"/>
    <mergeCell ref="T26:X26"/>
    <mergeCell ref="C16:K16"/>
    <mergeCell ref="L16:X16"/>
    <mergeCell ref="C17:K17"/>
    <mergeCell ref="L17:X17"/>
    <mergeCell ref="L18:X18"/>
    <mergeCell ref="C19:X19"/>
    <mergeCell ref="C9:H9"/>
    <mergeCell ref="I9:J9"/>
    <mergeCell ref="K9:X9"/>
    <mergeCell ref="B12:Y12"/>
    <mergeCell ref="C14:H15"/>
    <mergeCell ref="I14:R14"/>
    <mergeCell ref="S14:X14"/>
    <mergeCell ref="I15:R15"/>
    <mergeCell ref="C34:L34"/>
    <mergeCell ref="M34:X34"/>
    <mergeCell ref="C35:L35"/>
    <mergeCell ref="M35:X35"/>
    <mergeCell ref="C37:L37"/>
    <mergeCell ref="M37:N37"/>
    <mergeCell ref="O37:P37"/>
    <mergeCell ref="Q37:R37"/>
    <mergeCell ref="T37:X37"/>
    <mergeCell ref="G31:R31"/>
    <mergeCell ref="T31:X31"/>
    <mergeCell ref="C32:J32"/>
    <mergeCell ref="N32:X32"/>
    <mergeCell ref="G33:X33"/>
    <mergeCell ref="C28:K28"/>
    <mergeCell ref="M28:X28"/>
    <mergeCell ref="M29:X29"/>
    <mergeCell ref="C30:F30"/>
    <mergeCell ref="G30:R30"/>
    <mergeCell ref="T30:X30"/>
    <mergeCell ref="H47:J47"/>
    <mergeCell ref="L47:N47"/>
    <mergeCell ref="O47:Q47"/>
    <mergeCell ref="R47:T47"/>
    <mergeCell ref="U47:X47"/>
    <mergeCell ref="H49:P49"/>
    <mergeCell ref="R49:T49"/>
    <mergeCell ref="U49:X49"/>
    <mergeCell ref="B43:Y43"/>
    <mergeCell ref="C45:H45"/>
    <mergeCell ref="H46:J46"/>
    <mergeCell ref="L46:N46"/>
    <mergeCell ref="O46:Q46"/>
    <mergeCell ref="R46:T46"/>
    <mergeCell ref="U46:X46"/>
    <mergeCell ref="M38:N38"/>
    <mergeCell ref="Q38:R38"/>
    <mergeCell ref="T38:X38"/>
    <mergeCell ref="C40:I40"/>
    <mergeCell ref="M40:X40"/>
    <mergeCell ref="C41:L41"/>
    <mergeCell ref="M41:X41"/>
    <mergeCell ref="U58:X58"/>
    <mergeCell ref="E59:J59"/>
    <mergeCell ref="L59:N59"/>
    <mergeCell ref="O59:Q59"/>
    <mergeCell ref="R59:T59"/>
    <mergeCell ref="U59:X59"/>
    <mergeCell ref="C57:D59"/>
    <mergeCell ref="E57:J57"/>
    <mergeCell ref="L57:N57"/>
    <mergeCell ref="O57:Q57"/>
    <mergeCell ref="R57:T57"/>
    <mergeCell ref="U57:X57"/>
    <mergeCell ref="E58:J58"/>
    <mergeCell ref="L58:N58"/>
    <mergeCell ref="O58:Q58"/>
    <mergeCell ref="R58:T58"/>
    <mergeCell ref="C52:L52"/>
    <mergeCell ref="M52:X52"/>
    <mergeCell ref="C53:L53"/>
    <mergeCell ref="M53:X53"/>
    <mergeCell ref="C56:I56"/>
    <mergeCell ref="L56:N56"/>
    <mergeCell ref="C68:H68"/>
    <mergeCell ref="E69:F69"/>
    <mergeCell ref="H69:J69"/>
    <mergeCell ref="K69:M69"/>
    <mergeCell ref="N69:P69"/>
    <mergeCell ref="Q69:X69"/>
    <mergeCell ref="C65:L65"/>
    <mergeCell ref="M65:N65"/>
    <mergeCell ref="Q65:R65"/>
    <mergeCell ref="T65:X65"/>
    <mergeCell ref="C67:I67"/>
    <mergeCell ref="L67:N67"/>
    <mergeCell ref="L60:N60"/>
    <mergeCell ref="U60:X60"/>
    <mergeCell ref="C61:G61"/>
    <mergeCell ref="R61:T61"/>
    <mergeCell ref="U61:X61"/>
    <mergeCell ref="C64:L64"/>
    <mergeCell ref="M64:N64"/>
    <mergeCell ref="O64:P64"/>
    <mergeCell ref="Q64:R64"/>
    <mergeCell ref="T64:X64"/>
    <mergeCell ref="R74:T74"/>
    <mergeCell ref="U74:X74"/>
    <mergeCell ref="H76:J76"/>
    <mergeCell ref="L76:N76"/>
    <mergeCell ref="O76:Q76"/>
    <mergeCell ref="R76:T76"/>
    <mergeCell ref="U76:X76"/>
    <mergeCell ref="H72:J72"/>
    <mergeCell ref="L72:N72"/>
    <mergeCell ref="O72:Q72"/>
    <mergeCell ref="R72:T72"/>
    <mergeCell ref="U72:X72"/>
    <mergeCell ref="H73:J73"/>
    <mergeCell ref="L73:N73"/>
    <mergeCell ref="O73:Q73"/>
    <mergeCell ref="R73:T73"/>
    <mergeCell ref="U73:X73"/>
    <mergeCell ref="G80:J80"/>
    <mergeCell ref="L80:N80"/>
    <mergeCell ref="O80:Q80"/>
    <mergeCell ref="R80:T80"/>
    <mergeCell ref="U80:X80"/>
    <mergeCell ref="G81:J81"/>
    <mergeCell ref="L81:N81"/>
    <mergeCell ref="O81:Q81"/>
    <mergeCell ref="R81:T81"/>
    <mergeCell ref="U81:X81"/>
    <mergeCell ref="H77:J77"/>
    <mergeCell ref="L77:N77"/>
    <mergeCell ref="O77:Q77"/>
    <mergeCell ref="R77:T77"/>
    <mergeCell ref="U77:X77"/>
    <mergeCell ref="R78:T78"/>
    <mergeCell ref="U78:X78"/>
    <mergeCell ref="D151:X151"/>
    <mergeCell ref="D149:M149"/>
    <mergeCell ref="N149:O149"/>
    <mergeCell ref="P149:Q149"/>
    <mergeCell ref="R149:T149"/>
    <mergeCell ref="U149:X149"/>
    <mergeCell ref="D94:M94"/>
    <mergeCell ref="B89:Y89"/>
    <mergeCell ref="D93:M93"/>
    <mergeCell ref="N93:O93"/>
    <mergeCell ref="P93:Q93"/>
    <mergeCell ref="R93:T93"/>
    <mergeCell ref="U93:X93"/>
    <mergeCell ref="R82:T82"/>
    <mergeCell ref="U82:X82"/>
    <mergeCell ref="R84:T84"/>
    <mergeCell ref="C85:I85"/>
    <mergeCell ref="J85:O85"/>
    <mergeCell ref="C87:I87"/>
    <mergeCell ref="J87:W87"/>
    <mergeCell ref="J1136:M1136"/>
    <mergeCell ref="J1137:M1137"/>
    <mergeCell ref="C1138:E1138"/>
    <mergeCell ref="H1138:I1138"/>
    <mergeCell ref="J1138:L1138"/>
    <mergeCell ref="O1138:Q1138"/>
    <mergeCell ref="U118:X118"/>
    <mergeCell ref="C157:T157"/>
    <mergeCell ref="U157:X157"/>
    <mergeCell ref="C1130:X1130"/>
    <mergeCell ref="C1131:X1131"/>
    <mergeCell ref="D113:M113"/>
    <mergeCell ref="D114:M114"/>
    <mergeCell ref="D115:M115"/>
    <mergeCell ref="D116:M116"/>
    <mergeCell ref="U113:X113"/>
    <mergeCell ref="D117:M117"/>
    <mergeCell ref="U155:X155"/>
    <mergeCell ref="U156:X156"/>
    <mergeCell ref="C156:S156"/>
    <mergeCell ref="C155:S155"/>
    <mergeCell ref="C152:T152"/>
    <mergeCell ref="U152:X152"/>
    <mergeCell ref="U153:X153"/>
    <mergeCell ref="U154:X154"/>
    <mergeCell ref="C154:S154"/>
    <mergeCell ref="C153:S153"/>
    <mergeCell ref="D150:M150"/>
    <mergeCell ref="N150:O150"/>
    <mergeCell ref="P150:Q150"/>
    <mergeCell ref="R150:T150"/>
    <mergeCell ref="U150:X150"/>
    <mergeCell ref="B1157:Y1157"/>
    <mergeCell ref="C1158:X1158"/>
    <mergeCell ref="C1159:X1159"/>
    <mergeCell ref="C1160:X1160"/>
    <mergeCell ref="D1161:X1161"/>
    <mergeCell ref="C1162:X1162"/>
    <mergeCell ref="S1151:U1151"/>
    <mergeCell ref="V1151:X1151"/>
    <mergeCell ref="B1146:Y1146"/>
    <mergeCell ref="C1148:X1148"/>
    <mergeCell ref="C1150:F1151"/>
    <mergeCell ref="G1150:L1151"/>
    <mergeCell ref="M1150:N1151"/>
    <mergeCell ref="O1150:R1151"/>
    <mergeCell ref="S1150:X1150"/>
    <mergeCell ref="R1138:U1138"/>
    <mergeCell ref="C1139:E1139"/>
    <mergeCell ref="J1139:L1139"/>
    <mergeCell ref="Q1139:V1139"/>
    <mergeCell ref="C1140:F1140"/>
    <mergeCell ref="C1141:F1141"/>
    <mergeCell ref="C1170:K1170"/>
    <mergeCell ref="N1170:V1170"/>
    <mergeCell ref="D1172:L1172"/>
    <mergeCell ref="P1172:X1172"/>
    <mergeCell ref="P1173:X1173"/>
    <mergeCell ref="D1167:J1167"/>
    <mergeCell ref="O1167:W1167"/>
    <mergeCell ref="C1168:J1168"/>
    <mergeCell ref="N1168:W1168"/>
    <mergeCell ref="C1169:K1169"/>
    <mergeCell ref="N1169:V1169"/>
    <mergeCell ref="C1163:E1163"/>
    <mergeCell ref="F1163:G1163"/>
    <mergeCell ref="H1163:K1163"/>
    <mergeCell ref="L1163:O1163"/>
    <mergeCell ref="Q1163:T1163"/>
    <mergeCell ref="C1164:E1164"/>
    <mergeCell ref="L1164:O1164"/>
    <mergeCell ref="Q1164:T1164"/>
    <mergeCell ref="B1185:H1185"/>
    <mergeCell ref="I1185:P1185"/>
    <mergeCell ref="Q1185:Y1185"/>
    <mergeCell ref="B1186:H1186"/>
    <mergeCell ref="I1186:P1186"/>
    <mergeCell ref="Q1186:Y1186"/>
    <mergeCell ref="B1183:H1183"/>
    <mergeCell ref="I1183:P1183"/>
    <mergeCell ref="Q1183:Y1183"/>
    <mergeCell ref="B1184:H1184"/>
    <mergeCell ref="I1184:P1184"/>
    <mergeCell ref="Q1184:Y1184"/>
    <mergeCell ref="C1174:L1174"/>
    <mergeCell ref="O1174:X1174"/>
    <mergeCell ref="C1175:L1175"/>
    <mergeCell ref="P1175:W1175"/>
    <mergeCell ref="D1177:L1177"/>
    <mergeCell ref="D1178:L1178"/>
    <mergeCell ref="M1178:X1180"/>
    <mergeCell ref="C1179:L1179"/>
    <mergeCell ref="C1180:L1180"/>
    <mergeCell ref="D107:M107"/>
    <mergeCell ref="D108:M108"/>
    <mergeCell ref="D109:M109"/>
    <mergeCell ref="D110:M110"/>
    <mergeCell ref="D111:M111"/>
    <mergeCell ref="D112:M112"/>
    <mergeCell ref="D101:M101"/>
    <mergeCell ref="D102:M102"/>
    <mergeCell ref="D103:M103"/>
    <mergeCell ref="D104:M104"/>
    <mergeCell ref="D105:M105"/>
    <mergeCell ref="D106:M106"/>
    <mergeCell ref="D95:M95"/>
    <mergeCell ref="D96:M96"/>
    <mergeCell ref="D97:M97"/>
    <mergeCell ref="D98:M98"/>
    <mergeCell ref="D99:M99"/>
    <mergeCell ref="D100:M100"/>
    <mergeCell ref="D141:M141"/>
    <mergeCell ref="D130:M130"/>
    <mergeCell ref="D131:M131"/>
    <mergeCell ref="D132:M132"/>
    <mergeCell ref="D133:M133"/>
    <mergeCell ref="D134:M134"/>
    <mergeCell ref="D135:M135"/>
    <mergeCell ref="D124:M124"/>
    <mergeCell ref="D125:M125"/>
    <mergeCell ref="D126:M126"/>
    <mergeCell ref="D127:M127"/>
    <mergeCell ref="D128:M128"/>
    <mergeCell ref="D129:M129"/>
    <mergeCell ref="D118:M118"/>
    <mergeCell ref="D119:M119"/>
    <mergeCell ref="D120:M120"/>
    <mergeCell ref="D121:M121"/>
    <mergeCell ref="D122:M122"/>
    <mergeCell ref="D123:M123"/>
    <mergeCell ref="N129:O129"/>
    <mergeCell ref="N118:O118"/>
    <mergeCell ref="N119:O119"/>
    <mergeCell ref="N120:O120"/>
    <mergeCell ref="N121:O121"/>
    <mergeCell ref="N122:O122"/>
    <mergeCell ref="N123:O123"/>
    <mergeCell ref="N111:O111"/>
    <mergeCell ref="N113:O113"/>
    <mergeCell ref="N114:O114"/>
    <mergeCell ref="N116:O116"/>
    <mergeCell ref="N105:O105"/>
    <mergeCell ref="N107:O107"/>
    <mergeCell ref="N109:O109"/>
    <mergeCell ref="D148:M148"/>
    <mergeCell ref="N96:O96"/>
    <mergeCell ref="N97:O97"/>
    <mergeCell ref="N99:O99"/>
    <mergeCell ref="N100:O100"/>
    <mergeCell ref="N101:O101"/>
    <mergeCell ref="N103:O103"/>
    <mergeCell ref="D142:M142"/>
    <mergeCell ref="D143:M143"/>
    <mergeCell ref="D144:M144"/>
    <mergeCell ref="D145:M145"/>
    <mergeCell ref="D146:M146"/>
    <mergeCell ref="D147:M147"/>
    <mergeCell ref="D136:M136"/>
    <mergeCell ref="D137:M137"/>
    <mergeCell ref="D138:M138"/>
    <mergeCell ref="D139:M139"/>
    <mergeCell ref="D140:M140"/>
    <mergeCell ref="P111:Q111"/>
    <mergeCell ref="P113:Q113"/>
    <mergeCell ref="P114:Q114"/>
    <mergeCell ref="P116:Q116"/>
    <mergeCell ref="P105:Q105"/>
    <mergeCell ref="P107:Q107"/>
    <mergeCell ref="P109:Q109"/>
    <mergeCell ref="N148:O148"/>
    <mergeCell ref="P96:Q96"/>
    <mergeCell ref="P97:Q97"/>
    <mergeCell ref="P99:Q99"/>
    <mergeCell ref="P100:Q100"/>
    <mergeCell ref="P101:Q101"/>
    <mergeCell ref="P103:Q103"/>
    <mergeCell ref="N142:O142"/>
    <mergeCell ref="N143:O143"/>
    <mergeCell ref="N144:O144"/>
    <mergeCell ref="N145:O145"/>
    <mergeCell ref="N146:O146"/>
    <mergeCell ref="N147:O147"/>
    <mergeCell ref="N136:O136"/>
    <mergeCell ref="N137:O137"/>
    <mergeCell ref="N138:O138"/>
    <mergeCell ref="N139:O139"/>
    <mergeCell ref="N140:O140"/>
    <mergeCell ref="N141:O141"/>
    <mergeCell ref="N131:O131"/>
    <mergeCell ref="N133:O133"/>
    <mergeCell ref="N135:O135"/>
    <mergeCell ref="N124:O124"/>
    <mergeCell ref="N126:O126"/>
    <mergeCell ref="N128:O128"/>
    <mergeCell ref="P148:Q148"/>
    <mergeCell ref="R96:T96"/>
    <mergeCell ref="R97:T97"/>
    <mergeCell ref="R99:T99"/>
    <mergeCell ref="R100:T100"/>
    <mergeCell ref="R101:T101"/>
    <mergeCell ref="R103:T103"/>
    <mergeCell ref="P142:Q142"/>
    <mergeCell ref="P143:Q143"/>
    <mergeCell ref="P144:Q144"/>
    <mergeCell ref="P145:Q145"/>
    <mergeCell ref="P146:Q146"/>
    <mergeCell ref="P147:Q147"/>
    <mergeCell ref="P136:Q136"/>
    <mergeCell ref="P137:Q137"/>
    <mergeCell ref="P138:Q138"/>
    <mergeCell ref="P139:Q139"/>
    <mergeCell ref="P140:Q140"/>
    <mergeCell ref="P141:Q141"/>
    <mergeCell ref="P131:Q131"/>
    <mergeCell ref="P133:Q133"/>
    <mergeCell ref="P135:Q135"/>
    <mergeCell ref="P124:Q124"/>
    <mergeCell ref="P126:Q126"/>
    <mergeCell ref="P128:Q128"/>
    <mergeCell ref="P129:Q129"/>
    <mergeCell ref="P118:Q118"/>
    <mergeCell ref="P119:Q119"/>
    <mergeCell ref="P120:Q120"/>
    <mergeCell ref="P121:Q121"/>
    <mergeCell ref="P122:Q122"/>
    <mergeCell ref="P123:Q123"/>
    <mergeCell ref="R129:T129"/>
    <mergeCell ref="R131:T131"/>
    <mergeCell ref="R133:T133"/>
    <mergeCell ref="R123:T123"/>
    <mergeCell ref="R124:T124"/>
    <mergeCell ref="R126:T126"/>
    <mergeCell ref="R128:T128"/>
    <mergeCell ref="R118:T118"/>
    <mergeCell ref="R119:T119"/>
    <mergeCell ref="R120:T120"/>
    <mergeCell ref="R121:T121"/>
    <mergeCell ref="R122:T122"/>
    <mergeCell ref="R111:T111"/>
    <mergeCell ref="R113:T113"/>
    <mergeCell ref="R114:T114"/>
    <mergeCell ref="R116:T116"/>
    <mergeCell ref="R105:T105"/>
    <mergeCell ref="R107:T107"/>
    <mergeCell ref="R109:T109"/>
    <mergeCell ref="U119:X119"/>
    <mergeCell ref="U120:X120"/>
    <mergeCell ref="U121:X121"/>
    <mergeCell ref="U122:X122"/>
    <mergeCell ref="U123:X123"/>
    <mergeCell ref="U124:X124"/>
    <mergeCell ref="U111:X111"/>
    <mergeCell ref="U114:X114"/>
    <mergeCell ref="U116:X116"/>
    <mergeCell ref="U105:X105"/>
    <mergeCell ref="U107:X107"/>
    <mergeCell ref="U109:X109"/>
    <mergeCell ref="R147:T147"/>
    <mergeCell ref="R148:T148"/>
    <mergeCell ref="U96:X96"/>
    <mergeCell ref="U97:X97"/>
    <mergeCell ref="U99:X99"/>
    <mergeCell ref="U100:X100"/>
    <mergeCell ref="U101:X101"/>
    <mergeCell ref="U103:X103"/>
    <mergeCell ref="R141:T141"/>
    <mergeCell ref="R142:T142"/>
    <mergeCell ref="R143:T143"/>
    <mergeCell ref="R144:T144"/>
    <mergeCell ref="R145:T145"/>
    <mergeCell ref="R146:T146"/>
    <mergeCell ref="R135:T135"/>
    <mergeCell ref="R136:T136"/>
    <mergeCell ref="R137:T137"/>
    <mergeCell ref="R138:T138"/>
    <mergeCell ref="R139:T139"/>
    <mergeCell ref="R140:T140"/>
    <mergeCell ref="U143:X143"/>
    <mergeCell ref="U144:X144"/>
    <mergeCell ref="U145:X145"/>
    <mergeCell ref="U146:X146"/>
    <mergeCell ref="U147:X147"/>
    <mergeCell ref="U148:X148"/>
    <mergeCell ref="U137:X137"/>
    <mergeCell ref="U138:X138"/>
    <mergeCell ref="U139:X139"/>
    <mergeCell ref="U140:X140"/>
    <mergeCell ref="U141:X141"/>
    <mergeCell ref="U142:X142"/>
    <mergeCell ref="U131:X131"/>
    <mergeCell ref="U133:X133"/>
    <mergeCell ref="U135:X135"/>
    <mergeCell ref="U136:X136"/>
    <mergeCell ref="U126:X126"/>
    <mergeCell ref="U128:X128"/>
    <mergeCell ref="U129:X129"/>
    <mergeCell ref="U177:X177"/>
    <mergeCell ref="U179:X179"/>
    <mergeCell ref="U180:X180"/>
    <mergeCell ref="U181:X181"/>
    <mergeCell ref="U170:X170"/>
    <mergeCell ref="U171:X171"/>
    <mergeCell ref="U173:X173"/>
    <mergeCell ref="U175:X175"/>
    <mergeCell ref="U164:X164"/>
    <mergeCell ref="U165:X165"/>
    <mergeCell ref="U166:X166"/>
    <mergeCell ref="U167:X167"/>
    <mergeCell ref="U168:X168"/>
    <mergeCell ref="U169:X169"/>
    <mergeCell ref="D161:M161"/>
    <mergeCell ref="N161:O161"/>
    <mergeCell ref="P161:Q161"/>
    <mergeCell ref="R161:T161"/>
    <mergeCell ref="U161:X161"/>
    <mergeCell ref="D163:M163"/>
    <mergeCell ref="N163:O163"/>
    <mergeCell ref="P163:Q163"/>
    <mergeCell ref="R163:T163"/>
    <mergeCell ref="U163:X163"/>
    <mergeCell ref="U207:X207"/>
    <mergeCell ref="U209:X209"/>
    <mergeCell ref="U211:X211"/>
    <mergeCell ref="U201:X201"/>
    <mergeCell ref="U202:X202"/>
    <mergeCell ref="U204:X204"/>
    <mergeCell ref="U205:X205"/>
    <mergeCell ref="U194:X194"/>
    <mergeCell ref="U196:X196"/>
    <mergeCell ref="U198:X198"/>
    <mergeCell ref="U199:X199"/>
    <mergeCell ref="U189:X189"/>
    <mergeCell ref="U190:X190"/>
    <mergeCell ref="U191:X191"/>
    <mergeCell ref="U192:X192"/>
    <mergeCell ref="U193:X193"/>
    <mergeCell ref="U182:X182"/>
    <mergeCell ref="U184:X184"/>
    <mergeCell ref="U185:X185"/>
    <mergeCell ref="U186:X186"/>
    <mergeCell ref="U187:X187"/>
    <mergeCell ref="D164:M164"/>
    <mergeCell ref="N164:O164"/>
    <mergeCell ref="P164:Q164"/>
    <mergeCell ref="R164:T164"/>
    <mergeCell ref="D165:M165"/>
    <mergeCell ref="N165:O165"/>
    <mergeCell ref="P165:Q165"/>
    <mergeCell ref="R165:T165"/>
    <mergeCell ref="U230:X230"/>
    <mergeCell ref="U231:X231"/>
    <mergeCell ref="U232:X232"/>
    <mergeCell ref="U233:X233"/>
    <mergeCell ref="U234:X234"/>
    <mergeCell ref="U235:X235"/>
    <mergeCell ref="U224:X224"/>
    <mergeCell ref="U225:X225"/>
    <mergeCell ref="U226:X226"/>
    <mergeCell ref="U227:X227"/>
    <mergeCell ref="U228:X228"/>
    <mergeCell ref="U229:X229"/>
    <mergeCell ref="U218:X218"/>
    <mergeCell ref="U220:X220"/>
    <mergeCell ref="U221:X221"/>
    <mergeCell ref="U222:X222"/>
    <mergeCell ref="U223:X223"/>
    <mergeCell ref="U212:X212"/>
    <mergeCell ref="U213:X213"/>
    <mergeCell ref="U214:X214"/>
    <mergeCell ref="U215:X215"/>
    <mergeCell ref="U216:X216"/>
    <mergeCell ref="U217:X217"/>
    <mergeCell ref="U206:X206"/>
    <mergeCell ref="D170:M170"/>
    <mergeCell ref="N170:O170"/>
    <mergeCell ref="P170:Q170"/>
    <mergeCell ref="R170:T170"/>
    <mergeCell ref="D171:M171"/>
    <mergeCell ref="N171:O171"/>
    <mergeCell ref="P171:Q171"/>
    <mergeCell ref="R171:T171"/>
    <mergeCell ref="D168:M168"/>
    <mergeCell ref="N168:O168"/>
    <mergeCell ref="P168:Q168"/>
    <mergeCell ref="R168:T168"/>
    <mergeCell ref="D169:M169"/>
    <mergeCell ref="N169:O169"/>
    <mergeCell ref="P169:Q169"/>
    <mergeCell ref="R169:T169"/>
    <mergeCell ref="D166:M166"/>
    <mergeCell ref="N166:O166"/>
    <mergeCell ref="P166:Q166"/>
    <mergeCell ref="R166:T166"/>
    <mergeCell ref="D167:M167"/>
    <mergeCell ref="N167:O167"/>
    <mergeCell ref="P167:Q167"/>
    <mergeCell ref="R167:T167"/>
    <mergeCell ref="D178:M178"/>
    <mergeCell ref="D179:M179"/>
    <mergeCell ref="N179:O179"/>
    <mergeCell ref="P179:Q179"/>
    <mergeCell ref="R179:T179"/>
    <mergeCell ref="D176:M176"/>
    <mergeCell ref="D177:M177"/>
    <mergeCell ref="N177:O177"/>
    <mergeCell ref="P177:Q177"/>
    <mergeCell ref="R177:T177"/>
    <mergeCell ref="D174:M174"/>
    <mergeCell ref="D175:M175"/>
    <mergeCell ref="N175:O175"/>
    <mergeCell ref="P175:Q175"/>
    <mergeCell ref="R175:T175"/>
    <mergeCell ref="D172:M172"/>
    <mergeCell ref="D173:M173"/>
    <mergeCell ref="N173:O173"/>
    <mergeCell ref="P173:Q173"/>
    <mergeCell ref="R173:T173"/>
    <mergeCell ref="D184:M184"/>
    <mergeCell ref="N184:O184"/>
    <mergeCell ref="P184:Q184"/>
    <mergeCell ref="R184:T184"/>
    <mergeCell ref="D185:M185"/>
    <mergeCell ref="N185:O185"/>
    <mergeCell ref="P185:Q185"/>
    <mergeCell ref="R185:T185"/>
    <mergeCell ref="D182:M182"/>
    <mergeCell ref="N182:O182"/>
    <mergeCell ref="P182:Q182"/>
    <mergeCell ref="R182:T182"/>
    <mergeCell ref="D183:M183"/>
    <mergeCell ref="D180:M180"/>
    <mergeCell ref="N180:O180"/>
    <mergeCell ref="P180:Q180"/>
    <mergeCell ref="R180:T180"/>
    <mergeCell ref="D181:M181"/>
    <mergeCell ref="N181:O181"/>
    <mergeCell ref="P181:Q181"/>
    <mergeCell ref="R181:T181"/>
    <mergeCell ref="D190:M190"/>
    <mergeCell ref="N190:O190"/>
    <mergeCell ref="P190:Q190"/>
    <mergeCell ref="R190:T190"/>
    <mergeCell ref="D191:M191"/>
    <mergeCell ref="N191:O191"/>
    <mergeCell ref="P191:Q191"/>
    <mergeCell ref="R191:T191"/>
    <mergeCell ref="D188:M188"/>
    <mergeCell ref="D189:M189"/>
    <mergeCell ref="N189:O189"/>
    <mergeCell ref="P189:Q189"/>
    <mergeCell ref="R189:T189"/>
    <mergeCell ref="D186:M186"/>
    <mergeCell ref="N186:O186"/>
    <mergeCell ref="P186:Q186"/>
    <mergeCell ref="R186:T186"/>
    <mergeCell ref="D187:M187"/>
    <mergeCell ref="N187:O187"/>
    <mergeCell ref="P187:Q187"/>
    <mergeCell ref="R187:T187"/>
    <mergeCell ref="D196:M196"/>
    <mergeCell ref="N196:O196"/>
    <mergeCell ref="P196:Q196"/>
    <mergeCell ref="R196:T196"/>
    <mergeCell ref="D197:M197"/>
    <mergeCell ref="D194:M194"/>
    <mergeCell ref="N194:O194"/>
    <mergeCell ref="P194:Q194"/>
    <mergeCell ref="R194:T194"/>
    <mergeCell ref="D195:M195"/>
    <mergeCell ref="D192:M192"/>
    <mergeCell ref="N192:O192"/>
    <mergeCell ref="P192:Q192"/>
    <mergeCell ref="R192:T192"/>
    <mergeCell ref="D193:M193"/>
    <mergeCell ref="N193:O193"/>
    <mergeCell ref="P193:Q193"/>
    <mergeCell ref="R193:T193"/>
    <mergeCell ref="D202:M202"/>
    <mergeCell ref="N202:O202"/>
    <mergeCell ref="P202:Q202"/>
    <mergeCell ref="R202:T202"/>
    <mergeCell ref="D203:M203"/>
    <mergeCell ref="D200:M200"/>
    <mergeCell ref="D201:M201"/>
    <mergeCell ref="N201:O201"/>
    <mergeCell ref="P201:Q201"/>
    <mergeCell ref="R201:T201"/>
    <mergeCell ref="D198:M198"/>
    <mergeCell ref="N198:O198"/>
    <mergeCell ref="P198:Q198"/>
    <mergeCell ref="R198:T198"/>
    <mergeCell ref="D199:M199"/>
    <mergeCell ref="N199:O199"/>
    <mergeCell ref="P199:Q199"/>
    <mergeCell ref="R199:T199"/>
    <mergeCell ref="D208:M208"/>
    <mergeCell ref="D209:M209"/>
    <mergeCell ref="N209:O209"/>
    <mergeCell ref="P209:Q209"/>
    <mergeCell ref="R209:T209"/>
    <mergeCell ref="D206:M206"/>
    <mergeCell ref="N206:O206"/>
    <mergeCell ref="P206:Q206"/>
    <mergeCell ref="R206:T206"/>
    <mergeCell ref="D207:M207"/>
    <mergeCell ref="N207:O207"/>
    <mergeCell ref="P207:Q207"/>
    <mergeCell ref="R207:T207"/>
    <mergeCell ref="D204:M204"/>
    <mergeCell ref="N204:O204"/>
    <mergeCell ref="P204:Q204"/>
    <mergeCell ref="R204:T204"/>
    <mergeCell ref="D205:M205"/>
    <mergeCell ref="N205:O205"/>
    <mergeCell ref="P205:Q205"/>
    <mergeCell ref="R205:T205"/>
    <mergeCell ref="D214:M214"/>
    <mergeCell ref="N214:O214"/>
    <mergeCell ref="P214:Q214"/>
    <mergeCell ref="R214:T214"/>
    <mergeCell ref="D215:M215"/>
    <mergeCell ref="N215:O215"/>
    <mergeCell ref="P215:Q215"/>
    <mergeCell ref="R215:T215"/>
    <mergeCell ref="D212:M212"/>
    <mergeCell ref="N212:O212"/>
    <mergeCell ref="P212:Q212"/>
    <mergeCell ref="R212:T212"/>
    <mergeCell ref="D213:M213"/>
    <mergeCell ref="N213:O213"/>
    <mergeCell ref="P213:Q213"/>
    <mergeCell ref="R213:T213"/>
    <mergeCell ref="D210:M210"/>
    <mergeCell ref="D211:M211"/>
    <mergeCell ref="N211:O211"/>
    <mergeCell ref="P211:Q211"/>
    <mergeCell ref="R211:T211"/>
    <mergeCell ref="D220:M220"/>
    <mergeCell ref="N220:O220"/>
    <mergeCell ref="P220:Q220"/>
    <mergeCell ref="R220:T220"/>
    <mergeCell ref="D221:M221"/>
    <mergeCell ref="N221:O221"/>
    <mergeCell ref="P221:Q221"/>
    <mergeCell ref="R221:T221"/>
    <mergeCell ref="D218:M218"/>
    <mergeCell ref="N218:O218"/>
    <mergeCell ref="P218:Q218"/>
    <mergeCell ref="R218:T218"/>
    <mergeCell ref="D219:M219"/>
    <mergeCell ref="D216:M216"/>
    <mergeCell ref="N216:O216"/>
    <mergeCell ref="P216:Q216"/>
    <mergeCell ref="R216:T216"/>
    <mergeCell ref="D217:M217"/>
    <mergeCell ref="N217:O217"/>
    <mergeCell ref="P217:Q217"/>
    <mergeCell ref="R217:T217"/>
    <mergeCell ref="D226:M226"/>
    <mergeCell ref="N226:O226"/>
    <mergeCell ref="P226:Q226"/>
    <mergeCell ref="R226:T226"/>
    <mergeCell ref="D227:M227"/>
    <mergeCell ref="N227:O227"/>
    <mergeCell ref="P227:Q227"/>
    <mergeCell ref="R227:T227"/>
    <mergeCell ref="D224:M224"/>
    <mergeCell ref="N224:O224"/>
    <mergeCell ref="P224:Q224"/>
    <mergeCell ref="R224:T224"/>
    <mergeCell ref="D225:M225"/>
    <mergeCell ref="N225:O225"/>
    <mergeCell ref="P225:Q225"/>
    <mergeCell ref="R225:T225"/>
    <mergeCell ref="D222:M222"/>
    <mergeCell ref="N222:O222"/>
    <mergeCell ref="P222:Q222"/>
    <mergeCell ref="R222:T222"/>
    <mergeCell ref="D223:M223"/>
    <mergeCell ref="N223:O223"/>
    <mergeCell ref="P223:Q223"/>
    <mergeCell ref="R223:T223"/>
    <mergeCell ref="N232:O232"/>
    <mergeCell ref="P232:Q232"/>
    <mergeCell ref="R232:T232"/>
    <mergeCell ref="D233:M233"/>
    <mergeCell ref="N233:O233"/>
    <mergeCell ref="P233:Q233"/>
    <mergeCell ref="R233:T233"/>
    <mergeCell ref="D230:M230"/>
    <mergeCell ref="N230:O230"/>
    <mergeCell ref="P230:Q230"/>
    <mergeCell ref="R230:T230"/>
    <mergeCell ref="D231:M231"/>
    <mergeCell ref="N231:O231"/>
    <mergeCell ref="P231:Q231"/>
    <mergeCell ref="R231:T231"/>
    <mergeCell ref="D228:M228"/>
    <mergeCell ref="N228:O228"/>
    <mergeCell ref="P228:Q228"/>
    <mergeCell ref="R228:T228"/>
    <mergeCell ref="D229:M229"/>
    <mergeCell ref="N229:O229"/>
    <mergeCell ref="P229:Q229"/>
    <mergeCell ref="R229:T229"/>
    <mergeCell ref="D245:M245"/>
    <mergeCell ref="N245:O245"/>
    <mergeCell ref="P245:Q245"/>
    <mergeCell ref="R245:T245"/>
    <mergeCell ref="U245:X245"/>
    <mergeCell ref="U247:X247"/>
    <mergeCell ref="D247:M247"/>
    <mergeCell ref="N247:O247"/>
    <mergeCell ref="P247:Q247"/>
    <mergeCell ref="R247:T247"/>
    <mergeCell ref="C239:S239"/>
    <mergeCell ref="U239:X239"/>
    <mergeCell ref="C240:S240"/>
    <mergeCell ref="U240:X240"/>
    <mergeCell ref="C241:T241"/>
    <mergeCell ref="U241:X241"/>
    <mergeCell ref="D162:M162"/>
    <mergeCell ref="C236:T236"/>
    <mergeCell ref="U236:X236"/>
    <mergeCell ref="C237:S237"/>
    <mergeCell ref="U237:X237"/>
    <mergeCell ref="C238:S238"/>
    <mergeCell ref="U238:X238"/>
    <mergeCell ref="D234:M234"/>
    <mergeCell ref="N234:O234"/>
    <mergeCell ref="P234:Q234"/>
    <mergeCell ref="R234:T234"/>
    <mergeCell ref="D235:M235"/>
    <mergeCell ref="N235:O235"/>
    <mergeCell ref="P235:Q235"/>
    <mergeCell ref="R235:T235"/>
    <mergeCell ref="D232:M232"/>
    <mergeCell ref="D251:M251"/>
    <mergeCell ref="D252:M252"/>
    <mergeCell ref="N252:O252"/>
    <mergeCell ref="P252:Q252"/>
    <mergeCell ref="R252:T252"/>
    <mergeCell ref="U252:X252"/>
    <mergeCell ref="D249:M249"/>
    <mergeCell ref="D250:M250"/>
    <mergeCell ref="N250:O250"/>
    <mergeCell ref="P250:Q250"/>
    <mergeCell ref="R250:T250"/>
    <mergeCell ref="U250:X250"/>
    <mergeCell ref="D246:M246"/>
    <mergeCell ref="D248:M248"/>
    <mergeCell ref="N248:O248"/>
    <mergeCell ref="P248:Q248"/>
    <mergeCell ref="R248:T248"/>
    <mergeCell ref="U248:X248"/>
    <mergeCell ref="D255:M255"/>
    <mergeCell ref="N255:O255"/>
    <mergeCell ref="P255:Q255"/>
    <mergeCell ref="R255:T255"/>
    <mergeCell ref="U255:X255"/>
    <mergeCell ref="D256:M256"/>
    <mergeCell ref="N256:O256"/>
    <mergeCell ref="P256:Q256"/>
    <mergeCell ref="R256:T256"/>
    <mergeCell ref="U256:X256"/>
    <mergeCell ref="D253:M253"/>
    <mergeCell ref="N253:O253"/>
    <mergeCell ref="P253:Q253"/>
    <mergeCell ref="R253:T253"/>
    <mergeCell ref="U253:X253"/>
    <mergeCell ref="D254:M254"/>
    <mergeCell ref="N254:O254"/>
    <mergeCell ref="P254:Q254"/>
    <mergeCell ref="R254:T254"/>
    <mergeCell ref="U254:X254"/>
    <mergeCell ref="D261:M261"/>
    <mergeCell ref="D262:M262"/>
    <mergeCell ref="N262:O262"/>
    <mergeCell ref="P262:Q262"/>
    <mergeCell ref="R262:T262"/>
    <mergeCell ref="U262:X262"/>
    <mergeCell ref="D259:M259"/>
    <mergeCell ref="D260:M260"/>
    <mergeCell ref="N260:O260"/>
    <mergeCell ref="P260:Q260"/>
    <mergeCell ref="R260:T260"/>
    <mergeCell ref="U260:X260"/>
    <mergeCell ref="D257:M257"/>
    <mergeCell ref="D258:M258"/>
    <mergeCell ref="N258:O258"/>
    <mergeCell ref="P258:Q258"/>
    <mergeCell ref="R258:T258"/>
    <mergeCell ref="U258:X258"/>
    <mergeCell ref="D267:M267"/>
    <mergeCell ref="D268:M268"/>
    <mergeCell ref="N268:O268"/>
    <mergeCell ref="P268:Q268"/>
    <mergeCell ref="R268:T268"/>
    <mergeCell ref="U268:X268"/>
    <mergeCell ref="D265:M265"/>
    <mergeCell ref="D266:M266"/>
    <mergeCell ref="N266:O266"/>
    <mergeCell ref="P266:Q266"/>
    <mergeCell ref="R266:T266"/>
    <mergeCell ref="U266:X266"/>
    <mergeCell ref="D263:M263"/>
    <mergeCell ref="D264:M264"/>
    <mergeCell ref="N264:O264"/>
    <mergeCell ref="P264:Q264"/>
    <mergeCell ref="R264:T264"/>
    <mergeCell ref="U264:X264"/>
    <mergeCell ref="D273:M273"/>
    <mergeCell ref="N273:O273"/>
    <mergeCell ref="P273:Q273"/>
    <mergeCell ref="R273:T273"/>
    <mergeCell ref="U273:X273"/>
    <mergeCell ref="D274:M274"/>
    <mergeCell ref="N274:O274"/>
    <mergeCell ref="P274:Q274"/>
    <mergeCell ref="R274:T274"/>
    <mergeCell ref="U274:X274"/>
    <mergeCell ref="D271:M271"/>
    <mergeCell ref="N271:O271"/>
    <mergeCell ref="P271:Q271"/>
    <mergeCell ref="R271:T271"/>
    <mergeCell ref="U271:X271"/>
    <mergeCell ref="D272:M272"/>
    <mergeCell ref="D269:M269"/>
    <mergeCell ref="N269:O269"/>
    <mergeCell ref="P269:Q269"/>
    <mergeCell ref="R269:T269"/>
    <mergeCell ref="U269:X269"/>
    <mergeCell ref="D270:M270"/>
    <mergeCell ref="N270:O270"/>
    <mergeCell ref="P270:Q270"/>
    <mergeCell ref="R270:T270"/>
    <mergeCell ref="U270:X270"/>
    <mergeCell ref="D279:M279"/>
    <mergeCell ref="N279:O279"/>
    <mergeCell ref="P279:Q279"/>
    <mergeCell ref="R279:T279"/>
    <mergeCell ref="U279:X279"/>
    <mergeCell ref="D280:M280"/>
    <mergeCell ref="N280:O280"/>
    <mergeCell ref="P280:Q280"/>
    <mergeCell ref="R280:T280"/>
    <mergeCell ref="U280:X280"/>
    <mergeCell ref="D277:M277"/>
    <mergeCell ref="N277:O277"/>
    <mergeCell ref="P277:Q277"/>
    <mergeCell ref="R277:T277"/>
    <mergeCell ref="U277:X277"/>
    <mergeCell ref="D278:M278"/>
    <mergeCell ref="D275:M275"/>
    <mergeCell ref="N275:O275"/>
    <mergeCell ref="P275:Q275"/>
    <mergeCell ref="R275:T275"/>
    <mergeCell ref="U275:X275"/>
    <mergeCell ref="D276:M276"/>
    <mergeCell ref="D285:M285"/>
    <mergeCell ref="N285:O285"/>
    <mergeCell ref="P285:Q285"/>
    <mergeCell ref="R285:T285"/>
    <mergeCell ref="U285:X285"/>
    <mergeCell ref="D286:M286"/>
    <mergeCell ref="D283:M283"/>
    <mergeCell ref="N283:O283"/>
    <mergeCell ref="P283:Q283"/>
    <mergeCell ref="R283:T283"/>
    <mergeCell ref="U283:X283"/>
    <mergeCell ref="D284:M284"/>
    <mergeCell ref="D281:M281"/>
    <mergeCell ref="D282:M282"/>
    <mergeCell ref="N282:O282"/>
    <mergeCell ref="P282:Q282"/>
    <mergeCell ref="R282:T282"/>
    <mergeCell ref="U282:X282"/>
    <mergeCell ref="D291:M291"/>
    <mergeCell ref="N291:O291"/>
    <mergeCell ref="P291:Q291"/>
    <mergeCell ref="R291:T291"/>
    <mergeCell ref="U291:X291"/>
    <mergeCell ref="D292:M292"/>
    <mergeCell ref="N292:O292"/>
    <mergeCell ref="P292:Q292"/>
    <mergeCell ref="R292:T292"/>
    <mergeCell ref="U292:X292"/>
    <mergeCell ref="D289:M289"/>
    <mergeCell ref="D290:M290"/>
    <mergeCell ref="N290:O290"/>
    <mergeCell ref="P290:Q290"/>
    <mergeCell ref="R290:T290"/>
    <mergeCell ref="U290:X290"/>
    <mergeCell ref="D287:M287"/>
    <mergeCell ref="N287:O287"/>
    <mergeCell ref="P287:Q287"/>
    <mergeCell ref="R287:T287"/>
    <mergeCell ref="U287:X287"/>
    <mergeCell ref="D288:M288"/>
    <mergeCell ref="N288:O288"/>
    <mergeCell ref="P288:Q288"/>
    <mergeCell ref="R288:T288"/>
    <mergeCell ref="U288:X288"/>
    <mergeCell ref="D295:M295"/>
    <mergeCell ref="N295:O295"/>
    <mergeCell ref="P295:Q295"/>
    <mergeCell ref="R295:T295"/>
    <mergeCell ref="U295:X295"/>
    <mergeCell ref="D296:M296"/>
    <mergeCell ref="N296:O296"/>
    <mergeCell ref="P296:Q296"/>
    <mergeCell ref="R296:T296"/>
    <mergeCell ref="U296:X296"/>
    <mergeCell ref="D293:M293"/>
    <mergeCell ref="N293:O293"/>
    <mergeCell ref="P293:Q293"/>
    <mergeCell ref="R293:T293"/>
    <mergeCell ref="U293:X293"/>
    <mergeCell ref="D294:M294"/>
    <mergeCell ref="N294:O294"/>
    <mergeCell ref="P294:Q294"/>
    <mergeCell ref="R294:T294"/>
    <mergeCell ref="U294:X294"/>
    <mergeCell ref="D312:M312"/>
    <mergeCell ref="D306:M306"/>
    <mergeCell ref="N306:O306"/>
    <mergeCell ref="P306:Q306"/>
    <mergeCell ref="R306:T306"/>
    <mergeCell ref="U306:X306"/>
    <mergeCell ref="D307:M307"/>
    <mergeCell ref="C300:S300"/>
    <mergeCell ref="U300:X300"/>
    <mergeCell ref="C301:S301"/>
    <mergeCell ref="U301:X301"/>
    <mergeCell ref="C302:T302"/>
    <mergeCell ref="U302:X302"/>
    <mergeCell ref="C297:T297"/>
    <mergeCell ref="U297:X297"/>
    <mergeCell ref="C298:S298"/>
    <mergeCell ref="U298:X298"/>
    <mergeCell ref="C299:S299"/>
    <mergeCell ref="U299:X299"/>
    <mergeCell ref="D311:M311"/>
    <mergeCell ref="N311:O311"/>
    <mergeCell ref="P311:Q311"/>
    <mergeCell ref="R311:T311"/>
    <mergeCell ref="U311:X311"/>
    <mergeCell ref="D309:M309"/>
    <mergeCell ref="N309:O309"/>
    <mergeCell ref="P309:Q309"/>
    <mergeCell ref="R309:T309"/>
    <mergeCell ref="U309:X309"/>
    <mergeCell ref="U308:X308"/>
    <mergeCell ref="D308:M308"/>
    <mergeCell ref="N308:O308"/>
    <mergeCell ref="P308:Q308"/>
    <mergeCell ref="R308:T308"/>
    <mergeCell ref="D310:M310"/>
    <mergeCell ref="D344:M344"/>
    <mergeCell ref="D338:M338"/>
    <mergeCell ref="D340:M340"/>
    <mergeCell ref="D342:M342"/>
    <mergeCell ref="D332:M332"/>
    <mergeCell ref="D334:M334"/>
    <mergeCell ref="D336:M336"/>
    <mergeCell ref="D326:M326"/>
    <mergeCell ref="D328:M328"/>
    <mergeCell ref="D330:M330"/>
    <mergeCell ref="D320:M320"/>
    <mergeCell ref="D322:M322"/>
    <mergeCell ref="D324:M324"/>
    <mergeCell ref="D314:M314"/>
    <mergeCell ref="D316:M316"/>
    <mergeCell ref="D318:M318"/>
    <mergeCell ref="D319:M319"/>
    <mergeCell ref="N319:O319"/>
    <mergeCell ref="P319:Q319"/>
    <mergeCell ref="R319:T319"/>
    <mergeCell ref="U319:X319"/>
    <mergeCell ref="D317:M317"/>
    <mergeCell ref="N317:O317"/>
    <mergeCell ref="P317:Q317"/>
    <mergeCell ref="R317:T317"/>
    <mergeCell ref="U317:X317"/>
    <mergeCell ref="D315:M315"/>
    <mergeCell ref="N315:O315"/>
    <mergeCell ref="P315:Q315"/>
    <mergeCell ref="R315:T315"/>
    <mergeCell ref="U315:X315"/>
    <mergeCell ref="D313:M313"/>
    <mergeCell ref="N313:O313"/>
    <mergeCell ref="P313:Q313"/>
    <mergeCell ref="R313:T313"/>
    <mergeCell ref="U313:X313"/>
    <mergeCell ref="N324:O324"/>
    <mergeCell ref="P324:Q324"/>
    <mergeCell ref="R324:T324"/>
    <mergeCell ref="U324:X324"/>
    <mergeCell ref="D325:M325"/>
    <mergeCell ref="N322:O322"/>
    <mergeCell ref="P322:Q322"/>
    <mergeCell ref="R322:T322"/>
    <mergeCell ref="U322:X322"/>
    <mergeCell ref="D323:M323"/>
    <mergeCell ref="N323:O323"/>
    <mergeCell ref="P323:Q323"/>
    <mergeCell ref="R323:T323"/>
    <mergeCell ref="U323:X323"/>
    <mergeCell ref="D321:M321"/>
    <mergeCell ref="N321:O321"/>
    <mergeCell ref="P321:Q321"/>
    <mergeCell ref="R321:T321"/>
    <mergeCell ref="U321:X321"/>
    <mergeCell ref="D331:M331"/>
    <mergeCell ref="N331:O331"/>
    <mergeCell ref="P331:Q331"/>
    <mergeCell ref="R331:T331"/>
    <mergeCell ref="U331:X331"/>
    <mergeCell ref="D329:M329"/>
    <mergeCell ref="N329:O329"/>
    <mergeCell ref="P329:Q329"/>
    <mergeCell ref="R329:T329"/>
    <mergeCell ref="U329:X329"/>
    <mergeCell ref="N326:O326"/>
    <mergeCell ref="P326:Q326"/>
    <mergeCell ref="R326:T326"/>
    <mergeCell ref="U326:X326"/>
    <mergeCell ref="D327:M327"/>
    <mergeCell ref="N327:O327"/>
    <mergeCell ref="P327:Q327"/>
    <mergeCell ref="R327:T327"/>
    <mergeCell ref="U327:X327"/>
    <mergeCell ref="N336:O336"/>
    <mergeCell ref="P336:Q336"/>
    <mergeCell ref="R336:T336"/>
    <mergeCell ref="U336:X336"/>
    <mergeCell ref="D337:M337"/>
    <mergeCell ref="N334:O334"/>
    <mergeCell ref="P334:Q334"/>
    <mergeCell ref="R334:T334"/>
    <mergeCell ref="U334:X334"/>
    <mergeCell ref="D335:M335"/>
    <mergeCell ref="N335:O335"/>
    <mergeCell ref="P335:Q335"/>
    <mergeCell ref="R335:T335"/>
    <mergeCell ref="U335:X335"/>
    <mergeCell ref="N332:O332"/>
    <mergeCell ref="P332:Q332"/>
    <mergeCell ref="R332:T332"/>
    <mergeCell ref="U332:X332"/>
    <mergeCell ref="D333:M333"/>
    <mergeCell ref="D343:M343"/>
    <mergeCell ref="N343:O343"/>
    <mergeCell ref="P343:Q343"/>
    <mergeCell ref="R343:T343"/>
    <mergeCell ref="U343:X343"/>
    <mergeCell ref="N340:O340"/>
    <mergeCell ref="P340:Q340"/>
    <mergeCell ref="R340:T340"/>
    <mergeCell ref="U340:X340"/>
    <mergeCell ref="D341:M341"/>
    <mergeCell ref="N341:O341"/>
    <mergeCell ref="P341:Q341"/>
    <mergeCell ref="R341:T341"/>
    <mergeCell ref="U341:X341"/>
    <mergeCell ref="N338:O338"/>
    <mergeCell ref="P338:Q338"/>
    <mergeCell ref="R338:T338"/>
    <mergeCell ref="U338:X338"/>
    <mergeCell ref="D339:M339"/>
    <mergeCell ref="N346:O346"/>
    <mergeCell ref="P346:Q346"/>
    <mergeCell ref="R346:T346"/>
    <mergeCell ref="U346:X346"/>
    <mergeCell ref="D347:M347"/>
    <mergeCell ref="N347:O347"/>
    <mergeCell ref="P347:Q347"/>
    <mergeCell ref="R347:T347"/>
    <mergeCell ref="U347:X347"/>
    <mergeCell ref="N344:O344"/>
    <mergeCell ref="P344:Q344"/>
    <mergeCell ref="R344:T344"/>
    <mergeCell ref="U344:X344"/>
    <mergeCell ref="D345:M345"/>
    <mergeCell ref="N345:O345"/>
    <mergeCell ref="P345:Q345"/>
    <mergeCell ref="R345:T345"/>
    <mergeCell ref="U345:X345"/>
    <mergeCell ref="D346:M346"/>
    <mergeCell ref="C352:S352"/>
    <mergeCell ref="U352:X352"/>
    <mergeCell ref="C353:S353"/>
    <mergeCell ref="U353:X353"/>
    <mergeCell ref="C354:S354"/>
    <mergeCell ref="U354:X354"/>
    <mergeCell ref="D350:M350"/>
    <mergeCell ref="N350:O350"/>
    <mergeCell ref="P350:Q350"/>
    <mergeCell ref="R350:T350"/>
    <mergeCell ref="U350:X350"/>
    <mergeCell ref="C351:T351"/>
    <mergeCell ref="U351:X351"/>
    <mergeCell ref="N348:O348"/>
    <mergeCell ref="P348:Q348"/>
    <mergeCell ref="R348:T348"/>
    <mergeCell ref="U348:X348"/>
    <mergeCell ref="D349:M349"/>
    <mergeCell ref="N349:O349"/>
    <mergeCell ref="P349:Q349"/>
    <mergeCell ref="R349:T349"/>
    <mergeCell ref="U349:X349"/>
    <mergeCell ref="D348:M348"/>
    <mergeCell ref="D363:M363"/>
    <mergeCell ref="N363:O363"/>
    <mergeCell ref="P363:Q363"/>
    <mergeCell ref="R363:T363"/>
    <mergeCell ref="U363:X363"/>
    <mergeCell ref="D364:M364"/>
    <mergeCell ref="D361:M361"/>
    <mergeCell ref="D362:M362"/>
    <mergeCell ref="N362:O362"/>
    <mergeCell ref="P362:Q362"/>
    <mergeCell ref="R362:T362"/>
    <mergeCell ref="U362:X362"/>
    <mergeCell ref="C355:S355"/>
    <mergeCell ref="U355:X355"/>
    <mergeCell ref="C356:T356"/>
    <mergeCell ref="U356:X356"/>
    <mergeCell ref="D360:M360"/>
    <mergeCell ref="N360:O360"/>
    <mergeCell ref="P360:Q360"/>
    <mergeCell ref="R360:T360"/>
    <mergeCell ref="U360:X360"/>
    <mergeCell ref="D369:M369"/>
    <mergeCell ref="N369:O369"/>
    <mergeCell ref="P369:Q369"/>
    <mergeCell ref="R369:T369"/>
    <mergeCell ref="U369:X369"/>
    <mergeCell ref="D370:M370"/>
    <mergeCell ref="N370:O370"/>
    <mergeCell ref="P370:Q370"/>
    <mergeCell ref="R370:T370"/>
    <mergeCell ref="U370:X370"/>
    <mergeCell ref="D367:M367"/>
    <mergeCell ref="N367:O367"/>
    <mergeCell ref="P367:Q367"/>
    <mergeCell ref="R367:T367"/>
    <mergeCell ref="U367:X367"/>
    <mergeCell ref="D368:M368"/>
    <mergeCell ref="D365:M365"/>
    <mergeCell ref="N365:O365"/>
    <mergeCell ref="P365:Q365"/>
    <mergeCell ref="R365:T365"/>
    <mergeCell ref="U365:X365"/>
    <mergeCell ref="D366:M366"/>
    <mergeCell ref="D375:M375"/>
    <mergeCell ref="D376:M376"/>
    <mergeCell ref="N376:O376"/>
    <mergeCell ref="P376:Q376"/>
    <mergeCell ref="R376:T376"/>
    <mergeCell ref="U376:X376"/>
    <mergeCell ref="D373:M373"/>
    <mergeCell ref="N373:O373"/>
    <mergeCell ref="P373:Q373"/>
    <mergeCell ref="R373:T373"/>
    <mergeCell ref="U373:X373"/>
    <mergeCell ref="D374:M374"/>
    <mergeCell ref="D371:M371"/>
    <mergeCell ref="N371:O371"/>
    <mergeCell ref="P371:Q371"/>
    <mergeCell ref="R371:T371"/>
    <mergeCell ref="U371:X371"/>
    <mergeCell ref="D372:M372"/>
    <mergeCell ref="D381:M381"/>
    <mergeCell ref="N381:O381"/>
    <mergeCell ref="P381:Q381"/>
    <mergeCell ref="R381:T381"/>
    <mergeCell ref="U381:X381"/>
    <mergeCell ref="D382:M382"/>
    <mergeCell ref="N382:O382"/>
    <mergeCell ref="P382:Q382"/>
    <mergeCell ref="R382:T382"/>
    <mergeCell ref="U382:X382"/>
    <mergeCell ref="D379:M379"/>
    <mergeCell ref="N379:O379"/>
    <mergeCell ref="P379:Q379"/>
    <mergeCell ref="R379:T379"/>
    <mergeCell ref="U379:X379"/>
    <mergeCell ref="D380:M380"/>
    <mergeCell ref="D377:M377"/>
    <mergeCell ref="D378:M378"/>
    <mergeCell ref="D387:M387"/>
    <mergeCell ref="N387:O387"/>
    <mergeCell ref="P387:Q387"/>
    <mergeCell ref="R387:T387"/>
    <mergeCell ref="U387:X387"/>
    <mergeCell ref="D388:M388"/>
    <mergeCell ref="D385:M385"/>
    <mergeCell ref="D386:M386"/>
    <mergeCell ref="N386:O386"/>
    <mergeCell ref="P386:Q386"/>
    <mergeCell ref="R386:T386"/>
    <mergeCell ref="U386:X386"/>
    <mergeCell ref="D383:M383"/>
    <mergeCell ref="N383:O383"/>
    <mergeCell ref="P383:Q383"/>
    <mergeCell ref="R383:T383"/>
    <mergeCell ref="U383:X383"/>
    <mergeCell ref="D384:M384"/>
    <mergeCell ref="N384:O384"/>
    <mergeCell ref="P384:Q384"/>
    <mergeCell ref="R384:T384"/>
    <mergeCell ref="U384:X384"/>
    <mergeCell ref="D393:M393"/>
    <mergeCell ref="D394:M394"/>
    <mergeCell ref="N394:O394"/>
    <mergeCell ref="P394:Q394"/>
    <mergeCell ref="R394:T394"/>
    <mergeCell ref="U394:X394"/>
    <mergeCell ref="D391:M391"/>
    <mergeCell ref="N391:O391"/>
    <mergeCell ref="P391:Q391"/>
    <mergeCell ref="R391:T391"/>
    <mergeCell ref="U391:X391"/>
    <mergeCell ref="D392:M392"/>
    <mergeCell ref="N392:O392"/>
    <mergeCell ref="P392:Q392"/>
    <mergeCell ref="R392:T392"/>
    <mergeCell ref="U392:X392"/>
    <mergeCell ref="D389:M389"/>
    <mergeCell ref="N389:O389"/>
    <mergeCell ref="P389:Q389"/>
    <mergeCell ref="R389:T389"/>
    <mergeCell ref="U389:X389"/>
    <mergeCell ref="D390:M390"/>
    <mergeCell ref="D397:M397"/>
    <mergeCell ref="N397:O397"/>
    <mergeCell ref="P397:Q397"/>
    <mergeCell ref="R397:T397"/>
    <mergeCell ref="U397:X397"/>
    <mergeCell ref="D398:M398"/>
    <mergeCell ref="N398:O398"/>
    <mergeCell ref="P398:Q398"/>
    <mergeCell ref="R398:T398"/>
    <mergeCell ref="U398:X398"/>
    <mergeCell ref="D395:M395"/>
    <mergeCell ref="N395:O395"/>
    <mergeCell ref="P395:Q395"/>
    <mergeCell ref="R395:T395"/>
    <mergeCell ref="U395:X395"/>
    <mergeCell ref="D396:M396"/>
    <mergeCell ref="N396:O396"/>
    <mergeCell ref="P396:Q396"/>
    <mergeCell ref="R396:T396"/>
    <mergeCell ref="U396:X396"/>
    <mergeCell ref="D403:M403"/>
    <mergeCell ref="N403:O403"/>
    <mergeCell ref="P403:Q403"/>
    <mergeCell ref="R403:T403"/>
    <mergeCell ref="U403:X403"/>
    <mergeCell ref="D404:M404"/>
    <mergeCell ref="N404:O404"/>
    <mergeCell ref="P404:Q404"/>
    <mergeCell ref="R404:T404"/>
    <mergeCell ref="U404:X404"/>
    <mergeCell ref="D402:M402"/>
    <mergeCell ref="N402:O402"/>
    <mergeCell ref="P402:Q402"/>
    <mergeCell ref="R402:T402"/>
    <mergeCell ref="U402:X402"/>
    <mergeCell ref="D400:M400"/>
    <mergeCell ref="N400:O400"/>
    <mergeCell ref="P400:Q400"/>
    <mergeCell ref="R400:T400"/>
    <mergeCell ref="U400:X400"/>
    <mergeCell ref="D409:M409"/>
    <mergeCell ref="N409:O409"/>
    <mergeCell ref="P409:Q409"/>
    <mergeCell ref="R409:T409"/>
    <mergeCell ref="U409:X409"/>
    <mergeCell ref="D407:M407"/>
    <mergeCell ref="N407:O407"/>
    <mergeCell ref="P407:Q407"/>
    <mergeCell ref="R407:T407"/>
    <mergeCell ref="U407:X407"/>
    <mergeCell ref="D408:M408"/>
    <mergeCell ref="N408:O408"/>
    <mergeCell ref="P408:Q408"/>
    <mergeCell ref="R408:T408"/>
    <mergeCell ref="U408:X408"/>
    <mergeCell ref="D405:M405"/>
    <mergeCell ref="N405:O405"/>
    <mergeCell ref="P405:Q405"/>
    <mergeCell ref="R405:T405"/>
    <mergeCell ref="U405:X405"/>
    <mergeCell ref="D406:M406"/>
    <mergeCell ref="N406:O406"/>
    <mergeCell ref="P406:Q406"/>
    <mergeCell ref="R406:T406"/>
    <mergeCell ref="U406:X406"/>
    <mergeCell ref="D413:M413"/>
    <mergeCell ref="N413:O413"/>
    <mergeCell ref="P413:Q413"/>
    <mergeCell ref="R413:T413"/>
    <mergeCell ref="U413:X413"/>
    <mergeCell ref="D414:M414"/>
    <mergeCell ref="N414:O414"/>
    <mergeCell ref="P414:Q414"/>
    <mergeCell ref="R414:T414"/>
    <mergeCell ref="U414:X414"/>
    <mergeCell ref="D411:M411"/>
    <mergeCell ref="N411:O411"/>
    <mergeCell ref="P411:Q411"/>
    <mergeCell ref="R411:T411"/>
    <mergeCell ref="U411:X411"/>
    <mergeCell ref="D412:M412"/>
    <mergeCell ref="N412:O412"/>
    <mergeCell ref="P412:Q412"/>
    <mergeCell ref="R412:T412"/>
    <mergeCell ref="U412:X412"/>
    <mergeCell ref="D417:M417"/>
    <mergeCell ref="N417:O417"/>
    <mergeCell ref="P417:Q417"/>
    <mergeCell ref="R417:T417"/>
    <mergeCell ref="U417:X417"/>
    <mergeCell ref="D418:M418"/>
    <mergeCell ref="N418:O418"/>
    <mergeCell ref="P418:Q418"/>
    <mergeCell ref="R418:T418"/>
    <mergeCell ref="U418:X418"/>
    <mergeCell ref="D415:M415"/>
    <mergeCell ref="N415:O415"/>
    <mergeCell ref="P415:Q415"/>
    <mergeCell ref="R415:T415"/>
    <mergeCell ref="U415:X415"/>
    <mergeCell ref="D416:M416"/>
    <mergeCell ref="N416:O416"/>
    <mergeCell ref="P416:Q416"/>
    <mergeCell ref="R416:T416"/>
    <mergeCell ref="U416:X416"/>
    <mergeCell ref="D428:M428"/>
    <mergeCell ref="N428:O428"/>
    <mergeCell ref="P428:Q428"/>
    <mergeCell ref="R428:T428"/>
    <mergeCell ref="U428:X428"/>
    <mergeCell ref="U429:X429"/>
    <mergeCell ref="D429:M429"/>
    <mergeCell ref="N429:O429"/>
    <mergeCell ref="P429:Q429"/>
    <mergeCell ref="C422:S422"/>
    <mergeCell ref="U422:X422"/>
    <mergeCell ref="C423:S423"/>
    <mergeCell ref="U423:X423"/>
    <mergeCell ref="C424:T424"/>
    <mergeCell ref="U424:X424"/>
    <mergeCell ref="C419:T419"/>
    <mergeCell ref="U419:X419"/>
    <mergeCell ref="C420:S420"/>
    <mergeCell ref="U420:X420"/>
    <mergeCell ref="C421:S421"/>
    <mergeCell ref="U421:X421"/>
    <mergeCell ref="N432:O432"/>
    <mergeCell ref="P432:Q432"/>
    <mergeCell ref="R432:T432"/>
    <mergeCell ref="R429:T429"/>
    <mergeCell ref="D431:M431"/>
    <mergeCell ref="N431:O431"/>
    <mergeCell ref="P431:Q431"/>
    <mergeCell ref="R431:T431"/>
    <mergeCell ref="U431:X431"/>
    <mergeCell ref="U432:X432"/>
    <mergeCell ref="U434:X434"/>
    <mergeCell ref="U435:X435"/>
    <mergeCell ref="C439:S439"/>
    <mergeCell ref="U439:X439"/>
    <mergeCell ref="C440:S440"/>
    <mergeCell ref="U440:X440"/>
    <mergeCell ref="C441:T441"/>
    <mergeCell ref="U441:X441"/>
    <mergeCell ref="C436:T436"/>
    <mergeCell ref="U436:X436"/>
    <mergeCell ref="C437:S437"/>
    <mergeCell ref="U437:X437"/>
    <mergeCell ref="C438:S438"/>
    <mergeCell ref="U438:X438"/>
    <mergeCell ref="D432:M432"/>
    <mergeCell ref="D434:M434"/>
    <mergeCell ref="U448:X448"/>
    <mergeCell ref="U450:X450"/>
    <mergeCell ref="U452:X452"/>
    <mergeCell ref="U453:X453"/>
    <mergeCell ref="D445:M445"/>
    <mergeCell ref="N445:O445"/>
    <mergeCell ref="P445:Q445"/>
    <mergeCell ref="R445:T445"/>
    <mergeCell ref="U445:X445"/>
    <mergeCell ref="U447:X447"/>
    <mergeCell ref="N434:O434"/>
    <mergeCell ref="P434:Q434"/>
    <mergeCell ref="R434:T434"/>
    <mergeCell ref="D435:M435"/>
    <mergeCell ref="N435:O435"/>
    <mergeCell ref="P435:Q435"/>
    <mergeCell ref="R435:T435"/>
    <mergeCell ref="U478:X478"/>
    <mergeCell ref="U480:X480"/>
    <mergeCell ref="U482:X482"/>
    <mergeCell ref="U483:X483"/>
    <mergeCell ref="U472:X472"/>
    <mergeCell ref="U475:X475"/>
    <mergeCell ref="U476:X476"/>
    <mergeCell ref="U477:X477"/>
    <mergeCell ref="U467:X467"/>
    <mergeCell ref="U469:X469"/>
    <mergeCell ref="U470:X470"/>
    <mergeCell ref="U471:X471"/>
    <mergeCell ref="U460:X460"/>
    <mergeCell ref="U462:X462"/>
    <mergeCell ref="U464:X464"/>
    <mergeCell ref="U454:X454"/>
    <mergeCell ref="U456:X456"/>
    <mergeCell ref="U457:X457"/>
    <mergeCell ref="U458:X458"/>
    <mergeCell ref="D450:M450"/>
    <mergeCell ref="N450:O450"/>
    <mergeCell ref="P450:Q450"/>
    <mergeCell ref="R450:T450"/>
    <mergeCell ref="D448:M448"/>
    <mergeCell ref="N448:O448"/>
    <mergeCell ref="P448:Q448"/>
    <mergeCell ref="R448:T448"/>
    <mergeCell ref="U508:X508"/>
    <mergeCell ref="D447:M447"/>
    <mergeCell ref="N447:O447"/>
    <mergeCell ref="P447:Q447"/>
    <mergeCell ref="R447:T447"/>
    <mergeCell ref="U502:X502"/>
    <mergeCell ref="U503:X503"/>
    <mergeCell ref="U504:X504"/>
    <mergeCell ref="U505:X505"/>
    <mergeCell ref="U506:X506"/>
    <mergeCell ref="U507:X507"/>
    <mergeCell ref="U496:X496"/>
    <mergeCell ref="U497:X497"/>
    <mergeCell ref="U499:X499"/>
    <mergeCell ref="U500:X500"/>
    <mergeCell ref="U501:X501"/>
    <mergeCell ref="U490:X490"/>
    <mergeCell ref="U491:X491"/>
    <mergeCell ref="U492:X492"/>
    <mergeCell ref="U494:X494"/>
    <mergeCell ref="U485:X485"/>
    <mergeCell ref="U487:X487"/>
    <mergeCell ref="U488:X488"/>
    <mergeCell ref="U489:X489"/>
    <mergeCell ref="D458:M458"/>
    <mergeCell ref="N458:O458"/>
    <mergeCell ref="P458:Q458"/>
    <mergeCell ref="R458:T458"/>
    <mergeCell ref="D456:M456"/>
    <mergeCell ref="N456:O456"/>
    <mergeCell ref="P456:Q456"/>
    <mergeCell ref="R456:T456"/>
    <mergeCell ref="D457:M457"/>
    <mergeCell ref="N457:O457"/>
    <mergeCell ref="P457:Q457"/>
    <mergeCell ref="R457:T457"/>
    <mergeCell ref="D454:M454"/>
    <mergeCell ref="N454:O454"/>
    <mergeCell ref="P454:Q454"/>
    <mergeCell ref="R454:T454"/>
    <mergeCell ref="D452:M452"/>
    <mergeCell ref="N452:O452"/>
    <mergeCell ref="P452:Q452"/>
    <mergeCell ref="R452:T452"/>
    <mergeCell ref="D453:M453"/>
    <mergeCell ref="N453:O453"/>
    <mergeCell ref="P453:Q453"/>
    <mergeCell ref="R453:T453"/>
    <mergeCell ref="D469:M469"/>
    <mergeCell ref="N469:O469"/>
    <mergeCell ref="P469:Q469"/>
    <mergeCell ref="R469:T469"/>
    <mergeCell ref="D467:M467"/>
    <mergeCell ref="N467:O467"/>
    <mergeCell ref="P467:Q467"/>
    <mergeCell ref="R467:T467"/>
    <mergeCell ref="D464:M464"/>
    <mergeCell ref="N464:O464"/>
    <mergeCell ref="P464:Q464"/>
    <mergeCell ref="R464:T464"/>
    <mergeCell ref="D462:M462"/>
    <mergeCell ref="N462:O462"/>
    <mergeCell ref="P462:Q462"/>
    <mergeCell ref="R462:T462"/>
    <mergeCell ref="D460:M460"/>
    <mergeCell ref="N460:O460"/>
    <mergeCell ref="P460:Q460"/>
    <mergeCell ref="R460:T460"/>
    <mergeCell ref="D476:M476"/>
    <mergeCell ref="N476:O476"/>
    <mergeCell ref="P476:Q476"/>
    <mergeCell ref="R476:T476"/>
    <mergeCell ref="D477:M477"/>
    <mergeCell ref="N477:O477"/>
    <mergeCell ref="P477:Q477"/>
    <mergeCell ref="R477:T477"/>
    <mergeCell ref="D475:M475"/>
    <mergeCell ref="N475:O475"/>
    <mergeCell ref="P475:Q475"/>
    <mergeCell ref="R475:T475"/>
    <mergeCell ref="D472:M472"/>
    <mergeCell ref="N472:O472"/>
    <mergeCell ref="P472:Q472"/>
    <mergeCell ref="R472:T472"/>
    <mergeCell ref="D470:M470"/>
    <mergeCell ref="N470:O470"/>
    <mergeCell ref="P470:Q470"/>
    <mergeCell ref="R470:T470"/>
    <mergeCell ref="D471:M471"/>
    <mergeCell ref="N471:O471"/>
    <mergeCell ref="P471:Q471"/>
    <mergeCell ref="R471:T471"/>
    <mergeCell ref="D485:M485"/>
    <mergeCell ref="N485:O485"/>
    <mergeCell ref="P485:Q485"/>
    <mergeCell ref="R485:T485"/>
    <mergeCell ref="D482:M482"/>
    <mergeCell ref="N482:O482"/>
    <mergeCell ref="P482:Q482"/>
    <mergeCell ref="R482:T482"/>
    <mergeCell ref="D483:M483"/>
    <mergeCell ref="N483:O483"/>
    <mergeCell ref="P483:Q483"/>
    <mergeCell ref="R483:T483"/>
    <mergeCell ref="D480:M480"/>
    <mergeCell ref="N480:O480"/>
    <mergeCell ref="P480:Q480"/>
    <mergeCell ref="R480:T480"/>
    <mergeCell ref="D478:M478"/>
    <mergeCell ref="N478:O478"/>
    <mergeCell ref="P478:Q478"/>
    <mergeCell ref="R478:T478"/>
    <mergeCell ref="D490:M490"/>
    <mergeCell ref="N490:O490"/>
    <mergeCell ref="P490:Q490"/>
    <mergeCell ref="R490:T490"/>
    <mergeCell ref="D491:M491"/>
    <mergeCell ref="N491:O491"/>
    <mergeCell ref="P491:Q491"/>
    <mergeCell ref="R491:T491"/>
    <mergeCell ref="D488:M488"/>
    <mergeCell ref="N488:O488"/>
    <mergeCell ref="P488:Q488"/>
    <mergeCell ref="R488:T488"/>
    <mergeCell ref="D489:M489"/>
    <mergeCell ref="N489:O489"/>
    <mergeCell ref="P489:Q489"/>
    <mergeCell ref="R489:T489"/>
    <mergeCell ref="D487:M487"/>
    <mergeCell ref="N487:O487"/>
    <mergeCell ref="P487:Q487"/>
    <mergeCell ref="R487:T487"/>
    <mergeCell ref="D499:M499"/>
    <mergeCell ref="N499:O499"/>
    <mergeCell ref="P499:Q499"/>
    <mergeCell ref="R499:T499"/>
    <mergeCell ref="D496:M496"/>
    <mergeCell ref="N496:O496"/>
    <mergeCell ref="P496:Q496"/>
    <mergeCell ref="R496:T496"/>
    <mergeCell ref="D497:M497"/>
    <mergeCell ref="N497:O497"/>
    <mergeCell ref="P497:Q497"/>
    <mergeCell ref="R497:T497"/>
    <mergeCell ref="D494:M494"/>
    <mergeCell ref="N494:O494"/>
    <mergeCell ref="P494:Q494"/>
    <mergeCell ref="R494:T494"/>
    <mergeCell ref="D492:M492"/>
    <mergeCell ref="N492:O492"/>
    <mergeCell ref="P492:Q492"/>
    <mergeCell ref="R492:T492"/>
    <mergeCell ref="D504:M504"/>
    <mergeCell ref="N504:O504"/>
    <mergeCell ref="P504:Q504"/>
    <mergeCell ref="R504:T504"/>
    <mergeCell ref="D505:M505"/>
    <mergeCell ref="N505:O505"/>
    <mergeCell ref="P505:Q505"/>
    <mergeCell ref="R505:T505"/>
    <mergeCell ref="D502:M502"/>
    <mergeCell ref="N502:O502"/>
    <mergeCell ref="P502:Q502"/>
    <mergeCell ref="R502:T502"/>
    <mergeCell ref="D503:M503"/>
    <mergeCell ref="N503:O503"/>
    <mergeCell ref="P503:Q503"/>
    <mergeCell ref="R503:T503"/>
    <mergeCell ref="D500:M500"/>
    <mergeCell ref="N500:O500"/>
    <mergeCell ref="P500:Q500"/>
    <mergeCell ref="R500:T500"/>
    <mergeCell ref="D501:M501"/>
    <mergeCell ref="N501:O501"/>
    <mergeCell ref="P501:Q501"/>
    <mergeCell ref="R501:T501"/>
    <mergeCell ref="C510:S510"/>
    <mergeCell ref="U510:X510"/>
    <mergeCell ref="C511:S511"/>
    <mergeCell ref="U511:X511"/>
    <mergeCell ref="C512:S512"/>
    <mergeCell ref="U512:X512"/>
    <mergeCell ref="D508:M508"/>
    <mergeCell ref="N508:O508"/>
    <mergeCell ref="P508:Q508"/>
    <mergeCell ref="R508:T508"/>
    <mergeCell ref="C509:T509"/>
    <mergeCell ref="U509:X509"/>
    <mergeCell ref="D506:M506"/>
    <mergeCell ref="N506:O506"/>
    <mergeCell ref="P506:Q506"/>
    <mergeCell ref="R506:T506"/>
    <mergeCell ref="D507:M507"/>
    <mergeCell ref="N507:O507"/>
    <mergeCell ref="P507:Q507"/>
    <mergeCell ref="R507:T507"/>
    <mergeCell ref="D521:M521"/>
    <mergeCell ref="N521:O521"/>
    <mergeCell ref="P521:Q521"/>
    <mergeCell ref="R521:T521"/>
    <mergeCell ref="U521:X521"/>
    <mergeCell ref="D520:M520"/>
    <mergeCell ref="N520:O520"/>
    <mergeCell ref="P520:Q520"/>
    <mergeCell ref="R520:T520"/>
    <mergeCell ref="U520:X520"/>
    <mergeCell ref="C513:S513"/>
    <mergeCell ref="U513:X513"/>
    <mergeCell ref="C514:T514"/>
    <mergeCell ref="U514:X514"/>
    <mergeCell ref="D518:M518"/>
    <mergeCell ref="N518:O518"/>
    <mergeCell ref="P518:Q518"/>
    <mergeCell ref="R518:T518"/>
    <mergeCell ref="U518:X518"/>
    <mergeCell ref="D527:M527"/>
    <mergeCell ref="N527:O527"/>
    <mergeCell ref="P527:Q527"/>
    <mergeCell ref="R527:T527"/>
    <mergeCell ref="U527:X527"/>
    <mergeCell ref="D525:M525"/>
    <mergeCell ref="N525:O525"/>
    <mergeCell ref="P525:Q525"/>
    <mergeCell ref="R525:T525"/>
    <mergeCell ref="U525:X525"/>
    <mergeCell ref="D526:M526"/>
    <mergeCell ref="N526:O526"/>
    <mergeCell ref="P526:Q526"/>
    <mergeCell ref="R526:T526"/>
    <mergeCell ref="U526:X526"/>
    <mergeCell ref="D523:M523"/>
    <mergeCell ref="N523:O523"/>
    <mergeCell ref="P523:Q523"/>
    <mergeCell ref="R523:T523"/>
    <mergeCell ref="U523:X523"/>
    <mergeCell ref="D535:M535"/>
    <mergeCell ref="N535:O535"/>
    <mergeCell ref="P535:Q535"/>
    <mergeCell ref="R535:T535"/>
    <mergeCell ref="U535:X535"/>
    <mergeCell ref="D533:M533"/>
    <mergeCell ref="N533:O533"/>
    <mergeCell ref="P533:Q533"/>
    <mergeCell ref="R533:T533"/>
    <mergeCell ref="U533:X533"/>
    <mergeCell ref="D529:M529"/>
    <mergeCell ref="N529:O529"/>
    <mergeCell ref="P529:Q529"/>
    <mergeCell ref="R529:T529"/>
    <mergeCell ref="U529:X529"/>
    <mergeCell ref="D530:M530"/>
    <mergeCell ref="N530:O530"/>
    <mergeCell ref="P530:Q530"/>
    <mergeCell ref="R530:T530"/>
    <mergeCell ref="U530:X530"/>
    <mergeCell ref="D542:M542"/>
    <mergeCell ref="N542:O542"/>
    <mergeCell ref="P542:Q542"/>
    <mergeCell ref="R542:T542"/>
    <mergeCell ref="U542:X542"/>
    <mergeCell ref="D539:M539"/>
    <mergeCell ref="N539:O539"/>
    <mergeCell ref="P539:Q539"/>
    <mergeCell ref="R539:T539"/>
    <mergeCell ref="U539:X539"/>
    <mergeCell ref="D540:M540"/>
    <mergeCell ref="N540:O540"/>
    <mergeCell ref="P540:Q540"/>
    <mergeCell ref="R540:T540"/>
    <mergeCell ref="U540:X540"/>
    <mergeCell ref="D537:M537"/>
    <mergeCell ref="N537:O537"/>
    <mergeCell ref="P537:Q537"/>
    <mergeCell ref="R537:T537"/>
    <mergeCell ref="U537:X537"/>
    <mergeCell ref="D547:M547"/>
    <mergeCell ref="N547:O547"/>
    <mergeCell ref="P547:Q547"/>
    <mergeCell ref="R547:T547"/>
    <mergeCell ref="U547:X547"/>
    <mergeCell ref="D548:M548"/>
    <mergeCell ref="N548:O548"/>
    <mergeCell ref="P548:Q548"/>
    <mergeCell ref="R548:T548"/>
    <mergeCell ref="U548:X548"/>
    <mergeCell ref="D545:M545"/>
    <mergeCell ref="N545:O545"/>
    <mergeCell ref="P545:Q545"/>
    <mergeCell ref="R545:T545"/>
    <mergeCell ref="U545:X545"/>
    <mergeCell ref="D543:M543"/>
    <mergeCell ref="N543:O543"/>
    <mergeCell ref="P543:Q543"/>
    <mergeCell ref="R543:T543"/>
    <mergeCell ref="U543:X543"/>
    <mergeCell ref="D544:M544"/>
    <mergeCell ref="N544:O544"/>
    <mergeCell ref="P544:Q544"/>
    <mergeCell ref="R544:T544"/>
    <mergeCell ref="U544:X544"/>
    <mergeCell ref="D554:M554"/>
    <mergeCell ref="N554:O554"/>
    <mergeCell ref="P554:Q554"/>
    <mergeCell ref="R554:T554"/>
    <mergeCell ref="U554:X554"/>
    <mergeCell ref="D552:M552"/>
    <mergeCell ref="N552:O552"/>
    <mergeCell ref="P552:Q552"/>
    <mergeCell ref="R552:T552"/>
    <mergeCell ref="U552:X552"/>
    <mergeCell ref="D549:M549"/>
    <mergeCell ref="N549:O549"/>
    <mergeCell ref="P549:Q549"/>
    <mergeCell ref="R549:T549"/>
    <mergeCell ref="U549:X549"/>
    <mergeCell ref="D550:M550"/>
    <mergeCell ref="N550:O550"/>
    <mergeCell ref="P550:Q550"/>
    <mergeCell ref="R550:T550"/>
    <mergeCell ref="U550:X550"/>
    <mergeCell ref="D559:M559"/>
    <mergeCell ref="N559:O559"/>
    <mergeCell ref="P559:Q559"/>
    <mergeCell ref="R559:T559"/>
    <mergeCell ref="U559:X559"/>
    <mergeCell ref="D560:M560"/>
    <mergeCell ref="N560:O560"/>
    <mergeCell ref="P560:Q560"/>
    <mergeCell ref="R560:T560"/>
    <mergeCell ref="U560:X560"/>
    <mergeCell ref="D558:M558"/>
    <mergeCell ref="N558:O558"/>
    <mergeCell ref="P558:Q558"/>
    <mergeCell ref="R558:T558"/>
    <mergeCell ref="U558:X558"/>
    <mergeCell ref="D556:M556"/>
    <mergeCell ref="N556:O556"/>
    <mergeCell ref="P556:Q556"/>
    <mergeCell ref="R556:T556"/>
    <mergeCell ref="U556:X556"/>
    <mergeCell ref="D563:M563"/>
    <mergeCell ref="N563:O563"/>
    <mergeCell ref="P563:Q563"/>
    <mergeCell ref="R563:T563"/>
    <mergeCell ref="U563:X563"/>
    <mergeCell ref="D564:M564"/>
    <mergeCell ref="N564:O564"/>
    <mergeCell ref="P564:Q564"/>
    <mergeCell ref="R564:T564"/>
    <mergeCell ref="U564:X564"/>
    <mergeCell ref="D561:M561"/>
    <mergeCell ref="N561:O561"/>
    <mergeCell ref="P561:Q561"/>
    <mergeCell ref="R561:T561"/>
    <mergeCell ref="U561:X561"/>
    <mergeCell ref="D562:M562"/>
    <mergeCell ref="N562:O562"/>
    <mergeCell ref="P562:Q562"/>
    <mergeCell ref="R562:T562"/>
    <mergeCell ref="U562:X562"/>
    <mergeCell ref="D569:M569"/>
    <mergeCell ref="N569:O569"/>
    <mergeCell ref="P569:Q569"/>
    <mergeCell ref="R569:T569"/>
    <mergeCell ref="U569:X569"/>
    <mergeCell ref="D570:M570"/>
    <mergeCell ref="N570:O570"/>
    <mergeCell ref="P570:Q570"/>
    <mergeCell ref="R570:T570"/>
    <mergeCell ref="U570:X570"/>
    <mergeCell ref="D567:M567"/>
    <mergeCell ref="N567:O567"/>
    <mergeCell ref="P567:Q567"/>
    <mergeCell ref="R567:T567"/>
    <mergeCell ref="U567:X567"/>
    <mergeCell ref="D565:M565"/>
    <mergeCell ref="N565:O565"/>
    <mergeCell ref="P565:Q565"/>
    <mergeCell ref="R565:T565"/>
    <mergeCell ref="U565:X565"/>
    <mergeCell ref="D566:M566"/>
    <mergeCell ref="N566:O566"/>
    <mergeCell ref="P566:Q566"/>
    <mergeCell ref="R566:T566"/>
    <mergeCell ref="U566:X566"/>
    <mergeCell ref="D573:M573"/>
    <mergeCell ref="N573:O573"/>
    <mergeCell ref="P573:Q573"/>
    <mergeCell ref="R573:T573"/>
    <mergeCell ref="U573:X573"/>
    <mergeCell ref="D574:M574"/>
    <mergeCell ref="N574:O574"/>
    <mergeCell ref="P574:Q574"/>
    <mergeCell ref="R574:T574"/>
    <mergeCell ref="U574:X574"/>
    <mergeCell ref="D571:M571"/>
    <mergeCell ref="N571:O571"/>
    <mergeCell ref="P571:Q571"/>
    <mergeCell ref="R571:T571"/>
    <mergeCell ref="U571:X571"/>
    <mergeCell ref="D572:M572"/>
    <mergeCell ref="N572:O572"/>
    <mergeCell ref="P572:Q572"/>
    <mergeCell ref="R572:T572"/>
    <mergeCell ref="U572:X572"/>
    <mergeCell ref="D577:M577"/>
    <mergeCell ref="N577:O577"/>
    <mergeCell ref="P577:Q577"/>
    <mergeCell ref="R577:T577"/>
    <mergeCell ref="U577:X577"/>
    <mergeCell ref="D578:M578"/>
    <mergeCell ref="N578:O578"/>
    <mergeCell ref="P578:Q578"/>
    <mergeCell ref="R578:T578"/>
    <mergeCell ref="U578:X578"/>
    <mergeCell ref="D575:M575"/>
    <mergeCell ref="N575:O575"/>
    <mergeCell ref="P575:Q575"/>
    <mergeCell ref="R575:T575"/>
    <mergeCell ref="U575:X575"/>
    <mergeCell ref="D576:M576"/>
    <mergeCell ref="N576:O576"/>
    <mergeCell ref="P576:Q576"/>
    <mergeCell ref="R576:T576"/>
    <mergeCell ref="U576:X576"/>
    <mergeCell ref="D588:M588"/>
    <mergeCell ref="N588:O588"/>
    <mergeCell ref="P588:Q588"/>
    <mergeCell ref="R588:T588"/>
    <mergeCell ref="U588:X588"/>
    <mergeCell ref="C582:S582"/>
    <mergeCell ref="U582:X582"/>
    <mergeCell ref="C583:S583"/>
    <mergeCell ref="U583:X583"/>
    <mergeCell ref="C584:T584"/>
    <mergeCell ref="U584:X584"/>
    <mergeCell ref="C579:T579"/>
    <mergeCell ref="U579:X579"/>
    <mergeCell ref="C580:S580"/>
    <mergeCell ref="U580:X580"/>
    <mergeCell ref="C581:S581"/>
    <mergeCell ref="U581:X581"/>
    <mergeCell ref="U610:X610"/>
    <mergeCell ref="U611:X611"/>
    <mergeCell ref="U613:X613"/>
    <mergeCell ref="U614:X614"/>
    <mergeCell ref="U615:X615"/>
    <mergeCell ref="U605:X605"/>
    <mergeCell ref="U606:X606"/>
    <mergeCell ref="U607:X607"/>
    <mergeCell ref="U608:X608"/>
    <mergeCell ref="U598:X598"/>
    <mergeCell ref="U599:X599"/>
    <mergeCell ref="U601:X601"/>
    <mergeCell ref="U603:X603"/>
    <mergeCell ref="U590:X590"/>
    <mergeCell ref="U591:X591"/>
    <mergeCell ref="U592:X592"/>
    <mergeCell ref="U593:X593"/>
    <mergeCell ref="U594:X594"/>
    <mergeCell ref="U595:X595"/>
    <mergeCell ref="U597:X597"/>
    <mergeCell ref="U635:X635"/>
    <mergeCell ref="U636:X636"/>
    <mergeCell ref="U637:X637"/>
    <mergeCell ref="U638:X638"/>
    <mergeCell ref="U639:X639"/>
    <mergeCell ref="U628:X628"/>
    <mergeCell ref="U629:X629"/>
    <mergeCell ref="U630:X630"/>
    <mergeCell ref="U631:X631"/>
    <mergeCell ref="U632:X632"/>
    <mergeCell ref="U633:X633"/>
    <mergeCell ref="U622:X622"/>
    <mergeCell ref="U624:X624"/>
    <mergeCell ref="U626:X626"/>
    <mergeCell ref="U627:X627"/>
    <mergeCell ref="U616:X616"/>
    <mergeCell ref="U618:X618"/>
    <mergeCell ref="U620:X620"/>
    <mergeCell ref="U621:X621"/>
    <mergeCell ref="N593:O593"/>
    <mergeCell ref="P593:Q593"/>
    <mergeCell ref="R593:T593"/>
    <mergeCell ref="D594:M594"/>
    <mergeCell ref="N594:O594"/>
    <mergeCell ref="P594:Q594"/>
    <mergeCell ref="R594:T594"/>
    <mergeCell ref="N591:O591"/>
    <mergeCell ref="P591:Q591"/>
    <mergeCell ref="R591:T591"/>
    <mergeCell ref="D592:M592"/>
    <mergeCell ref="N592:O592"/>
    <mergeCell ref="P592:Q592"/>
    <mergeCell ref="R592:T592"/>
    <mergeCell ref="D590:M590"/>
    <mergeCell ref="N590:O590"/>
    <mergeCell ref="P590:Q590"/>
    <mergeCell ref="R590:T590"/>
    <mergeCell ref="D591:M591"/>
    <mergeCell ref="D593:M593"/>
    <mergeCell ref="N603:O603"/>
    <mergeCell ref="P603:Q603"/>
    <mergeCell ref="R603:T603"/>
    <mergeCell ref="N601:O601"/>
    <mergeCell ref="P601:Q601"/>
    <mergeCell ref="R601:T601"/>
    <mergeCell ref="N599:O599"/>
    <mergeCell ref="P599:Q599"/>
    <mergeCell ref="R599:T599"/>
    <mergeCell ref="N597:O597"/>
    <mergeCell ref="P597:Q597"/>
    <mergeCell ref="R597:T597"/>
    <mergeCell ref="D598:M598"/>
    <mergeCell ref="N598:O598"/>
    <mergeCell ref="P598:Q598"/>
    <mergeCell ref="R598:T598"/>
    <mergeCell ref="N595:O595"/>
    <mergeCell ref="P595:Q595"/>
    <mergeCell ref="R595:T595"/>
    <mergeCell ref="D603:M603"/>
    <mergeCell ref="D597:M597"/>
    <mergeCell ref="D599:M599"/>
    <mergeCell ref="D601:M601"/>
    <mergeCell ref="D595:M595"/>
    <mergeCell ref="D610:M610"/>
    <mergeCell ref="N610:O610"/>
    <mergeCell ref="P610:Q610"/>
    <mergeCell ref="R610:T610"/>
    <mergeCell ref="N607:O607"/>
    <mergeCell ref="P607:Q607"/>
    <mergeCell ref="R607:T607"/>
    <mergeCell ref="D608:M608"/>
    <mergeCell ref="N608:O608"/>
    <mergeCell ref="P608:Q608"/>
    <mergeCell ref="R608:T608"/>
    <mergeCell ref="N605:O605"/>
    <mergeCell ref="P605:Q605"/>
    <mergeCell ref="R605:T605"/>
    <mergeCell ref="D606:M606"/>
    <mergeCell ref="N606:O606"/>
    <mergeCell ref="P606:Q606"/>
    <mergeCell ref="R606:T606"/>
    <mergeCell ref="D605:M605"/>
    <mergeCell ref="D607:M607"/>
    <mergeCell ref="N615:O615"/>
    <mergeCell ref="P615:Q615"/>
    <mergeCell ref="R615:T615"/>
    <mergeCell ref="D616:M616"/>
    <mergeCell ref="N616:O616"/>
    <mergeCell ref="P616:Q616"/>
    <mergeCell ref="R616:T616"/>
    <mergeCell ref="N613:O613"/>
    <mergeCell ref="P613:Q613"/>
    <mergeCell ref="R613:T613"/>
    <mergeCell ref="D614:M614"/>
    <mergeCell ref="N614:O614"/>
    <mergeCell ref="P614:Q614"/>
    <mergeCell ref="R614:T614"/>
    <mergeCell ref="N611:O611"/>
    <mergeCell ref="P611:Q611"/>
    <mergeCell ref="R611:T611"/>
    <mergeCell ref="D615:M615"/>
    <mergeCell ref="D611:M611"/>
    <mergeCell ref="D613:M613"/>
    <mergeCell ref="D624:M624"/>
    <mergeCell ref="N624:O624"/>
    <mergeCell ref="P624:Q624"/>
    <mergeCell ref="R624:T624"/>
    <mergeCell ref="N621:O621"/>
    <mergeCell ref="P621:Q621"/>
    <mergeCell ref="R621:T621"/>
    <mergeCell ref="D622:M622"/>
    <mergeCell ref="N622:O622"/>
    <mergeCell ref="P622:Q622"/>
    <mergeCell ref="R622:T622"/>
    <mergeCell ref="D620:M620"/>
    <mergeCell ref="N620:O620"/>
    <mergeCell ref="P620:Q620"/>
    <mergeCell ref="R620:T620"/>
    <mergeCell ref="D618:M618"/>
    <mergeCell ref="N618:O618"/>
    <mergeCell ref="P618:Q618"/>
    <mergeCell ref="R618:T618"/>
    <mergeCell ref="D621:M621"/>
    <mergeCell ref="N629:O629"/>
    <mergeCell ref="P629:Q629"/>
    <mergeCell ref="R629:T629"/>
    <mergeCell ref="D630:M630"/>
    <mergeCell ref="N630:O630"/>
    <mergeCell ref="P630:Q630"/>
    <mergeCell ref="R630:T630"/>
    <mergeCell ref="N627:O627"/>
    <mergeCell ref="P627:Q627"/>
    <mergeCell ref="R627:T627"/>
    <mergeCell ref="D628:M628"/>
    <mergeCell ref="N628:O628"/>
    <mergeCell ref="P628:Q628"/>
    <mergeCell ref="R628:T628"/>
    <mergeCell ref="D626:M626"/>
    <mergeCell ref="N626:O626"/>
    <mergeCell ref="P626:Q626"/>
    <mergeCell ref="R626:T626"/>
    <mergeCell ref="D627:M627"/>
    <mergeCell ref="D629:M629"/>
    <mergeCell ref="N635:O635"/>
    <mergeCell ref="P635:Q635"/>
    <mergeCell ref="R635:T635"/>
    <mergeCell ref="D636:M636"/>
    <mergeCell ref="N636:O636"/>
    <mergeCell ref="P636:Q636"/>
    <mergeCell ref="R636:T636"/>
    <mergeCell ref="N633:O633"/>
    <mergeCell ref="P633:Q633"/>
    <mergeCell ref="R633:T633"/>
    <mergeCell ref="N631:O631"/>
    <mergeCell ref="P631:Q631"/>
    <mergeCell ref="R631:T631"/>
    <mergeCell ref="D632:M632"/>
    <mergeCell ref="N632:O632"/>
    <mergeCell ref="P632:Q632"/>
    <mergeCell ref="R632:T632"/>
    <mergeCell ref="D633:M633"/>
    <mergeCell ref="D635:M635"/>
    <mergeCell ref="D631:M631"/>
    <mergeCell ref="C641:S641"/>
    <mergeCell ref="U641:X641"/>
    <mergeCell ref="C642:S642"/>
    <mergeCell ref="U642:X642"/>
    <mergeCell ref="C643:S643"/>
    <mergeCell ref="U643:X643"/>
    <mergeCell ref="D639:M639"/>
    <mergeCell ref="N639:O639"/>
    <mergeCell ref="P639:Q639"/>
    <mergeCell ref="R639:T639"/>
    <mergeCell ref="C640:T640"/>
    <mergeCell ref="U640:X640"/>
    <mergeCell ref="N637:O637"/>
    <mergeCell ref="P637:Q637"/>
    <mergeCell ref="R637:T637"/>
    <mergeCell ref="D638:M638"/>
    <mergeCell ref="N638:O638"/>
    <mergeCell ref="P638:Q638"/>
    <mergeCell ref="R638:T638"/>
    <mergeCell ref="D637:M637"/>
    <mergeCell ref="D654:M654"/>
    <mergeCell ref="N654:O654"/>
    <mergeCell ref="P654:Q654"/>
    <mergeCell ref="R654:T654"/>
    <mergeCell ref="U654:X654"/>
    <mergeCell ref="D652:M652"/>
    <mergeCell ref="N652:O652"/>
    <mergeCell ref="P652:Q652"/>
    <mergeCell ref="R652:T652"/>
    <mergeCell ref="U652:X652"/>
    <mergeCell ref="D651:M651"/>
    <mergeCell ref="N651:O651"/>
    <mergeCell ref="P651:Q651"/>
    <mergeCell ref="R651:T651"/>
    <mergeCell ref="U651:X651"/>
    <mergeCell ref="C644:S644"/>
    <mergeCell ref="U644:X644"/>
    <mergeCell ref="C645:T645"/>
    <mergeCell ref="U645:X645"/>
    <mergeCell ref="D649:M649"/>
    <mergeCell ref="N649:O649"/>
    <mergeCell ref="P649:Q649"/>
    <mergeCell ref="R649:T649"/>
    <mergeCell ref="U649:X649"/>
    <mergeCell ref="D662:M662"/>
    <mergeCell ref="N662:O662"/>
    <mergeCell ref="P662:Q662"/>
    <mergeCell ref="R662:T662"/>
    <mergeCell ref="U662:X662"/>
    <mergeCell ref="D660:M660"/>
    <mergeCell ref="N660:O660"/>
    <mergeCell ref="P660:Q660"/>
    <mergeCell ref="R660:T660"/>
    <mergeCell ref="U660:X660"/>
    <mergeCell ref="D658:M658"/>
    <mergeCell ref="N658:O658"/>
    <mergeCell ref="P658:Q658"/>
    <mergeCell ref="R658:T658"/>
    <mergeCell ref="U658:X658"/>
    <mergeCell ref="D656:M656"/>
    <mergeCell ref="N656:O656"/>
    <mergeCell ref="P656:Q656"/>
    <mergeCell ref="R656:T656"/>
    <mergeCell ref="U656:X656"/>
    <mergeCell ref="D668:M668"/>
    <mergeCell ref="N668:O668"/>
    <mergeCell ref="P668:Q668"/>
    <mergeCell ref="R668:T668"/>
    <mergeCell ref="U668:X668"/>
    <mergeCell ref="D666:M666"/>
    <mergeCell ref="N666:O666"/>
    <mergeCell ref="P666:Q666"/>
    <mergeCell ref="R666:T666"/>
    <mergeCell ref="U666:X666"/>
    <mergeCell ref="D667:M667"/>
    <mergeCell ref="N667:O667"/>
    <mergeCell ref="P667:Q667"/>
    <mergeCell ref="R667:T667"/>
    <mergeCell ref="U667:X667"/>
    <mergeCell ref="D664:M664"/>
    <mergeCell ref="N664:O664"/>
    <mergeCell ref="P664:Q664"/>
    <mergeCell ref="R664:T664"/>
    <mergeCell ref="U664:X664"/>
    <mergeCell ref="D676:M676"/>
    <mergeCell ref="N676:O676"/>
    <mergeCell ref="P676:Q676"/>
    <mergeCell ref="R676:T676"/>
    <mergeCell ref="U676:X676"/>
    <mergeCell ref="D674:M674"/>
    <mergeCell ref="N674:O674"/>
    <mergeCell ref="P674:Q674"/>
    <mergeCell ref="R674:T674"/>
    <mergeCell ref="U674:X674"/>
    <mergeCell ref="D673:M673"/>
    <mergeCell ref="N673:O673"/>
    <mergeCell ref="P673:Q673"/>
    <mergeCell ref="R673:T673"/>
    <mergeCell ref="U673:X673"/>
    <mergeCell ref="D670:M670"/>
    <mergeCell ref="N670:O670"/>
    <mergeCell ref="P670:Q670"/>
    <mergeCell ref="R670:T670"/>
    <mergeCell ref="U670:X670"/>
    <mergeCell ref="D671:M671"/>
    <mergeCell ref="N671:O671"/>
    <mergeCell ref="P671:Q671"/>
    <mergeCell ref="R671:T671"/>
    <mergeCell ref="U671:X671"/>
    <mergeCell ref="D683:M683"/>
    <mergeCell ref="N683:O683"/>
    <mergeCell ref="P683:Q683"/>
    <mergeCell ref="R683:T683"/>
    <mergeCell ref="U683:X683"/>
    <mergeCell ref="D680:M680"/>
    <mergeCell ref="N680:O680"/>
    <mergeCell ref="P680:Q680"/>
    <mergeCell ref="R680:T680"/>
    <mergeCell ref="U680:X680"/>
    <mergeCell ref="D681:M681"/>
    <mergeCell ref="N681:O681"/>
    <mergeCell ref="P681:Q681"/>
    <mergeCell ref="R681:T681"/>
    <mergeCell ref="U681:X681"/>
    <mergeCell ref="D678:M678"/>
    <mergeCell ref="N678:O678"/>
    <mergeCell ref="P678:Q678"/>
    <mergeCell ref="R678:T678"/>
    <mergeCell ref="U678:X678"/>
    <mergeCell ref="D679:M679"/>
    <mergeCell ref="N679:O679"/>
    <mergeCell ref="P679:Q679"/>
    <mergeCell ref="R679:T679"/>
    <mergeCell ref="U679:X679"/>
    <mergeCell ref="D686:M686"/>
    <mergeCell ref="N686:O686"/>
    <mergeCell ref="P686:Q686"/>
    <mergeCell ref="R686:T686"/>
    <mergeCell ref="U686:X686"/>
    <mergeCell ref="D687:M687"/>
    <mergeCell ref="N687:O687"/>
    <mergeCell ref="P687:Q687"/>
    <mergeCell ref="R687:T687"/>
    <mergeCell ref="U687:X687"/>
    <mergeCell ref="D684:M684"/>
    <mergeCell ref="N684:O684"/>
    <mergeCell ref="P684:Q684"/>
    <mergeCell ref="R684:T684"/>
    <mergeCell ref="U684:X684"/>
    <mergeCell ref="D685:M685"/>
    <mergeCell ref="N685:O685"/>
    <mergeCell ref="P685:Q685"/>
    <mergeCell ref="R685:T685"/>
    <mergeCell ref="U685:X685"/>
    <mergeCell ref="C693:S693"/>
    <mergeCell ref="U693:X693"/>
    <mergeCell ref="C694:T694"/>
    <mergeCell ref="U694:X694"/>
    <mergeCell ref="D698:M698"/>
    <mergeCell ref="N698:O698"/>
    <mergeCell ref="P698:Q698"/>
    <mergeCell ref="R698:T698"/>
    <mergeCell ref="U698:X698"/>
    <mergeCell ref="C690:S690"/>
    <mergeCell ref="U690:X690"/>
    <mergeCell ref="C691:S691"/>
    <mergeCell ref="U691:X691"/>
    <mergeCell ref="C692:S692"/>
    <mergeCell ref="U692:X692"/>
    <mergeCell ref="D688:M688"/>
    <mergeCell ref="N688:O688"/>
    <mergeCell ref="P688:Q688"/>
    <mergeCell ref="R688:T688"/>
    <mergeCell ref="U688:X688"/>
    <mergeCell ref="C689:T689"/>
    <mergeCell ref="U689:X689"/>
    <mergeCell ref="D704:M704"/>
    <mergeCell ref="N704:O704"/>
    <mergeCell ref="P704:Q704"/>
    <mergeCell ref="R704:T704"/>
    <mergeCell ref="U704:X704"/>
    <mergeCell ref="D705:M705"/>
    <mergeCell ref="N705:O705"/>
    <mergeCell ref="P705:Q705"/>
    <mergeCell ref="R705:T705"/>
    <mergeCell ref="U705:X705"/>
    <mergeCell ref="D702:M702"/>
    <mergeCell ref="N702:O702"/>
    <mergeCell ref="P702:Q702"/>
    <mergeCell ref="R702:T702"/>
    <mergeCell ref="U702:X702"/>
    <mergeCell ref="D700:M700"/>
    <mergeCell ref="N700:O700"/>
    <mergeCell ref="P700:Q700"/>
    <mergeCell ref="R700:T700"/>
    <mergeCell ref="U700:X700"/>
    <mergeCell ref="D711:M711"/>
    <mergeCell ref="N711:O711"/>
    <mergeCell ref="P711:Q711"/>
    <mergeCell ref="R711:T711"/>
    <mergeCell ref="U711:X711"/>
    <mergeCell ref="D708:M708"/>
    <mergeCell ref="N708:O708"/>
    <mergeCell ref="P708:Q708"/>
    <mergeCell ref="R708:T708"/>
    <mergeCell ref="U708:X708"/>
    <mergeCell ref="D709:M709"/>
    <mergeCell ref="N709:O709"/>
    <mergeCell ref="P709:Q709"/>
    <mergeCell ref="R709:T709"/>
    <mergeCell ref="U709:X709"/>
    <mergeCell ref="D707:M707"/>
    <mergeCell ref="N707:O707"/>
    <mergeCell ref="P707:Q707"/>
    <mergeCell ref="R707:T707"/>
    <mergeCell ref="U707:X707"/>
    <mergeCell ref="D717:M717"/>
    <mergeCell ref="N717:O717"/>
    <mergeCell ref="P717:Q717"/>
    <mergeCell ref="R717:T717"/>
    <mergeCell ref="U717:X717"/>
    <mergeCell ref="D715:M715"/>
    <mergeCell ref="N715:O715"/>
    <mergeCell ref="P715:Q715"/>
    <mergeCell ref="R715:T715"/>
    <mergeCell ref="U715:X715"/>
    <mergeCell ref="D712:M712"/>
    <mergeCell ref="N712:O712"/>
    <mergeCell ref="P712:Q712"/>
    <mergeCell ref="R712:T712"/>
    <mergeCell ref="U712:X712"/>
    <mergeCell ref="D713:M713"/>
    <mergeCell ref="N713:O713"/>
    <mergeCell ref="P713:Q713"/>
    <mergeCell ref="R713:T713"/>
    <mergeCell ref="U713:X713"/>
    <mergeCell ref="D723:M723"/>
    <mergeCell ref="N723:O723"/>
    <mergeCell ref="P723:Q723"/>
    <mergeCell ref="R723:T723"/>
    <mergeCell ref="U723:X723"/>
    <mergeCell ref="D720:M720"/>
    <mergeCell ref="N720:O720"/>
    <mergeCell ref="P720:Q720"/>
    <mergeCell ref="R720:T720"/>
    <mergeCell ref="U720:X720"/>
    <mergeCell ref="D721:M721"/>
    <mergeCell ref="N721:O721"/>
    <mergeCell ref="P721:Q721"/>
    <mergeCell ref="R721:T721"/>
    <mergeCell ref="U721:X721"/>
    <mergeCell ref="D719:M719"/>
    <mergeCell ref="N719:O719"/>
    <mergeCell ref="P719:Q719"/>
    <mergeCell ref="R719:T719"/>
    <mergeCell ref="U719:X719"/>
    <mergeCell ref="D728:M728"/>
    <mergeCell ref="N728:O728"/>
    <mergeCell ref="P728:Q728"/>
    <mergeCell ref="R728:T728"/>
    <mergeCell ref="U728:X728"/>
    <mergeCell ref="D726:M726"/>
    <mergeCell ref="N726:O726"/>
    <mergeCell ref="P726:Q726"/>
    <mergeCell ref="R726:T726"/>
    <mergeCell ref="U726:X726"/>
    <mergeCell ref="D724:M724"/>
    <mergeCell ref="N724:O724"/>
    <mergeCell ref="P724:Q724"/>
    <mergeCell ref="R724:T724"/>
    <mergeCell ref="U724:X724"/>
    <mergeCell ref="D725:M725"/>
    <mergeCell ref="N725:O725"/>
    <mergeCell ref="P725:Q725"/>
    <mergeCell ref="R725:T725"/>
    <mergeCell ref="U725:X725"/>
    <mergeCell ref="D734:M734"/>
    <mergeCell ref="N734:O734"/>
    <mergeCell ref="P734:Q734"/>
    <mergeCell ref="R734:T734"/>
    <mergeCell ref="U734:X734"/>
    <mergeCell ref="D735:M735"/>
    <mergeCell ref="N735:O735"/>
    <mergeCell ref="P735:Q735"/>
    <mergeCell ref="R735:T735"/>
    <mergeCell ref="U735:X735"/>
    <mergeCell ref="D732:M732"/>
    <mergeCell ref="N732:O732"/>
    <mergeCell ref="P732:Q732"/>
    <mergeCell ref="R732:T732"/>
    <mergeCell ref="U732:X732"/>
    <mergeCell ref="D730:M730"/>
    <mergeCell ref="N730:O730"/>
    <mergeCell ref="P730:Q730"/>
    <mergeCell ref="R730:T730"/>
    <mergeCell ref="U730:X730"/>
    <mergeCell ref="D731:M731"/>
    <mergeCell ref="N731:O731"/>
    <mergeCell ref="P731:Q731"/>
    <mergeCell ref="R731:T731"/>
    <mergeCell ref="U731:X731"/>
    <mergeCell ref="D740:M740"/>
    <mergeCell ref="N740:O740"/>
    <mergeCell ref="P740:Q740"/>
    <mergeCell ref="R740:T740"/>
    <mergeCell ref="U740:X740"/>
    <mergeCell ref="D741:M741"/>
    <mergeCell ref="N741:O741"/>
    <mergeCell ref="P741:Q741"/>
    <mergeCell ref="R741:T741"/>
    <mergeCell ref="U741:X741"/>
    <mergeCell ref="D739:M739"/>
    <mergeCell ref="N739:O739"/>
    <mergeCell ref="P739:Q739"/>
    <mergeCell ref="R739:T739"/>
    <mergeCell ref="U739:X739"/>
    <mergeCell ref="D736:M736"/>
    <mergeCell ref="N736:O736"/>
    <mergeCell ref="P736:Q736"/>
    <mergeCell ref="R736:T736"/>
    <mergeCell ref="U736:X736"/>
    <mergeCell ref="D737:M737"/>
    <mergeCell ref="N737:O737"/>
    <mergeCell ref="P737:Q737"/>
    <mergeCell ref="R737:T737"/>
    <mergeCell ref="U737:X737"/>
    <mergeCell ref="D744:M744"/>
    <mergeCell ref="N744:O744"/>
    <mergeCell ref="P744:Q744"/>
    <mergeCell ref="R744:T744"/>
    <mergeCell ref="U744:X744"/>
    <mergeCell ref="D745:M745"/>
    <mergeCell ref="N745:O745"/>
    <mergeCell ref="P745:Q745"/>
    <mergeCell ref="R745:T745"/>
    <mergeCell ref="U745:X745"/>
    <mergeCell ref="D742:M742"/>
    <mergeCell ref="N742:O742"/>
    <mergeCell ref="P742:Q742"/>
    <mergeCell ref="R742:T742"/>
    <mergeCell ref="U742:X742"/>
    <mergeCell ref="D743:M743"/>
    <mergeCell ref="N743:O743"/>
    <mergeCell ref="P743:Q743"/>
    <mergeCell ref="R743:T743"/>
    <mergeCell ref="U743:X743"/>
    <mergeCell ref="D755:M755"/>
    <mergeCell ref="N755:O755"/>
    <mergeCell ref="P755:Q755"/>
    <mergeCell ref="R755:T755"/>
    <mergeCell ref="U755:X755"/>
    <mergeCell ref="U757:X757"/>
    <mergeCell ref="C749:S749"/>
    <mergeCell ref="U749:X749"/>
    <mergeCell ref="C750:S750"/>
    <mergeCell ref="U750:X750"/>
    <mergeCell ref="C751:T751"/>
    <mergeCell ref="U751:X751"/>
    <mergeCell ref="C746:T746"/>
    <mergeCell ref="U746:X746"/>
    <mergeCell ref="C747:S747"/>
    <mergeCell ref="U747:X747"/>
    <mergeCell ref="C748:S748"/>
    <mergeCell ref="U748:X748"/>
    <mergeCell ref="D761:M761"/>
    <mergeCell ref="N761:O761"/>
    <mergeCell ref="P761:Q761"/>
    <mergeCell ref="R761:T761"/>
    <mergeCell ref="U761:X761"/>
    <mergeCell ref="D762:M762"/>
    <mergeCell ref="N762:O762"/>
    <mergeCell ref="P762:Q762"/>
    <mergeCell ref="R762:T762"/>
    <mergeCell ref="U762:X762"/>
    <mergeCell ref="D759:M759"/>
    <mergeCell ref="N759:O759"/>
    <mergeCell ref="P759:Q759"/>
    <mergeCell ref="R759:T759"/>
    <mergeCell ref="U759:X759"/>
    <mergeCell ref="D757:M757"/>
    <mergeCell ref="N757:O757"/>
    <mergeCell ref="P757:Q757"/>
    <mergeCell ref="R757:T757"/>
    <mergeCell ref="D768:M768"/>
    <mergeCell ref="N768:O768"/>
    <mergeCell ref="P768:Q768"/>
    <mergeCell ref="R768:T768"/>
    <mergeCell ref="U768:X768"/>
    <mergeCell ref="D765:M765"/>
    <mergeCell ref="N765:O765"/>
    <mergeCell ref="P765:Q765"/>
    <mergeCell ref="R765:T765"/>
    <mergeCell ref="U765:X765"/>
    <mergeCell ref="D766:M766"/>
    <mergeCell ref="N766:O766"/>
    <mergeCell ref="P766:Q766"/>
    <mergeCell ref="R766:T766"/>
    <mergeCell ref="U766:X766"/>
    <mergeCell ref="D764:M764"/>
    <mergeCell ref="N764:O764"/>
    <mergeCell ref="P764:Q764"/>
    <mergeCell ref="R764:T764"/>
    <mergeCell ref="U764:X764"/>
    <mergeCell ref="D773:M773"/>
    <mergeCell ref="N773:O773"/>
    <mergeCell ref="P773:Q773"/>
    <mergeCell ref="R773:T773"/>
    <mergeCell ref="U773:X773"/>
    <mergeCell ref="D774:M774"/>
    <mergeCell ref="N774:O774"/>
    <mergeCell ref="P774:Q774"/>
    <mergeCell ref="R774:T774"/>
    <mergeCell ref="U774:X774"/>
    <mergeCell ref="D772:M772"/>
    <mergeCell ref="N772:O772"/>
    <mergeCell ref="P772:Q772"/>
    <mergeCell ref="R772:T772"/>
    <mergeCell ref="U772:X772"/>
    <mergeCell ref="D770:M770"/>
    <mergeCell ref="N770:O770"/>
    <mergeCell ref="P770:Q770"/>
    <mergeCell ref="R770:T770"/>
    <mergeCell ref="U770:X770"/>
    <mergeCell ref="D780:M780"/>
    <mergeCell ref="N780:O780"/>
    <mergeCell ref="P780:Q780"/>
    <mergeCell ref="R780:T780"/>
    <mergeCell ref="U780:X780"/>
    <mergeCell ref="D777:M777"/>
    <mergeCell ref="N777:O777"/>
    <mergeCell ref="P777:Q777"/>
    <mergeCell ref="R777:T777"/>
    <mergeCell ref="U777:X777"/>
    <mergeCell ref="D778:M778"/>
    <mergeCell ref="N778:O778"/>
    <mergeCell ref="P778:Q778"/>
    <mergeCell ref="R778:T778"/>
    <mergeCell ref="U778:X778"/>
    <mergeCell ref="D776:M776"/>
    <mergeCell ref="N776:O776"/>
    <mergeCell ref="P776:Q776"/>
    <mergeCell ref="R776:T776"/>
    <mergeCell ref="U776:X776"/>
    <mergeCell ref="D785:M785"/>
    <mergeCell ref="N785:O785"/>
    <mergeCell ref="P785:Q785"/>
    <mergeCell ref="R785:T785"/>
    <mergeCell ref="U785:X785"/>
    <mergeCell ref="D786:M786"/>
    <mergeCell ref="N786:O786"/>
    <mergeCell ref="P786:Q786"/>
    <mergeCell ref="R786:T786"/>
    <mergeCell ref="U786:X786"/>
    <mergeCell ref="D784:M784"/>
    <mergeCell ref="N784:O784"/>
    <mergeCell ref="P784:Q784"/>
    <mergeCell ref="R784:T784"/>
    <mergeCell ref="U784:X784"/>
    <mergeCell ref="D782:M782"/>
    <mergeCell ref="N782:O782"/>
    <mergeCell ref="P782:Q782"/>
    <mergeCell ref="R782:T782"/>
    <mergeCell ref="U782:X782"/>
    <mergeCell ref="D792:M792"/>
    <mergeCell ref="N792:O792"/>
    <mergeCell ref="P792:Q792"/>
    <mergeCell ref="R792:T792"/>
    <mergeCell ref="U792:X792"/>
    <mergeCell ref="D790:M790"/>
    <mergeCell ref="N790:O790"/>
    <mergeCell ref="P790:Q790"/>
    <mergeCell ref="R790:T790"/>
    <mergeCell ref="U790:X790"/>
    <mergeCell ref="D787:M787"/>
    <mergeCell ref="N787:O787"/>
    <mergeCell ref="P787:Q787"/>
    <mergeCell ref="R787:T787"/>
    <mergeCell ref="U787:X787"/>
    <mergeCell ref="D788:M788"/>
    <mergeCell ref="N788:O788"/>
    <mergeCell ref="P788:Q788"/>
    <mergeCell ref="R788:T788"/>
    <mergeCell ref="U788:X788"/>
    <mergeCell ref="D797:M797"/>
    <mergeCell ref="N797:O797"/>
    <mergeCell ref="P797:Q797"/>
    <mergeCell ref="R797:T797"/>
    <mergeCell ref="U797:X797"/>
    <mergeCell ref="D795:M795"/>
    <mergeCell ref="N795:O795"/>
    <mergeCell ref="P795:Q795"/>
    <mergeCell ref="R795:T795"/>
    <mergeCell ref="U795:X795"/>
    <mergeCell ref="D796:M796"/>
    <mergeCell ref="N796:O796"/>
    <mergeCell ref="P796:Q796"/>
    <mergeCell ref="R796:T796"/>
    <mergeCell ref="U796:X796"/>
    <mergeCell ref="D793:M793"/>
    <mergeCell ref="N793:O793"/>
    <mergeCell ref="P793:Q793"/>
    <mergeCell ref="R793:T793"/>
    <mergeCell ref="U793:X793"/>
    <mergeCell ref="D794:M794"/>
    <mergeCell ref="N794:O794"/>
    <mergeCell ref="P794:Q794"/>
    <mergeCell ref="R794:T794"/>
    <mergeCell ref="U794:X794"/>
    <mergeCell ref="D801:M801"/>
    <mergeCell ref="N801:O801"/>
    <mergeCell ref="P801:Q801"/>
    <mergeCell ref="R801:T801"/>
    <mergeCell ref="U801:X801"/>
    <mergeCell ref="D802:M802"/>
    <mergeCell ref="N802:O802"/>
    <mergeCell ref="P802:Q802"/>
    <mergeCell ref="R802:T802"/>
    <mergeCell ref="U802:X802"/>
    <mergeCell ref="D799:M799"/>
    <mergeCell ref="N799:O799"/>
    <mergeCell ref="P799:Q799"/>
    <mergeCell ref="R799:T799"/>
    <mergeCell ref="U799:X799"/>
    <mergeCell ref="D800:M800"/>
    <mergeCell ref="N800:O800"/>
    <mergeCell ref="P800:Q800"/>
    <mergeCell ref="R800:T800"/>
    <mergeCell ref="U800:X800"/>
    <mergeCell ref="C808:S808"/>
    <mergeCell ref="U808:X808"/>
    <mergeCell ref="C809:T809"/>
    <mergeCell ref="U809:X809"/>
    <mergeCell ref="D813:M813"/>
    <mergeCell ref="N813:O813"/>
    <mergeCell ref="P813:Q813"/>
    <mergeCell ref="R813:T813"/>
    <mergeCell ref="U813:X813"/>
    <mergeCell ref="C805:S805"/>
    <mergeCell ref="U805:X805"/>
    <mergeCell ref="C806:S806"/>
    <mergeCell ref="U806:X806"/>
    <mergeCell ref="C807:S807"/>
    <mergeCell ref="U807:X807"/>
    <mergeCell ref="D803:M803"/>
    <mergeCell ref="N803:O803"/>
    <mergeCell ref="P803:Q803"/>
    <mergeCell ref="R803:T803"/>
    <mergeCell ref="U803:X803"/>
    <mergeCell ref="C804:T804"/>
    <mergeCell ref="U804:X804"/>
    <mergeCell ref="D820:M820"/>
    <mergeCell ref="N820:O820"/>
    <mergeCell ref="P820:Q820"/>
    <mergeCell ref="R820:T820"/>
    <mergeCell ref="U820:X820"/>
    <mergeCell ref="D818:M818"/>
    <mergeCell ref="N818:O818"/>
    <mergeCell ref="P818:Q818"/>
    <mergeCell ref="R818:T818"/>
    <mergeCell ref="U818:X818"/>
    <mergeCell ref="U815:X815"/>
    <mergeCell ref="D816:M816"/>
    <mergeCell ref="N816:O816"/>
    <mergeCell ref="P816:Q816"/>
    <mergeCell ref="R816:T816"/>
    <mergeCell ref="U816:X816"/>
    <mergeCell ref="D815:M815"/>
    <mergeCell ref="N815:O815"/>
    <mergeCell ref="P815:Q815"/>
    <mergeCell ref="R815:T815"/>
    <mergeCell ref="D828:M828"/>
    <mergeCell ref="N828:O828"/>
    <mergeCell ref="P828:Q828"/>
    <mergeCell ref="R828:T828"/>
    <mergeCell ref="U828:X828"/>
    <mergeCell ref="D826:M826"/>
    <mergeCell ref="N826:O826"/>
    <mergeCell ref="P826:Q826"/>
    <mergeCell ref="R826:T826"/>
    <mergeCell ref="U826:X826"/>
    <mergeCell ref="D824:M824"/>
    <mergeCell ref="N824:O824"/>
    <mergeCell ref="P824:Q824"/>
    <mergeCell ref="R824:T824"/>
    <mergeCell ref="U824:X824"/>
    <mergeCell ref="D822:M822"/>
    <mergeCell ref="N822:O822"/>
    <mergeCell ref="P822:Q822"/>
    <mergeCell ref="R822:T822"/>
    <mergeCell ref="U822:X822"/>
    <mergeCell ref="D833:M833"/>
    <mergeCell ref="N833:O833"/>
    <mergeCell ref="P833:Q833"/>
    <mergeCell ref="R833:T833"/>
    <mergeCell ref="U833:X833"/>
    <mergeCell ref="D831:M831"/>
    <mergeCell ref="N831:O831"/>
    <mergeCell ref="P831:Q831"/>
    <mergeCell ref="R831:T831"/>
    <mergeCell ref="U831:X831"/>
    <mergeCell ref="D832:M832"/>
    <mergeCell ref="N832:O832"/>
    <mergeCell ref="P832:Q832"/>
    <mergeCell ref="R832:T832"/>
    <mergeCell ref="U832:X832"/>
    <mergeCell ref="D830:M830"/>
    <mergeCell ref="N830:O830"/>
    <mergeCell ref="P830:Q830"/>
    <mergeCell ref="R830:T830"/>
    <mergeCell ref="U830:X830"/>
    <mergeCell ref="D841:M841"/>
    <mergeCell ref="N841:O841"/>
    <mergeCell ref="P841:Q841"/>
    <mergeCell ref="R841:T841"/>
    <mergeCell ref="U841:X841"/>
    <mergeCell ref="D840:M840"/>
    <mergeCell ref="N840:O840"/>
    <mergeCell ref="P840:Q840"/>
    <mergeCell ref="R840:T840"/>
    <mergeCell ref="U840:X840"/>
    <mergeCell ref="D838:M838"/>
    <mergeCell ref="N838:O838"/>
    <mergeCell ref="P838:Q838"/>
    <mergeCell ref="R838:T838"/>
    <mergeCell ref="U838:X838"/>
    <mergeCell ref="D835:M835"/>
    <mergeCell ref="N835:O835"/>
    <mergeCell ref="P835:Q835"/>
    <mergeCell ref="R835:T835"/>
    <mergeCell ref="U835:X835"/>
    <mergeCell ref="D836:M836"/>
    <mergeCell ref="N836:O836"/>
    <mergeCell ref="P836:Q836"/>
    <mergeCell ref="R836:T836"/>
    <mergeCell ref="U836:X836"/>
    <mergeCell ref="D847:M847"/>
    <mergeCell ref="N847:O847"/>
    <mergeCell ref="P847:Q847"/>
    <mergeCell ref="R847:T847"/>
    <mergeCell ref="U847:X847"/>
    <mergeCell ref="D845:M845"/>
    <mergeCell ref="N845:O845"/>
    <mergeCell ref="P845:Q845"/>
    <mergeCell ref="R845:T845"/>
    <mergeCell ref="U845:X845"/>
    <mergeCell ref="D843:M843"/>
    <mergeCell ref="N843:O843"/>
    <mergeCell ref="P843:Q843"/>
    <mergeCell ref="R843:T843"/>
    <mergeCell ref="U843:X843"/>
    <mergeCell ref="D844:M844"/>
    <mergeCell ref="N844:O844"/>
    <mergeCell ref="P844:Q844"/>
    <mergeCell ref="R844:T844"/>
    <mergeCell ref="U844:X844"/>
    <mergeCell ref="D853:M853"/>
    <mergeCell ref="N853:O853"/>
    <mergeCell ref="P853:Q853"/>
    <mergeCell ref="R853:T853"/>
    <mergeCell ref="U853:X853"/>
    <mergeCell ref="D854:M854"/>
    <mergeCell ref="N854:O854"/>
    <mergeCell ref="P854:Q854"/>
    <mergeCell ref="R854:T854"/>
    <mergeCell ref="U854:X854"/>
    <mergeCell ref="D852:M852"/>
    <mergeCell ref="N852:O852"/>
    <mergeCell ref="P852:Q852"/>
    <mergeCell ref="R852:T852"/>
    <mergeCell ref="U852:X852"/>
    <mergeCell ref="D849:M849"/>
    <mergeCell ref="N849:O849"/>
    <mergeCell ref="P849:Q849"/>
    <mergeCell ref="R849:T849"/>
    <mergeCell ref="U849:X849"/>
    <mergeCell ref="D850:M850"/>
    <mergeCell ref="N850:O850"/>
    <mergeCell ref="P850:Q850"/>
    <mergeCell ref="R850:T850"/>
    <mergeCell ref="U850:X850"/>
    <mergeCell ref="C859:T859"/>
    <mergeCell ref="U859:X859"/>
    <mergeCell ref="C860:S860"/>
    <mergeCell ref="U860:X860"/>
    <mergeCell ref="C861:S861"/>
    <mergeCell ref="U861:X861"/>
    <mergeCell ref="D857:M857"/>
    <mergeCell ref="N857:O857"/>
    <mergeCell ref="P857:Q857"/>
    <mergeCell ref="R857:T857"/>
    <mergeCell ref="U857:X857"/>
    <mergeCell ref="D858:M858"/>
    <mergeCell ref="N858:O858"/>
    <mergeCell ref="P858:Q858"/>
    <mergeCell ref="R858:T858"/>
    <mergeCell ref="U858:X858"/>
    <mergeCell ref="D855:M855"/>
    <mergeCell ref="N855:O855"/>
    <mergeCell ref="P855:Q855"/>
    <mergeCell ref="R855:T855"/>
    <mergeCell ref="U855:X855"/>
    <mergeCell ref="D856:M856"/>
    <mergeCell ref="N856:O856"/>
    <mergeCell ref="P856:Q856"/>
    <mergeCell ref="R856:T856"/>
    <mergeCell ref="U856:X856"/>
    <mergeCell ref="D872:M872"/>
    <mergeCell ref="N872:O872"/>
    <mergeCell ref="P872:Q872"/>
    <mergeCell ref="R872:T872"/>
    <mergeCell ref="U872:X872"/>
    <mergeCell ref="P870:Q870"/>
    <mergeCell ref="R870:T870"/>
    <mergeCell ref="U870:X870"/>
    <mergeCell ref="D870:M870"/>
    <mergeCell ref="N870:O870"/>
    <mergeCell ref="D868:M868"/>
    <mergeCell ref="N868:O868"/>
    <mergeCell ref="P868:Q868"/>
    <mergeCell ref="R868:T868"/>
    <mergeCell ref="U868:X868"/>
    <mergeCell ref="C862:S862"/>
    <mergeCell ref="U862:X862"/>
    <mergeCell ref="C863:S863"/>
    <mergeCell ref="U863:X863"/>
    <mergeCell ref="C864:T864"/>
    <mergeCell ref="U864:X864"/>
    <mergeCell ref="D878:M878"/>
    <mergeCell ref="N878:O878"/>
    <mergeCell ref="P878:Q878"/>
    <mergeCell ref="R878:T878"/>
    <mergeCell ref="U878:X878"/>
    <mergeCell ref="D876:M876"/>
    <mergeCell ref="N876:O876"/>
    <mergeCell ref="P876:Q876"/>
    <mergeCell ref="R876:T876"/>
    <mergeCell ref="U876:X876"/>
    <mergeCell ref="D874:M874"/>
    <mergeCell ref="N874:O874"/>
    <mergeCell ref="P874:Q874"/>
    <mergeCell ref="R874:T874"/>
    <mergeCell ref="U874:X874"/>
    <mergeCell ref="D875:M875"/>
    <mergeCell ref="N875:O875"/>
    <mergeCell ref="P875:Q875"/>
    <mergeCell ref="R875:T875"/>
    <mergeCell ref="U875:X875"/>
    <mergeCell ref="D886:M886"/>
    <mergeCell ref="N886:O886"/>
    <mergeCell ref="P886:Q886"/>
    <mergeCell ref="R886:T886"/>
    <mergeCell ref="U886:X886"/>
    <mergeCell ref="D884:M884"/>
    <mergeCell ref="N884:O884"/>
    <mergeCell ref="P884:Q884"/>
    <mergeCell ref="R884:T884"/>
    <mergeCell ref="U884:X884"/>
    <mergeCell ref="D882:M882"/>
    <mergeCell ref="N882:O882"/>
    <mergeCell ref="P882:Q882"/>
    <mergeCell ref="R882:T882"/>
    <mergeCell ref="U882:X882"/>
    <mergeCell ref="D880:M880"/>
    <mergeCell ref="N880:O880"/>
    <mergeCell ref="P880:Q880"/>
    <mergeCell ref="R880:T880"/>
    <mergeCell ref="U880:X880"/>
    <mergeCell ref="D893:M893"/>
    <mergeCell ref="N893:O893"/>
    <mergeCell ref="P893:Q893"/>
    <mergeCell ref="R893:T893"/>
    <mergeCell ref="U893:X893"/>
    <mergeCell ref="D890:M890"/>
    <mergeCell ref="N890:O890"/>
    <mergeCell ref="P890:Q890"/>
    <mergeCell ref="R890:T890"/>
    <mergeCell ref="U890:X890"/>
    <mergeCell ref="D891:M891"/>
    <mergeCell ref="N891:O891"/>
    <mergeCell ref="P891:Q891"/>
    <mergeCell ref="R891:T891"/>
    <mergeCell ref="U891:X891"/>
    <mergeCell ref="D888:M888"/>
    <mergeCell ref="N888:O888"/>
    <mergeCell ref="P888:Q888"/>
    <mergeCell ref="R888:T888"/>
    <mergeCell ref="U888:X888"/>
    <mergeCell ref="D889:M889"/>
    <mergeCell ref="N889:O889"/>
    <mergeCell ref="P889:Q889"/>
    <mergeCell ref="R889:T889"/>
    <mergeCell ref="U889:X889"/>
    <mergeCell ref="D899:M899"/>
    <mergeCell ref="N899:O899"/>
    <mergeCell ref="P899:Q899"/>
    <mergeCell ref="R899:T899"/>
    <mergeCell ref="U899:X899"/>
    <mergeCell ref="D896:M896"/>
    <mergeCell ref="N896:O896"/>
    <mergeCell ref="P896:Q896"/>
    <mergeCell ref="R896:T896"/>
    <mergeCell ref="U896:X896"/>
    <mergeCell ref="D897:M897"/>
    <mergeCell ref="N897:O897"/>
    <mergeCell ref="P897:Q897"/>
    <mergeCell ref="R897:T897"/>
    <mergeCell ref="U897:X897"/>
    <mergeCell ref="D894:M894"/>
    <mergeCell ref="N894:O894"/>
    <mergeCell ref="P894:Q894"/>
    <mergeCell ref="R894:T894"/>
    <mergeCell ref="U894:X894"/>
    <mergeCell ref="D904:M904"/>
    <mergeCell ref="N904:O904"/>
    <mergeCell ref="P904:Q904"/>
    <mergeCell ref="R904:T904"/>
    <mergeCell ref="U904:X904"/>
    <mergeCell ref="D905:M905"/>
    <mergeCell ref="N905:O905"/>
    <mergeCell ref="P905:Q905"/>
    <mergeCell ref="R905:T905"/>
    <mergeCell ref="U905:X905"/>
    <mergeCell ref="D902:M902"/>
    <mergeCell ref="N902:O902"/>
    <mergeCell ref="P902:Q902"/>
    <mergeCell ref="R902:T902"/>
    <mergeCell ref="U902:X902"/>
    <mergeCell ref="D901:M901"/>
    <mergeCell ref="N901:O901"/>
    <mergeCell ref="P901:Q901"/>
    <mergeCell ref="R901:T901"/>
    <mergeCell ref="U901:X901"/>
    <mergeCell ref="D908:M908"/>
    <mergeCell ref="N908:O908"/>
    <mergeCell ref="P908:Q908"/>
    <mergeCell ref="R908:T908"/>
    <mergeCell ref="U908:X908"/>
    <mergeCell ref="D909:M909"/>
    <mergeCell ref="N909:O909"/>
    <mergeCell ref="P909:Q909"/>
    <mergeCell ref="R909:T909"/>
    <mergeCell ref="U909:X909"/>
    <mergeCell ref="D906:M906"/>
    <mergeCell ref="N906:O906"/>
    <mergeCell ref="P906:Q906"/>
    <mergeCell ref="R906:T906"/>
    <mergeCell ref="U906:X906"/>
    <mergeCell ref="D907:M907"/>
    <mergeCell ref="N907:O907"/>
    <mergeCell ref="P907:Q907"/>
    <mergeCell ref="R907:T907"/>
    <mergeCell ref="U907:X907"/>
    <mergeCell ref="D915:M915"/>
    <mergeCell ref="N915:O915"/>
    <mergeCell ref="P915:Q915"/>
    <mergeCell ref="R915:T915"/>
    <mergeCell ref="U915:X915"/>
    <mergeCell ref="D912:M912"/>
    <mergeCell ref="N912:O912"/>
    <mergeCell ref="P912:Q912"/>
    <mergeCell ref="R912:T912"/>
    <mergeCell ref="U912:X912"/>
    <mergeCell ref="D913:M913"/>
    <mergeCell ref="N913:O913"/>
    <mergeCell ref="P913:Q913"/>
    <mergeCell ref="R913:T913"/>
    <mergeCell ref="U913:X913"/>
    <mergeCell ref="D910:M910"/>
    <mergeCell ref="N910:O910"/>
    <mergeCell ref="P910:Q910"/>
    <mergeCell ref="R910:T910"/>
    <mergeCell ref="U910:X910"/>
    <mergeCell ref="D911:M911"/>
    <mergeCell ref="N911:O911"/>
    <mergeCell ref="P911:Q911"/>
    <mergeCell ref="R911:T911"/>
    <mergeCell ref="U911:X911"/>
    <mergeCell ref="D918:M918"/>
    <mergeCell ref="N918:O918"/>
    <mergeCell ref="P918:Q918"/>
    <mergeCell ref="R918:T918"/>
    <mergeCell ref="U918:X918"/>
    <mergeCell ref="D919:M919"/>
    <mergeCell ref="N919:O919"/>
    <mergeCell ref="P919:Q919"/>
    <mergeCell ref="R919:T919"/>
    <mergeCell ref="U919:X919"/>
    <mergeCell ref="D916:M916"/>
    <mergeCell ref="N916:O916"/>
    <mergeCell ref="P916:Q916"/>
    <mergeCell ref="R916:T916"/>
    <mergeCell ref="U916:X916"/>
    <mergeCell ref="D917:M917"/>
    <mergeCell ref="N917:O917"/>
    <mergeCell ref="P917:Q917"/>
    <mergeCell ref="R917:T917"/>
    <mergeCell ref="U917:X917"/>
    <mergeCell ref="C925:S925"/>
    <mergeCell ref="U925:X925"/>
    <mergeCell ref="C926:S926"/>
    <mergeCell ref="U926:X926"/>
    <mergeCell ref="C927:T927"/>
    <mergeCell ref="U927:X927"/>
    <mergeCell ref="C922:T922"/>
    <mergeCell ref="U922:X922"/>
    <mergeCell ref="C923:S923"/>
    <mergeCell ref="U923:X923"/>
    <mergeCell ref="C924:S924"/>
    <mergeCell ref="U924:X924"/>
    <mergeCell ref="D920:M920"/>
    <mergeCell ref="N920:O920"/>
    <mergeCell ref="P920:Q920"/>
    <mergeCell ref="R920:T920"/>
    <mergeCell ref="U920:X920"/>
    <mergeCell ref="D921:M921"/>
    <mergeCell ref="N921:O921"/>
    <mergeCell ref="P921:Q921"/>
    <mergeCell ref="R921:T921"/>
    <mergeCell ref="U921:X921"/>
    <mergeCell ref="U945:X945"/>
    <mergeCell ref="U947:X947"/>
    <mergeCell ref="U949:X949"/>
    <mergeCell ref="U939:X939"/>
    <mergeCell ref="U940:X940"/>
    <mergeCell ref="U941:X941"/>
    <mergeCell ref="U943:X943"/>
    <mergeCell ref="U933:X933"/>
    <mergeCell ref="U934:X934"/>
    <mergeCell ref="U935:X935"/>
    <mergeCell ref="U936:X936"/>
    <mergeCell ref="U937:X937"/>
    <mergeCell ref="D931:M931"/>
    <mergeCell ref="N931:O931"/>
    <mergeCell ref="P931:Q931"/>
    <mergeCell ref="R931:T931"/>
    <mergeCell ref="U931:X931"/>
    <mergeCell ref="U980:X980"/>
    <mergeCell ref="U969:X969"/>
    <mergeCell ref="U970:X970"/>
    <mergeCell ref="U972:X972"/>
    <mergeCell ref="U974:X974"/>
    <mergeCell ref="U963:X963"/>
    <mergeCell ref="U964:X964"/>
    <mergeCell ref="U966:X966"/>
    <mergeCell ref="U967:X967"/>
    <mergeCell ref="U968:X968"/>
    <mergeCell ref="U958:X958"/>
    <mergeCell ref="U959:X959"/>
    <mergeCell ref="U961:X961"/>
    <mergeCell ref="U962:X962"/>
    <mergeCell ref="U951:X951"/>
    <mergeCell ref="U953:X953"/>
    <mergeCell ref="U954:X954"/>
    <mergeCell ref="U955:X955"/>
    <mergeCell ref="U956:X956"/>
    <mergeCell ref="D937:M937"/>
    <mergeCell ref="N937:O937"/>
    <mergeCell ref="P937:Q937"/>
    <mergeCell ref="R937:T937"/>
    <mergeCell ref="D935:M935"/>
    <mergeCell ref="N935:O935"/>
    <mergeCell ref="P935:Q935"/>
    <mergeCell ref="R935:T935"/>
    <mergeCell ref="D936:M936"/>
    <mergeCell ref="N936:O936"/>
    <mergeCell ref="P936:Q936"/>
    <mergeCell ref="R936:T936"/>
    <mergeCell ref="U987:X987"/>
    <mergeCell ref="U988:X988"/>
    <mergeCell ref="D933:M933"/>
    <mergeCell ref="N933:O933"/>
    <mergeCell ref="P933:Q933"/>
    <mergeCell ref="R933:T933"/>
    <mergeCell ref="D934:M934"/>
    <mergeCell ref="N934:O934"/>
    <mergeCell ref="P934:Q934"/>
    <mergeCell ref="R934:T934"/>
    <mergeCell ref="U981:X981"/>
    <mergeCell ref="U983:X983"/>
    <mergeCell ref="U984:X984"/>
    <mergeCell ref="U985:X985"/>
    <mergeCell ref="U986:X986"/>
    <mergeCell ref="U975:X975"/>
    <mergeCell ref="U976:X976"/>
    <mergeCell ref="U977:X977"/>
    <mergeCell ref="U978:X978"/>
    <mergeCell ref="U979:X979"/>
    <mergeCell ref="D945:M945"/>
    <mergeCell ref="N945:O945"/>
    <mergeCell ref="P945:Q945"/>
    <mergeCell ref="R945:T945"/>
    <mergeCell ref="D943:M943"/>
    <mergeCell ref="N943:O943"/>
    <mergeCell ref="P943:Q943"/>
    <mergeCell ref="R943:T943"/>
    <mergeCell ref="D941:M941"/>
    <mergeCell ref="N941:O941"/>
    <mergeCell ref="P941:Q941"/>
    <mergeCell ref="R941:T941"/>
    <mergeCell ref="D939:M939"/>
    <mergeCell ref="N939:O939"/>
    <mergeCell ref="P939:Q939"/>
    <mergeCell ref="R939:T939"/>
    <mergeCell ref="D940:M940"/>
    <mergeCell ref="N940:O940"/>
    <mergeCell ref="P940:Q940"/>
    <mergeCell ref="R940:T940"/>
    <mergeCell ref="D953:M953"/>
    <mergeCell ref="N953:O953"/>
    <mergeCell ref="P953:Q953"/>
    <mergeCell ref="R953:T953"/>
    <mergeCell ref="D954:M954"/>
    <mergeCell ref="N954:O954"/>
    <mergeCell ref="P954:Q954"/>
    <mergeCell ref="R954:T954"/>
    <mergeCell ref="D951:M951"/>
    <mergeCell ref="N951:O951"/>
    <mergeCell ref="P951:Q951"/>
    <mergeCell ref="R951:T951"/>
    <mergeCell ref="D949:M949"/>
    <mergeCell ref="N949:O949"/>
    <mergeCell ref="P949:Q949"/>
    <mergeCell ref="R949:T949"/>
    <mergeCell ref="D947:M947"/>
    <mergeCell ref="N947:O947"/>
    <mergeCell ref="P947:Q947"/>
    <mergeCell ref="R947:T947"/>
    <mergeCell ref="D961:M961"/>
    <mergeCell ref="N961:O961"/>
    <mergeCell ref="P961:Q961"/>
    <mergeCell ref="R961:T961"/>
    <mergeCell ref="D962:M962"/>
    <mergeCell ref="N962:O962"/>
    <mergeCell ref="P962:Q962"/>
    <mergeCell ref="R962:T962"/>
    <mergeCell ref="D959:M959"/>
    <mergeCell ref="N959:O959"/>
    <mergeCell ref="P959:Q959"/>
    <mergeCell ref="R959:T959"/>
    <mergeCell ref="D958:M958"/>
    <mergeCell ref="N958:O958"/>
    <mergeCell ref="P958:Q958"/>
    <mergeCell ref="R958:T958"/>
    <mergeCell ref="D955:M955"/>
    <mergeCell ref="N955:O955"/>
    <mergeCell ref="P955:Q955"/>
    <mergeCell ref="R955:T955"/>
    <mergeCell ref="D956:M956"/>
    <mergeCell ref="N956:O956"/>
    <mergeCell ref="P956:Q956"/>
    <mergeCell ref="R956:T956"/>
    <mergeCell ref="D967:M967"/>
    <mergeCell ref="N967:O967"/>
    <mergeCell ref="P967:Q967"/>
    <mergeCell ref="R967:T967"/>
    <mergeCell ref="D968:M968"/>
    <mergeCell ref="N968:O968"/>
    <mergeCell ref="P968:Q968"/>
    <mergeCell ref="R968:T968"/>
    <mergeCell ref="D966:M966"/>
    <mergeCell ref="N966:O966"/>
    <mergeCell ref="P966:Q966"/>
    <mergeCell ref="R966:T966"/>
    <mergeCell ref="D963:M963"/>
    <mergeCell ref="N963:O963"/>
    <mergeCell ref="P963:Q963"/>
    <mergeCell ref="R963:T963"/>
    <mergeCell ref="D964:M964"/>
    <mergeCell ref="N964:O964"/>
    <mergeCell ref="P964:Q964"/>
    <mergeCell ref="R964:T964"/>
    <mergeCell ref="D975:M975"/>
    <mergeCell ref="N975:O975"/>
    <mergeCell ref="P975:Q975"/>
    <mergeCell ref="R975:T975"/>
    <mergeCell ref="D976:M976"/>
    <mergeCell ref="N976:O976"/>
    <mergeCell ref="P976:Q976"/>
    <mergeCell ref="R976:T976"/>
    <mergeCell ref="D974:M974"/>
    <mergeCell ref="N974:O974"/>
    <mergeCell ref="P974:Q974"/>
    <mergeCell ref="R974:T974"/>
    <mergeCell ref="D972:M972"/>
    <mergeCell ref="N972:O972"/>
    <mergeCell ref="P972:Q972"/>
    <mergeCell ref="R972:T972"/>
    <mergeCell ref="D969:M969"/>
    <mergeCell ref="N969:O969"/>
    <mergeCell ref="P969:Q969"/>
    <mergeCell ref="R969:T969"/>
    <mergeCell ref="D970:M970"/>
    <mergeCell ref="N970:O970"/>
    <mergeCell ref="P970:Q970"/>
    <mergeCell ref="R970:T970"/>
    <mergeCell ref="D981:M981"/>
    <mergeCell ref="N981:O981"/>
    <mergeCell ref="P981:Q981"/>
    <mergeCell ref="R981:T981"/>
    <mergeCell ref="D979:M979"/>
    <mergeCell ref="N979:O979"/>
    <mergeCell ref="P979:Q979"/>
    <mergeCell ref="R979:T979"/>
    <mergeCell ref="D980:M980"/>
    <mergeCell ref="N980:O980"/>
    <mergeCell ref="P980:Q980"/>
    <mergeCell ref="R980:T980"/>
    <mergeCell ref="D977:M977"/>
    <mergeCell ref="N977:O977"/>
    <mergeCell ref="P977:Q977"/>
    <mergeCell ref="R977:T977"/>
    <mergeCell ref="D978:M978"/>
    <mergeCell ref="N978:O978"/>
    <mergeCell ref="P978:Q978"/>
    <mergeCell ref="R978:T978"/>
    <mergeCell ref="D987:M987"/>
    <mergeCell ref="N987:O987"/>
    <mergeCell ref="P987:Q987"/>
    <mergeCell ref="R987:T987"/>
    <mergeCell ref="D988:M988"/>
    <mergeCell ref="N988:O988"/>
    <mergeCell ref="P988:Q988"/>
    <mergeCell ref="R988:T988"/>
    <mergeCell ref="D985:M985"/>
    <mergeCell ref="N985:O985"/>
    <mergeCell ref="P985:Q985"/>
    <mergeCell ref="R985:T985"/>
    <mergeCell ref="D986:M986"/>
    <mergeCell ref="N986:O986"/>
    <mergeCell ref="P986:Q986"/>
    <mergeCell ref="R986:T986"/>
    <mergeCell ref="D983:M983"/>
    <mergeCell ref="N983:O983"/>
    <mergeCell ref="P983:Q983"/>
    <mergeCell ref="R983:T983"/>
    <mergeCell ref="D984:M984"/>
    <mergeCell ref="N984:O984"/>
    <mergeCell ref="P984:Q984"/>
    <mergeCell ref="R984:T984"/>
    <mergeCell ref="D1000:M1000"/>
    <mergeCell ref="N1000:O1000"/>
    <mergeCell ref="P1000:Q1000"/>
    <mergeCell ref="R1000:T1000"/>
    <mergeCell ref="D998:M998"/>
    <mergeCell ref="N998:O998"/>
    <mergeCell ref="P998:Q998"/>
    <mergeCell ref="R998:T998"/>
    <mergeCell ref="U998:X998"/>
    <mergeCell ref="U1000:X1000"/>
    <mergeCell ref="C992:S992"/>
    <mergeCell ref="U992:X992"/>
    <mergeCell ref="C993:S993"/>
    <mergeCell ref="U993:X993"/>
    <mergeCell ref="C994:T994"/>
    <mergeCell ref="U994:X994"/>
    <mergeCell ref="C989:T989"/>
    <mergeCell ref="U989:X989"/>
    <mergeCell ref="C990:S990"/>
    <mergeCell ref="U990:X990"/>
    <mergeCell ref="C991:S991"/>
    <mergeCell ref="U991:X991"/>
    <mergeCell ref="D1004:M1004"/>
    <mergeCell ref="N1004:O1004"/>
    <mergeCell ref="P1004:Q1004"/>
    <mergeCell ref="R1004:T1004"/>
    <mergeCell ref="U1004:X1004"/>
    <mergeCell ref="D1005:M1005"/>
    <mergeCell ref="N1005:O1005"/>
    <mergeCell ref="P1005:Q1005"/>
    <mergeCell ref="R1005:T1005"/>
    <mergeCell ref="U1005:X1005"/>
    <mergeCell ref="D1002:M1002"/>
    <mergeCell ref="N1002:O1002"/>
    <mergeCell ref="P1002:Q1002"/>
    <mergeCell ref="R1002:T1002"/>
    <mergeCell ref="U1002:X1002"/>
    <mergeCell ref="D1003:M1003"/>
    <mergeCell ref="N1003:O1003"/>
    <mergeCell ref="P1003:Q1003"/>
    <mergeCell ref="R1003:T1003"/>
    <mergeCell ref="U1003:X1003"/>
    <mergeCell ref="D1011:M1011"/>
    <mergeCell ref="N1011:O1011"/>
    <mergeCell ref="P1011:Q1011"/>
    <mergeCell ref="R1011:T1011"/>
    <mergeCell ref="U1011:X1011"/>
    <mergeCell ref="D1009:M1009"/>
    <mergeCell ref="N1009:O1009"/>
    <mergeCell ref="P1009:Q1009"/>
    <mergeCell ref="R1009:T1009"/>
    <mergeCell ref="U1009:X1009"/>
    <mergeCell ref="D1006:M1006"/>
    <mergeCell ref="N1006:O1006"/>
    <mergeCell ref="P1006:Q1006"/>
    <mergeCell ref="R1006:T1006"/>
    <mergeCell ref="U1006:X1006"/>
    <mergeCell ref="D1007:M1007"/>
    <mergeCell ref="N1007:O1007"/>
    <mergeCell ref="P1007:Q1007"/>
    <mergeCell ref="R1007:T1007"/>
    <mergeCell ref="U1007:X1007"/>
    <mergeCell ref="D1019:M1019"/>
    <mergeCell ref="N1019:O1019"/>
    <mergeCell ref="P1019:Q1019"/>
    <mergeCell ref="R1019:T1019"/>
    <mergeCell ref="U1019:X1019"/>
    <mergeCell ref="D1017:M1017"/>
    <mergeCell ref="N1017:O1017"/>
    <mergeCell ref="P1017:Q1017"/>
    <mergeCell ref="R1017:T1017"/>
    <mergeCell ref="U1017:X1017"/>
    <mergeCell ref="D1015:M1015"/>
    <mergeCell ref="N1015:O1015"/>
    <mergeCell ref="P1015:Q1015"/>
    <mergeCell ref="R1015:T1015"/>
    <mergeCell ref="U1015:X1015"/>
    <mergeCell ref="D1013:M1013"/>
    <mergeCell ref="N1013:O1013"/>
    <mergeCell ref="P1013:Q1013"/>
    <mergeCell ref="R1013:T1013"/>
    <mergeCell ref="U1013:X1013"/>
    <mergeCell ref="D1022:M1022"/>
    <mergeCell ref="N1022:O1022"/>
    <mergeCell ref="P1022:Q1022"/>
    <mergeCell ref="R1022:T1022"/>
    <mergeCell ref="U1022:X1022"/>
    <mergeCell ref="D1023:M1023"/>
    <mergeCell ref="N1023:O1023"/>
    <mergeCell ref="P1023:Q1023"/>
    <mergeCell ref="R1023:T1023"/>
    <mergeCell ref="U1023:X1023"/>
    <mergeCell ref="D1020:M1020"/>
    <mergeCell ref="N1020:O1020"/>
    <mergeCell ref="P1020:Q1020"/>
    <mergeCell ref="R1020:T1020"/>
    <mergeCell ref="U1020:X1020"/>
    <mergeCell ref="D1021:M1021"/>
    <mergeCell ref="N1021:O1021"/>
    <mergeCell ref="P1021:Q1021"/>
    <mergeCell ref="R1021:T1021"/>
    <mergeCell ref="U1021:X1021"/>
    <mergeCell ref="D1030:M1030"/>
    <mergeCell ref="N1030:O1030"/>
    <mergeCell ref="P1030:Q1030"/>
    <mergeCell ref="R1030:T1030"/>
    <mergeCell ref="U1030:X1030"/>
    <mergeCell ref="D1028:M1028"/>
    <mergeCell ref="N1028:O1028"/>
    <mergeCell ref="P1028:Q1028"/>
    <mergeCell ref="R1028:T1028"/>
    <mergeCell ref="U1028:X1028"/>
    <mergeCell ref="D1027:M1027"/>
    <mergeCell ref="N1027:O1027"/>
    <mergeCell ref="P1027:Q1027"/>
    <mergeCell ref="R1027:T1027"/>
    <mergeCell ref="U1027:X1027"/>
    <mergeCell ref="D1025:M1025"/>
    <mergeCell ref="N1025:O1025"/>
    <mergeCell ref="P1025:Q1025"/>
    <mergeCell ref="R1025:T1025"/>
    <mergeCell ref="U1025:X1025"/>
    <mergeCell ref="D1037:M1037"/>
    <mergeCell ref="N1037:O1037"/>
    <mergeCell ref="P1037:Q1037"/>
    <mergeCell ref="R1037:T1037"/>
    <mergeCell ref="U1037:X1037"/>
    <mergeCell ref="D1035:M1035"/>
    <mergeCell ref="N1035:O1035"/>
    <mergeCell ref="P1035:Q1035"/>
    <mergeCell ref="R1035:T1035"/>
    <mergeCell ref="U1035:X1035"/>
    <mergeCell ref="D1032:M1032"/>
    <mergeCell ref="N1032:O1032"/>
    <mergeCell ref="P1032:Q1032"/>
    <mergeCell ref="R1032:T1032"/>
    <mergeCell ref="U1032:X1032"/>
    <mergeCell ref="D1033:M1033"/>
    <mergeCell ref="N1033:O1033"/>
    <mergeCell ref="P1033:Q1033"/>
    <mergeCell ref="R1033:T1033"/>
    <mergeCell ref="U1033:X1033"/>
    <mergeCell ref="D1042:M1042"/>
    <mergeCell ref="N1042:O1042"/>
    <mergeCell ref="P1042:Q1042"/>
    <mergeCell ref="R1042:T1042"/>
    <mergeCell ref="U1042:X1042"/>
    <mergeCell ref="D1040:M1040"/>
    <mergeCell ref="N1040:O1040"/>
    <mergeCell ref="P1040:Q1040"/>
    <mergeCell ref="R1040:T1040"/>
    <mergeCell ref="U1040:X1040"/>
    <mergeCell ref="D1041:M1041"/>
    <mergeCell ref="N1041:O1041"/>
    <mergeCell ref="P1041:Q1041"/>
    <mergeCell ref="R1041:T1041"/>
    <mergeCell ref="U1041:X1041"/>
    <mergeCell ref="D1038:M1038"/>
    <mergeCell ref="N1038:O1038"/>
    <mergeCell ref="P1038:Q1038"/>
    <mergeCell ref="R1038:T1038"/>
    <mergeCell ref="U1038:X1038"/>
    <mergeCell ref="D1039:M1039"/>
    <mergeCell ref="N1039:O1039"/>
    <mergeCell ref="P1039:Q1039"/>
    <mergeCell ref="R1039:T1039"/>
    <mergeCell ref="U1039:X1039"/>
    <mergeCell ref="D1046:M1046"/>
    <mergeCell ref="N1046:O1046"/>
    <mergeCell ref="P1046:Q1046"/>
    <mergeCell ref="R1046:T1046"/>
    <mergeCell ref="U1046:X1046"/>
    <mergeCell ref="D1047:M1047"/>
    <mergeCell ref="N1047:O1047"/>
    <mergeCell ref="P1047:Q1047"/>
    <mergeCell ref="R1047:T1047"/>
    <mergeCell ref="U1047:X1047"/>
    <mergeCell ref="D1044:M1044"/>
    <mergeCell ref="N1044:O1044"/>
    <mergeCell ref="P1044:Q1044"/>
    <mergeCell ref="R1044:T1044"/>
    <mergeCell ref="U1044:X1044"/>
    <mergeCell ref="D1045:M1045"/>
    <mergeCell ref="N1045:O1045"/>
    <mergeCell ref="P1045:Q1045"/>
    <mergeCell ref="R1045:T1045"/>
    <mergeCell ref="U1045:X1045"/>
    <mergeCell ref="C1052:S1052"/>
    <mergeCell ref="U1052:X1052"/>
    <mergeCell ref="C1053:S1053"/>
    <mergeCell ref="U1053:X1053"/>
    <mergeCell ref="C1054:S1054"/>
    <mergeCell ref="U1054:X1054"/>
    <mergeCell ref="D1050:M1050"/>
    <mergeCell ref="N1050:O1050"/>
    <mergeCell ref="P1050:Q1050"/>
    <mergeCell ref="R1050:T1050"/>
    <mergeCell ref="U1050:X1050"/>
    <mergeCell ref="C1051:T1051"/>
    <mergeCell ref="U1051:X1051"/>
    <mergeCell ref="D1048:M1048"/>
    <mergeCell ref="N1048:O1048"/>
    <mergeCell ref="P1048:Q1048"/>
    <mergeCell ref="R1048:T1048"/>
    <mergeCell ref="U1048:X1048"/>
    <mergeCell ref="D1049:M1049"/>
    <mergeCell ref="N1049:O1049"/>
    <mergeCell ref="P1049:Q1049"/>
    <mergeCell ref="R1049:T1049"/>
    <mergeCell ref="U1049:X1049"/>
    <mergeCell ref="D1063:M1063"/>
    <mergeCell ref="N1063:O1063"/>
    <mergeCell ref="P1063:Q1063"/>
    <mergeCell ref="R1063:T1063"/>
    <mergeCell ref="U1063:X1063"/>
    <mergeCell ref="U1062:X1062"/>
    <mergeCell ref="D1062:M1062"/>
    <mergeCell ref="N1062:O1062"/>
    <mergeCell ref="P1062:Q1062"/>
    <mergeCell ref="R1062:T1062"/>
    <mergeCell ref="C1055:S1055"/>
    <mergeCell ref="U1055:X1055"/>
    <mergeCell ref="C1056:T1056"/>
    <mergeCell ref="U1056:X1056"/>
    <mergeCell ref="D1060:M1060"/>
    <mergeCell ref="N1060:O1060"/>
    <mergeCell ref="P1060:Q1060"/>
    <mergeCell ref="R1060:T1060"/>
    <mergeCell ref="U1060:X1060"/>
    <mergeCell ref="D1070:M1070"/>
    <mergeCell ref="N1070:O1070"/>
    <mergeCell ref="P1070:Q1070"/>
    <mergeCell ref="R1070:T1070"/>
    <mergeCell ref="U1070:X1070"/>
    <mergeCell ref="D1067:M1067"/>
    <mergeCell ref="N1067:O1067"/>
    <mergeCell ref="P1067:Q1067"/>
    <mergeCell ref="R1067:T1067"/>
    <mergeCell ref="U1067:X1067"/>
    <mergeCell ref="D1068:M1068"/>
    <mergeCell ref="N1068:O1068"/>
    <mergeCell ref="P1068:Q1068"/>
    <mergeCell ref="R1068:T1068"/>
    <mergeCell ref="U1068:X1068"/>
    <mergeCell ref="D1065:M1065"/>
    <mergeCell ref="N1065:O1065"/>
    <mergeCell ref="P1065:Q1065"/>
    <mergeCell ref="R1065:T1065"/>
    <mergeCell ref="U1065:X1065"/>
    <mergeCell ref="D1078:M1078"/>
    <mergeCell ref="N1078:O1078"/>
    <mergeCell ref="P1078:Q1078"/>
    <mergeCell ref="R1078:T1078"/>
    <mergeCell ref="U1078:X1078"/>
    <mergeCell ref="D1076:M1076"/>
    <mergeCell ref="N1076:O1076"/>
    <mergeCell ref="P1076:Q1076"/>
    <mergeCell ref="R1076:T1076"/>
    <mergeCell ref="U1076:X1076"/>
    <mergeCell ref="D1074:M1074"/>
    <mergeCell ref="N1074:O1074"/>
    <mergeCell ref="P1074:Q1074"/>
    <mergeCell ref="R1074:T1074"/>
    <mergeCell ref="U1074:X1074"/>
    <mergeCell ref="D1072:M1072"/>
    <mergeCell ref="N1072:O1072"/>
    <mergeCell ref="P1072:Q1072"/>
    <mergeCell ref="R1072:T1072"/>
    <mergeCell ref="U1072:X1072"/>
    <mergeCell ref="D1083:M1083"/>
    <mergeCell ref="N1083:O1083"/>
    <mergeCell ref="P1083:Q1083"/>
    <mergeCell ref="R1083:T1083"/>
    <mergeCell ref="U1083:X1083"/>
    <mergeCell ref="D1081:M1081"/>
    <mergeCell ref="N1081:O1081"/>
    <mergeCell ref="P1081:Q1081"/>
    <mergeCell ref="R1081:T1081"/>
    <mergeCell ref="U1081:X1081"/>
    <mergeCell ref="D1082:M1082"/>
    <mergeCell ref="N1082:O1082"/>
    <mergeCell ref="P1082:Q1082"/>
    <mergeCell ref="R1082:T1082"/>
    <mergeCell ref="U1082:X1082"/>
    <mergeCell ref="D1080:M1080"/>
    <mergeCell ref="N1080:O1080"/>
    <mergeCell ref="P1080:Q1080"/>
    <mergeCell ref="R1080:T1080"/>
    <mergeCell ref="U1080:X1080"/>
    <mergeCell ref="D1089:M1089"/>
    <mergeCell ref="N1089:O1089"/>
    <mergeCell ref="P1089:Q1089"/>
    <mergeCell ref="R1089:T1089"/>
    <mergeCell ref="U1089:X1089"/>
    <mergeCell ref="D1087:M1087"/>
    <mergeCell ref="N1087:O1087"/>
    <mergeCell ref="P1087:Q1087"/>
    <mergeCell ref="R1087:T1087"/>
    <mergeCell ref="U1087:X1087"/>
    <mergeCell ref="D1088:M1088"/>
    <mergeCell ref="N1088:O1088"/>
    <mergeCell ref="P1088:Q1088"/>
    <mergeCell ref="R1088:T1088"/>
    <mergeCell ref="U1088:X1088"/>
    <mergeCell ref="D1085:M1085"/>
    <mergeCell ref="N1085:O1085"/>
    <mergeCell ref="P1085:Q1085"/>
    <mergeCell ref="R1085:T1085"/>
    <mergeCell ref="U1085:X1085"/>
    <mergeCell ref="D1086:M1086"/>
    <mergeCell ref="N1086:O1086"/>
    <mergeCell ref="P1086:Q1086"/>
    <mergeCell ref="R1086:T1086"/>
    <mergeCell ref="U1086:X1086"/>
    <mergeCell ref="D1093:M1093"/>
    <mergeCell ref="N1093:O1093"/>
    <mergeCell ref="P1093:Q1093"/>
    <mergeCell ref="R1093:T1093"/>
    <mergeCell ref="U1093:X1093"/>
    <mergeCell ref="D1094:M1094"/>
    <mergeCell ref="N1094:O1094"/>
    <mergeCell ref="P1094:Q1094"/>
    <mergeCell ref="R1094:T1094"/>
    <mergeCell ref="U1094:X1094"/>
    <mergeCell ref="D1091:M1091"/>
    <mergeCell ref="N1091:O1091"/>
    <mergeCell ref="P1091:Q1091"/>
    <mergeCell ref="R1091:T1091"/>
    <mergeCell ref="U1091:X1091"/>
    <mergeCell ref="D1092:M1092"/>
    <mergeCell ref="N1092:O1092"/>
    <mergeCell ref="P1092:Q1092"/>
    <mergeCell ref="R1092:T1092"/>
    <mergeCell ref="U1092:X1092"/>
    <mergeCell ref="D1099:M1099"/>
    <mergeCell ref="N1099:O1099"/>
    <mergeCell ref="P1099:Q1099"/>
    <mergeCell ref="R1099:T1099"/>
    <mergeCell ref="U1099:X1099"/>
    <mergeCell ref="D1100:M1100"/>
    <mergeCell ref="N1100:O1100"/>
    <mergeCell ref="P1100:Q1100"/>
    <mergeCell ref="R1100:T1100"/>
    <mergeCell ref="U1100:X1100"/>
    <mergeCell ref="D1098:M1098"/>
    <mergeCell ref="N1098:O1098"/>
    <mergeCell ref="P1098:Q1098"/>
    <mergeCell ref="R1098:T1098"/>
    <mergeCell ref="U1098:X1098"/>
    <mergeCell ref="D1096:M1096"/>
    <mergeCell ref="N1096:O1096"/>
    <mergeCell ref="P1096:Q1096"/>
    <mergeCell ref="R1096:T1096"/>
    <mergeCell ref="U1096:X1096"/>
    <mergeCell ref="D1105:M1105"/>
    <mergeCell ref="N1105:O1105"/>
    <mergeCell ref="P1105:Q1105"/>
    <mergeCell ref="R1105:T1105"/>
    <mergeCell ref="U1105:X1105"/>
    <mergeCell ref="D1106:M1106"/>
    <mergeCell ref="N1106:O1106"/>
    <mergeCell ref="P1106:Q1106"/>
    <mergeCell ref="R1106:T1106"/>
    <mergeCell ref="U1106:X1106"/>
    <mergeCell ref="D1103:M1103"/>
    <mergeCell ref="N1103:O1103"/>
    <mergeCell ref="P1103:Q1103"/>
    <mergeCell ref="R1103:T1103"/>
    <mergeCell ref="U1103:X1103"/>
    <mergeCell ref="D1101:M1101"/>
    <mergeCell ref="N1101:O1101"/>
    <mergeCell ref="P1101:Q1101"/>
    <mergeCell ref="R1101:T1101"/>
    <mergeCell ref="U1101:X1101"/>
    <mergeCell ref="D1109:M1109"/>
    <mergeCell ref="N1109:O1109"/>
    <mergeCell ref="P1109:Q1109"/>
    <mergeCell ref="R1109:T1109"/>
    <mergeCell ref="U1109:X1109"/>
    <mergeCell ref="D1110:M1110"/>
    <mergeCell ref="N1110:O1110"/>
    <mergeCell ref="P1110:Q1110"/>
    <mergeCell ref="R1110:T1110"/>
    <mergeCell ref="U1110:X1110"/>
    <mergeCell ref="D1107:M1107"/>
    <mergeCell ref="N1107:O1107"/>
    <mergeCell ref="P1107:Q1107"/>
    <mergeCell ref="R1107:T1107"/>
    <mergeCell ref="U1107:X1107"/>
    <mergeCell ref="D1108:M1108"/>
    <mergeCell ref="N1108:O1108"/>
    <mergeCell ref="P1108:Q1108"/>
    <mergeCell ref="R1108:T1108"/>
    <mergeCell ref="U1108:X1108"/>
    <mergeCell ref="D1115:M1115"/>
    <mergeCell ref="N1115:O1115"/>
    <mergeCell ref="P1115:Q1115"/>
    <mergeCell ref="R1115:T1115"/>
    <mergeCell ref="U1115:X1115"/>
    <mergeCell ref="D1116:M1116"/>
    <mergeCell ref="N1116:O1116"/>
    <mergeCell ref="P1116:Q1116"/>
    <mergeCell ref="R1116:T1116"/>
    <mergeCell ref="U1116:X1116"/>
    <mergeCell ref="D1114:M1114"/>
    <mergeCell ref="N1114:O1114"/>
    <mergeCell ref="P1114:Q1114"/>
    <mergeCell ref="R1114:T1114"/>
    <mergeCell ref="U1114:X1114"/>
    <mergeCell ref="D1111:M1111"/>
    <mergeCell ref="N1111:O1111"/>
    <mergeCell ref="P1111:Q1111"/>
    <mergeCell ref="R1111:T1111"/>
    <mergeCell ref="U1111:X1111"/>
    <mergeCell ref="D1112:M1112"/>
    <mergeCell ref="N1112:O1112"/>
    <mergeCell ref="P1112:Q1112"/>
    <mergeCell ref="R1112:T1112"/>
    <mergeCell ref="U1112:X1112"/>
    <mergeCell ref="D1119:M1119"/>
    <mergeCell ref="N1119:O1119"/>
    <mergeCell ref="P1119:Q1119"/>
    <mergeCell ref="R1119:T1119"/>
    <mergeCell ref="U1119:X1119"/>
    <mergeCell ref="D1120:M1120"/>
    <mergeCell ref="N1120:O1120"/>
    <mergeCell ref="P1120:Q1120"/>
    <mergeCell ref="R1120:T1120"/>
    <mergeCell ref="U1120:X1120"/>
    <mergeCell ref="D1117:M1117"/>
    <mergeCell ref="N1117:O1117"/>
    <mergeCell ref="P1117:Q1117"/>
    <mergeCell ref="R1117:T1117"/>
    <mergeCell ref="U1117:X1117"/>
    <mergeCell ref="D1118:M1118"/>
    <mergeCell ref="N1118:O1118"/>
    <mergeCell ref="P1118:Q1118"/>
    <mergeCell ref="R1118:T1118"/>
    <mergeCell ref="U1118:X1118"/>
    <mergeCell ref="C1126:S1126"/>
    <mergeCell ref="U1126:X1126"/>
    <mergeCell ref="C1127:T1127"/>
    <mergeCell ref="U1127:X1127"/>
    <mergeCell ref="C1123:S1123"/>
    <mergeCell ref="U1123:X1123"/>
    <mergeCell ref="C1124:S1124"/>
    <mergeCell ref="U1124:X1124"/>
    <mergeCell ref="C1125:S1125"/>
    <mergeCell ref="U1125:X1125"/>
    <mergeCell ref="D1121:M1121"/>
    <mergeCell ref="N1121:O1121"/>
    <mergeCell ref="P1121:Q1121"/>
    <mergeCell ref="R1121:T1121"/>
    <mergeCell ref="U1121:X1121"/>
    <mergeCell ref="C1122:T1122"/>
    <mergeCell ref="U1122:X1122"/>
    <mergeCell ref="S1155:U1155"/>
    <mergeCell ref="V1155:X1155"/>
    <mergeCell ref="C1154:F1154"/>
    <mergeCell ref="G1154:L1154"/>
    <mergeCell ref="M1154:N1154"/>
    <mergeCell ref="O1154:R1154"/>
    <mergeCell ref="S1154:U1154"/>
    <mergeCell ref="V1154:X1154"/>
    <mergeCell ref="C1153:F1153"/>
    <mergeCell ref="G1153:L1153"/>
    <mergeCell ref="M1153:N1153"/>
    <mergeCell ref="O1153:R1153"/>
    <mergeCell ref="S1153:U1153"/>
    <mergeCell ref="V1153:X1153"/>
    <mergeCell ref="C1152:F1152"/>
    <mergeCell ref="G1152:L1152"/>
    <mergeCell ref="M1152:N1152"/>
    <mergeCell ref="O1152:R1152"/>
    <mergeCell ref="S1152:U1152"/>
    <mergeCell ref="V1152:X1152"/>
    <mergeCell ref="C1155:F1155"/>
    <mergeCell ref="G1155:L1155"/>
    <mergeCell ref="M1155:N1155"/>
    <mergeCell ref="O1155:R1155"/>
  </mergeCells>
  <conditionalFormatting sqref="U152:U156">
    <cfRule type="cellIs" dxfId="17" priority="17" stopIfTrue="1" operator="between">
      <formula>0</formula>
      <formula>0</formula>
    </cfRule>
  </conditionalFormatting>
  <conditionalFormatting sqref="U236:U240">
    <cfRule type="cellIs" dxfId="16" priority="16" stopIfTrue="1" operator="between">
      <formula>0</formula>
      <formula>0</formula>
    </cfRule>
  </conditionalFormatting>
  <conditionalFormatting sqref="U297:U301">
    <cfRule type="cellIs" dxfId="15" priority="15" stopIfTrue="1" operator="between">
      <formula>0</formula>
      <formula>0</formula>
    </cfRule>
  </conditionalFormatting>
  <conditionalFormatting sqref="U351:U355">
    <cfRule type="cellIs" dxfId="14" priority="14" stopIfTrue="1" operator="between">
      <formula>0</formula>
      <formula>0</formula>
    </cfRule>
  </conditionalFormatting>
  <conditionalFormatting sqref="U419:U423">
    <cfRule type="cellIs" dxfId="13" priority="13" stopIfTrue="1" operator="between">
      <formula>0</formula>
      <formula>0</formula>
    </cfRule>
  </conditionalFormatting>
  <conditionalFormatting sqref="U436:U440">
    <cfRule type="cellIs" dxfId="12" priority="12" stopIfTrue="1" operator="between">
      <formula>0</formula>
      <formula>0</formula>
    </cfRule>
  </conditionalFormatting>
  <conditionalFormatting sqref="U509:U513">
    <cfRule type="cellIs" dxfId="11" priority="11" stopIfTrue="1" operator="between">
      <formula>0</formula>
      <formula>0</formula>
    </cfRule>
  </conditionalFormatting>
  <conditionalFormatting sqref="U579:U583">
    <cfRule type="cellIs" dxfId="10" priority="10" stopIfTrue="1" operator="between">
      <formula>0</formula>
      <formula>0</formula>
    </cfRule>
  </conditionalFormatting>
  <conditionalFormatting sqref="U640:U644">
    <cfRule type="cellIs" dxfId="9" priority="9" stopIfTrue="1" operator="between">
      <formula>0</formula>
      <formula>0</formula>
    </cfRule>
  </conditionalFormatting>
  <conditionalFormatting sqref="U689:U693">
    <cfRule type="cellIs" dxfId="8" priority="8" stopIfTrue="1" operator="between">
      <formula>0</formula>
      <formula>0</formula>
    </cfRule>
  </conditionalFormatting>
  <conditionalFormatting sqref="U746:U750">
    <cfRule type="cellIs" dxfId="7" priority="7" stopIfTrue="1" operator="between">
      <formula>0</formula>
      <formula>0</formula>
    </cfRule>
  </conditionalFormatting>
  <conditionalFormatting sqref="U804:U808">
    <cfRule type="cellIs" dxfId="6" priority="6" stopIfTrue="1" operator="between">
      <formula>0</formula>
      <formula>0</formula>
    </cfRule>
  </conditionalFormatting>
  <conditionalFormatting sqref="U859:U863">
    <cfRule type="cellIs" dxfId="5" priority="5" stopIfTrue="1" operator="between">
      <formula>0</formula>
      <formula>0</formula>
    </cfRule>
  </conditionalFormatting>
  <conditionalFormatting sqref="U922:U926">
    <cfRule type="cellIs" dxfId="4" priority="4" stopIfTrue="1" operator="between">
      <formula>0</formula>
      <formula>0</formula>
    </cfRule>
  </conditionalFormatting>
  <conditionalFormatting sqref="U989:U993">
    <cfRule type="cellIs" dxfId="3" priority="3" stopIfTrue="1" operator="between">
      <formula>0</formula>
      <formula>0</formula>
    </cfRule>
  </conditionalFormatting>
  <conditionalFormatting sqref="U1051:U1055">
    <cfRule type="cellIs" dxfId="2" priority="2" stopIfTrue="1" operator="between">
      <formula>0</formula>
      <formula>0</formula>
    </cfRule>
  </conditionalFormatting>
  <conditionalFormatting sqref="U1122:U1126">
    <cfRule type="cellIs" dxfId="1" priority="1" stopIfTrue="1" operator="between">
      <formula>0</formula>
      <formula>0</formula>
    </cfRule>
  </conditionalFormatting>
  <printOptions horizontalCentered="1"/>
  <pageMargins left="0.31496062992125984" right="0.23622047244094491" top="0.35433070866141736" bottom="0.59055118110236227" header="0" footer="0"/>
  <pageSetup scale="65" fitToHeight="0" orientation="portrait" r:id="rId1"/>
  <headerFooter>
    <oddFooter>&amp;LFormato: FO-AC-07 Versión: 3&amp;CPágina &amp;P</oddFooter>
  </headerFooter>
  <rowBreaks count="21" manualBreakCount="21">
    <brk id="70" max="16383" man="1"/>
    <brk id="152" max="24" man="1"/>
    <brk id="202" max="16383" man="1"/>
    <brk id="255" max="24" man="1"/>
    <brk id="303" max="16383" man="1"/>
    <brk id="356" max="16383" man="1"/>
    <brk id="409" max="16383" man="1"/>
    <brk id="464" max="24" man="1"/>
    <brk id="514" max="16383" man="1"/>
    <brk id="567" max="16383" man="1"/>
    <brk id="618" max="16383" man="1"/>
    <brk id="671" max="16383" man="1"/>
    <brk id="723" max="16383" man="1"/>
    <brk id="777" max="24" man="1"/>
    <brk id="831" max="24" man="1"/>
    <brk id="884" max="16383" man="1"/>
    <brk id="938" max="24" man="1"/>
    <brk id="988" max="16383" man="1"/>
    <brk id="1042" max="24" man="1"/>
    <brk id="1094" max="16383" man="1"/>
    <brk id="1145" max="16383" man="1"/>
  </rowBreaks>
  <colBreaks count="1" manualBreakCount="1">
    <brk id="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0"/>
  <sheetViews>
    <sheetView workbookViewId="0">
      <selection activeCell="B1" sqref="B1:C1"/>
    </sheetView>
  </sheetViews>
  <sheetFormatPr baseColWidth="10" defaultColWidth="14.42578125" defaultRowHeight="15" customHeight="1"/>
  <cols>
    <col min="1" max="1" width="45.28515625" customWidth="1"/>
    <col min="2" max="2" width="10.140625" customWidth="1"/>
    <col min="3" max="3" width="12.28515625" customWidth="1"/>
    <col min="4" max="4" width="13.28515625" customWidth="1"/>
    <col min="5" max="6" width="10.140625" customWidth="1"/>
    <col min="7" max="11" width="9.140625" customWidth="1"/>
  </cols>
  <sheetData>
    <row r="1" spans="1:4" ht="12.75" customHeight="1"/>
    <row r="2" spans="1:4" ht="12.75" customHeight="1"/>
    <row r="3" spans="1:4" ht="12.75" customHeight="1"/>
    <row r="4" spans="1:4" ht="12.75" customHeight="1"/>
    <row r="5" spans="1:4" ht="12.75" customHeight="1">
      <c r="B5" s="666" t="s">
        <v>0</v>
      </c>
      <c r="C5" s="666" t="s">
        <v>1</v>
      </c>
      <c r="D5" s="666" t="s">
        <v>2</v>
      </c>
    </row>
    <row r="6" spans="1:4" ht="24.75" customHeight="1">
      <c r="B6" s="2" t="s">
        <v>3</v>
      </c>
      <c r="C6" s="3" t="s">
        <v>4</v>
      </c>
      <c r="D6" s="2" t="s">
        <v>5</v>
      </c>
    </row>
    <row r="7" spans="1:4" ht="36" customHeight="1">
      <c r="A7" s="4" t="s">
        <v>6</v>
      </c>
      <c r="B7" s="2" t="s">
        <v>7</v>
      </c>
      <c r="C7" s="3" t="s">
        <v>8</v>
      </c>
      <c r="D7" s="2" t="s">
        <v>9</v>
      </c>
    </row>
    <row r="8" spans="1:4" ht="36" customHeight="1">
      <c r="A8" s="4" t="s">
        <v>10</v>
      </c>
      <c r="B8" s="2" t="s">
        <v>11</v>
      </c>
      <c r="C8" s="3" t="s">
        <v>12</v>
      </c>
      <c r="D8" s="2" t="s">
        <v>13</v>
      </c>
    </row>
    <row r="9" spans="1:4" ht="36" customHeight="1">
      <c r="B9" s="2" t="s">
        <v>14</v>
      </c>
      <c r="C9" s="3" t="s">
        <v>15</v>
      </c>
      <c r="D9" s="2" t="s">
        <v>16</v>
      </c>
    </row>
    <row r="10" spans="1:4" ht="36" customHeight="1">
      <c r="B10" s="2" t="s">
        <v>17</v>
      </c>
      <c r="C10" s="3" t="s">
        <v>18</v>
      </c>
      <c r="D10" s="2" t="s">
        <v>19</v>
      </c>
    </row>
    <row r="11" spans="1:4" ht="36" customHeight="1">
      <c r="B11" s="2" t="s">
        <v>20</v>
      </c>
      <c r="C11" s="3" t="s">
        <v>21</v>
      </c>
      <c r="D11" s="2" t="s">
        <v>22</v>
      </c>
    </row>
    <row r="12" spans="1:4" ht="36" customHeight="1">
      <c r="B12" s="2" t="s">
        <v>23</v>
      </c>
      <c r="C12" s="3" t="s">
        <v>24</v>
      </c>
      <c r="D12" s="2" t="s">
        <v>25</v>
      </c>
    </row>
    <row r="13" spans="1:4" ht="36" customHeight="1">
      <c r="B13" s="2" t="s">
        <v>26</v>
      </c>
      <c r="C13" s="3" t="s">
        <v>27</v>
      </c>
      <c r="D13" s="2" t="s">
        <v>28</v>
      </c>
    </row>
    <row r="14" spans="1:4" ht="36" customHeight="1">
      <c r="B14" s="2" t="s">
        <v>29</v>
      </c>
      <c r="C14" s="3" t="s">
        <v>30</v>
      </c>
      <c r="D14" s="2" t="s">
        <v>31</v>
      </c>
    </row>
    <row r="15" spans="1:4" ht="36" customHeight="1">
      <c r="B15" s="2" t="s">
        <v>32</v>
      </c>
      <c r="C15" s="3" t="s">
        <v>33</v>
      </c>
      <c r="D15" s="2" t="s">
        <v>34</v>
      </c>
    </row>
    <row r="16" spans="1:4" ht="36" customHeight="1">
      <c r="B16" s="2" t="s">
        <v>35</v>
      </c>
      <c r="C16" s="3" t="s">
        <v>36</v>
      </c>
      <c r="D16" s="2" t="s">
        <v>37</v>
      </c>
    </row>
    <row r="17" spans="2:4" ht="36" customHeight="1">
      <c r="B17" s="2" t="s">
        <v>38</v>
      </c>
      <c r="C17" s="3" t="s">
        <v>39</v>
      </c>
      <c r="D17" s="2" t="s">
        <v>40</v>
      </c>
    </row>
    <row r="18" spans="2:4" ht="36" customHeight="1">
      <c r="B18" s="2" t="s">
        <v>41</v>
      </c>
      <c r="C18" s="3" t="s">
        <v>42</v>
      </c>
      <c r="D18" s="2" t="s">
        <v>43</v>
      </c>
    </row>
    <row r="19" spans="2:4" ht="36" customHeight="1">
      <c r="B19" s="2" t="s">
        <v>44</v>
      </c>
      <c r="C19" s="3" t="s">
        <v>45</v>
      </c>
      <c r="D19" s="2" t="s">
        <v>46</v>
      </c>
    </row>
    <row r="20" spans="2:4" ht="36" customHeight="1">
      <c r="B20" s="2" t="s">
        <v>47</v>
      </c>
      <c r="C20" s="3" t="s">
        <v>48</v>
      </c>
      <c r="D20" s="2" t="s">
        <v>49</v>
      </c>
    </row>
    <row r="21" spans="2:4" ht="36" customHeight="1">
      <c r="B21" s="2" t="s">
        <v>50</v>
      </c>
      <c r="C21" s="3" t="s">
        <v>51</v>
      </c>
      <c r="D21" s="2" t="s">
        <v>52</v>
      </c>
    </row>
    <row r="22" spans="2:4" ht="36" customHeight="1">
      <c r="B22" s="2" t="s">
        <v>53</v>
      </c>
      <c r="C22" s="3" t="s">
        <v>54</v>
      </c>
      <c r="D22" s="2" t="s">
        <v>55</v>
      </c>
    </row>
    <row r="23" spans="2:4" ht="36" customHeight="1">
      <c r="B23" s="2" t="s">
        <v>56</v>
      </c>
      <c r="C23" s="3" t="s">
        <v>57</v>
      </c>
      <c r="D23" s="2" t="s">
        <v>58</v>
      </c>
    </row>
    <row r="24" spans="2:4" ht="36" customHeight="1">
      <c r="B24" s="2" t="s">
        <v>59</v>
      </c>
      <c r="C24" s="3" t="s">
        <v>60</v>
      </c>
      <c r="D24" s="2" t="s">
        <v>61</v>
      </c>
    </row>
    <row r="25" spans="2:4" ht="36" customHeight="1">
      <c r="B25" s="2" t="s">
        <v>62</v>
      </c>
      <c r="C25" s="3" t="s">
        <v>63</v>
      </c>
      <c r="D25" s="2" t="s">
        <v>64</v>
      </c>
    </row>
    <row r="26" spans="2:4" ht="36" customHeight="1">
      <c r="B26" s="2" t="s">
        <v>65</v>
      </c>
      <c r="C26" s="3" t="s">
        <v>66</v>
      </c>
      <c r="D26" s="2" t="s">
        <v>67</v>
      </c>
    </row>
    <row r="27" spans="2:4" ht="36" customHeight="1">
      <c r="B27" s="2" t="s">
        <v>68</v>
      </c>
      <c r="C27" s="3" t="s">
        <v>69</v>
      </c>
      <c r="D27" s="2" t="s">
        <v>70</v>
      </c>
    </row>
    <row r="28" spans="2:4" ht="36" customHeight="1">
      <c r="C28" s="3" t="s">
        <v>71</v>
      </c>
      <c r="D28" s="2" t="s">
        <v>72</v>
      </c>
    </row>
    <row r="29" spans="2:4" ht="36" customHeight="1">
      <c r="C29" s="3" t="s">
        <v>73</v>
      </c>
      <c r="D29" s="2" t="s">
        <v>74</v>
      </c>
    </row>
    <row r="30" spans="2:4" ht="36" customHeight="1">
      <c r="C30" s="3" t="s">
        <v>75</v>
      </c>
      <c r="D30" s="2" t="s">
        <v>76</v>
      </c>
    </row>
    <row r="31" spans="2:4" ht="36" customHeight="1">
      <c r="C31" s="3" t="s">
        <v>77</v>
      </c>
      <c r="D31" s="2" t="s">
        <v>78</v>
      </c>
    </row>
    <row r="32" spans="2:4" ht="36" customHeight="1">
      <c r="C32" s="3" t="s">
        <v>79</v>
      </c>
      <c r="D32" s="2" t="s">
        <v>80</v>
      </c>
    </row>
    <row r="33" spans="3:4" ht="36" customHeight="1">
      <c r="C33" s="3" t="s">
        <v>81</v>
      </c>
      <c r="D33" s="2" t="s">
        <v>82</v>
      </c>
    </row>
    <row r="34" spans="3:4" ht="36" customHeight="1">
      <c r="C34" s="3" t="s">
        <v>83</v>
      </c>
      <c r="D34" s="2" t="s">
        <v>84</v>
      </c>
    </row>
    <row r="35" spans="3:4" ht="36" customHeight="1">
      <c r="C35" s="3" t="s">
        <v>85</v>
      </c>
      <c r="D35" s="2" t="s">
        <v>86</v>
      </c>
    </row>
    <row r="36" spans="3:4" ht="36" customHeight="1">
      <c r="C36" s="3" t="s">
        <v>87</v>
      </c>
      <c r="D36" s="2" t="s">
        <v>88</v>
      </c>
    </row>
    <row r="37" spans="3:4" ht="36" customHeight="1">
      <c r="C37" s="3" t="s">
        <v>89</v>
      </c>
      <c r="D37" s="2" t="s">
        <v>90</v>
      </c>
    </row>
    <row r="38" spans="3:4" ht="36" customHeight="1">
      <c r="C38" s="3" t="s">
        <v>91</v>
      </c>
      <c r="D38" s="2" t="s">
        <v>92</v>
      </c>
    </row>
    <row r="39" spans="3:4" ht="36.75" customHeight="1">
      <c r="D39" s="2" t="s">
        <v>93</v>
      </c>
    </row>
    <row r="40" spans="3:4" ht="53.25" customHeight="1">
      <c r="D40" s="2" t="s">
        <v>94</v>
      </c>
    </row>
    <row r="41" spans="3:4" ht="12.75" customHeight="1"/>
    <row r="42" spans="3:4" ht="12.75" customHeight="1"/>
    <row r="43" spans="3:4" ht="12.75" customHeight="1"/>
    <row r="44" spans="3:4" ht="12.75" customHeight="1"/>
    <row r="45" spans="3:4" ht="12.75" customHeight="1"/>
    <row r="46" spans="3:4" ht="12.75" customHeight="1"/>
    <row r="47" spans="3:4" ht="12.75" customHeight="1"/>
    <row r="48" spans="3:4"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sheetData>
  <dataValidations count="1">
    <dataValidation type="custom" allowBlank="1" showErrorMessage="1" sqref="B6 D6" xr:uid="{00000000-0002-0000-0100-000000000000}">
      <formula1>VLOOKUP(B6,consol,2)</formula1>
    </dataValidation>
  </dataValidation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DEF75-DB5F-4D25-882A-25CF146BD5B4}">
  <dimension ref="B1:AG3122"/>
  <sheetViews>
    <sheetView showGridLines="0" view="pageBreakPreview" topLeftCell="A274" zoomScaleNormal="100" zoomScaleSheetLayoutView="100" workbookViewId="0">
      <selection activeCell="Q293" sqref="Q293"/>
    </sheetView>
  </sheetViews>
  <sheetFormatPr baseColWidth="10" defaultColWidth="14.42578125" defaultRowHeight="15" customHeight="1"/>
  <cols>
    <col min="1" max="1" width="2.7109375" customWidth="1"/>
    <col min="2" max="2" width="8.140625" customWidth="1"/>
    <col min="3" max="3" width="10.5703125" customWidth="1"/>
    <col min="4" max="11" width="6.7109375" customWidth="1"/>
    <col min="12" max="12" width="5.5703125" customWidth="1"/>
    <col min="13" max="13" width="6.7109375" customWidth="1"/>
    <col min="14" max="14" width="5.28515625" customWidth="1"/>
    <col min="15" max="15" width="6.28515625" style="350" customWidth="1"/>
    <col min="16" max="16" width="5.140625" style="350" customWidth="1"/>
    <col min="17" max="17" width="5.42578125" style="351" customWidth="1"/>
    <col min="18" max="18" width="7.85546875" customWidth="1"/>
    <col min="19" max="19" width="6.7109375" customWidth="1"/>
    <col min="20" max="20" width="6.5703125" customWidth="1"/>
    <col min="21" max="21" width="4.140625" customWidth="1"/>
    <col min="22" max="25" width="4.28515625" customWidth="1"/>
    <col min="26" max="26" width="3" customWidth="1"/>
    <col min="27" max="27" width="14.85546875" bestFit="1" customWidth="1"/>
    <col min="28" max="28" width="18.140625" customWidth="1"/>
    <col min="29" max="29" width="16.7109375" customWidth="1"/>
  </cols>
  <sheetData>
    <row r="1" spans="2:26" ht="14.25" customHeight="1" thickTop="1">
      <c r="B1" s="4"/>
      <c r="C1" s="704" t="s">
        <v>95</v>
      </c>
      <c r="D1" s="705"/>
      <c r="E1" s="705"/>
      <c r="F1" s="705"/>
      <c r="G1" s="705"/>
      <c r="H1" s="705"/>
      <c r="I1" s="705"/>
      <c r="J1" s="705"/>
      <c r="K1" s="705"/>
      <c r="L1" s="705"/>
      <c r="M1" s="705"/>
      <c r="N1" s="705"/>
      <c r="O1" s="705"/>
      <c r="P1" s="705"/>
      <c r="Q1" s="705"/>
      <c r="R1" s="705"/>
      <c r="S1" s="705"/>
      <c r="T1" s="705"/>
      <c r="U1" s="706"/>
      <c r="V1" s="5"/>
      <c r="W1" s="6"/>
      <c r="X1" s="6"/>
      <c r="Y1" s="6"/>
      <c r="Z1" s="7"/>
    </row>
    <row r="2" spans="2:26" ht="12.75" customHeight="1">
      <c r="B2" s="4"/>
      <c r="C2" s="707" t="str">
        <f>Control!A2</f>
        <v>ACTA DE RECIBO FINAL DE OBRA</v>
      </c>
      <c r="D2" s="708"/>
      <c r="E2" s="708"/>
      <c r="F2" s="708"/>
      <c r="G2" s="708"/>
      <c r="H2" s="708"/>
      <c r="I2" s="708"/>
      <c r="J2" s="708"/>
      <c r="K2" s="708"/>
      <c r="L2" s="708"/>
      <c r="M2" s="708"/>
      <c r="N2" s="708"/>
      <c r="O2" s="708"/>
      <c r="P2" s="708"/>
      <c r="Q2" s="708"/>
      <c r="R2" s="708"/>
      <c r="S2" s="708"/>
      <c r="T2" s="708"/>
      <c r="U2" s="709"/>
      <c r="V2" s="8"/>
      <c r="W2" s="9"/>
      <c r="X2" s="9"/>
      <c r="Y2" s="9"/>
      <c r="Z2" s="10"/>
    </row>
    <row r="3" spans="2:26" ht="12.75" customHeight="1">
      <c r="B3" s="4"/>
      <c r="C3" s="710" t="s">
        <v>96</v>
      </c>
      <c r="D3" s="711"/>
      <c r="E3" s="712"/>
      <c r="F3" s="713" t="s">
        <v>97</v>
      </c>
      <c r="G3" s="711"/>
      <c r="H3" s="711"/>
      <c r="I3" s="711"/>
      <c r="J3" s="711"/>
      <c r="K3" s="711"/>
      <c r="L3" s="711"/>
      <c r="M3" s="711"/>
      <c r="N3" s="711"/>
      <c r="O3" s="711"/>
      <c r="P3" s="711"/>
      <c r="Q3" s="712"/>
      <c r="R3" s="714" t="s">
        <v>98</v>
      </c>
      <c r="S3" s="711"/>
      <c r="T3" s="711"/>
      <c r="U3" s="712"/>
      <c r="V3" s="11"/>
      <c r="W3" s="12"/>
      <c r="X3" s="12"/>
      <c r="Y3" s="12"/>
      <c r="Z3" s="13"/>
    </row>
    <row r="4" spans="2:26" ht="15" customHeight="1" thickBot="1">
      <c r="B4" s="4"/>
      <c r="C4" s="715" t="str">
        <f>Control!A4</f>
        <v>FO-EO-184</v>
      </c>
      <c r="D4" s="716"/>
      <c r="E4" s="717"/>
      <c r="F4" s="718" t="str">
        <f>Control!C4</f>
        <v>Ejecución de Obras</v>
      </c>
      <c r="G4" s="716"/>
      <c r="H4" s="716"/>
      <c r="I4" s="716"/>
      <c r="J4" s="716"/>
      <c r="K4" s="716"/>
      <c r="L4" s="716"/>
      <c r="M4" s="716"/>
      <c r="N4" s="716"/>
      <c r="O4" s="716"/>
      <c r="P4" s="716"/>
      <c r="Q4" s="717"/>
      <c r="R4" s="719">
        <f>Control!H4</f>
        <v>3</v>
      </c>
      <c r="S4" s="716"/>
      <c r="T4" s="716"/>
      <c r="U4" s="717"/>
      <c r="V4" s="14"/>
      <c r="W4" s="15"/>
      <c r="X4" s="16"/>
      <c r="Y4" s="16"/>
      <c r="Z4" s="17"/>
    </row>
    <row r="5" spans="2:26" ht="7.5" customHeight="1" thickTop="1">
      <c r="B5" s="4"/>
      <c r="C5" s="735"/>
      <c r="D5" s="721"/>
      <c r="E5" s="736"/>
      <c r="F5" s="721"/>
      <c r="G5" s="9"/>
      <c r="H5" s="737"/>
      <c r="I5" s="721"/>
      <c r="J5" s="721"/>
      <c r="K5" s="721"/>
      <c r="L5" s="721"/>
      <c r="M5" s="9"/>
      <c r="N5" s="19"/>
      <c r="O5" s="309"/>
      <c r="P5" s="309"/>
      <c r="Q5" s="310"/>
      <c r="R5" s="19"/>
      <c r="S5" s="19"/>
      <c r="T5" s="19"/>
      <c r="U5" s="19"/>
      <c r="V5" s="9"/>
      <c r="W5" s="9"/>
      <c r="X5" s="9"/>
      <c r="Y5" s="9"/>
      <c r="Z5" s="20"/>
    </row>
    <row r="6" spans="2:26" ht="18" customHeight="1">
      <c r="B6" s="4"/>
      <c r="C6" s="21"/>
      <c r="D6" s="22"/>
      <c r="E6" s="22"/>
      <c r="F6" s="22"/>
      <c r="G6" s="738" t="s">
        <v>99</v>
      </c>
      <c r="H6" s="721"/>
      <c r="I6" s="721"/>
      <c r="J6" s="721"/>
      <c r="K6" s="721"/>
      <c r="L6" s="721"/>
      <c r="M6" s="721"/>
      <c r="N6" s="721"/>
      <c r="O6" s="721"/>
      <c r="P6" s="721"/>
      <c r="Q6" s="721"/>
      <c r="R6" s="721"/>
      <c r="S6" s="721"/>
      <c r="T6" s="721"/>
      <c r="U6" s="23"/>
      <c r="V6" s="23"/>
      <c r="W6" s="23"/>
      <c r="X6" s="23"/>
      <c r="Y6" s="4"/>
      <c r="Z6" s="20"/>
    </row>
    <row r="7" spans="2:26" ht="21.75" customHeight="1">
      <c r="B7" s="4"/>
      <c r="C7" s="739" t="s">
        <v>100</v>
      </c>
      <c r="D7" s="721"/>
      <c r="E7" s="721"/>
      <c r="F7" s="721"/>
      <c r="G7" s="721"/>
      <c r="H7" s="721"/>
      <c r="I7" s="740" t="s">
        <v>101</v>
      </c>
      <c r="J7" s="721"/>
      <c r="K7" s="721"/>
      <c r="L7" s="721"/>
      <c r="M7" s="721"/>
      <c r="N7" s="721"/>
      <c r="O7" s="721"/>
      <c r="P7" s="741"/>
      <c r="Q7" s="708"/>
      <c r="R7" s="708"/>
      <c r="S7" s="708"/>
      <c r="T7" s="708"/>
      <c r="U7" s="708"/>
      <c r="V7" s="708"/>
      <c r="W7" s="708"/>
      <c r="X7" s="708"/>
      <c r="Y7" s="708"/>
      <c r="Z7" s="20"/>
    </row>
    <row r="8" spans="2:26" ht="7.5" customHeight="1">
      <c r="B8" s="4"/>
      <c r="C8" s="8"/>
      <c r="D8" s="9"/>
      <c r="E8" s="9"/>
      <c r="F8" s="9"/>
      <c r="G8" s="9"/>
      <c r="H8" s="18"/>
      <c r="I8" s="18"/>
      <c r="J8" s="18"/>
      <c r="K8" s="18"/>
      <c r="L8" s="18"/>
      <c r="M8" s="9"/>
      <c r="N8" s="19"/>
      <c r="O8" s="309"/>
      <c r="P8" s="309"/>
      <c r="Q8" s="310"/>
      <c r="R8" s="19"/>
      <c r="S8" s="19"/>
      <c r="T8" s="19"/>
      <c r="U8" s="19"/>
      <c r="V8" s="9"/>
      <c r="W8" s="9"/>
      <c r="X8" s="9"/>
      <c r="Y8" s="9"/>
      <c r="Z8" s="20"/>
    </row>
    <row r="9" spans="2:26" ht="15.75" customHeight="1">
      <c r="B9" s="4"/>
      <c r="C9" s="26"/>
      <c r="D9" s="726" t="s">
        <v>102</v>
      </c>
      <c r="E9" s="721"/>
      <c r="F9" s="721"/>
      <c r="G9" s="721"/>
      <c r="H9" s="721"/>
      <c r="I9" s="721"/>
      <c r="J9" s="727">
        <v>1</v>
      </c>
      <c r="K9" s="708"/>
      <c r="L9" s="728" t="s">
        <v>103</v>
      </c>
      <c r="M9" s="721"/>
      <c r="N9" s="721"/>
      <c r="O9" s="721"/>
      <c r="P9" s="721"/>
      <c r="Q9" s="721"/>
      <c r="R9" s="721"/>
      <c r="S9" s="721"/>
      <c r="T9" s="721"/>
      <c r="U9" s="721"/>
      <c r="V9" s="721"/>
      <c r="W9" s="721"/>
      <c r="X9" s="721"/>
      <c r="Y9" s="721"/>
      <c r="Z9" s="27"/>
    </row>
    <row r="10" spans="2:26" ht="6.75" customHeight="1">
      <c r="B10" s="4"/>
      <c r="C10" s="28"/>
      <c r="D10" s="29"/>
      <c r="E10" s="29"/>
      <c r="F10" s="29"/>
      <c r="G10" s="29"/>
      <c r="H10" s="29"/>
      <c r="I10" s="29"/>
      <c r="J10" s="29"/>
      <c r="K10" s="30"/>
      <c r="L10" s="30"/>
      <c r="M10" s="29"/>
      <c r="N10" s="29"/>
      <c r="O10" s="230"/>
      <c r="P10" s="311"/>
      <c r="Q10" s="30"/>
      <c r="R10" s="29"/>
      <c r="S10" s="29"/>
      <c r="T10" s="29"/>
      <c r="U10" s="29"/>
      <c r="V10" s="29"/>
      <c r="W10" s="29"/>
      <c r="X10" s="29"/>
      <c r="Y10" s="29"/>
      <c r="Z10" s="32"/>
    </row>
    <row r="11" spans="2:26" ht="9.75" customHeight="1">
      <c r="B11" s="4"/>
      <c r="C11" s="33"/>
      <c r="D11" s="4"/>
      <c r="E11" s="4"/>
      <c r="F11" s="4"/>
      <c r="G11" s="4"/>
      <c r="H11" s="4"/>
      <c r="I11" s="4"/>
      <c r="J11" s="4"/>
      <c r="K11" s="34"/>
      <c r="L11" s="34"/>
      <c r="M11" s="4"/>
      <c r="N11" s="4"/>
      <c r="O11" s="131"/>
      <c r="P11" s="177"/>
      <c r="Q11" s="34"/>
      <c r="R11" s="4"/>
      <c r="S11" s="4"/>
      <c r="T11" s="4"/>
      <c r="U11" s="4"/>
      <c r="V11" s="4"/>
      <c r="W11" s="4"/>
      <c r="X11" s="4"/>
      <c r="Y11" s="4"/>
      <c r="Z11" s="36"/>
    </row>
    <row r="12" spans="2:26" ht="11.25" customHeight="1">
      <c r="B12" s="4"/>
      <c r="C12" s="729" t="s">
        <v>104</v>
      </c>
      <c r="D12" s="730"/>
      <c r="E12" s="730"/>
      <c r="F12" s="730"/>
      <c r="G12" s="730"/>
      <c r="H12" s="730"/>
      <c r="I12" s="730"/>
      <c r="J12" s="730"/>
      <c r="K12" s="730"/>
      <c r="L12" s="730"/>
      <c r="M12" s="730"/>
      <c r="N12" s="730"/>
      <c r="O12" s="730"/>
      <c r="P12" s="730"/>
      <c r="Q12" s="730"/>
      <c r="R12" s="730"/>
      <c r="S12" s="730"/>
      <c r="T12" s="730"/>
      <c r="U12" s="730"/>
      <c r="V12" s="730"/>
      <c r="W12" s="730"/>
      <c r="X12" s="730"/>
      <c r="Y12" s="730"/>
      <c r="Z12" s="731"/>
    </row>
    <row r="13" spans="2:26" ht="11.25" customHeight="1">
      <c r="B13" s="4"/>
      <c r="C13" s="37"/>
      <c r="D13" s="38"/>
      <c r="E13" s="38"/>
      <c r="F13" s="38"/>
      <c r="G13" s="38"/>
      <c r="H13" s="38"/>
      <c r="I13" s="38"/>
      <c r="J13" s="39"/>
      <c r="K13" s="39"/>
      <c r="L13" s="39"/>
      <c r="M13" s="39"/>
      <c r="N13" s="39"/>
      <c r="O13" s="72"/>
      <c r="P13" s="72"/>
      <c r="Q13" s="39"/>
      <c r="R13" s="39"/>
      <c r="S13" s="39"/>
      <c r="T13" s="39"/>
      <c r="U13" s="39"/>
      <c r="V13" s="39"/>
      <c r="W13" s="39"/>
      <c r="X13" s="39"/>
      <c r="Y13" s="39"/>
      <c r="Z13" s="40"/>
    </row>
    <row r="14" spans="2:26" ht="11.25" customHeight="1">
      <c r="B14" s="4"/>
      <c r="C14" s="37"/>
      <c r="D14" s="720" t="s">
        <v>105</v>
      </c>
      <c r="E14" s="721"/>
      <c r="F14" s="721"/>
      <c r="G14" s="721"/>
      <c r="H14" s="721"/>
      <c r="I14" s="721"/>
      <c r="J14" s="732" t="s">
        <v>340</v>
      </c>
      <c r="K14" s="708"/>
      <c r="L14" s="708"/>
      <c r="M14" s="708"/>
      <c r="N14" s="708"/>
      <c r="O14" s="708"/>
      <c r="P14" s="708"/>
      <c r="Q14" s="708"/>
      <c r="R14" s="708"/>
      <c r="S14" s="708"/>
      <c r="T14" s="733"/>
      <c r="U14" s="721"/>
      <c r="V14" s="721"/>
      <c r="W14" s="721"/>
      <c r="X14" s="721"/>
      <c r="Y14" s="721"/>
      <c r="Z14" s="40"/>
    </row>
    <row r="15" spans="2:26" ht="11.25" customHeight="1">
      <c r="B15" s="4"/>
      <c r="C15" s="37"/>
      <c r="D15" s="721"/>
      <c r="E15" s="721"/>
      <c r="F15" s="721"/>
      <c r="G15" s="721"/>
      <c r="H15" s="721"/>
      <c r="I15" s="721"/>
      <c r="J15" s="734" t="s">
        <v>106</v>
      </c>
      <c r="K15" s="721"/>
      <c r="L15" s="721"/>
      <c r="M15" s="721"/>
      <c r="N15" s="721"/>
      <c r="O15" s="721"/>
      <c r="P15" s="721"/>
      <c r="Q15" s="721"/>
      <c r="R15" s="721"/>
      <c r="S15" s="721"/>
      <c r="T15" s="43"/>
      <c r="U15" s="43"/>
      <c r="V15" s="43"/>
      <c r="W15" s="43"/>
      <c r="X15" s="43"/>
      <c r="Y15" s="43"/>
      <c r="Z15" s="40"/>
    </row>
    <row r="16" spans="2:26" ht="11.25" customHeight="1">
      <c r="B16" s="4"/>
      <c r="C16" s="37"/>
      <c r="D16" s="720" t="s">
        <v>107</v>
      </c>
      <c r="E16" s="721"/>
      <c r="F16" s="721"/>
      <c r="G16" s="721"/>
      <c r="H16" s="721"/>
      <c r="I16" s="721"/>
      <c r="J16" s="721"/>
      <c r="K16" s="721"/>
      <c r="L16" s="721"/>
      <c r="M16" s="722"/>
      <c r="N16" s="721"/>
      <c r="O16" s="721"/>
      <c r="P16" s="721"/>
      <c r="Q16" s="721"/>
      <c r="R16" s="721"/>
      <c r="S16" s="721"/>
      <c r="T16" s="721"/>
      <c r="U16" s="721"/>
      <c r="V16" s="721"/>
      <c r="W16" s="721"/>
      <c r="X16" s="721"/>
      <c r="Y16" s="721"/>
      <c r="Z16" s="40"/>
    </row>
    <row r="17" spans="2:26" ht="11.25" customHeight="1">
      <c r="B17" s="4"/>
      <c r="C17" s="37"/>
      <c r="D17" s="720" t="s">
        <v>108</v>
      </c>
      <c r="E17" s="721"/>
      <c r="F17" s="721"/>
      <c r="G17" s="721"/>
      <c r="H17" s="721"/>
      <c r="I17" s="721"/>
      <c r="J17" s="721"/>
      <c r="K17" s="721"/>
      <c r="L17" s="721"/>
      <c r="M17" s="723" t="s">
        <v>341</v>
      </c>
      <c r="N17" s="708"/>
      <c r="O17" s="708"/>
      <c r="P17" s="708"/>
      <c r="Q17" s="708"/>
      <c r="R17" s="708"/>
      <c r="S17" s="708"/>
      <c r="T17" s="708"/>
      <c r="U17" s="708"/>
      <c r="V17" s="708"/>
      <c r="W17" s="708"/>
      <c r="X17" s="708"/>
      <c r="Y17" s="708"/>
      <c r="Z17" s="40"/>
    </row>
    <row r="18" spans="2:26" ht="6.75" customHeight="1">
      <c r="B18" s="4"/>
      <c r="C18" s="37"/>
      <c r="D18" s="46"/>
      <c r="E18" s="41"/>
      <c r="F18" s="41"/>
      <c r="G18" s="41"/>
      <c r="H18" s="41"/>
      <c r="I18" s="41"/>
      <c r="J18" s="41"/>
      <c r="K18" s="41"/>
      <c r="L18" s="41"/>
      <c r="M18" s="724" t="s">
        <v>109</v>
      </c>
      <c r="N18" s="725"/>
      <c r="O18" s="725"/>
      <c r="P18" s="725"/>
      <c r="Q18" s="725"/>
      <c r="R18" s="725"/>
      <c r="S18" s="725"/>
      <c r="T18" s="725"/>
      <c r="U18" s="725"/>
      <c r="V18" s="725"/>
      <c r="W18" s="725"/>
      <c r="X18" s="725"/>
      <c r="Y18" s="725"/>
      <c r="Z18" s="40"/>
    </row>
    <row r="19" spans="2:26" ht="11.25" customHeight="1">
      <c r="B19" s="4"/>
      <c r="C19" s="37"/>
      <c r="D19" s="720" t="s">
        <v>110</v>
      </c>
      <c r="E19" s="721"/>
      <c r="F19" s="721"/>
      <c r="G19" s="721"/>
      <c r="H19" s="721"/>
      <c r="I19" s="721"/>
      <c r="J19" s="721"/>
      <c r="K19" s="721"/>
      <c r="L19" s="721"/>
      <c r="M19" s="721"/>
      <c r="N19" s="721"/>
      <c r="O19" s="721"/>
      <c r="P19" s="721"/>
      <c r="Q19" s="721"/>
      <c r="R19" s="721"/>
      <c r="S19" s="721"/>
      <c r="T19" s="721"/>
      <c r="U19" s="721"/>
      <c r="V19" s="721"/>
      <c r="W19" s="721"/>
      <c r="X19" s="721"/>
      <c r="Y19" s="721"/>
      <c r="Z19" s="40"/>
    </row>
    <row r="20" spans="2:26" ht="11.25" customHeight="1">
      <c r="B20" s="4"/>
      <c r="C20" s="37"/>
      <c r="D20" s="748" t="s">
        <v>342</v>
      </c>
      <c r="E20" s="725"/>
      <c r="F20" s="725"/>
      <c r="G20" s="725"/>
      <c r="H20" s="725"/>
      <c r="I20" s="725"/>
      <c r="J20" s="725"/>
      <c r="K20" s="725"/>
      <c r="L20" s="725"/>
      <c r="M20" s="725"/>
      <c r="N20" s="725"/>
      <c r="O20" s="725"/>
      <c r="P20" s="725"/>
      <c r="Q20" s="725"/>
      <c r="R20" s="725"/>
      <c r="S20" s="725"/>
      <c r="T20" s="725"/>
      <c r="U20" s="725"/>
      <c r="V20" s="725"/>
      <c r="W20" s="725"/>
      <c r="X20" s="725"/>
      <c r="Y20" s="749"/>
      <c r="Z20" s="40"/>
    </row>
    <row r="21" spans="2:26" ht="11.25" customHeight="1">
      <c r="B21" s="4"/>
      <c r="C21" s="37"/>
      <c r="D21" s="750"/>
      <c r="E21" s="721"/>
      <c r="F21" s="721"/>
      <c r="G21" s="721"/>
      <c r="H21" s="721"/>
      <c r="I21" s="721"/>
      <c r="J21" s="721"/>
      <c r="K21" s="721"/>
      <c r="L21" s="721"/>
      <c r="M21" s="721"/>
      <c r="N21" s="721"/>
      <c r="O21" s="721"/>
      <c r="P21" s="721"/>
      <c r="Q21" s="721"/>
      <c r="R21" s="721"/>
      <c r="S21" s="721"/>
      <c r="T21" s="721"/>
      <c r="U21" s="721"/>
      <c r="V21" s="721"/>
      <c r="W21" s="721"/>
      <c r="X21" s="721"/>
      <c r="Y21" s="751"/>
      <c r="Z21" s="40"/>
    </row>
    <row r="22" spans="2:26" ht="11.25" customHeight="1">
      <c r="B22" s="4"/>
      <c r="C22" s="37"/>
      <c r="D22" s="750"/>
      <c r="E22" s="721"/>
      <c r="F22" s="721"/>
      <c r="G22" s="721"/>
      <c r="H22" s="721"/>
      <c r="I22" s="721"/>
      <c r="J22" s="721"/>
      <c r="K22" s="721"/>
      <c r="L22" s="721"/>
      <c r="M22" s="721"/>
      <c r="N22" s="721"/>
      <c r="O22" s="721"/>
      <c r="P22" s="721"/>
      <c r="Q22" s="721"/>
      <c r="R22" s="721"/>
      <c r="S22" s="721"/>
      <c r="T22" s="721"/>
      <c r="U22" s="721"/>
      <c r="V22" s="721"/>
      <c r="W22" s="721"/>
      <c r="X22" s="721"/>
      <c r="Y22" s="751"/>
      <c r="Z22" s="40"/>
    </row>
    <row r="23" spans="2:26" ht="11.25" customHeight="1">
      <c r="B23" s="4"/>
      <c r="C23" s="37"/>
      <c r="D23" s="752"/>
      <c r="E23" s="708"/>
      <c r="F23" s="708"/>
      <c r="G23" s="708"/>
      <c r="H23" s="708"/>
      <c r="I23" s="708"/>
      <c r="J23" s="708"/>
      <c r="K23" s="708"/>
      <c r="L23" s="708"/>
      <c r="M23" s="708"/>
      <c r="N23" s="708"/>
      <c r="O23" s="708"/>
      <c r="P23" s="708"/>
      <c r="Q23" s="708"/>
      <c r="R23" s="708"/>
      <c r="S23" s="708"/>
      <c r="T23" s="708"/>
      <c r="U23" s="708"/>
      <c r="V23" s="708"/>
      <c r="W23" s="708"/>
      <c r="X23" s="708"/>
      <c r="Y23" s="709"/>
      <c r="Z23" s="40"/>
    </row>
    <row r="24" spans="2:26" ht="11.25" customHeight="1">
      <c r="B24" s="4"/>
      <c r="C24" s="37"/>
      <c r="D24" s="753" t="s">
        <v>111</v>
      </c>
      <c r="E24" s="721"/>
      <c r="F24" s="721"/>
      <c r="G24" s="721"/>
      <c r="H24" s="721"/>
      <c r="I24" s="721"/>
      <c r="J24" s="721"/>
      <c r="K24" s="721"/>
      <c r="L24" s="721"/>
      <c r="M24" s="721"/>
      <c r="N24" s="721"/>
      <c r="O24" s="721"/>
      <c r="P24" s="721"/>
      <c r="Q24" s="721"/>
      <c r="R24" s="721"/>
      <c r="S24" s="721"/>
      <c r="T24" s="721"/>
      <c r="U24" s="721"/>
      <c r="V24" s="721"/>
      <c r="W24" s="721"/>
      <c r="X24" s="721"/>
      <c r="Y24" s="721"/>
      <c r="Z24" s="40"/>
    </row>
    <row r="25" spans="2:26" ht="11.25" customHeight="1">
      <c r="B25" s="4"/>
      <c r="C25" s="37"/>
      <c r="D25" s="722" t="s">
        <v>112</v>
      </c>
      <c r="E25" s="721"/>
      <c r="F25" s="721"/>
      <c r="G25" s="721"/>
      <c r="H25" s="754" t="s">
        <v>343</v>
      </c>
      <c r="I25" s="708"/>
      <c r="J25" s="708"/>
      <c r="K25" s="708"/>
      <c r="L25" s="708"/>
      <c r="M25" s="708"/>
      <c r="N25" s="708"/>
      <c r="O25" s="708"/>
      <c r="P25" s="708"/>
      <c r="Q25" s="708"/>
      <c r="R25" s="708"/>
      <c r="S25" s="708"/>
      <c r="T25" s="43" t="s">
        <v>113</v>
      </c>
      <c r="U25" s="754" t="s">
        <v>346</v>
      </c>
      <c r="V25" s="708"/>
      <c r="W25" s="708"/>
      <c r="X25" s="708"/>
      <c r="Y25" s="708"/>
      <c r="Z25" s="40"/>
    </row>
    <row r="26" spans="2:26" ht="11.25" customHeight="1">
      <c r="B26" s="4"/>
      <c r="C26" s="37"/>
      <c r="D26" s="45"/>
      <c r="E26" s="45"/>
      <c r="F26" s="45"/>
      <c r="G26" s="45"/>
      <c r="H26" s="724" t="s">
        <v>114</v>
      </c>
      <c r="I26" s="725"/>
      <c r="J26" s="725"/>
      <c r="K26" s="725"/>
      <c r="L26" s="725"/>
      <c r="M26" s="725"/>
      <c r="N26" s="725"/>
      <c r="O26" s="725"/>
      <c r="P26" s="725"/>
      <c r="Q26" s="725"/>
      <c r="R26" s="725"/>
      <c r="S26" s="725"/>
      <c r="T26" s="48"/>
      <c r="U26" s="742" t="s">
        <v>115</v>
      </c>
      <c r="V26" s="725"/>
      <c r="W26" s="725"/>
      <c r="X26" s="725"/>
      <c r="Y26" s="725"/>
      <c r="Z26" s="40"/>
    </row>
    <row r="27" spans="2:26" ht="11.25" customHeight="1">
      <c r="B27" s="4"/>
      <c r="C27" s="37"/>
      <c r="D27" s="720" t="s">
        <v>116</v>
      </c>
      <c r="E27" s="721"/>
      <c r="F27" s="721"/>
      <c r="G27" s="721"/>
      <c r="H27" s="721"/>
      <c r="I27" s="721"/>
      <c r="J27" s="721"/>
      <c r="K27" s="721"/>
      <c r="L27" s="721"/>
      <c r="M27" s="45"/>
      <c r="N27" s="743" t="s">
        <v>344</v>
      </c>
      <c r="O27" s="708"/>
      <c r="P27" s="708"/>
      <c r="Q27" s="708"/>
      <c r="R27" s="708"/>
      <c r="S27" s="708"/>
      <c r="T27" s="708"/>
      <c r="U27" s="708"/>
      <c r="V27" s="708"/>
      <c r="W27" s="708"/>
      <c r="X27" s="708"/>
      <c r="Y27" s="708"/>
      <c r="Z27" s="40"/>
    </row>
    <row r="28" spans="2:26" ht="6.75" customHeight="1">
      <c r="B28" s="4"/>
      <c r="C28" s="37"/>
      <c r="D28" s="46"/>
      <c r="E28" s="45"/>
      <c r="F28" s="45"/>
      <c r="G28" s="45"/>
      <c r="H28" s="45"/>
      <c r="I28" s="45"/>
      <c r="J28" s="45"/>
      <c r="K28" s="45"/>
      <c r="L28" s="45"/>
      <c r="M28" s="45"/>
      <c r="N28" s="746" t="s">
        <v>117</v>
      </c>
      <c r="O28" s="725"/>
      <c r="P28" s="725"/>
      <c r="Q28" s="725"/>
      <c r="R28" s="725"/>
      <c r="S28" s="725"/>
      <c r="T28" s="725"/>
      <c r="U28" s="725"/>
      <c r="V28" s="725"/>
      <c r="W28" s="725"/>
      <c r="X28" s="725"/>
      <c r="Y28" s="725"/>
      <c r="Z28" s="40"/>
    </row>
    <row r="29" spans="2:26" ht="11.25" customHeight="1">
      <c r="B29" s="4"/>
      <c r="C29" s="37"/>
      <c r="D29" s="722" t="s">
        <v>118</v>
      </c>
      <c r="E29" s="721"/>
      <c r="F29" s="721"/>
      <c r="G29" s="721"/>
      <c r="H29" s="732" t="s">
        <v>345</v>
      </c>
      <c r="I29" s="708"/>
      <c r="J29" s="708"/>
      <c r="K29" s="708"/>
      <c r="L29" s="708"/>
      <c r="M29" s="708"/>
      <c r="N29" s="708"/>
      <c r="O29" s="708"/>
      <c r="P29" s="708"/>
      <c r="Q29" s="708"/>
      <c r="R29" s="708"/>
      <c r="S29" s="708"/>
      <c r="T29" s="43" t="s">
        <v>113</v>
      </c>
      <c r="U29" s="747">
        <v>901351347</v>
      </c>
      <c r="V29" s="708"/>
      <c r="W29" s="708"/>
      <c r="X29" s="708"/>
      <c r="Y29" s="708"/>
      <c r="Z29" s="40"/>
    </row>
    <row r="30" spans="2:26" ht="6.75" customHeight="1">
      <c r="B30" s="4"/>
      <c r="C30" s="37"/>
      <c r="D30" s="45"/>
      <c r="E30" s="45"/>
      <c r="F30" s="45"/>
      <c r="G30" s="45"/>
      <c r="H30" s="724" t="s">
        <v>119</v>
      </c>
      <c r="I30" s="725"/>
      <c r="J30" s="725"/>
      <c r="K30" s="725"/>
      <c r="L30" s="725"/>
      <c r="M30" s="725"/>
      <c r="N30" s="725"/>
      <c r="O30" s="725"/>
      <c r="P30" s="725"/>
      <c r="Q30" s="725"/>
      <c r="R30" s="725"/>
      <c r="S30" s="725"/>
      <c r="T30" s="48"/>
      <c r="U30" s="742" t="s">
        <v>120</v>
      </c>
      <c r="V30" s="725"/>
      <c r="W30" s="725"/>
      <c r="X30" s="725"/>
      <c r="Y30" s="725"/>
      <c r="Z30" s="40"/>
    </row>
    <row r="31" spans="2:26" ht="11.25" customHeight="1">
      <c r="B31" s="4"/>
      <c r="C31" s="37"/>
      <c r="D31" s="720" t="s">
        <v>121</v>
      </c>
      <c r="E31" s="721"/>
      <c r="F31" s="721"/>
      <c r="G31" s="721"/>
      <c r="H31" s="721"/>
      <c r="I31" s="721"/>
      <c r="J31" s="721"/>
      <c r="K31" s="721"/>
      <c r="L31" s="4"/>
      <c r="M31" s="43"/>
      <c r="N31" s="743" t="s">
        <v>347</v>
      </c>
      <c r="O31" s="708"/>
      <c r="P31" s="708"/>
      <c r="Q31" s="708"/>
      <c r="R31" s="708"/>
      <c r="S31" s="708"/>
      <c r="T31" s="708"/>
      <c r="U31" s="708"/>
      <c r="V31" s="708"/>
      <c r="W31" s="708"/>
      <c r="X31" s="708"/>
      <c r="Y31" s="708"/>
      <c r="Z31" s="40"/>
    </row>
    <row r="32" spans="2:26" ht="6.75" customHeight="1">
      <c r="B32" s="4"/>
      <c r="C32" s="37"/>
      <c r="D32" s="43"/>
      <c r="E32" s="43"/>
      <c r="F32" s="43"/>
      <c r="G32" s="43"/>
      <c r="H32" s="744" t="s">
        <v>122</v>
      </c>
      <c r="I32" s="721"/>
      <c r="J32" s="721"/>
      <c r="K32" s="721"/>
      <c r="L32" s="721"/>
      <c r="M32" s="721"/>
      <c r="N32" s="721"/>
      <c r="O32" s="721"/>
      <c r="P32" s="721"/>
      <c r="Q32" s="721"/>
      <c r="R32" s="721"/>
      <c r="S32" s="721"/>
      <c r="T32" s="721"/>
      <c r="U32" s="721"/>
      <c r="V32" s="721"/>
      <c r="W32" s="721"/>
      <c r="X32" s="721"/>
      <c r="Y32" s="721"/>
      <c r="Z32" s="40"/>
    </row>
    <row r="33" spans="2:26" ht="11.25" customHeight="1">
      <c r="B33" s="4"/>
      <c r="C33" s="37"/>
      <c r="D33" s="745" t="s">
        <v>123</v>
      </c>
      <c r="E33" s="721"/>
      <c r="F33" s="721"/>
      <c r="G33" s="721"/>
      <c r="H33" s="721"/>
      <c r="I33" s="721"/>
      <c r="J33" s="721"/>
      <c r="K33" s="721"/>
      <c r="L33" s="721"/>
      <c r="M33" s="721"/>
      <c r="N33" s="743" t="s">
        <v>348</v>
      </c>
      <c r="O33" s="708"/>
      <c r="P33" s="708"/>
      <c r="Q33" s="708"/>
      <c r="R33" s="708"/>
      <c r="S33" s="708"/>
      <c r="T33" s="708"/>
      <c r="U33" s="708"/>
      <c r="V33" s="708"/>
      <c r="W33" s="708"/>
      <c r="X33" s="708"/>
      <c r="Y33" s="708"/>
      <c r="Z33" s="40"/>
    </row>
    <row r="34" spans="2:26" ht="6.75" customHeight="1">
      <c r="B34" s="4"/>
      <c r="C34" s="37"/>
      <c r="D34" s="43"/>
      <c r="E34" s="43"/>
      <c r="F34" s="43"/>
      <c r="G34" s="43"/>
      <c r="H34" s="744" t="s">
        <v>124</v>
      </c>
      <c r="I34" s="721"/>
      <c r="J34" s="721"/>
      <c r="K34" s="721"/>
      <c r="L34" s="721"/>
      <c r="M34" s="721"/>
      <c r="N34" s="721"/>
      <c r="O34" s="721"/>
      <c r="P34" s="721"/>
      <c r="Q34" s="721"/>
      <c r="R34" s="721"/>
      <c r="S34" s="721"/>
      <c r="T34" s="721"/>
      <c r="U34" s="721"/>
      <c r="V34" s="721"/>
      <c r="W34" s="721"/>
      <c r="X34" s="721"/>
      <c r="Y34" s="721"/>
      <c r="Z34" s="40"/>
    </row>
    <row r="35" spans="2:26" ht="11.25" customHeight="1">
      <c r="B35" s="4"/>
      <c r="C35" s="37"/>
      <c r="D35" s="720" t="s">
        <v>125</v>
      </c>
      <c r="E35" s="721"/>
      <c r="F35" s="721"/>
      <c r="G35" s="721"/>
      <c r="H35" s="721"/>
      <c r="I35" s="721"/>
      <c r="J35" s="721"/>
      <c r="K35" s="721"/>
      <c r="L35" s="721"/>
      <c r="M35" s="721"/>
      <c r="N35" s="743" t="s">
        <v>349</v>
      </c>
      <c r="O35" s="708"/>
      <c r="P35" s="708"/>
      <c r="Q35" s="708"/>
      <c r="R35" s="708"/>
      <c r="S35" s="708"/>
      <c r="T35" s="708"/>
      <c r="U35" s="708"/>
      <c r="V35" s="708"/>
      <c r="W35" s="708"/>
      <c r="X35" s="708"/>
      <c r="Y35" s="708"/>
      <c r="Z35" s="40"/>
    </row>
    <row r="36" spans="2:26" ht="6.75" customHeight="1">
      <c r="B36" s="4"/>
      <c r="C36" s="37"/>
      <c r="D36" s="758"/>
      <c r="E36" s="721"/>
      <c r="F36" s="721"/>
      <c r="G36" s="721"/>
      <c r="H36" s="721"/>
      <c r="I36" s="721"/>
      <c r="J36" s="721"/>
      <c r="K36" s="721"/>
      <c r="L36" s="721"/>
      <c r="M36" s="721"/>
      <c r="N36" s="760" t="s">
        <v>126</v>
      </c>
      <c r="O36" s="725"/>
      <c r="P36" s="725"/>
      <c r="Q36" s="725"/>
      <c r="R36" s="725"/>
      <c r="S36" s="725"/>
      <c r="T36" s="725"/>
      <c r="U36" s="725"/>
      <c r="V36" s="725"/>
      <c r="W36" s="725"/>
      <c r="X36" s="725"/>
      <c r="Y36" s="725"/>
      <c r="Z36" s="40"/>
    </row>
    <row r="37" spans="2:26" ht="6.75" customHeight="1">
      <c r="B37" s="4"/>
      <c r="C37" s="37"/>
      <c r="D37" s="38"/>
      <c r="E37" s="38"/>
      <c r="F37" s="38"/>
      <c r="G37" s="38"/>
      <c r="H37" s="38"/>
      <c r="I37" s="38"/>
      <c r="J37" s="38"/>
      <c r="K37" s="38"/>
      <c r="L37" s="38"/>
      <c r="M37" s="38"/>
      <c r="N37" s="50"/>
      <c r="O37" s="44"/>
      <c r="P37" s="44"/>
      <c r="Q37" s="229"/>
      <c r="R37" s="50"/>
      <c r="S37" s="50"/>
      <c r="T37" s="50"/>
      <c r="U37" s="50"/>
      <c r="V37" s="50"/>
      <c r="W37" s="50"/>
      <c r="X37" s="50"/>
      <c r="Y37" s="50"/>
      <c r="Z37" s="40"/>
    </row>
    <row r="38" spans="2:26" ht="11.25" customHeight="1">
      <c r="B38" s="4"/>
      <c r="C38" s="37"/>
      <c r="D38" s="720" t="s">
        <v>127</v>
      </c>
      <c r="E38" s="721"/>
      <c r="F38" s="721"/>
      <c r="G38" s="721"/>
      <c r="H38" s="721"/>
      <c r="I38" s="721"/>
      <c r="J38" s="721"/>
      <c r="K38" s="721"/>
      <c r="L38" s="721"/>
      <c r="M38" s="721"/>
      <c r="N38" s="743">
        <v>27</v>
      </c>
      <c r="O38" s="708"/>
      <c r="P38" s="745" t="s">
        <v>128</v>
      </c>
      <c r="Q38" s="761"/>
      <c r="R38" s="743" t="s">
        <v>350</v>
      </c>
      <c r="S38" s="708"/>
      <c r="T38" s="51" t="s">
        <v>128</v>
      </c>
      <c r="U38" s="743">
        <v>2020</v>
      </c>
      <c r="V38" s="708"/>
      <c r="W38" s="708"/>
      <c r="X38" s="708"/>
      <c r="Y38" s="708"/>
      <c r="Z38" s="40"/>
    </row>
    <row r="39" spans="2:26" ht="6.75" customHeight="1">
      <c r="B39" s="4"/>
      <c r="C39" s="37"/>
      <c r="D39" s="41"/>
      <c r="E39" s="41"/>
      <c r="F39" s="41"/>
      <c r="G39" s="41"/>
      <c r="H39" s="41"/>
      <c r="I39" s="41"/>
      <c r="J39" s="41"/>
      <c r="K39" s="41"/>
      <c r="L39" s="41"/>
      <c r="M39" s="41"/>
      <c r="N39" s="755" t="s">
        <v>129</v>
      </c>
      <c r="O39" s="725"/>
      <c r="P39" s="44"/>
      <c r="Q39" s="44"/>
      <c r="R39" s="755" t="s">
        <v>130</v>
      </c>
      <c r="S39" s="725"/>
      <c r="T39" s="52"/>
      <c r="U39" s="755" t="s">
        <v>131</v>
      </c>
      <c r="V39" s="725"/>
      <c r="W39" s="725"/>
      <c r="X39" s="725"/>
      <c r="Y39" s="725"/>
      <c r="Z39" s="40"/>
    </row>
    <row r="40" spans="2:26" ht="6.75" customHeight="1">
      <c r="B40" s="4"/>
      <c r="C40" s="37"/>
      <c r="D40" s="38"/>
      <c r="E40" s="38"/>
      <c r="F40" s="38"/>
      <c r="G40" s="38"/>
      <c r="H40" s="38"/>
      <c r="I40" s="38"/>
      <c r="J40" s="38"/>
      <c r="K40" s="38"/>
      <c r="L40" s="38"/>
      <c r="M40" s="38"/>
      <c r="N40" s="50"/>
      <c r="O40" s="44"/>
      <c r="P40" s="44"/>
      <c r="Q40" s="229"/>
      <c r="R40" s="50"/>
      <c r="S40" s="50"/>
      <c r="T40" s="50"/>
      <c r="U40" s="50"/>
      <c r="V40" s="50"/>
      <c r="W40" s="50"/>
      <c r="X40" s="50"/>
      <c r="Y40" s="50"/>
      <c r="Z40" s="40"/>
    </row>
    <row r="41" spans="2:26" ht="11.25" customHeight="1">
      <c r="B41" s="4"/>
      <c r="C41" s="37"/>
      <c r="D41" s="756" t="s">
        <v>132</v>
      </c>
      <c r="E41" s="721"/>
      <c r="F41" s="721"/>
      <c r="G41" s="721"/>
      <c r="H41" s="721"/>
      <c r="I41" s="721"/>
      <c r="J41" s="721"/>
      <c r="K41" s="54"/>
      <c r="L41" s="55"/>
      <c r="M41" s="55"/>
      <c r="N41" s="757">
        <v>5777021736</v>
      </c>
      <c r="O41" s="708"/>
      <c r="P41" s="708"/>
      <c r="Q41" s="708"/>
      <c r="R41" s="708"/>
      <c r="S41" s="708"/>
      <c r="T41" s="708"/>
      <c r="U41" s="708"/>
      <c r="V41" s="708"/>
      <c r="W41" s="708"/>
      <c r="X41" s="708"/>
      <c r="Y41" s="708"/>
      <c r="Z41" s="40"/>
    </row>
    <row r="42" spans="2:26" ht="6.75" customHeight="1">
      <c r="B42" s="4"/>
      <c r="C42" s="37"/>
      <c r="D42" s="758"/>
      <c r="E42" s="721"/>
      <c r="F42" s="721"/>
      <c r="G42" s="721"/>
      <c r="H42" s="721"/>
      <c r="I42" s="721"/>
      <c r="J42" s="721"/>
      <c r="K42" s="721"/>
      <c r="L42" s="721"/>
      <c r="M42" s="721"/>
      <c r="N42" s="759" t="s">
        <v>133</v>
      </c>
      <c r="O42" s="725"/>
      <c r="P42" s="725"/>
      <c r="Q42" s="725"/>
      <c r="R42" s="725"/>
      <c r="S42" s="725"/>
      <c r="T42" s="725"/>
      <c r="U42" s="725"/>
      <c r="V42" s="725"/>
      <c r="W42" s="725"/>
      <c r="X42" s="725"/>
      <c r="Y42" s="725"/>
      <c r="Z42" s="40"/>
    </row>
    <row r="43" spans="2:26" ht="6.75" customHeight="1">
      <c r="B43" s="4"/>
      <c r="C43" s="56"/>
      <c r="D43" s="46"/>
      <c r="E43" s="46"/>
      <c r="F43" s="46"/>
      <c r="G43" s="46"/>
      <c r="H43" s="46"/>
      <c r="I43" s="46"/>
      <c r="J43" s="46"/>
      <c r="K43" s="46"/>
      <c r="L43" s="46"/>
      <c r="M43" s="46"/>
      <c r="N43" s="46"/>
      <c r="O43" s="72"/>
      <c r="P43" s="72"/>
      <c r="Q43" s="43"/>
      <c r="R43" s="46"/>
      <c r="S43" s="46"/>
      <c r="T43" s="46"/>
      <c r="U43" s="46"/>
      <c r="V43" s="46"/>
      <c r="W43" s="46"/>
      <c r="X43" s="46"/>
      <c r="Y43" s="46"/>
      <c r="Z43" s="57"/>
    </row>
    <row r="44" spans="2:26" ht="11.25" customHeight="1">
      <c r="B44" s="4"/>
      <c r="C44" s="729" t="s">
        <v>134</v>
      </c>
      <c r="D44" s="730"/>
      <c r="E44" s="730"/>
      <c r="F44" s="730"/>
      <c r="G44" s="730"/>
      <c r="H44" s="730"/>
      <c r="I44" s="730"/>
      <c r="J44" s="730"/>
      <c r="K44" s="730"/>
      <c r="L44" s="730"/>
      <c r="M44" s="730"/>
      <c r="N44" s="730"/>
      <c r="O44" s="730"/>
      <c r="P44" s="730"/>
      <c r="Q44" s="730"/>
      <c r="R44" s="730"/>
      <c r="S44" s="730"/>
      <c r="T44" s="730"/>
      <c r="U44" s="730"/>
      <c r="V44" s="730"/>
      <c r="W44" s="730"/>
      <c r="X44" s="730"/>
      <c r="Y44" s="730"/>
      <c r="Z44" s="731"/>
    </row>
    <row r="45" spans="2:26" ht="11.25" customHeight="1">
      <c r="B45" s="4"/>
      <c r="C45" s="37"/>
      <c r="D45" s="58"/>
      <c r="E45" s="58"/>
      <c r="F45" s="58"/>
      <c r="G45" s="58"/>
      <c r="H45" s="58"/>
      <c r="I45" s="58"/>
      <c r="J45" s="58"/>
      <c r="K45" s="58"/>
      <c r="L45" s="58"/>
      <c r="M45" s="58"/>
      <c r="N45" s="44"/>
      <c r="O45" s="44"/>
      <c r="P45" s="44"/>
      <c r="Q45" s="44"/>
      <c r="R45" s="52"/>
      <c r="S45" s="52"/>
      <c r="T45" s="52"/>
      <c r="U45" s="52"/>
      <c r="V45" s="52"/>
      <c r="W45" s="52"/>
      <c r="X45" s="52"/>
      <c r="Y45" s="52"/>
      <c r="Z45" s="40"/>
    </row>
    <row r="46" spans="2:26" ht="11.25" customHeight="1">
      <c r="B46" s="4"/>
      <c r="C46" s="37"/>
      <c r="D46" s="720" t="s">
        <v>135</v>
      </c>
      <c r="E46" s="721"/>
      <c r="F46" s="721"/>
      <c r="G46" s="721"/>
      <c r="H46" s="721"/>
      <c r="I46" s="721"/>
      <c r="J46" s="58"/>
      <c r="K46" s="58"/>
      <c r="L46" s="58"/>
      <c r="M46" s="58"/>
      <c r="N46" s="44"/>
      <c r="O46" s="44"/>
      <c r="P46" s="44"/>
      <c r="Q46" s="44"/>
      <c r="R46" s="52"/>
      <c r="S46" s="52"/>
      <c r="T46" s="52"/>
      <c r="U46" s="52"/>
      <c r="V46" s="52"/>
      <c r="W46" s="52"/>
      <c r="X46" s="52"/>
      <c r="Y46" s="52"/>
      <c r="Z46" s="40"/>
    </row>
    <row r="47" spans="2:26" ht="11.25" customHeight="1">
      <c r="B47" s="4"/>
      <c r="C47" s="59"/>
      <c r="D47" s="45"/>
      <c r="E47" s="45"/>
      <c r="F47" s="45"/>
      <c r="G47" s="45"/>
      <c r="H47" s="45"/>
      <c r="I47" s="763" t="s">
        <v>136</v>
      </c>
      <c r="J47" s="721"/>
      <c r="K47" s="721"/>
      <c r="L47" s="25">
        <v>1</v>
      </c>
      <c r="M47" s="764" t="s">
        <v>137</v>
      </c>
      <c r="N47" s="721"/>
      <c r="O47" s="721"/>
      <c r="P47" s="765" t="s">
        <v>351</v>
      </c>
      <c r="Q47" s="708"/>
      <c r="R47" s="708"/>
      <c r="S47" s="766" t="s">
        <v>138</v>
      </c>
      <c r="T47" s="721"/>
      <c r="U47" s="721"/>
      <c r="V47" s="741" t="s">
        <v>352</v>
      </c>
      <c r="W47" s="708"/>
      <c r="X47" s="708"/>
      <c r="Y47" s="708"/>
      <c r="Z47" s="62"/>
    </row>
    <row r="48" spans="2:26" ht="11.25" customHeight="1">
      <c r="B48" s="4"/>
      <c r="C48" s="59"/>
      <c r="D48" s="41"/>
      <c r="E48" s="41"/>
      <c r="F48" s="41"/>
      <c r="G48" s="41"/>
      <c r="H48" s="41"/>
      <c r="I48" s="763" t="s">
        <v>136</v>
      </c>
      <c r="J48" s="721"/>
      <c r="K48" s="721"/>
      <c r="L48" s="25"/>
      <c r="M48" s="764" t="s">
        <v>137</v>
      </c>
      <c r="N48" s="721"/>
      <c r="O48" s="721"/>
      <c r="P48" s="765"/>
      <c r="Q48" s="708"/>
      <c r="R48" s="708"/>
      <c r="S48" s="766" t="s">
        <v>138</v>
      </c>
      <c r="T48" s="721"/>
      <c r="U48" s="721"/>
      <c r="V48" s="741"/>
      <c r="W48" s="708"/>
      <c r="X48" s="708"/>
      <c r="Y48" s="708"/>
      <c r="Z48" s="62"/>
    </row>
    <row r="49" spans="2:26" ht="6.75" customHeight="1">
      <c r="B49" s="4"/>
      <c r="C49" s="59"/>
      <c r="D49" s="41"/>
      <c r="E49" s="41"/>
      <c r="F49" s="41"/>
      <c r="G49" s="41"/>
      <c r="H49" s="41"/>
      <c r="I49" s="41"/>
      <c r="J49" s="46"/>
      <c r="K49" s="63"/>
      <c r="L49" s="64"/>
      <c r="M49" s="61"/>
      <c r="N49" s="61"/>
      <c r="O49" s="49"/>
      <c r="P49" s="64"/>
      <c r="Q49" s="64"/>
      <c r="R49" s="64"/>
      <c r="S49" s="51"/>
      <c r="T49" s="51"/>
      <c r="U49" s="51"/>
      <c r="V49" s="64"/>
      <c r="W49" s="64"/>
      <c r="X49" s="64"/>
      <c r="Y49" s="64"/>
      <c r="Z49" s="62"/>
    </row>
    <row r="50" spans="2:26" ht="11.25" customHeight="1">
      <c r="B50" s="4"/>
      <c r="C50" s="59"/>
      <c r="D50" s="54"/>
      <c r="E50" s="65"/>
      <c r="F50" s="65"/>
      <c r="G50" s="65"/>
      <c r="H50" s="65"/>
      <c r="I50" s="767" t="s">
        <v>139</v>
      </c>
      <c r="J50" s="721"/>
      <c r="K50" s="721"/>
      <c r="L50" s="721"/>
      <c r="M50" s="721"/>
      <c r="N50" s="721"/>
      <c r="O50" s="721"/>
      <c r="P50" s="721"/>
      <c r="Q50" s="721"/>
      <c r="R50" s="64"/>
      <c r="S50" s="766" t="s">
        <v>138</v>
      </c>
      <c r="T50" s="721"/>
      <c r="U50" s="721"/>
      <c r="V50" s="741" t="s">
        <v>352</v>
      </c>
      <c r="W50" s="708"/>
      <c r="X50" s="708"/>
      <c r="Y50" s="708"/>
      <c r="Z50" s="62"/>
    </row>
    <row r="51" spans="2:26" ht="11.25" customHeight="1">
      <c r="B51" s="4"/>
      <c r="C51" s="67"/>
      <c r="D51" s="68"/>
      <c r="E51" s="68"/>
      <c r="F51" s="68"/>
      <c r="G51" s="68"/>
      <c r="H51" s="68"/>
      <c r="I51" s="68"/>
      <c r="J51" s="68"/>
      <c r="K51" s="68"/>
      <c r="L51" s="25"/>
      <c r="M51" s="69"/>
      <c r="N51" s="69"/>
      <c r="O51" s="42"/>
      <c r="P51" s="25"/>
      <c r="Q51" s="25"/>
      <c r="R51" s="25"/>
      <c r="S51" s="70"/>
      <c r="T51" s="70"/>
      <c r="U51" s="70"/>
      <c r="V51" s="25"/>
      <c r="W51" s="25"/>
      <c r="X51" s="25"/>
      <c r="Y51" s="25"/>
      <c r="Z51" s="71"/>
    </row>
    <row r="52" spans="2:26" ht="6.75" customHeight="1">
      <c r="B52" s="4"/>
      <c r="C52" s="59"/>
      <c r="D52" s="66"/>
      <c r="E52" s="66"/>
      <c r="F52" s="66"/>
      <c r="G52" s="66"/>
      <c r="H52" s="66"/>
      <c r="I52" s="66"/>
      <c r="J52" s="66"/>
      <c r="K52" s="66"/>
      <c r="L52" s="64"/>
      <c r="M52" s="61"/>
      <c r="N52" s="61"/>
      <c r="O52" s="49"/>
      <c r="P52" s="64"/>
      <c r="Q52" s="64"/>
      <c r="R52" s="64"/>
      <c r="S52" s="51"/>
      <c r="T52" s="51"/>
      <c r="U52" s="51"/>
      <c r="V52" s="64"/>
      <c r="W52" s="64"/>
      <c r="X52" s="64"/>
      <c r="Y52" s="64"/>
      <c r="Z52" s="62"/>
    </row>
    <row r="53" spans="2:26" ht="11.25" customHeight="1">
      <c r="B53" s="4"/>
      <c r="C53" s="37"/>
      <c r="D53" s="720" t="s">
        <v>140</v>
      </c>
      <c r="E53" s="721"/>
      <c r="F53" s="721"/>
      <c r="G53" s="721"/>
      <c r="H53" s="721"/>
      <c r="I53" s="721"/>
      <c r="J53" s="721"/>
      <c r="K53" s="721"/>
      <c r="L53" s="721"/>
      <c r="M53" s="721"/>
      <c r="N53" s="743" t="s">
        <v>353</v>
      </c>
      <c r="O53" s="708"/>
      <c r="P53" s="708"/>
      <c r="Q53" s="708"/>
      <c r="R53" s="708"/>
      <c r="S53" s="708"/>
      <c r="T53" s="708"/>
      <c r="U53" s="708"/>
      <c r="V53" s="708"/>
      <c r="W53" s="708"/>
      <c r="X53" s="708"/>
      <c r="Y53" s="708"/>
      <c r="Z53" s="40"/>
    </row>
    <row r="54" spans="2:26" ht="6.75" customHeight="1">
      <c r="B54" s="4"/>
      <c r="C54" s="37"/>
      <c r="D54" s="758"/>
      <c r="E54" s="721"/>
      <c r="F54" s="721"/>
      <c r="G54" s="721"/>
      <c r="H54" s="721"/>
      <c r="I54" s="721"/>
      <c r="J54" s="721"/>
      <c r="K54" s="721"/>
      <c r="L54" s="721"/>
      <c r="M54" s="721"/>
      <c r="N54" s="760" t="s">
        <v>141</v>
      </c>
      <c r="O54" s="725"/>
      <c r="P54" s="725"/>
      <c r="Q54" s="725"/>
      <c r="R54" s="725"/>
      <c r="S54" s="725"/>
      <c r="T54" s="725"/>
      <c r="U54" s="725"/>
      <c r="V54" s="725"/>
      <c r="W54" s="725"/>
      <c r="X54" s="725"/>
      <c r="Y54" s="725"/>
      <c r="Z54" s="40"/>
    </row>
    <row r="55" spans="2:26" ht="6.75" customHeight="1">
      <c r="B55" s="4"/>
      <c r="C55" s="67"/>
      <c r="D55" s="68"/>
      <c r="E55" s="68"/>
      <c r="F55" s="68"/>
      <c r="G55" s="68"/>
      <c r="H55" s="68"/>
      <c r="I55" s="68"/>
      <c r="J55" s="68"/>
      <c r="K55" s="68"/>
      <c r="L55" s="25"/>
      <c r="M55" s="69"/>
      <c r="N55" s="69"/>
      <c r="O55" s="42"/>
      <c r="P55" s="25"/>
      <c r="Q55" s="25"/>
      <c r="R55" s="25"/>
      <c r="S55" s="70"/>
      <c r="T55" s="70"/>
      <c r="U55" s="70"/>
      <c r="V55" s="25"/>
      <c r="W55" s="25"/>
      <c r="X55" s="25"/>
      <c r="Y55" s="25"/>
      <c r="Z55" s="71"/>
    </row>
    <row r="56" spans="2:26" ht="6.75" customHeight="1">
      <c r="B56" s="4"/>
      <c r="C56" s="59"/>
      <c r="D56" s="66"/>
      <c r="E56" s="66"/>
      <c r="F56" s="66"/>
      <c r="G56" s="66"/>
      <c r="H56" s="66"/>
      <c r="I56" s="66"/>
      <c r="J56" s="66"/>
      <c r="K56" s="66"/>
      <c r="L56" s="64"/>
      <c r="M56" s="61"/>
      <c r="N56" s="61"/>
      <c r="O56" s="49"/>
      <c r="P56" s="64"/>
      <c r="Q56" s="64"/>
      <c r="R56" s="64"/>
      <c r="S56" s="51"/>
      <c r="T56" s="51"/>
      <c r="U56" s="51"/>
      <c r="V56" s="64"/>
      <c r="W56" s="64"/>
      <c r="X56" s="64"/>
      <c r="Y56" s="64"/>
      <c r="Z56" s="62"/>
    </row>
    <row r="57" spans="2:26" ht="11.25" customHeight="1">
      <c r="B57" s="4"/>
      <c r="C57" s="59"/>
      <c r="D57" s="720" t="s">
        <v>142</v>
      </c>
      <c r="E57" s="721"/>
      <c r="F57" s="721"/>
      <c r="G57" s="721"/>
      <c r="H57" s="721"/>
      <c r="I57" s="721"/>
      <c r="J57" s="721"/>
      <c r="K57" s="46"/>
      <c r="L57" s="72"/>
      <c r="M57" s="762"/>
      <c r="N57" s="721"/>
      <c r="O57" s="721"/>
      <c r="P57" s="72"/>
      <c r="Q57" s="72"/>
      <c r="R57" s="72"/>
      <c r="S57" s="46"/>
      <c r="T57" s="46"/>
      <c r="U57" s="46"/>
      <c r="V57" s="72"/>
      <c r="W57" s="72"/>
      <c r="X57" s="72"/>
      <c r="Y57" s="72"/>
      <c r="Z57" s="62"/>
    </row>
    <row r="58" spans="2:26" ht="11.25" customHeight="1">
      <c r="B58" s="4"/>
      <c r="C58" s="59"/>
      <c r="D58" s="768" t="s">
        <v>143</v>
      </c>
      <c r="E58" s="721"/>
      <c r="F58" s="721"/>
      <c r="G58" s="721"/>
      <c r="H58" s="721"/>
      <c r="I58" s="721"/>
      <c r="J58" s="721"/>
      <c r="K58" s="721"/>
      <c r="L58" s="25">
        <v>1</v>
      </c>
      <c r="M58" s="764" t="s">
        <v>137</v>
      </c>
      <c r="N58" s="721"/>
      <c r="O58" s="721"/>
      <c r="P58" s="772" t="s">
        <v>355</v>
      </c>
      <c r="Q58" s="772"/>
      <c r="R58" s="772"/>
      <c r="S58" s="772"/>
      <c r="T58" s="770" t="s">
        <v>144</v>
      </c>
      <c r="U58" s="770"/>
      <c r="V58" s="741" t="s">
        <v>362</v>
      </c>
      <c r="W58" s="708"/>
      <c r="X58" s="708"/>
      <c r="Y58" s="708"/>
      <c r="Z58" s="62"/>
    </row>
    <row r="59" spans="2:26" ht="11.25" customHeight="1">
      <c r="B59" s="4"/>
      <c r="C59" s="214"/>
      <c r="D59" s="768" t="s">
        <v>143</v>
      </c>
      <c r="E59" s="721"/>
      <c r="F59" s="721"/>
      <c r="G59" s="721"/>
      <c r="H59" s="721"/>
      <c r="I59" s="721"/>
      <c r="J59" s="721"/>
      <c r="K59" s="721"/>
      <c r="L59" s="215">
        <v>2</v>
      </c>
      <c r="M59" s="764" t="s">
        <v>137</v>
      </c>
      <c r="N59" s="721"/>
      <c r="O59" s="721"/>
      <c r="P59" s="769" t="s">
        <v>356</v>
      </c>
      <c r="Q59" s="769"/>
      <c r="R59" s="769"/>
      <c r="S59" s="769"/>
      <c r="T59" s="770" t="s">
        <v>144</v>
      </c>
      <c r="U59" s="770"/>
      <c r="V59" s="771" t="s">
        <v>363</v>
      </c>
      <c r="W59" s="771"/>
      <c r="X59" s="771"/>
      <c r="Y59" s="771"/>
      <c r="Z59" s="216"/>
    </row>
    <row r="60" spans="2:26" ht="11.25" customHeight="1">
      <c r="B60" s="4"/>
      <c r="C60" s="214"/>
      <c r="D60" s="768" t="s">
        <v>143</v>
      </c>
      <c r="E60" s="721"/>
      <c r="F60" s="721"/>
      <c r="G60" s="721"/>
      <c r="H60" s="721"/>
      <c r="I60" s="721"/>
      <c r="J60" s="721"/>
      <c r="K60" s="721"/>
      <c r="L60" s="215">
        <v>3</v>
      </c>
      <c r="M60" s="764" t="s">
        <v>137</v>
      </c>
      <c r="N60" s="721"/>
      <c r="O60" s="721"/>
      <c r="P60" s="769" t="s">
        <v>357</v>
      </c>
      <c r="Q60" s="769"/>
      <c r="R60" s="769"/>
      <c r="S60" s="769"/>
      <c r="T60" s="770" t="s">
        <v>144</v>
      </c>
      <c r="U60" s="770"/>
      <c r="V60" s="771" t="s">
        <v>362</v>
      </c>
      <c r="W60" s="771"/>
      <c r="X60" s="771"/>
      <c r="Y60" s="771"/>
      <c r="Z60" s="216"/>
    </row>
    <row r="61" spans="2:26" ht="11.25" customHeight="1">
      <c r="B61" s="4"/>
      <c r="C61" s="214"/>
      <c r="D61" s="768" t="s">
        <v>143</v>
      </c>
      <c r="E61" s="721"/>
      <c r="F61" s="721"/>
      <c r="G61" s="721"/>
      <c r="H61" s="721"/>
      <c r="I61" s="721"/>
      <c r="J61" s="721"/>
      <c r="K61" s="721"/>
      <c r="L61" s="215">
        <v>4</v>
      </c>
      <c r="M61" s="764" t="s">
        <v>137</v>
      </c>
      <c r="N61" s="721"/>
      <c r="O61" s="721"/>
      <c r="P61" s="769" t="s">
        <v>358</v>
      </c>
      <c r="Q61" s="769"/>
      <c r="R61" s="769"/>
      <c r="S61" s="769"/>
      <c r="T61" s="770" t="s">
        <v>144</v>
      </c>
      <c r="U61" s="770"/>
      <c r="V61" s="771" t="s">
        <v>364</v>
      </c>
      <c r="W61" s="771"/>
      <c r="X61" s="771"/>
      <c r="Y61" s="771"/>
      <c r="Z61" s="216"/>
    </row>
    <row r="62" spans="2:26" ht="11.25" customHeight="1">
      <c r="B62" s="4"/>
      <c r="C62" s="214"/>
      <c r="D62" s="768" t="s">
        <v>143</v>
      </c>
      <c r="E62" s="721"/>
      <c r="F62" s="721"/>
      <c r="G62" s="721"/>
      <c r="H62" s="721"/>
      <c r="I62" s="721"/>
      <c r="J62" s="721"/>
      <c r="K62" s="721"/>
      <c r="L62" s="215">
        <v>5</v>
      </c>
      <c r="M62" s="764" t="s">
        <v>137</v>
      </c>
      <c r="N62" s="721"/>
      <c r="O62" s="721"/>
      <c r="P62" s="769" t="s">
        <v>360</v>
      </c>
      <c r="Q62" s="769"/>
      <c r="R62" s="769"/>
      <c r="S62" s="769"/>
      <c r="T62" s="770" t="s">
        <v>144</v>
      </c>
      <c r="U62" s="770"/>
      <c r="V62" s="771" t="s">
        <v>364</v>
      </c>
      <c r="W62" s="771"/>
      <c r="X62" s="771"/>
      <c r="Y62" s="771"/>
      <c r="Z62" s="216"/>
    </row>
    <row r="63" spans="2:26" ht="11.25" customHeight="1">
      <c r="B63" s="4"/>
      <c r="C63" s="214"/>
      <c r="D63" s="768" t="s">
        <v>143</v>
      </c>
      <c r="E63" s="721"/>
      <c r="F63" s="721"/>
      <c r="G63" s="721"/>
      <c r="H63" s="721"/>
      <c r="I63" s="721"/>
      <c r="J63" s="721"/>
      <c r="K63" s="721"/>
      <c r="L63" s="215">
        <v>6</v>
      </c>
      <c r="M63" s="764" t="s">
        <v>137</v>
      </c>
      <c r="N63" s="721"/>
      <c r="O63" s="721"/>
      <c r="P63" s="769" t="s">
        <v>359</v>
      </c>
      <c r="Q63" s="769"/>
      <c r="R63" s="769"/>
      <c r="S63" s="769"/>
      <c r="T63" s="770" t="s">
        <v>144</v>
      </c>
      <c r="U63" s="770"/>
      <c r="V63" s="771" t="s">
        <v>365</v>
      </c>
      <c r="W63" s="771"/>
      <c r="X63" s="771"/>
      <c r="Y63" s="771"/>
      <c r="Z63" s="216"/>
    </row>
    <row r="64" spans="2:26" ht="11.25" customHeight="1">
      <c r="B64" s="4"/>
      <c r="C64" s="59"/>
      <c r="D64" s="768" t="s">
        <v>143</v>
      </c>
      <c r="E64" s="721"/>
      <c r="F64" s="721"/>
      <c r="G64" s="721"/>
      <c r="H64" s="721"/>
      <c r="I64" s="721"/>
      <c r="J64" s="721"/>
      <c r="K64" s="721"/>
      <c r="L64" s="25">
        <v>7</v>
      </c>
      <c r="M64" s="764" t="s">
        <v>137</v>
      </c>
      <c r="N64" s="721"/>
      <c r="O64" s="721"/>
      <c r="P64" s="769" t="s">
        <v>361</v>
      </c>
      <c r="Q64" s="769"/>
      <c r="R64" s="769"/>
      <c r="S64" s="769"/>
      <c r="T64" s="770" t="s">
        <v>144</v>
      </c>
      <c r="U64" s="770"/>
      <c r="V64" s="741" t="s">
        <v>364</v>
      </c>
      <c r="W64" s="708"/>
      <c r="X64" s="708"/>
      <c r="Y64" s="708"/>
      <c r="Z64" s="62"/>
    </row>
    <row r="65" spans="2:27" ht="11.25" customHeight="1">
      <c r="B65" s="4"/>
      <c r="C65" s="59"/>
      <c r="D65" s="768" t="s">
        <v>146</v>
      </c>
      <c r="E65" s="721"/>
      <c r="F65" s="721"/>
      <c r="G65" s="721"/>
      <c r="H65" s="721"/>
      <c r="I65" s="721"/>
      <c r="J65" s="721"/>
      <c r="K65" s="721"/>
      <c r="L65" s="25">
        <v>1</v>
      </c>
      <c r="M65" s="764" t="s">
        <v>137</v>
      </c>
      <c r="N65" s="721"/>
      <c r="O65" s="721"/>
      <c r="P65" s="765" t="s">
        <v>354</v>
      </c>
      <c r="Q65" s="708"/>
      <c r="R65" s="708"/>
      <c r="S65" s="745"/>
      <c r="T65" s="721"/>
      <c r="U65" s="721"/>
      <c r="V65" s="773"/>
      <c r="W65" s="721"/>
      <c r="X65" s="721"/>
      <c r="Y65" s="721"/>
      <c r="Z65" s="62"/>
    </row>
    <row r="66" spans="2:27" ht="6.75" customHeight="1">
      <c r="B66" s="4"/>
      <c r="C66" s="59"/>
      <c r="D66" s="63"/>
      <c r="E66" s="63"/>
      <c r="F66" s="63"/>
      <c r="G66" s="63"/>
      <c r="H66" s="63"/>
      <c r="I66" s="63"/>
      <c r="J66" s="63"/>
      <c r="K66" s="73"/>
      <c r="L66" s="74"/>
      <c r="M66" s="766"/>
      <c r="N66" s="721"/>
      <c r="O66" s="721"/>
      <c r="P66" s="64"/>
      <c r="Q66" s="106"/>
      <c r="R66" s="73"/>
      <c r="S66" s="75"/>
      <c r="T66" s="51"/>
      <c r="U66" s="51"/>
      <c r="V66" s="773"/>
      <c r="W66" s="721"/>
      <c r="X66" s="721"/>
      <c r="Y66" s="721"/>
      <c r="Z66" s="62"/>
    </row>
    <row r="67" spans="2:27" ht="11.25" customHeight="1">
      <c r="B67" s="4"/>
      <c r="C67" s="59"/>
      <c r="D67" s="54"/>
      <c r="E67" s="76"/>
      <c r="F67" s="76"/>
      <c r="G67" s="76"/>
      <c r="H67" s="76"/>
      <c r="I67" s="1" t="s">
        <v>147</v>
      </c>
      <c r="J67" s="63"/>
      <c r="K67" s="46"/>
      <c r="L67" s="46"/>
      <c r="M67" s="76"/>
      <c r="N67" s="76"/>
      <c r="O67" s="49"/>
      <c r="P67" s="64"/>
      <c r="Q67" s="106"/>
      <c r="R67" s="73"/>
      <c r="S67" s="745" t="s">
        <v>144</v>
      </c>
      <c r="T67" s="721"/>
      <c r="U67" s="721"/>
      <c r="V67" s="741">
        <v>104</v>
      </c>
      <c r="W67" s="708"/>
      <c r="X67" s="708"/>
      <c r="Y67" s="708"/>
      <c r="Z67" s="62"/>
    </row>
    <row r="68" spans="2:27" ht="6.75" customHeight="1">
      <c r="B68" s="4"/>
      <c r="C68" s="67"/>
      <c r="D68" s="77"/>
      <c r="E68" s="77"/>
      <c r="F68" s="77"/>
      <c r="G68" s="77"/>
      <c r="H68" s="77"/>
      <c r="I68" s="77"/>
      <c r="J68" s="78"/>
      <c r="K68" s="79"/>
      <c r="L68" s="79"/>
      <c r="M68" s="70"/>
      <c r="N68" s="70"/>
      <c r="O68" s="42"/>
      <c r="P68" s="25"/>
      <c r="Q68" s="181"/>
      <c r="R68" s="81"/>
      <c r="S68" s="42"/>
      <c r="T68" s="42"/>
      <c r="U68" s="42"/>
      <c r="V68" s="25"/>
      <c r="W68" s="25"/>
      <c r="X68" s="25"/>
      <c r="Y68" s="25"/>
      <c r="Z68" s="71"/>
    </row>
    <row r="69" spans="2:27" ht="6.75" customHeight="1">
      <c r="B69" s="4"/>
      <c r="C69" s="59"/>
      <c r="D69" s="53"/>
      <c r="E69" s="53"/>
      <c r="F69" s="53"/>
      <c r="G69" s="53"/>
      <c r="H69" s="53"/>
      <c r="I69" s="53"/>
      <c r="J69" s="63"/>
      <c r="K69" s="46"/>
      <c r="L69" s="46"/>
      <c r="M69" s="51"/>
      <c r="N69" s="51"/>
      <c r="O69" s="49"/>
      <c r="P69" s="64"/>
      <c r="Q69" s="106"/>
      <c r="R69" s="73"/>
      <c r="S69" s="49"/>
      <c r="T69" s="49"/>
      <c r="U69" s="49"/>
      <c r="V69" s="64"/>
      <c r="W69" s="64"/>
      <c r="X69" s="64"/>
      <c r="Y69" s="64"/>
      <c r="Z69" s="62"/>
    </row>
    <row r="70" spans="2:27" ht="11.25" customHeight="1">
      <c r="B70" s="4"/>
      <c r="C70" s="59"/>
      <c r="D70" s="720" t="s">
        <v>148</v>
      </c>
      <c r="E70" s="721"/>
      <c r="F70" s="721"/>
      <c r="G70" s="721"/>
      <c r="H70" s="721"/>
      <c r="I70" s="721"/>
      <c r="J70" s="721"/>
      <c r="K70" s="721"/>
      <c r="L70" s="721"/>
      <c r="M70" s="721"/>
      <c r="N70" s="743">
        <v>7</v>
      </c>
      <c r="O70" s="708"/>
      <c r="P70" s="745" t="s">
        <v>128</v>
      </c>
      <c r="Q70" s="761"/>
      <c r="R70" s="743" t="s">
        <v>366</v>
      </c>
      <c r="S70" s="708"/>
      <c r="T70" s="51" t="s">
        <v>128</v>
      </c>
      <c r="U70" s="743">
        <v>2021</v>
      </c>
      <c r="V70" s="708"/>
      <c r="W70" s="708"/>
      <c r="X70" s="708"/>
      <c r="Y70" s="708"/>
      <c r="Z70" s="62"/>
    </row>
    <row r="71" spans="2:27" ht="6.75" customHeight="1">
      <c r="B71" s="4"/>
      <c r="C71" s="67"/>
      <c r="D71" s="782"/>
      <c r="E71" s="708"/>
      <c r="F71" s="708"/>
      <c r="G71" s="708"/>
      <c r="H71" s="708"/>
      <c r="I71" s="708"/>
      <c r="J71" s="708"/>
      <c r="K71" s="708"/>
      <c r="L71" s="708"/>
      <c r="M71" s="708"/>
      <c r="N71" s="783" t="s">
        <v>129</v>
      </c>
      <c r="O71" s="730"/>
      <c r="P71" s="190"/>
      <c r="Q71" s="190"/>
      <c r="R71" s="783" t="s">
        <v>130</v>
      </c>
      <c r="S71" s="730"/>
      <c r="T71" s="82"/>
      <c r="U71" s="783" t="s">
        <v>131</v>
      </c>
      <c r="V71" s="730"/>
      <c r="W71" s="730"/>
      <c r="X71" s="730"/>
      <c r="Y71" s="730"/>
      <c r="Z71" s="71"/>
    </row>
    <row r="72" spans="2:27" ht="6.75" customHeight="1">
      <c r="B72" s="4"/>
      <c r="C72" s="83"/>
      <c r="D72" s="84"/>
      <c r="E72" s="84"/>
      <c r="F72" s="84"/>
      <c r="G72" s="84"/>
      <c r="H72" s="84"/>
      <c r="I72" s="84"/>
      <c r="J72" s="85"/>
      <c r="K72" s="86"/>
      <c r="L72" s="86"/>
      <c r="M72" s="87"/>
      <c r="N72" s="87"/>
      <c r="O72" s="90"/>
      <c r="P72" s="91"/>
      <c r="Q72" s="116"/>
      <c r="R72" s="89"/>
      <c r="S72" s="90"/>
      <c r="T72" s="90"/>
      <c r="U72" s="90"/>
      <c r="V72" s="91"/>
      <c r="W72" s="91"/>
      <c r="X72" s="91"/>
      <c r="Y72" s="91"/>
      <c r="Z72" s="92"/>
    </row>
    <row r="73" spans="2:27" ht="10.5" customHeight="1">
      <c r="B73" s="4"/>
      <c r="C73" s="217"/>
      <c r="D73" s="784" t="s">
        <v>149</v>
      </c>
      <c r="E73" s="775"/>
      <c r="F73" s="775"/>
      <c r="G73" s="775"/>
      <c r="H73" s="775"/>
      <c r="I73" s="775"/>
      <c r="J73" s="775"/>
      <c r="K73" s="218"/>
      <c r="L73" s="219"/>
      <c r="M73" s="777"/>
      <c r="N73" s="775"/>
      <c r="O73" s="775"/>
      <c r="P73" s="220"/>
      <c r="Q73" s="312"/>
      <c r="R73" s="218"/>
      <c r="S73" s="277"/>
      <c r="T73" s="277"/>
      <c r="U73" s="277"/>
      <c r="V73" s="219"/>
      <c r="W73" s="218"/>
      <c r="X73" s="218"/>
      <c r="Y73" s="218"/>
      <c r="Z73" s="221"/>
      <c r="AA73" s="224" t="s">
        <v>367</v>
      </c>
    </row>
    <row r="74" spans="2:27" ht="6.75" customHeight="1">
      <c r="B74" s="4"/>
      <c r="C74" s="217"/>
      <c r="D74" s="774"/>
      <c r="E74" s="775"/>
      <c r="F74" s="775"/>
      <c r="G74" s="775"/>
      <c r="H74" s="775"/>
      <c r="I74" s="775"/>
      <c r="J74" s="222"/>
      <c r="K74" s="222"/>
      <c r="L74" s="222"/>
      <c r="M74" s="222"/>
      <c r="N74" s="222"/>
      <c r="O74" s="313"/>
      <c r="P74" s="313"/>
      <c r="Q74" s="314"/>
      <c r="R74" s="222"/>
      <c r="S74" s="222"/>
      <c r="T74" s="222"/>
      <c r="U74" s="222"/>
      <c r="V74" s="222"/>
      <c r="W74" s="222"/>
      <c r="X74" s="222"/>
      <c r="Y74" s="222"/>
      <c r="Z74" s="223"/>
    </row>
    <row r="75" spans="2:27" ht="11.25" customHeight="1">
      <c r="B75" s="4"/>
      <c r="C75" s="217"/>
      <c r="D75" s="278"/>
      <c r="E75" s="278"/>
      <c r="F75" s="776" t="s">
        <v>150</v>
      </c>
      <c r="G75" s="775"/>
      <c r="H75" s="276"/>
      <c r="I75" s="777" t="s">
        <v>137</v>
      </c>
      <c r="J75" s="775"/>
      <c r="K75" s="775"/>
      <c r="L75" s="778"/>
      <c r="M75" s="779"/>
      <c r="N75" s="779"/>
      <c r="O75" s="780" t="s">
        <v>151</v>
      </c>
      <c r="P75" s="781"/>
      <c r="Q75" s="781"/>
      <c r="R75" s="778"/>
      <c r="S75" s="779"/>
      <c r="T75" s="779"/>
      <c r="U75" s="779"/>
      <c r="V75" s="779"/>
      <c r="W75" s="779"/>
      <c r="X75" s="779"/>
      <c r="Y75" s="779"/>
      <c r="Z75" s="223"/>
    </row>
    <row r="76" spans="2:27" ht="6.75" customHeight="1">
      <c r="B76" s="4"/>
      <c r="C76" s="96"/>
      <c r="D76" s="70"/>
      <c r="E76" s="70"/>
      <c r="F76" s="70"/>
      <c r="G76" s="70"/>
      <c r="H76" s="70"/>
      <c r="I76" s="70"/>
      <c r="J76" s="79"/>
      <c r="K76" s="79"/>
      <c r="L76" s="79"/>
      <c r="M76" s="79"/>
      <c r="N76" s="79"/>
      <c r="O76" s="228"/>
      <c r="P76" s="25"/>
      <c r="Q76" s="181"/>
      <c r="R76" s="81"/>
      <c r="S76" s="97"/>
      <c r="T76" s="98"/>
      <c r="U76" s="98"/>
      <c r="V76" s="99"/>
      <c r="W76" s="99"/>
      <c r="X76" s="99"/>
      <c r="Y76" s="99"/>
      <c r="Z76" s="100"/>
    </row>
    <row r="77" spans="2:27" ht="6.75" customHeight="1">
      <c r="B77" s="4"/>
      <c r="C77" s="37"/>
      <c r="D77" s="53"/>
      <c r="E77" s="53"/>
      <c r="F77" s="53"/>
      <c r="G77" s="53"/>
      <c r="H77" s="53"/>
      <c r="I77" s="53"/>
      <c r="J77" s="53"/>
      <c r="K77" s="47"/>
      <c r="L77" s="101"/>
      <c r="M77" s="101"/>
      <c r="N77" s="101"/>
      <c r="O77" s="101"/>
      <c r="P77" s="101"/>
      <c r="Q77" s="101"/>
      <c r="R77" s="47"/>
      <c r="S77" s="102"/>
      <c r="T77" s="102"/>
      <c r="U77" s="102"/>
      <c r="V77" s="102"/>
      <c r="W77" s="47"/>
      <c r="X77" s="47"/>
      <c r="Y77" s="47"/>
      <c r="Z77" s="40"/>
    </row>
    <row r="78" spans="2:27" ht="11.25" customHeight="1">
      <c r="B78" s="4"/>
      <c r="C78" s="59"/>
      <c r="D78" s="45" t="s">
        <v>152</v>
      </c>
      <c r="E78" s="63"/>
      <c r="F78" s="63"/>
      <c r="G78" s="63"/>
      <c r="H78" s="63"/>
      <c r="I78" s="63"/>
      <c r="J78" s="46"/>
      <c r="K78" s="63"/>
      <c r="L78" s="64"/>
      <c r="M78" s="61"/>
      <c r="N78" s="61"/>
      <c r="O78" s="49"/>
      <c r="P78" s="64"/>
      <c r="Q78" s="64"/>
      <c r="R78" s="64"/>
      <c r="S78" s="51"/>
      <c r="T78" s="51"/>
      <c r="U78" s="51"/>
      <c r="V78" s="64"/>
      <c r="W78" s="64"/>
      <c r="X78" s="64"/>
      <c r="Y78" s="64"/>
      <c r="Z78" s="62"/>
    </row>
    <row r="79" spans="2:27" ht="11.25" customHeight="1">
      <c r="B79" s="4"/>
      <c r="C79" s="37"/>
      <c r="D79" s="103"/>
      <c r="E79" s="103"/>
      <c r="F79" s="103"/>
      <c r="G79" s="103"/>
      <c r="H79" s="103"/>
      <c r="I79" s="763" t="s">
        <v>153</v>
      </c>
      <c r="J79" s="721"/>
      <c r="K79" s="721"/>
      <c r="L79" s="25">
        <v>1</v>
      </c>
      <c r="M79" s="766" t="s">
        <v>137</v>
      </c>
      <c r="N79" s="721"/>
      <c r="O79" s="721"/>
      <c r="P79" s="786" t="s">
        <v>368</v>
      </c>
      <c r="Q79" s="708"/>
      <c r="R79" s="708"/>
      <c r="S79" s="740" t="s">
        <v>154</v>
      </c>
      <c r="T79" s="721"/>
      <c r="U79" s="721"/>
      <c r="V79" s="787">
        <v>1462643673</v>
      </c>
      <c r="W79" s="708"/>
      <c r="X79" s="708"/>
      <c r="Y79" s="708"/>
      <c r="Z79" s="95"/>
    </row>
    <row r="80" spans="2:27" ht="11.25" customHeight="1">
      <c r="B80" s="4"/>
      <c r="C80" s="37"/>
      <c r="D80" s="41"/>
      <c r="E80" s="41"/>
      <c r="F80" s="41"/>
      <c r="G80" s="41"/>
      <c r="H80" s="41"/>
      <c r="I80" s="763" t="s">
        <v>153</v>
      </c>
      <c r="J80" s="721"/>
      <c r="K80" s="721"/>
      <c r="L80" s="25"/>
      <c r="M80" s="766" t="s">
        <v>137</v>
      </c>
      <c r="N80" s="721"/>
      <c r="O80" s="721"/>
      <c r="P80" s="765"/>
      <c r="Q80" s="708"/>
      <c r="R80" s="708"/>
      <c r="S80" s="740" t="s">
        <v>154</v>
      </c>
      <c r="T80" s="721"/>
      <c r="U80" s="721"/>
      <c r="V80" s="785"/>
      <c r="W80" s="708"/>
      <c r="X80" s="708"/>
      <c r="Y80" s="708"/>
      <c r="Z80" s="95"/>
    </row>
    <row r="81" spans="2:26" ht="11.25" customHeight="1">
      <c r="B81" s="4"/>
      <c r="C81" s="37"/>
      <c r="D81" s="94"/>
      <c r="E81" s="41"/>
      <c r="F81" s="41"/>
      <c r="G81" s="41"/>
      <c r="H81" s="41"/>
      <c r="I81" s="105" t="s">
        <v>155</v>
      </c>
      <c r="J81" s="46"/>
      <c r="K81" s="60"/>
      <c r="L81" s="106"/>
      <c r="M81" s="51"/>
      <c r="N81" s="51"/>
      <c r="O81" s="49"/>
      <c r="P81" s="64"/>
      <c r="Q81" s="106"/>
      <c r="R81" s="106"/>
      <c r="S81" s="740" t="s">
        <v>154</v>
      </c>
      <c r="T81" s="721"/>
      <c r="U81" s="721"/>
      <c r="V81" s="785">
        <f>+V79</f>
        <v>1462643673</v>
      </c>
      <c r="W81" s="708"/>
      <c r="X81" s="708"/>
      <c r="Y81" s="708"/>
      <c r="Z81" s="95"/>
    </row>
    <row r="82" spans="2:26" ht="11.25" customHeight="1">
      <c r="B82" s="4"/>
      <c r="C82" s="37"/>
      <c r="D82" s="94"/>
      <c r="E82" s="41"/>
      <c r="F82" s="41"/>
      <c r="G82" s="41"/>
      <c r="H82" s="41"/>
      <c r="I82" s="105"/>
      <c r="J82" s="46"/>
      <c r="K82" s="60"/>
      <c r="L82" s="106"/>
      <c r="M82" s="51"/>
      <c r="N82" s="51"/>
      <c r="O82" s="49"/>
      <c r="P82" s="64"/>
      <c r="Q82" s="106"/>
      <c r="R82" s="106"/>
      <c r="S82" s="24"/>
      <c r="T82" s="24"/>
      <c r="U82" s="24"/>
      <c r="V82" s="104"/>
      <c r="W82" s="104"/>
      <c r="X82" s="104"/>
      <c r="Y82" s="104"/>
      <c r="Z82" s="95"/>
    </row>
    <row r="83" spans="2:26" ht="11.25" customHeight="1">
      <c r="B83" s="4"/>
      <c r="C83" s="59"/>
      <c r="D83" s="45" t="s">
        <v>156</v>
      </c>
      <c r="E83" s="63"/>
      <c r="F83" s="63"/>
      <c r="G83" s="63"/>
      <c r="H83" s="63"/>
      <c r="I83" s="63"/>
      <c r="J83" s="46"/>
      <c r="K83" s="63"/>
      <c r="L83" s="64"/>
      <c r="M83" s="61"/>
      <c r="N83" s="61"/>
      <c r="O83" s="49"/>
      <c r="P83" s="64"/>
      <c r="Q83" s="64"/>
      <c r="R83" s="64"/>
      <c r="S83" s="51"/>
      <c r="T83" s="51"/>
      <c r="U83" s="51"/>
      <c r="V83" s="64"/>
      <c r="W83" s="64"/>
      <c r="X83" s="64"/>
      <c r="Y83" s="64"/>
      <c r="Z83" s="95"/>
    </row>
    <row r="84" spans="2:26" ht="11.25" customHeight="1">
      <c r="B84" s="4"/>
      <c r="C84" s="37"/>
      <c r="D84" s="103"/>
      <c r="E84" s="103"/>
      <c r="F84" s="103"/>
      <c r="G84" s="103"/>
      <c r="H84" s="103"/>
      <c r="I84" s="776" t="s">
        <v>157</v>
      </c>
      <c r="J84" s="775"/>
      <c r="K84" s="775"/>
      <c r="L84" s="225"/>
      <c r="M84" s="766" t="s">
        <v>137</v>
      </c>
      <c r="N84" s="721"/>
      <c r="O84" s="721"/>
      <c r="P84" s="765"/>
      <c r="Q84" s="708"/>
      <c r="R84" s="708"/>
      <c r="S84" s="740" t="s">
        <v>154</v>
      </c>
      <c r="T84" s="721"/>
      <c r="U84" s="721"/>
      <c r="V84" s="785"/>
      <c r="W84" s="708"/>
      <c r="X84" s="708"/>
      <c r="Y84" s="708"/>
      <c r="Z84" s="95"/>
    </row>
    <row r="85" spans="2:26" ht="11.25" customHeight="1">
      <c r="B85" s="4"/>
      <c r="C85" s="37"/>
      <c r="D85" s="41"/>
      <c r="E85" s="41"/>
      <c r="F85" s="41"/>
      <c r="G85" s="41"/>
      <c r="H85" s="41"/>
      <c r="I85" s="763" t="s">
        <v>157</v>
      </c>
      <c r="J85" s="721"/>
      <c r="K85" s="721"/>
      <c r="L85" s="107"/>
      <c r="M85" s="766" t="s">
        <v>137</v>
      </c>
      <c r="N85" s="721"/>
      <c r="O85" s="721"/>
      <c r="P85" s="765"/>
      <c r="Q85" s="708"/>
      <c r="R85" s="708"/>
      <c r="S85" s="740" t="s">
        <v>154</v>
      </c>
      <c r="T85" s="721"/>
      <c r="U85" s="721"/>
      <c r="V85" s="785"/>
      <c r="W85" s="708"/>
      <c r="X85" s="708"/>
      <c r="Y85" s="708"/>
      <c r="Z85" s="95"/>
    </row>
    <row r="86" spans="2:26" ht="11.25" customHeight="1">
      <c r="B86" s="4"/>
      <c r="C86" s="37"/>
      <c r="D86" s="94"/>
      <c r="E86" s="41"/>
      <c r="F86" s="41"/>
      <c r="G86" s="41"/>
      <c r="H86" s="41"/>
      <c r="I86" s="105" t="s">
        <v>158</v>
      </c>
      <c r="J86" s="46"/>
      <c r="K86" s="60"/>
      <c r="L86" s="106"/>
      <c r="M86" s="51"/>
      <c r="N86" s="51"/>
      <c r="O86" s="49"/>
      <c r="P86" s="64"/>
      <c r="Q86" s="106"/>
      <c r="R86" s="106"/>
      <c r="S86" s="740" t="s">
        <v>154</v>
      </c>
      <c r="T86" s="721"/>
      <c r="U86" s="721"/>
      <c r="V86" s="785"/>
      <c r="W86" s="708"/>
      <c r="X86" s="708"/>
      <c r="Y86" s="708"/>
      <c r="Z86" s="95"/>
    </row>
    <row r="87" spans="2:26" ht="11.25" customHeight="1">
      <c r="B87" s="4"/>
      <c r="C87" s="37"/>
      <c r="D87" s="94"/>
      <c r="E87" s="41"/>
      <c r="F87" s="41"/>
      <c r="G87" s="41"/>
      <c r="H87" s="41"/>
      <c r="I87" s="105"/>
      <c r="J87" s="46"/>
      <c r="K87" s="60"/>
      <c r="L87" s="106"/>
      <c r="M87" s="51"/>
      <c r="N87" s="51"/>
      <c r="O87" s="49"/>
      <c r="P87" s="64"/>
      <c r="Q87" s="106"/>
      <c r="R87" s="106"/>
      <c r="S87" s="24"/>
      <c r="T87" s="24"/>
      <c r="U87" s="24"/>
      <c r="V87" s="104"/>
      <c r="W87" s="104"/>
      <c r="X87" s="104"/>
      <c r="Y87" s="104"/>
      <c r="Z87" s="95"/>
    </row>
    <row r="88" spans="2:26" ht="11.25" customHeight="1">
      <c r="B88" s="4"/>
      <c r="C88" s="59"/>
      <c r="D88" s="45" t="s">
        <v>159</v>
      </c>
      <c r="E88" s="63"/>
      <c r="F88" s="63"/>
      <c r="G88" s="63"/>
      <c r="H88" s="63"/>
      <c r="I88" s="63"/>
      <c r="J88" s="46"/>
      <c r="K88" s="63"/>
      <c r="L88" s="64"/>
      <c r="M88" s="61"/>
      <c r="N88" s="61"/>
      <c r="O88" s="49"/>
      <c r="P88" s="64"/>
      <c r="Q88" s="64"/>
      <c r="R88" s="64"/>
      <c r="S88" s="51"/>
      <c r="T88" s="51"/>
      <c r="U88" s="51"/>
      <c r="V88" s="64"/>
      <c r="W88" s="64"/>
      <c r="X88" s="64"/>
      <c r="Y88" s="64"/>
      <c r="Z88" s="95"/>
    </row>
    <row r="89" spans="2:26" ht="11.25" customHeight="1">
      <c r="B89" s="4"/>
      <c r="C89" s="37"/>
      <c r="D89" s="103"/>
      <c r="E89" s="103"/>
      <c r="F89" s="103"/>
      <c r="G89" s="103"/>
      <c r="H89" s="768" t="s">
        <v>160</v>
      </c>
      <c r="I89" s="721"/>
      <c r="J89" s="721"/>
      <c r="K89" s="721"/>
      <c r="L89" s="25"/>
      <c r="M89" s="766" t="s">
        <v>137</v>
      </c>
      <c r="N89" s="721"/>
      <c r="O89" s="721"/>
      <c r="P89" s="765"/>
      <c r="Q89" s="708"/>
      <c r="R89" s="708"/>
      <c r="S89" s="740" t="s">
        <v>154</v>
      </c>
      <c r="T89" s="721"/>
      <c r="U89" s="721"/>
      <c r="V89" s="785"/>
      <c r="W89" s="708"/>
      <c r="X89" s="708"/>
      <c r="Y89" s="708"/>
      <c r="Z89" s="95"/>
    </row>
    <row r="90" spans="2:26" ht="11.25" customHeight="1">
      <c r="B90" s="4"/>
      <c r="C90" s="37"/>
      <c r="D90" s="41"/>
      <c r="E90" s="41"/>
      <c r="F90" s="41"/>
      <c r="G90" s="41"/>
      <c r="H90" s="768" t="s">
        <v>160</v>
      </c>
      <c r="I90" s="721"/>
      <c r="J90" s="721"/>
      <c r="K90" s="721"/>
      <c r="L90" s="25"/>
      <c r="M90" s="766" t="s">
        <v>137</v>
      </c>
      <c r="N90" s="721"/>
      <c r="O90" s="721"/>
      <c r="P90" s="765"/>
      <c r="Q90" s="708"/>
      <c r="R90" s="708"/>
      <c r="S90" s="740" t="s">
        <v>154</v>
      </c>
      <c r="T90" s="721"/>
      <c r="U90" s="721"/>
      <c r="V90" s="785"/>
      <c r="W90" s="708"/>
      <c r="X90" s="708"/>
      <c r="Y90" s="708"/>
      <c r="Z90" s="95"/>
    </row>
    <row r="91" spans="2:26" ht="11.25" customHeight="1">
      <c r="B91" s="4"/>
      <c r="C91" s="37"/>
      <c r="D91" s="94"/>
      <c r="E91" s="41"/>
      <c r="F91" s="41"/>
      <c r="G91" s="41"/>
      <c r="H91" s="41"/>
      <c r="I91" s="105" t="s">
        <v>161</v>
      </c>
      <c r="J91" s="46"/>
      <c r="K91" s="60"/>
      <c r="L91" s="106"/>
      <c r="M91" s="51"/>
      <c r="N91" s="51"/>
      <c r="O91" s="49"/>
      <c r="P91" s="64"/>
      <c r="Q91" s="106"/>
      <c r="R91" s="106"/>
      <c r="S91" s="740" t="s">
        <v>154</v>
      </c>
      <c r="T91" s="721"/>
      <c r="U91" s="721"/>
      <c r="V91" s="785"/>
      <c r="W91" s="708"/>
      <c r="X91" s="708"/>
      <c r="Y91" s="708"/>
      <c r="Z91" s="95"/>
    </row>
    <row r="92" spans="2:26" ht="6.75" customHeight="1">
      <c r="B92" s="4"/>
      <c r="C92" s="108"/>
      <c r="D92" s="109"/>
      <c r="E92" s="109"/>
      <c r="F92" s="109"/>
      <c r="G92" s="109"/>
      <c r="H92" s="109"/>
      <c r="I92" s="109"/>
      <c r="J92" s="78"/>
      <c r="K92" s="80"/>
      <c r="L92" s="80"/>
      <c r="M92" s="70"/>
      <c r="N92" s="70"/>
      <c r="O92" s="25"/>
      <c r="P92" s="25"/>
      <c r="Q92" s="181"/>
      <c r="R92" s="81"/>
      <c r="S92" s="110"/>
      <c r="T92" s="110"/>
      <c r="U92" s="110"/>
      <c r="V92" s="111"/>
      <c r="W92" s="112"/>
      <c r="X92" s="112"/>
      <c r="Y92" s="112"/>
      <c r="Z92" s="113"/>
    </row>
    <row r="93" spans="2:26" ht="6.75" customHeight="1">
      <c r="B93" s="4"/>
      <c r="C93" s="114"/>
      <c r="D93" s="84"/>
      <c r="E93" s="115"/>
      <c r="F93" s="115"/>
      <c r="G93" s="115"/>
      <c r="H93" s="115"/>
      <c r="I93" s="115"/>
      <c r="J93" s="85"/>
      <c r="K93" s="116"/>
      <c r="L93" s="116"/>
      <c r="M93" s="117"/>
      <c r="N93" s="117"/>
      <c r="O93" s="91"/>
      <c r="P93" s="91"/>
      <c r="Q93" s="116"/>
      <c r="R93" s="89"/>
      <c r="S93" s="788"/>
      <c r="T93" s="725"/>
      <c r="U93" s="725"/>
      <c r="V93" s="118"/>
      <c r="W93" s="119"/>
      <c r="X93" s="119"/>
      <c r="Y93" s="119"/>
      <c r="Z93" s="120"/>
    </row>
    <row r="94" spans="2:26" ht="11.25" customHeight="1">
      <c r="B94" s="4"/>
      <c r="C94" s="37"/>
      <c r="D94" s="720" t="s">
        <v>162</v>
      </c>
      <c r="E94" s="721"/>
      <c r="F94" s="721"/>
      <c r="G94" s="721"/>
      <c r="H94" s="721"/>
      <c r="I94" s="721"/>
      <c r="J94" s="721"/>
      <c r="K94" s="789">
        <v>7239665409</v>
      </c>
      <c r="L94" s="790"/>
      <c r="M94" s="790"/>
      <c r="N94" s="790"/>
      <c r="O94" s="790"/>
      <c r="P94" s="790"/>
      <c r="Q94" s="43"/>
      <c r="R94" s="122"/>
      <c r="S94" s="122"/>
      <c r="T94" s="122"/>
      <c r="U94" s="122"/>
      <c r="V94" s="122"/>
      <c r="W94" s="122"/>
      <c r="X94" s="122"/>
      <c r="Y94" s="122"/>
      <c r="Z94" s="123"/>
    </row>
    <row r="95" spans="2:26" ht="6.75" customHeight="1">
      <c r="B95" s="4"/>
      <c r="C95" s="37"/>
      <c r="D95" s="63"/>
      <c r="E95" s="63"/>
      <c r="F95" s="63"/>
      <c r="G95" s="63"/>
      <c r="H95" s="63"/>
      <c r="I95" s="63"/>
      <c r="J95" s="63"/>
      <c r="K95" s="74"/>
      <c r="L95" s="74"/>
      <c r="M95" s="51"/>
      <c r="N95" s="51"/>
      <c r="O95" s="64"/>
      <c r="P95" s="64"/>
      <c r="Q95" s="106"/>
      <c r="R95" s="73"/>
      <c r="S95" s="24"/>
      <c r="T95" s="24"/>
      <c r="U95" s="64"/>
      <c r="V95" s="124"/>
      <c r="W95" s="125"/>
      <c r="X95" s="125"/>
      <c r="Y95" s="125"/>
      <c r="Z95" s="126"/>
    </row>
    <row r="96" spans="2:26" ht="11.25" customHeight="1">
      <c r="B96" s="4"/>
      <c r="C96" s="37"/>
      <c r="D96" s="720" t="s">
        <v>163</v>
      </c>
      <c r="E96" s="721"/>
      <c r="F96" s="721"/>
      <c r="G96" s="721"/>
      <c r="H96" s="721"/>
      <c r="I96" s="721"/>
      <c r="J96" s="721"/>
      <c r="K96" s="791">
        <v>5873831710</v>
      </c>
      <c r="L96" s="792"/>
      <c r="M96" s="792"/>
      <c r="N96" s="792"/>
      <c r="O96" s="792"/>
      <c r="P96" s="792"/>
      <c r="Q96" s="43"/>
      <c r="R96" s="106"/>
      <c r="S96" s="106"/>
      <c r="T96" s="106"/>
      <c r="U96" s="106"/>
      <c r="V96" s="106"/>
      <c r="W96" s="106"/>
      <c r="X96" s="106"/>
      <c r="Y96" s="106"/>
      <c r="Z96" s="127"/>
    </row>
    <row r="97" spans="2:28" ht="6.75" customHeight="1">
      <c r="B97" s="4"/>
      <c r="C97" s="37"/>
      <c r="D97" s="41"/>
      <c r="E97" s="41"/>
      <c r="F97" s="41"/>
      <c r="G97" s="41"/>
      <c r="H97" s="41"/>
      <c r="I97" s="41"/>
      <c r="J97" s="41"/>
      <c r="K97" s="128"/>
      <c r="L97" s="128"/>
      <c r="M97" s="128"/>
      <c r="N97" s="128"/>
      <c r="O97" s="101"/>
      <c r="P97" s="101"/>
      <c r="Q97" s="43"/>
      <c r="R97" s="106"/>
      <c r="S97" s="106"/>
      <c r="T97" s="106"/>
      <c r="U97" s="106"/>
      <c r="V97" s="106"/>
      <c r="W97" s="106"/>
      <c r="X97" s="106"/>
      <c r="Y97" s="106"/>
      <c r="Z97" s="127"/>
    </row>
    <row r="98" spans="2:28" ht="12.75" customHeight="1">
      <c r="B98" s="4"/>
      <c r="C98" s="249"/>
      <c r="D98" s="250"/>
      <c r="E98" s="250"/>
      <c r="F98" s="250"/>
      <c r="G98" s="250"/>
      <c r="H98" s="250"/>
      <c r="I98" s="250"/>
      <c r="J98" s="250"/>
      <c r="K98" s="251"/>
      <c r="L98" s="251"/>
      <c r="M98" s="251"/>
      <c r="N98" s="251"/>
      <c r="O98" s="315"/>
      <c r="P98" s="315"/>
      <c r="Q98" s="316"/>
      <c r="R98" s="252"/>
      <c r="S98" s="252"/>
      <c r="T98" s="252"/>
      <c r="U98" s="252"/>
      <c r="V98" s="252"/>
      <c r="W98" s="252"/>
      <c r="X98" s="252"/>
      <c r="Y98" s="252"/>
      <c r="Z98" s="129"/>
    </row>
    <row r="99" spans="2:28" ht="12" customHeight="1">
      <c r="B99" s="4"/>
      <c r="C99" s="811" t="s">
        <v>164</v>
      </c>
      <c r="D99" s="811"/>
      <c r="E99" s="811"/>
      <c r="F99" s="811"/>
      <c r="G99" s="811"/>
      <c r="H99" s="811"/>
      <c r="I99" s="811"/>
      <c r="J99" s="811"/>
      <c r="K99" s="811"/>
      <c r="L99" s="811"/>
      <c r="M99" s="811"/>
      <c r="N99" s="811"/>
      <c r="O99" s="811"/>
      <c r="P99" s="811"/>
      <c r="Q99" s="811"/>
      <c r="R99" s="811"/>
      <c r="S99" s="811"/>
      <c r="T99" s="811"/>
      <c r="U99" s="811"/>
      <c r="V99" s="811"/>
      <c r="W99" s="811"/>
      <c r="X99" s="811"/>
      <c r="Y99" s="811"/>
      <c r="Z99" s="255"/>
    </row>
    <row r="100" spans="2:28" ht="15" customHeight="1">
      <c r="B100" s="4"/>
      <c r="C100" s="812" t="s">
        <v>514</v>
      </c>
      <c r="D100" s="813"/>
      <c r="E100" s="813"/>
      <c r="F100" s="813"/>
      <c r="G100" s="813"/>
      <c r="H100" s="813"/>
      <c r="I100" s="813"/>
      <c r="J100" s="813"/>
      <c r="K100" s="813"/>
      <c r="L100" s="813"/>
      <c r="M100" s="813"/>
      <c r="N100" s="813"/>
      <c r="O100" s="813"/>
      <c r="P100" s="813"/>
      <c r="Q100" s="813"/>
      <c r="R100" s="813"/>
      <c r="S100" s="813"/>
      <c r="T100" s="813"/>
      <c r="U100" s="813"/>
      <c r="V100" s="813"/>
      <c r="W100" s="813"/>
      <c r="X100" s="813"/>
      <c r="Y100" s="814"/>
      <c r="Z100" s="256"/>
    </row>
    <row r="101" spans="2:28" ht="24" customHeight="1">
      <c r="B101" s="4"/>
      <c r="C101" s="233" t="s">
        <v>369</v>
      </c>
      <c r="D101" s="815" t="s">
        <v>751</v>
      </c>
      <c r="E101" s="816"/>
      <c r="F101" s="816"/>
      <c r="G101" s="816"/>
      <c r="H101" s="816"/>
      <c r="I101" s="816"/>
      <c r="J101" s="816"/>
      <c r="K101" s="816"/>
      <c r="L101" s="816"/>
      <c r="M101" s="816"/>
      <c r="N101" s="817"/>
      <c r="O101" s="815" t="s">
        <v>370</v>
      </c>
      <c r="P101" s="816"/>
      <c r="Q101" s="816"/>
      <c r="R101" s="233" t="s">
        <v>201</v>
      </c>
      <c r="S101" s="818" t="s">
        <v>371</v>
      </c>
      <c r="T101" s="819"/>
      <c r="U101" s="820" t="s">
        <v>372</v>
      </c>
      <c r="V101" s="820"/>
      <c r="W101" s="820"/>
      <c r="X101" s="820"/>
      <c r="Y101" s="820"/>
      <c r="Z101" s="247"/>
      <c r="AB101">
        <v>1</v>
      </c>
    </row>
    <row r="102" spans="2:28" ht="12" customHeight="1">
      <c r="B102" s="4"/>
      <c r="C102" s="281"/>
      <c r="D102" s="802" t="s">
        <v>373</v>
      </c>
      <c r="E102" s="802"/>
      <c r="F102" s="802"/>
      <c r="G102" s="802"/>
      <c r="H102" s="802"/>
      <c r="I102" s="802"/>
      <c r="J102" s="802"/>
      <c r="K102" s="802"/>
      <c r="L102" s="802"/>
      <c r="M102" s="802"/>
      <c r="N102" s="802"/>
      <c r="O102" s="317"/>
      <c r="P102" s="318"/>
      <c r="Q102" s="318"/>
      <c r="R102" s="283"/>
      <c r="S102" s="284"/>
      <c r="T102" s="282"/>
      <c r="U102" s="285"/>
      <c r="V102" s="286"/>
      <c r="W102" s="286"/>
      <c r="X102" s="286"/>
      <c r="Y102" s="287"/>
      <c r="Z102" s="253"/>
      <c r="AB102">
        <v>2</v>
      </c>
    </row>
    <row r="103" spans="2:28" ht="12" customHeight="1">
      <c r="B103" s="4"/>
      <c r="C103" s="279" t="s">
        <v>374</v>
      </c>
      <c r="D103" s="803" t="s">
        <v>375</v>
      </c>
      <c r="E103" s="803"/>
      <c r="F103" s="803"/>
      <c r="G103" s="803"/>
      <c r="H103" s="803"/>
      <c r="I103" s="803"/>
      <c r="J103" s="803"/>
      <c r="K103" s="803"/>
      <c r="L103" s="803"/>
      <c r="M103" s="803"/>
      <c r="N103" s="803"/>
      <c r="O103" s="804">
        <v>94046293</v>
      </c>
      <c r="P103" s="804"/>
      <c r="Q103" s="805"/>
      <c r="R103" s="280" t="s">
        <v>376</v>
      </c>
      <c r="S103" s="806">
        <v>0.964285719587055</v>
      </c>
      <c r="T103" s="807"/>
      <c r="U103" s="808">
        <f>+ROUND(O103*S103,0)</f>
        <v>90687497</v>
      </c>
      <c r="V103" s="809"/>
      <c r="W103" s="809"/>
      <c r="X103" s="809"/>
      <c r="Y103" s="810"/>
      <c r="Z103" s="254"/>
      <c r="AB103">
        <v>3</v>
      </c>
    </row>
    <row r="104" spans="2:28" ht="12" customHeight="1">
      <c r="B104" s="4"/>
      <c r="C104" s="288"/>
      <c r="D104" s="802" t="s">
        <v>377</v>
      </c>
      <c r="E104" s="802"/>
      <c r="F104" s="802"/>
      <c r="G104" s="802"/>
      <c r="H104" s="802"/>
      <c r="I104" s="802"/>
      <c r="J104" s="802"/>
      <c r="K104" s="802"/>
      <c r="L104" s="802"/>
      <c r="M104" s="802"/>
      <c r="N104" s="802"/>
      <c r="O104" s="319"/>
      <c r="P104" s="320"/>
      <c r="Q104" s="320"/>
      <c r="R104" s="290"/>
      <c r="S104" s="284"/>
      <c r="T104" s="289"/>
      <c r="U104" s="291"/>
      <c r="V104" s="292"/>
      <c r="W104" s="292"/>
      <c r="X104" s="292"/>
      <c r="Y104" s="293"/>
      <c r="Z104" s="254"/>
      <c r="AB104">
        <v>4</v>
      </c>
    </row>
    <row r="105" spans="2:28" ht="12" customHeight="1">
      <c r="B105" s="4"/>
      <c r="C105" s="235"/>
      <c r="D105" s="793" t="s">
        <v>378</v>
      </c>
      <c r="E105" s="793"/>
      <c r="F105" s="793"/>
      <c r="G105" s="793"/>
      <c r="H105" s="793"/>
      <c r="I105" s="793"/>
      <c r="J105" s="793"/>
      <c r="K105" s="793"/>
      <c r="L105" s="793"/>
      <c r="M105" s="793"/>
      <c r="N105" s="793"/>
      <c r="O105" s="321"/>
      <c r="P105" s="322"/>
      <c r="Q105" s="323"/>
      <c r="R105" s="246"/>
      <c r="S105" s="244"/>
      <c r="T105" s="244"/>
      <c r="U105" s="244"/>
      <c r="V105" s="244"/>
      <c r="W105" s="244"/>
      <c r="X105" s="244"/>
      <c r="Y105" s="245"/>
      <c r="Z105" s="257"/>
      <c r="AB105">
        <v>5</v>
      </c>
    </row>
    <row r="106" spans="2:28" ht="12" customHeight="1">
      <c r="B106" s="4"/>
      <c r="C106" s="236" t="s">
        <v>379</v>
      </c>
      <c r="D106" s="794" t="s">
        <v>380</v>
      </c>
      <c r="E106" s="794"/>
      <c r="F106" s="794"/>
      <c r="G106" s="794"/>
      <c r="H106" s="794"/>
      <c r="I106" s="794"/>
      <c r="J106" s="794"/>
      <c r="K106" s="794"/>
      <c r="L106" s="794"/>
      <c r="M106" s="794"/>
      <c r="N106" s="794"/>
      <c r="O106" s="1130">
        <v>26875</v>
      </c>
      <c r="P106" s="1130"/>
      <c r="Q106" s="1136"/>
      <c r="R106" s="234" t="s">
        <v>381</v>
      </c>
      <c r="S106" s="797">
        <v>3575.7499999999995</v>
      </c>
      <c r="T106" s="798"/>
      <c r="U106" s="799">
        <f>+ROUND(O106*S106,0)</f>
        <v>96098281</v>
      </c>
      <c r="V106" s="800"/>
      <c r="W106" s="800"/>
      <c r="X106" s="800"/>
      <c r="Y106" s="801"/>
      <c r="Z106" s="254"/>
      <c r="AB106">
        <v>6</v>
      </c>
    </row>
    <row r="107" spans="2:28" ht="12" customHeight="1">
      <c r="B107" s="4"/>
      <c r="C107" s="236" t="s">
        <v>382</v>
      </c>
      <c r="D107" s="794" t="s">
        <v>383</v>
      </c>
      <c r="E107" s="794"/>
      <c r="F107" s="794"/>
      <c r="G107" s="794"/>
      <c r="H107" s="794"/>
      <c r="I107" s="794"/>
      <c r="J107" s="794"/>
      <c r="K107" s="794"/>
      <c r="L107" s="794"/>
      <c r="M107" s="794"/>
      <c r="N107" s="794"/>
      <c r="O107" s="1130">
        <v>14160</v>
      </c>
      <c r="P107" s="1130"/>
      <c r="Q107" s="1136"/>
      <c r="R107" s="234" t="s">
        <v>384</v>
      </c>
      <c r="S107" s="797">
        <v>954.86599999999999</v>
      </c>
      <c r="T107" s="798"/>
      <c r="U107" s="799">
        <f t="shared" ref="U107:U166" si="0">+ROUND(O107*S107,0)</f>
        <v>13520903</v>
      </c>
      <c r="V107" s="800"/>
      <c r="W107" s="800"/>
      <c r="X107" s="800"/>
      <c r="Y107" s="801"/>
      <c r="Z107" s="248"/>
      <c r="AB107">
        <v>7</v>
      </c>
    </row>
    <row r="108" spans="2:28" ht="12" customHeight="1">
      <c r="B108" s="4"/>
      <c r="C108" s="236" t="s">
        <v>385</v>
      </c>
      <c r="D108" s="794" t="s">
        <v>386</v>
      </c>
      <c r="E108" s="794"/>
      <c r="F108" s="794"/>
      <c r="G108" s="794"/>
      <c r="H108" s="794"/>
      <c r="I108" s="794"/>
      <c r="J108" s="794"/>
      <c r="K108" s="794"/>
      <c r="L108" s="794"/>
      <c r="M108" s="794"/>
      <c r="N108" s="794"/>
      <c r="O108" s="1130">
        <v>7344</v>
      </c>
      <c r="P108" s="1130"/>
      <c r="Q108" s="1136"/>
      <c r="R108" s="237" t="s">
        <v>381</v>
      </c>
      <c r="S108" s="797">
        <v>87.240000000000009</v>
      </c>
      <c r="T108" s="798"/>
      <c r="U108" s="799">
        <f t="shared" si="0"/>
        <v>640691</v>
      </c>
      <c r="V108" s="800"/>
      <c r="W108" s="800"/>
      <c r="X108" s="800"/>
      <c r="Y108" s="801"/>
      <c r="Z108" s="248"/>
      <c r="AB108">
        <v>8</v>
      </c>
    </row>
    <row r="109" spans="2:28" ht="12" customHeight="1">
      <c r="B109" s="4"/>
      <c r="C109" s="258"/>
      <c r="D109" s="793" t="s">
        <v>387</v>
      </c>
      <c r="E109" s="793"/>
      <c r="F109" s="793"/>
      <c r="G109" s="793"/>
      <c r="H109" s="793"/>
      <c r="I109" s="793"/>
      <c r="J109" s="793"/>
      <c r="K109" s="793"/>
      <c r="L109" s="793"/>
      <c r="M109" s="793"/>
      <c r="N109" s="793"/>
      <c r="O109" s="821"/>
      <c r="P109" s="821"/>
      <c r="Q109" s="822"/>
      <c r="R109" s="259"/>
      <c r="S109" s="823"/>
      <c r="T109" s="824"/>
      <c r="U109" s="825"/>
      <c r="V109" s="826"/>
      <c r="W109" s="826"/>
      <c r="X109" s="826"/>
      <c r="Y109" s="827"/>
      <c r="Z109" s="248"/>
      <c r="AB109">
        <v>9</v>
      </c>
    </row>
    <row r="110" spans="2:28" ht="12" customHeight="1">
      <c r="B110" s="4"/>
      <c r="C110" s="236" t="s">
        <v>388</v>
      </c>
      <c r="D110" s="794" t="s">
        <v>389</v>
      </c>
      <c r="E110" s="794"/>
      <c r="F110" s="794"/>
      <c r="G110" s="794"/>
      <c r="H110" s="794"/>
      <c r="I110" s="794"/>
      <c r="J110" s="794"/>
      <c r="K110" s="794"/>
      <c r="L110" s="794"/>
      <c r="M110" s="794"/>
      <c r="N110" s="794"/>
      <c r="O110" s="1130">
        <v>42396</v>
      </c>
      <c r="P110" s="1130"/>
      <c r="Q110" s="1136"/>
      <c r="R110" s="238" t="s">
        <v>390</v>
      </c>
      <c r="S110" s="797">
        <v>53</v>
      </c>
      <c r="T110" s="798"/>
      <c r="U110" s="799">
        <f t="shared" si="0"/>
        <v>2246988</v>
      </c>
      <c r="V110" s="800"/>
      <c r="W110" s="800"/>
      <c r="X110" s="800"/>
      <c r="Y110" s="801"/>
      <c r="Z110" s="248"/>
      <c r="AB110">
        <v>10</v>
      </c>
    </row>
    <row r="111" spans="2:28" ht="12" customHeight="1">
      <c r="B111" s="4"/>
      <c r="C111" s="236" t="s">
        <v>391</v>
      </c>
      <c r="D111" s="794" t="s">
        <v>392</v>
      </c>
      <c r="E111" s="794"/>
      <c r="F111" s="794"/>
      <c r="G111" s="794"/>
      <c r="H111" s="794"/>
      <c r="I111" s="794"/>
      <c r="J111" s="794"/>
      <c r="K111" s="794"/>
      <c r="L111" s="794"/>
      <c r="M111" s="794"/>
      <c r="N111" s="794"/>
      <c r="O111" s="1130">
        <v>33623</v>
      </c>
      <c r="P111" s="1130"/>
      <c r="Q111" s="1136"/>
      <c r="R111" s="239" t="s">
        <v>393</v>
      </c>
      <c r="S111" s="797">
        <v>59.8</v>
      </c>
      <c r="T111" s="798"/>
      <c r="U111" s="799">
        <f t="shared" si="0"/>
        <v>2010655</v>
      </c>
      <c r="V111" s="800"/>
      <c r="W111" s="800"/>
      <c r="X111" s="800"/>
      <c r="Y111" s="801"/>
      <c r="Z111" s="248"/>
      <c r="AB111">
        <v>12</v>
      </c>
    </row>
    <row r="112" spans="2:28" ht="12" customHeight="1">
      <c r="B112" s="4"/>
      <c r="C112" s="236" t="s">
        <v>394</v>
      </c>
      <c r="D112" s="794" t="s">
        <v>395</v>
      </c>
      <c r="E112" s="794"/>
      <c r="F112" s="794"/>
      <c r="G112" s="794"/>
      <c r="H112" s="794"/>
      <c r="I112" s="794"/>
      <c r="J112" s="794"/>
      <c r="K112" s="794"/>
      <c r="L112" s="794"/>
      <c r="M112" s="794"/>
      <c r="N112" s="794"/>
      <c r="O112" s="1130">
        <v>25412</v>
      </c>
      <c r="P112" s="1130"/>
      <c r="Q112" s="1136"/>
      <c r="R112" s="238" t="s">
        <v>396</v>
      </c>
      <c r="S112" s="797">
        <v>2</v>
      </c>
      <c r="T112" s="798"/>
      <c r="U112" s="799">
        <f t="shared" si="0"/>
        <v>50824</v>
      </c>
      <c r="V112" s="800"/>
      <c r="W112" s="800"/>
      <c r="X112" s="800"/>
      <c r="Y112" s="801"/>
      <c r="Z112" s="248"/>
      <c r="AB112">
        <v>13</v>
      </c>
    </row>
    <row r="113" spans="2:28" ht="12" customHeight="1">
      <c r="B113" s="4"/>
      <c r="C113" s="236" t="s">
        <v>397</v>
      </c>
      <c r="D113" s="794" t="s">
        <v>398</v>
      </c>
      <c r="E113" s="794"/>
      <c r="F113" s="794"/>
      <c r="G113" s="794"/>
      <c r="H113" s="794"/>
      <c r="I113" s="794"/>
      <c r="J113" s="794"/>
      <c r="K113" s="794"/>
      <c r="L113" s="794"/>
      <c r="M113" s="794"/>
      <c r="N113" s="794"/>
      <c r="O113" s="1130">
        <v>77581</v>
      </c>
      <c r="P113" s="1130"/>
      <c r="Q113" s="1136"/>
      <c r="R113" s="238" t="s">
        <v>399</v>
      </c>
      <c r="S113" s="797">
        <v>19</v>
      </c>
      <c r="T113" s="798"/>
      <c r="U113" s="799">
        <f t="shared" si="0"/>
        <v>1474039</v>
      </c>
      <c r="V113" s="800"/>
      <c r="W113" s="800"/>
      <c r="X113" s="800"/>
      <c r="Y113" s="801"/>
      <c r="Z113" s="248"/>
      <c r="AB113">
        <v>14</v>
      </c>
    </row>
    <row r="114" spans="2:28" ht="12" customHeight="1">
      <c r="B114" s="4"/>
      <c r="C114" s="260"/>
      <c r="D114" s="793" t="s">
        <v>400</v>
      </c>
      <c r="E114" s="793"/>
      <c r="F114" s="793"/>
      <c r="G114" s="793"/>
      <c r="H114" s="793"/>
      <c r="I114" s="793"/>
      <c r="J114" s="793"/>
      <c r="K114" s="793"/>
      <c r="L114" s="793"/>
      <c r="M114" s="793"/>
      <c r="N114" s="793"/>
      <c r="O114" s="828"/>
      <c r="P114" s="828"/>
      <c r="Q114" s="829"/>
      <c r="R114" s="261"/>
      <c r="S114" s="830"/>
      <c r="T114" s="831"/>
      <c r="U114" s="832"/>
      <c r="V114" s="833"/>
      <c r="W114" s="833"/>
      <c r="X114" s="833"/>
      <c r="Y114" s="834"/>
      <c r="Z114" s="248"/>
      <c r="AB114">
        <v>15</v>
      </c>
    </row>
    <row r="115" spans="2:28" ht="12" customHeight="1">
      <c r="B115" s="4"/>
      <c r="C115" s="260"/>
      <c r="D115" s="793" t="s">
        <v>401</v>
      </c>
      <c r="E115" s="793"/>
      <c r="F115" s="793"/>
      <c r="G115" s="793"/>
      <c r="H115" s="793"/>
      <c r="I115" s="793"/>
      <c r="J115" s="793"/>
      <c r="K115" s="793"/>
      <c r="L115" s="793"/>
      <c r="M115" s="793"/>
      <c r="N115" s="793"/>
      <c r="O115" s="828"/>
      <c r="P115" s="828"/>
      <c r="Q115" s="829"/>
      <c r="R115" s="261"/>
      <c r="S115" s="830"/>
      <c r="T115" s="831"/>
      <c r="U115" s="832"/>
      <c r="V115" s="833"/>
      <c r="W115" s="833"/>
      <c r="X115" s="833"/>
      <c r="Y115" s="834"/>
      <c r="Z115" s="248"/>
      <c r="AB115">
        <v>16</v>
      </c>
    </row>
    <row r="116" spans="2:28" ht="12" customHeight="1">
      <c r="B116" s="4"/>
      <c r="C116" s="236" t="s">
        <v>403</v>
      </c>
      <c r="D116" s="794" t="s">
        <v>404</v>
      </c>
      <c r="E116" s="794"/>
      <c r="F116" s="794"/>
      <c r="G116" s="794"/>
      <c r="H116" s="794"/>
      <c r="I116" s="794"/>
      <c r="J116" s="794"/>
      <c r="K116" s="794"/>
      <c r="L116" s="794"/>
      <c r="M116" s="794"/>
      <c r="N116" s="794"/>
      <c r="O116" s="1130">
        <v>27032</v>
      </c>
      <c r="P116" s="1130"/>
      <c r="Q116" s="1136"/>
      <c r="R116" s="238" t="s">
        <v>402</v>
      </c>
      <c r="S116" s="797">
        <v>1622.5800000000002</v>
      </c>
      <c r="T116" s="798"/>
      <c r="U116" s="799">
        <f t="shared" si="0"/>
        <v>43861583</v>
      </c>
      <c r="V116" s="800"/>
      <c r="W116" s="800"/>
      <c r="X116" s="800"/>
      <c r="Y116" s="801"/>
      <c r="Z116" s="248"/>
      <c r="AB116">
        <v>18</v>
      </c>
    </row>
    <row r="117" spans="2:28" ht="12" customHeight="1">
      <c r="B117" s="4"/>
      <c r="C117" s="260"/>
      <c r="D117" s="793" t="s">
        <v>405</v>
      </c>
      <c r="E117" s="793"/>
      <c r="F117" s="793"/>
      <c r="G117" s="793"/>
      <c r="H117" s="793"/>
      <c r="I117" s="793"/>
      <c r="J117" s="793"/>
      <c r="K117" s="793"/>
      <c r="L117" s="793"/>
      <c r="M117" s="793"/>
      <c r="N117" s="793"/>
      <c r="O117" s="821"/>
      <c r="P117" s="821"/>
      <c r="Q117" s="822"/>
      <c r="R117" s="262"/>
      <c r="S117" s="823"/>
      <c r="T117" s="824"/>
      <c r="U117" s="825"/>
      <c r="V117" s="826"/>
      <c r="W117" s="826"/>
      <c r="X117" s="826"/>
      <c r="Y117" s="827"/>
      <c r="Z117" s="248"/>
      <c r="AB117">
        <v>19</v>
      </c>
    </row>
    <row r="118" spans="2:28" ht="12" customHeight="1">
      <c r="B118" s="4"/>
      <c r="C118" s="236" t="s">
        <v>406</v>
      </c>
      <c r="D118" s="794" t="s">
        <v>407</v>
      </c>
      <c r="E118" s="794"/>
      <c r="F118" s="794"/>
      <c r="G118" s="794"/>
      <c r="H118" s="794"/>
      <c r="I118" s="794"/>
      <c r="J118" s="794"/>
      <c r="K118" s="794"/>
      <c r="L118" s="794"/>
      <c r="M118" s="794"/>
      <c r="N118" s="794"/>
      <c r="O118" s="1130">
        <v>98054</v>
      </c>
      <c r="P118" s="1130"/>
      <c r="Q118" s="1136"/>
      <c r="R118" s="234" t="s">
        <v>402</v>
      </c>
      <c r="S118" s="949">
        <v>1087.8543330012501</v>
      </c>
      <c r="T118" s="950"/>
      <c r="U118" s="951">
        <f t="shared" si="0"/>
        <v>106668469</v>
      </c>
      <c r="V118" s="952"/>
      <c r="W118" s="952"/>
      <c r="X118" s="952"/>
      <c r="Y118" s="953"/>
      <c r="Z118" s="248"/>
      <c r="AA118" s="352">
        <v>1087.8543330012501</v>
      </c>
    </row>
    <row r="119" spans="2:28" ht="12" customHeight="1">
      <c r="B119" s="4"/>
      <c r="C119" s="236" t="s">
        <v>408</v>
      </c>
      <c r="D119" s="794" t="s">
        <v>409</v>
      </c>
      <c r="E119" s="794"/>
      <c r="F119" s="794"/>
      <c r="G119" s="794"/>
      <c r="H119" s="794"/>
      <c r="I119" s="794"/>
      <c r="J119" s="794"/>
      <c r="K119" s="794"/>
      <c r="L119" s="794"/>
      <c r="M119" s="794"/>
      <c r="N119" s="794"/>
      <c r="O119" s="1130">
        <v>80392</v>
      </c>
      <c r="P119" s="1130"/>
      <c r="Q119" s="1136"/>
      <c r="R119" s="238" t="s">
        <v>402</v>
      </c>
      <c r="S119" s="797">
        <v>749.56399999999996</v>
      </c>
      <c r="T119" s="798"/>
      <c r="U119" s="799">
        <f t="shared" si="0"/>
        <v>60258949</v>
      </c>
      <c r="V119" s="800"/>
      <c r="W119" s="800"/>
      <c r="X119" s="800"/>
      <c r="Y119" s="801"/>
      <c r="Z119" s="248"/>
      <c r="AB119">
        <v>21</v>
      </c>
    </row>
    <row r="120" spans="2:28" ht="12" customHeight="1">
      <c r="B120" s="4"/>
      <c r="C120" s="236" t="s">
        <v>410</v>
      </c>
      <c r="D120" s="794" t="s">
        <v>411</v>
      </c>
      <c r="E120" s="794"/>
      <c r="F120" s="794"/>
      <c r="G120" s="794"/>
      <c r="H120" s="794"/>
      <c r="I120" s="794"/>
      <c r="J120" s="794"/>
      <c r="K120" s="794"/>
      <c r="L120" s="794"/>
      <c r="M120" s="794"/>
      <c r="N120" s="794"/>
      <c r="O120" s="1130">
        <v>106109</v>
      </c>
      <c r="P120" s="1130"/>
      <c r="Q120" s="1136"/>
      <c r="R120" s="238" t="s">
        <v>402</v>
      </c>
      <c r="S120" s="797">
        <v>1101.1000000000001</v>
      </c>
      <c r="T120" s="798"/>
      <c r="U120" s="799">
        <f t="shared" si="0"/>
        <v>116836620</v>
      </c>
      <c r="V120" s="800"/>
      <c r="W120" s="800"/>
      <c r="X120" s="800"/>
      <c r="Y120" s="801"/>
      <c r="Z120" s="248"/>
      <c r="AB120">
        <v>22</v>
      </c>
    </row>
    <row r="121" spans="2:28" ht="12" customHeight="1">
      <c r="B121" s="4"/>
      <c r="C121" s="260"/>
      <c r="D121" s="793" t="s">
        <v>412</v>
      </c>
      <c r="E121" s="793"/>
      <c r="F121" s="793"/>
      <c r="G121" s="793"/>
      <c r="H121" s="793"/>
      <c r="I121" s="793"/>
      <c r="J121" s="793"/>
      <c r="K121" s="793"/>
      <c r="L121" s="793"/>
      <c r="M121" s="793"/>
      <c r="N121" s="793"/>
      <c r="O121" s="828"/>
      <c r="P121" s="828"/>
      <c r="Q121" s="829"/>
      <c r="R121" s="261"/>
      <c r="S121" s="830"/>
      <c r="T121" s="831"/>
      <c r="U121" s="832"/>
      <c r="V121" s="833"/>
      <c r="W121" s="833"/>
      <c r="X121" s="833"/>
      <c r="Y121" s="834"/>
      <c r="Z121" s="248"/>
      <c r="AB121">
        <v>23</v>
      </c>
    </row>
    <row r="122" spans="2:28" ht="12" customHeight="1">
      <c r="B122" s="4"/>
      <c r="C122" s="260"/>
      <c r="D122" s="837" t="s">
        <v>515</v>
      </c>
      <c r="E122" s="837"/>
      <c r="F122" s="837"/>
      <c r="G122" s="837"/>
      <c r="H122" s="837"/>
      <c r="I122" s="837"/>
      <c r="J122" s="837"/>
      <c r="K122" s="837"/>
      <c r="L122" s="837"/>
      <c r="M122" s="837"/>
      <c r="N122" s="837"/>
      <c r="O122" s="828"/>
      <c r="P122" s="828"/>
      <c r="Q122" s="829"/>
      <c r="R122" s="261"/>
      <c r="S122" s="830"/>
      <c r="T122" s="831"/>
      <c r="U122" s="832"/>
      <c r="V122" s="833"/>
      <c r="W122" s="833"/>
      <c r="X122" s="833"/>
      <c r="Y122" s="834"/>
      <c r="Z122" s="248"/>
      <c r="AB122">
        <v>24</v>
      </c>
    </row>
    <row r="123" spans="2:28" ht="12" customHeight="1">
      <c r="B123" s="4"/>
      <c r="C123" s="236" t="s">
        <v>413</v>
      </c>
      <c r="D123" s="794" t="s">
        <v>414</v>
      </c>
      <c r="E123" s="794"/>
      <c r="F123" s="794"/>
      <c r="G123" s="794"/>
      <c r="H123" s="794"/>
      <c r="I123" s="794"/>
      <c r="J123" s="794"/>
      <c r="K123" s="794"/>
      <c r="L123" s="794"/>
      <c r="M123" s="794"/>
      <c r="N123" s="794"/>
      <c r="O123" s="1130">
        <v>61399</v>
      </c>
      <c r="P123" s="1130"/>
      <c r="Q123" s="1136"/>
      <c r="R123" s="238" t="s">
        <v>384</v>
      </c>
      <c r="S123" s="797">
        <v>17</v>
      </c>
      <c r="T123" s="798"/>
      <c r="U123" s="799">
        <f t="shared" si="0"/>
        <v>1043783</v>
      </c>
      <c r="V123" s="800"/>
      <c r="W123" s="800"/>
      <c r="X123" s="800"/>
      <c r="Y123" s="801"/>
      <c r="Z123" s="248"/>
      <c r="AB123">
        <v>25</v>
      </c>
    </row>
    <row r="124" spans="2:28" ht="12" customHeight="1">
      <c r="B124" s="4"/>
      <c r="C124" s="263"/>
      <c r="D124" s="793" t="s">
        <v>415</v>
      </c>
      <c r="E124" s="793"/>
      <c r="F124" s="793"/>
      <c r="G124" s="793"/>
      <c r="H124" s="793"/>
      <c r="I124" s="793"/>
      <c r="J124" s="793"/>
      <c r="K124" s="793"/>
      <c r="L124" s="793"/>
      <c r="M124" s="793"/>
      <c r="N124" s="793"/>
      <c r="O124" s="828"/>
      <c r="P124" s="828"/>
      <c r="Q124" s="829"/>
      <c r="R124" s="261"/>
      <c r="S124" s="835"/>
      <c r="T124" s="836"/>
      <c r="U124" s="832"/>
      <c r="V124" s="833"/>
      <c r="W124" s="833"/>
      <c r="X124" s="833"/>
      <c r="Y124" s="834"/>
      <c r="Z124" s="248"/>
      <c r="AB124">
        <v>30</v>
      </c>
    </row>
    <row r="125" spans="2:28" ht="12" customHeight="1">
      <c r="B125" s="4"/>
      <c r="C125" s="263"/>
      <c r="D125" s="793" t="s">
        <v>416</v>
      </c>
      <c r="E125" s="793"/>
      <c r="F125" s="793"/>
      <c r="G125" s="793"/>
      <c r="H125" s="793"/>
      <c r="I125" s="793"/>
      <c r="J125" s="793"/>
      <c r="K125" s="793"/>
      <c r="L125" s="793"/>
      <c r="M125" s="793"/>
      <c r="N125" s="793"/>
      <c r="O125" s="828"/>
      <c r="P125" s="828"/>
      <c r="Q125" s="829"/>
      <c r="R125" s="261"/>
      <c r="S125" s="835"/>
      <c r="T125" s="836"/>
      <c r="U125" s="832"/>
      <c r="V125" s="833"/>
      <c r="W125" s="833"/>
      <c r="X125" s="833"/>
      <c r="Y125" s="834"/>
      <c r="Z125" s="248"/>
      <c r="AB125">
        <v>31</v>
      </c>
    </row>
    <row r="126" spans="2:28" ht="12" customHeight="1">
      <c r="B126" s="4"/>
      <c r="C126" s="240" t="s">
        <v>417</v>
      </c>
      <c r="D126" s="794" t="s">
        <v>418</v>
      </c>
      <c r="E126" s="794"/>
      <c r="F126" s="794"/>
      <c r="G126" s="794"/>
      <c r="H126" s="794"/>
      <c r="I126" s="794"/>
      <c r="J126" s="794"/>
      <c r="K126" s="794"/>
      <c r="L126" s="794"/>
      <c r="M126" s="794"/>
      <c r="N126" s="794"/>
      <c r="O126" s="1130">
        <v>253944</v>
      </c>
      <c r="P126" s="1130"/>
      <c r="Q126" s="1136"/>
      <c r="R126" s="238" t="s">
        <v>381</v>
      </c>
      <c r="S126" s="797">
        <v>48.28</v>
      </c>
      <c r="T126" s="798"/>
      <c r="U126" s="799">
        <f t="shared" si="0"/>
        <v>12260416</v>
      </c>
      <c r="V126" s="800"/>
      <c r="W126" s="800"/>
      <c r="X126" s="800"/>
      <c r="Y126" s="801"/>
      <c r="Z126" s="248"/>
      <c r="AB126">
        <v>32</v>
      </c>
    </row>
    <row r="127" spans="2:28" ht="12" customHeight="1">
      <c r="B127" s="4"/>
      <c r="C127" s="242">
        <v>16677</v>
      </c>
      <c r="D127" s="794" t="s">
        <v>419</v>
      </c>
      <c r="E127" s="794"/>
      <c r="F127" s="794"/>
      <c r="G127" s="794"/>
      <c r="H127" s="794"/>
      <c r="I127" s="794"/>
      <c r="J127" s="794"/>
      <c r="K127" s="794"/>
      <c r="L127" s="794"/>
      <c r="M127" s="794"/>
      <c r="N127" s="794"/>
      <c r="O127" s="1130">
        <v>303040</v>
      </c>
      <c r="P127" s="1130"/>
      <c r="Q127" s="1136"/>
      <c r="R127" s="238" t="s">
        <v>381</v>
      </c>
      <c r="S127" s="797">
        <v>153.5</v>
      </c>
      <c r="T127" s="798"/>
      <c r="U127" s="799">
        <f t="shared" si="0"/>
        <v>46516640</v>
      </c>
      <c r="V127" s="800"/>
      <c r="W127" s="800"/>
      <c r="X127" s="800"/>
      <c r="Y127" s="801"/>
      <c r="Z127" s="248"/>
      <c r="AB127">
        <v>33</v>
      </c>
    </row>
    <row r="128" spans="2:28" ht="12" customHeight="1">
      <c r="B128" s="4"/>
      <c r="C128" s="240" t="s">
        <v>420</v>
      </c>
      <c r="D128" s="794" t="s">
        <v>421</v>
      </c>
      <c r="E128" s="794"/>
      <c r="F128" s="794"/>
      <c r="G128" s="794"/>
      <c r="H128" s="794"/>
      <c r="I128" s="794"/>
      <c r="J128" s="794"/>
      <c r="K128" s="794"/>
      <c r="L128" s="794"/>
      <c r="M128" s="794"/>
      <c r="N128" s="794"/>
      <c r="O128" s="1130">
        <v>405979</v>
      </c>
      <c r="P128" s="1130"/>
      <c r="Q128" s="1136"/>
      <c r="R128" s="238" t="s">
        <v>381</v>
      </c>
      <c r="S128" s="797">
        <v>244.8</v>
      </c>
      <c r="T128" s="798"/>
      <c r="U128" s="799">
        <f t="shared" si="0"/>
        <v>99383659</v>
      </c>
      <c r="V128" s="800"/>
      <c r="W128" s="800"/>
      <c r="X128" s="800"/>
      <c r="Y128" s="801"/>
      <c r="Z128" s="248"/>
      <c r="AB128">
        <v>34</v>
      </c>
    </row>
    <row r="129" spans="2:31" ht="12" customHeight="1">
      <c r="B129" s="4"/>
      <c r="C129" s="263"/>
      <c r="D129" s="793" t="s">
        <v>422</v>
      </c>
      <c r="E129" s="793"/>
      <c r="F129" s="793"/>
      <c r="G129" s="793"/>
      <c r="H129" s="793"/>
      <c r="I129" s="793"/>
      <c r="J129" s="793"/>
      <c r="K129" s="793"/>
      <c r="L129" s="793"/>
      <c r="M129" s="793"/>
      <c r="N129" s="793"/>
      <c r="O129" s="828"/>
      <c r="P129" s="828"/>
      <c r="Q129" s="829"/>
      <c r="R129" s="261"/>
      <c r="S129" s="835"/>
      <c r="T129" s="836"/>
      <c r="U129" s="832"/>
      <c r="V129" s="833"/>
      <c r="W129" s="833"/>
      <c r="X129" s="833"/>
      <c r="Y129" s="834"/>
      <c r="Z129" s="248"/>
      <c r="AB129">
        <v>35</v>
      </c>
    </row>
    <row r="130" spans="2:31" ht="12" customHeight="1">
      <c r="B130" s="4"/>
      <c r="C130" s="263"/>
      <c r="D130" s="793" t="s">
        <v>425</v>
      </c>
      <c r="E130" s="793"/>
      <c r="F130" s="793"/>
      <c r="G130" s="793"/>
      <c r="H130" s="793"/>
      <c r="I130" s="793"/>
      <c r="J130" s="793"/>
      <c r="K130" s="793"/>
      <c r="L130" s="793"/>
      <c r="M130" s="793"/>
      <c r="N130" s="793"/>
      <c r="O130" s="828"/>
      <c r="P130" s="828"/>
      <c r="Q130" s="829"/>
      <c r="R130" s="261"/>
      <c r="S130" s="835"/>
      <c r="T130" s="836"/>
      <c r="U130" s="832"/>
      <c r="V130" s="833"/>
      <c r="W130" s="833"/>
      <c r="X130" s="833"/>
      <c r="Y130" s="834"/>
      <c r="Z130" s="248"/>
      <c r="AB130">
        <v>38</v>
      </c>
    </row>
    <row r="131" spans="2:31" ht="12" customHeight="1">
      <c r="B131" s="4"/>
      <c r="C131" s="240" t="s">
        <v>426</v>
      </c>
      <c r="D131" s="794" t="s">
        <v>427</v>
      </c>
      <c r="E131" s="794"/>
      <c r="F131" s="794"/>
      <c r="G131" s="794"/>
      <c r="H131" s="794"/>
      <c r="I131" s="794"/>
      <c r="J131" s="794"/>
      <c r="K131" s="794"/>
      <c r="L131" s="794"/>
      <c r="M131" s="794"/>
      <c r="N131" s="794"/>
      <c r="O131" s="1130">
        <v>2491</v>
      </c>
      <c r="P131" s="1130"/>
      <c r="Q131" s="1136"/>
      <c r="R131" s="238" t="s">
        <v>381</v>
      </c>
      <c r="S131" s="797">
        <v>532.77</v>
      </c>
      <c r="T131" s="798"/>
      <c r="U131" s="799">
        <f t="shared" si="0"/>
        <v>1327130</v>
      </c>
      <c r="V131" s="800"/>
      <c r="W131" s="800"/>
      <c r="X131" s="800"/>
      <c r="Y131" s="801"/>
      <c r="Z131" s="248"/>
      <c r="AB131">
        <v>40</v>
      </c>
    </row>
    <row r="132" spans="2:31" ht="12" customHeight="1">
      <c r="B132" s="4"/>
      <c r="C132" s="240" t="s">
        <v>428</v>
      </c>
      <c r="D132" s="794" t="s">
        <v>429</v>
      </c>
      <c r="E132" s="794"/>
      <c r="F132" s="794"/>
      <c r="G132" s="794"/>
      <c r="H132" s="794"/>
      <c r="I132" s="794"/>
      <c r="J132" s="794"/>
      <c r="K132" s="794"/>
      <c r="L132" s="794"/>
      <c r="M132" s="794"/>
      <c r="N132" s="794"/>
      <c r="O132" s="1130">
        <v>7223</v>
      </c>
      <c r="P132" s="1130"/>
      <c r="Q132" s="1136"/>
      <c r="R132" s="238" t="s">
        <v>381</v>
      </c>
      <c r="S132" s="797">
        <v>1294.69</v>
      </c>
      <c r="T132" s="798"/>
      <c r="U132" s="799">
        <f t="shared" si="0"/>
        <v>9351546</v>
      </c>
      <c r="V132" s="800"/>
      <c r="W132" s="800"/>
      <c r="X132" s="800"/>
      <c r="Y132" s="801"/>
      <c r="Z132" s="248"/>
      <c r="AB132">
        <v>41</v>
      </c>
    </row>
    <row r="133" spans="2:31" ht="12" customHeight="1">
      <c r="B133" s="4"/>
      <c r="C133" s="240" t="s">
        <v>430</v>
      </c>
      <c r="D133" s="794" t="s">
        <v>431</v>
      </c>
      <c r="E133" s="794"/>
      <c r="F133" s="794"/>
      <c r="G133" s="794"/>
      <c r="H133" s="794"/>
      <c r="I133" s="794"/>
      <c r="J133" s="794"/>
      <c r="K133" s="794"/>
      <c r="L133" s="794"/>
      <c r="M133" s="794"/>
      <c r="N133" s="794"/>
      <c r="O133" s="1130">
        <v>17596</v>
      </c>
      <c r="P133" s="1130"/>
      <c r="Q133" s="1136"/>
      <c r="R133" s="238" t="s">
        <v>393</v>
      </c>
      <c r="S133" s="797">
        <v>199.67</v>
      </c>
      <c r="T133" s="798"/>
      <c r="U133" s="799">
        <f t="shared" si="0"/>
        <v>3513393</v>
      </c>
      <c r="V133" s="800"/>
      <c r="W133" s="800"/>
      <c r="X133" s="800"/>
      <c r="Y133" s="801"/>
      <c r="Z133" s="248"/>
      <c r="AB133">
        <v>42</v>
      </c>
    </row>
    <row r="134" spans="2:31" ht="12" customHeight="1">
      <c r="B134" s="4"/>
      <c r="C134" s="240" t="s">
        <v>432</v>
      </c>
      <c r="D134" s="794" t="s">
        <v>433</v>
      </c>
      <c r="E134" s="794"/>
      <c r="F134" s="794"/>
      <c r="G134" s="794"/>
      <c r="H134" s="794"/>
      <c r="I134" s="794"/>
      <c r="J134" s="794"/>
      <c r="K134" s="794"/>
      <c r="L134" s="794"/>
      <c r="M134" s="794"/>
      <c r="N134" s="794"/>
      <c r="O134" s="1130">
        <v>463133</v>
      </c>
      <c r="P134" s="1130"/>
      <c r="Q134" s="1136"/>
      <c r="R134" s="238" t="s">
        <v>390</v>
      </c>
      <c r="S134" s="797">
        <v>14</v>
      </c>
      <c r="T134" s="798"/>
      <c r="U134" s="799">
        <f t="shared" si="0"/>
        <v>6483862</v>
      </c>
      <c r="V134" s="800"/>
      <c r="W134" s="800"/>
      <c r="X134" s="800"/>
      <c r="Y134" s="801"/>
      <c r="Z134" s="248"/>
      <c r="AB134">
        <v>43</v>
      </c>
    </row>
    <row r="135" spans="2:31" ht="12" customHeight="1">
      <c r="B135" s="4"/>
      <c r="C135" s="240" t="s">
        <v>434</v>
      </c>
      <c r="D135" s="794" t="s">
        <v>435</v>
      </c>
      <c r="E135" s="794"/>
      <c r="F135" s="794"/>
      <c r="G135" s="794"/>
      <c r="H135" s="794"/>
      <c r="I135" s="794"/>
      <c r="J135" s="794"/>
      <c r="K135" s="794"/>
      <c r="L135" s="794"/>
      <c r="M135" s="794"/>
      <c r="N135" s="794"/>
      <c r="O135" s="1130">
        <v>158089</v>
      </c>
      <c r="P135" s="1130"/>
      <c r="Q135" s="1136"/>
      <c r="R135" s="238" t="s">
        <v>390</v>
      </c>
      <c r="S135" s="797">
        <v>12</v>
      </c>
      <c r="T135" s="798"/>
      <c r="U135" s="799">
        <f t="shared" si="0"/>
        <v>1897068</v>
      </c>
      <c r="V135" s="800"/>
      <c r="W135" s="800"/>
      <c r="X135" s="800"/>
      <c r="Y135" s="801"/>
      <c r="Z135" s="248"/>
      <c r="AB135">
        <v>44</v>
      </c>
    </row>
    <row r="136" spans="2:31" ht="12" customHeight="1">
      <c r="B136" s="4"/>
      <c r="C136" s="240" t="s">
        <v>436</v>
      </c>
      <c r="D136" s="794" t="s">
        <v>437</v>
      </c>
      <c r="E136" s="794"/>
      <c r="F136" s="794"/>
      <c r="G136" s="794"/>
      <c r="H136" s="794"/>
      <c r="I136" s="794"/>
      <c r="J136" s="794"/>
      <c r="K136" s="794"/>
      <c r="L136" s="794"/>
      <c r="M136" s="794"/>
      <c r="N136" s="794"/>
      <c r="O136" s="1130">
        <v>454590</v>
      </c>
      <c r="P136" s="1130"/>
      <c r="Q136" s="1136"/>
      <c r="R136" s="238" t="s">
        <v>399</v>
      </c>
      <c r="S136" s="797">
        <v>4</v>
      </c>
      <c r="T136" s="798"/>
      <c r="U136" s="799">
        <f t="shared" si="0"/>
        <v>1818360</v>
      </c>
      <c r="V136" s="800"/>
      <c r="W136" s="800"/>
      <c r="X136" s="800"/>
      <c r="Y136" s="801"/>
      <c r="Z136" s="248"/>
      <c r="AB136">
        <v>45</v>
      </c>
    </row>
    <row r="137" spans="2:31" ht="12" customHeight="1">
      <c r="B137" s="4"/>
      <c r="C137" s="263"/>
      <c r="D137" s="793" t="s">
        <v>438</v>
      </c>
      <c r="E137" s="793"/>
      <c r="F137" s="793"/>
      <c r="G137" s="793"/>
      <c r="H137" s="793"/>
      <c r="I137" s="793"/>
      <c r="J137" s="793"/>
      <c r="K137" s="793"/>
      <c r="L137" s="793"/>
      <c r="M137" s="793"/>
      <c r="N137" s="793"/>
      <c r="O137" s="828"/>
      <c r="P137" s="828"/>
      <c r="Q137" s="829"/>
      <c r="R137" s="261"/>
      <c r="S137" s="835"/>
      <c r="T137" s="836"/>
      <c r="U137" s="832"/>
      <c r="V137" s="833"/>
      <c r="W137" s="833"/>
      <c r="X137" s="833"/>
      <c r="Y137" s="834"/>
      <c r="Z137" s="248"/>
      <c r="AB137">
        <v>46</v>
      </c>
    </row>
    <row r="138" spans="2:31" ht="12" customHeight="1">
      <c r="B138" s="4"/>
      <c r="C138" s="240" t="s">
        <v>439</v>
      </c>
      <c r="D138" s="794" t="s">
        <v>440</v>
      </c>
      <c r="E138" s="794"/>
      <c r="F138" s="794"/>
      <c r="G138" s="794"/>
      <c r="H138" s="794"/>
      <c r="I138" s="794"/>
      <c r="J138" s="794"/>
      <c r="K138" s="794"/>
      <c r="L138" s="794"/>
      <c r="M138" s="794"/>
      <c r="N138" s="794"/>
      <c r="O138" s="1130">
        <v>20894</v>
      </c>
      <c r="P138" s="1130"/>
      <c r="Q138" s="1136"/>
      <c r="R138" s="238" t="s">
        <v>381</v>
      </c>
      <c r="S138" s="949">
        <v>2049.44</v>
      </c>
      <c r="T138" s="950"/>
      <c r="U138" s="951">
        <f t="shared" si="0"/>
        <v>42820999</v>
      </c>
      <c r="V138" s="952"/>
      <c r="W138" s="952"/>
      <c r="X138" s="952"/>
      <c r="Y138" s="953"/>
      <c r="Z138" s="248"/>
      <c r="AA138" s="352">
        <v>2049.44</v>
      </c>
      <c r="AB138" s="352"/>
      <c r="AD138">
        <v>3246</v>
      </c>
    </row>
    <row r="139" spans="2:31" ht="12" customHeight="1">
      <c r="B139" s="4"/>
      <c r="C139" s="263"/>
      <c r="D139" s="793" t="s">
        <v>441</v>
      </c>
      <c r="E139" s="793"/>
      <c r="F139" s="793"/>
      <c r="G139" s="793"/>
      <c r="H139" s="793"/>
      <c r="I139" s="793"/>
      <c r="J139" s="793"/>
      <c r="K139" s="793"/>
      <c r="L139" s="793"/>
      <c r="M139" s="793"/>
      <c r="N139" s="793"/>
      <c r="O139" s="828"/>
      <c r="P139" s="828"/>
      <c r="Q139" s="829"/>
      <c r="R139" s="261"/>
      <c r="S139" s="835"/>
      <c r="T139" s="836"/>
      <c r="U139" s="832"/>
      <c r="V139" s="833"/>
      <c r="W139" s="833"/>
      <c r="X139" s="833"/>
      <c r="Y139" s="834"/>
      <c r="Z139" s="248"/>
      <c r="AB139">
        <v>48</v>
      </c>
      <c r="AD139" s="365">
        <f>+S138-AD138</f>
        <v>-1196.56</v>
      </c>
      <c r="AE139">
        <v>900</v>
      </c>
    </row>
    <row r="140" spans="2:31" ht="12" customHeight="1">
      <c r="B140" s="4"/>
      <c r="C140" s="263"/>
      <c r="D140" s="793" t="s">
        <v>442</v>
      </c>
      <c r="E140" s="793"/>
      <c r="F140" s="793"/>
      <c r="G140" s="793"/>
      <c r="H140" s="793"/>
      <c r="I140" s="793"/>
      <c r="J140" s="793"/>
      <c r="K140" s="793"/>
      <c r="L140" s="793"/>
      <c r="M140" s="793"/>
      <c r="N140" s="793"/>
      <c r="O140" s="828"/>
      <c r="P140" s="828"/>
      <c r="Q140" s="829"/>
      <c r="R140" s="261"/>
      <c r="S140" s="835"/>
      <c r="T140" s="836"/>
      <c r="U140" s="832"/>
      <c r="V140" s="833"/>
      <c r="W140" s="833"/>
      <c r="X140" s="833"/>
      <c r="Y140" s="834"/>
      <c r="Z140" s="248"/>
      <c r="AB140">
        <v>49</v>
      </c>
    </row>
    <row r="141" spans="2:31" ht="12" customHeight="1">
      <c r="B141" s="4"/>
      <c r="C141" s="240" t="s">
        <v>443</v>
      </c>
      <c r="D141" s="794" t="s">
        <v>444</v>
      </c>
      <c r="E141" s="794"/>
      <c r="F141" s="794"/>
      <c r="G141" s="794"/>
      <c r="H141" s="794"/>
      <c r="I141" s="794"/>
      <c r="J141" s="794"/>
      <c r="K141" s="794"/>
      <c r="L141" s="794"/>
      <c r="M141" s="794"/>
      <c r="N141" s="794"/>
      <c r="O141" s="1130">
        <v>129007</v>
      </c>
      <c r="P141" s="1130"/>
      <c r="Q141" s="1136"/>
      <c r="R141" s="243" t="s">
        <v>381</v>
      </c>
      <c r="S141" s="797">
        <v>204.03</v>
      </c>
      <c r="T141" s="798"/>
      <c r="U141" s="799">
        <f t="shared" si="0"/>
        <v>26321298</v>
      </c>
      <c r="V141" s="800"/>
      <c r="W141" s="800"/>
      <c r="X141" s="800"/>
      <c r="Y141" s="801"/>
      <c r="Z141" s="248"/>
      <c r="AB141">
        <v>50</v>
      </c>
      <c r="AD141">
        <f>+O138*AD139</f>
        <v>-25000924.640000001</v>
      </c>
      <c r="AE141">
        <f>+O138*AE139</f>
        <v>18804600</v>
      </c>
    </row>
    <row r="142" spans="2:31" ht="12" customHeight="1">
      <c r="B142" s="4"/>
      <c r="C142" s="263"/>
      <c r="D142" s="793" t="s">
        <v>445</v>
      </c>
      <c r="E142" s="793"/>
      <c r="F142" s="793"/>
      <c r="G142" s="793"/>
      <c r="H142" s="793"/>
      <c r="I142" s="793"/>
      <c r="J142" s="793"/>
      <c r="K142" s="793"/>
      <c r="L142" s="793"/>
      <c r="M142" s="793"/>
      <c r="N142" s="793"/>
      <c r="O142" s="828"/>
      <c r="P142" s="828"/>
      <c r="Q142" s="829"/>
      <c r="R142" s="261"/>
      <c r="S142" s="835"/>
      <c r="T142" s="836"/>
      <c r="U142" s="832"/>
      <c r="V142" s="833"/>
      <c r="W142" s="833"/>
      <c r="X142" s="833"/>
      <c r="Y142" s="834"/>
      <c r="Z142" s="248"/>
      <c r="AB142">
        <v>51</v>
      </c>
    </row>
    <row r="143" spans="2:31" ht="12" customHeight="1">
      <c r="B143" s="4"/>
      <c r="C143" s="240" t="s">
        <v>446</v>
      </c>
      <c r="D143" s="794" t="s">
        <v>447</v>
      </c>
      <c r="E143" s="794"/>
      <c r="F143" s="794"/>
      <c r="G143" s="794"/>
      <c r="H143" s="794"/>
      <c r="I143" s="794"/>
      <c r="J143" s="794"/>
      <c r="K143" s="794"/>
      <c r="L143" s="794"/>
      <c r="M143" s="794"/>
      <c r="N143" s="794"/>
      <c r="O143" s="1130">
        <v>117657</v>
      </c>
      <c r="P143" s="1130"/>
      <c r="Q143" s="1136"/>
      <c r="R143" s="238" t="s">
        <v>381</v>
      </c>
      <c r="S143" s="797">
        <v>775.27</v>
      </c>
      <c r="T143" s="798"/>
      <c r="U143" s="799">
        <f t="shared" si="0"/>
        <v>91215942</v>
      </c>
      <c r="V143" s="800"/>
      <c r="W143" s="800"/>
      <c r="X143" s="800"/>
      <c r="Y143" s="801"/>
      <c r="Z143" s="248"/>
      <c r="AB143">
        <v>52</v>
      </c>
    </row>
    <row r="144" spans="2:31" ht="12" customHeight="1">
      <c r="B144" s="4"/>
      <c r="C144" s="263"/>
      <c r="D144" s="793" t="s">
        <v>449</v>
      </c>
      <c r="E144" s="793"/>
      <c r="F144" s="793"/>
      <c r="G144" s="793"/>
      <c r="H144" s="793"/>
      <c r="I144" s="793"/>
      <c r="J144" s="793"/>
      <c r="K144" s="793"/>
      <c r="L144" s="793"/>
      <c r="M144" s="793"/>
      <c r="N144" s="793"/>
      <c r="O144" s="828"/>
      <c r="P144" s="828"/>
      <c r="Q144" s="829"/>
      <c r="R144" s="261"/>
      <c r="S144" s="835"/>
      <c r="T144" s="836"/>
      <c r="U144" s="832"/>
      <c r="V144" s="833"/>
      <c r="W144" s="833"/>
      <c r="X144" s="833"/>
      <c r="Y144" s="834"/>
      <c r="Z144" s="248"/>
      <c r="AB144">
        <v>55</v>
      </c>
    </row>
    <row r="145" spans="2:28" ht="12" customHeight="1">
      <c r="B145" s="4"/>
      <c r="C145" s="240" t="s">
        <v>450</v>
      </c>
      <c r="D145" s="794" t="s">
        <v>451</v>
      </c>
      <c r="E145" s="794"/>
      <c r="F145" s="794"/>
      <c r="G145" s="794"/>
      <c r="H145" s="794"/>
      <c r="I145" s="794"/>
      <c r="J145" s="794"/>
      <c r="K145" s="794"/>
      <c r="L145" s="794"/>
      <c r="M145" s="794"/>
      <c r="N145" s="794"/>
      <c r="O145" s="1130">
        <v>64870</v>
      </c>
      <c r="P145" s="1130"/>
      <c r="Q145" s="1136"/>
      <c r="R145" s="238" t="s">
        <v>452</v>
      </c>
      <c r="S145" s="797">
        <v>2752.9600000000005</v>
      </c>
      <c r="T145" s="798"/>
      <c r="U145" s="799">
        <f t="shared" si="0"/>
        <v>178584515</v>
      </c>
      <c r="V145" s="800"/>
      <c r="W145" s="800"/>
      <c r="X145" s="800"/>
      <c r="Y145" s="801"/>
      <c r="Z145" s="248"/>
      <c r="AB145">
        <v>56</v>
      </c>
    </row>
    <row r="146" spans="2:28" ht="12" customHeight="1">
      <c r="B146" s="4"/>
      <c r="C146" s="263"/>
      <c r="D146" s="793" t="s">
        <v>453</v>
      </c>
      <c r="E146" s="793"/>
      <c r="F146" s="793"/>
      <c r="G146" s="793"/>
      <c r="H146" s="793"/>
      <c r="I146" s="793"/>
      <c r="J146" s="793"/>
      <c r="K146" s="793"/>
      <c r="L146" s="793"/>
      <c r="M146" s="793"/>
      <c r="N146" s="793"/>
      <c r="O146" s="828"/>
      <c r="P146" s="828"/>
      <c r="Q146" s="829"/>
      <c r="R146" s="261"/>
      <c r="S146" s="835"/>
      <c r="T146" s="836"/>
      <c r="U146" s="832"/>
      <c r="V146" s="833"/>
      <c r="W146" s="833"/>
      <c r="X146" s="833"/>
      <c r="Y146" s="834"/>
      <c r="Z146" s="248"/>
      <c r="AB146">
        <v>57</v>
      </c>
    </row>
    <row r="147" spans="2:28" ht="12" customHeight="1">
      <c r="B147" s="4"/>
      <c r="C147" s="263"/>
      <c r="D147" s="793" t="s">
        <v>454</v>
      </c>
      <c r="E147" s="793"/>
      <c r="F147" s="793"/>
      <c r="G147" s="793"/>
      <c r="H147" s="793"/>
      <c r="I147" s="793"/>
      <c r="J147" s="793"/>
      <c r="K147" s="793"/>
      <c r="L147" s="793"/>
      <c r="M147" s="793"/>
      <c r="N147" s="793"/>
      <c r="O147" s="828"/>
      <c r="P147" s="828"/>
      <c r="Q147" s="829"/>
      <c r="R147" s="261"/>
      <c r="S147" s="835"/>
      <c r="T147" s="836"/>
      <c r="U147" s="832"/>
      <c r="V147" s="833"/>
      <c r="W147" s="833"/>
      <c r="X147" s="833"/>
      <c r="Y147" s="834"/>
      <c r="Z147" s="248"/>
      <c r="AB147">
        <v>58</v>
      </c>
    </row>
    <row r="148" spans="2:28" ht="12" customHeight="1">
      <c r="B148" s="4"/>
      <c r="C148" s="240" t="s">
        <v>455</v>
      </c>
      <c r="D148" s="794" t="s">
        <v>456</v>
      </c>
      <c r="E148" s="794"/>
      <c r="F148" s="794"/>
      <c r="G148" s="794"/>
      <c r="H148" s="794"/>
      <c r="I148" s="794"/>
      <c r="J148" s="794"/>
      <c r="K148" s="794"/>
      <c r="L148" s="794"/>
      <c r="M148" s="794"/>
      <c r="N148" s="794"/>
      <c r="O148" s="1130">
        <v>1018545</v>
      </c>
      <c r="P148" s="1130"/>
      <c r="Q148" s="1136"/>
      <c r="R148" s="238" t="s">
        <v>452</v>
      </c>
      <c r="S148" s="797">
        <v>265.61799999999999</v>
      </c>
      <c r="T148" s="798"/>
      <c r="U148" s="799">
        <f t="shared" si="0"/>
        <v>270543886</v>
      </c>
      <c r="V148" s="800"/>
      <c r="W148" s="800"/>
      <c r="X148" s="800"/>
      <c r="Y148" s="801"/>
      <c r="Z148" s="248"/>
      <c r="AB148">
        <v>59</v>
      </c>
    </row>
    <row r="149" spans="2:28" ht="12" customHeight="1">
      <c r="B149" s="4"/>
      <c r="C149" s="240" t="s">
        <v>457</v>
      </c>
      <c r="D149" s="794" t="s">
        <v>458</v>
      </c>
      <c r="E149" s="794"/>
      <c r="F149" s="794"/>
      <c r="G149" s="794"/>
      <c r="H149" s="794"/>
      <c r="I149" s="794"/>
      <c r="J149" s="794"/>
      <c r="K149" s="794"/>
      <c r="L149" s="794"/>
      <c r="M149" s="794"/>
      <c r="N149" s="794"/>
      <c r="O149" s="1130">
        <v>616770</v>
      </c>
      <c r="P149" s="1130"/>
      <c r="Q149" s="1136"/>
      <c r="R149" s="238" t="s">
        <v>393</v>
      </c>
      <c r="S149" s="797">
        <v>28.2</v>
      </c>
      <c r="T149" s="798"/>
      <c r="U149" s="799">
        <f t="shared" si="0"/>
        <v>17392914</v>
      </c>
      <c r="V149" s="800"/>
      <c r="W149" s="800"/>
      <c r="X149" s="800"/>
      <c r="Y149" s="801"/>
      <c r="Z149" s="248"/>
      <c r="AB149">
        <v>60</v>
      </c>
    </row>
    <row r="150" spans="2:28" ht="12" customHeight="1">
      <c r="B150" s="4"/>
      <c r="C150" s="240" t="s">
        <v>459</v>
      </c>
      <c r="D150" s="794" t="s">
        <v>460</v>
      </c>
      <c r="E150" s="794"/>
      <c r="F150" s="794"/>
      <c r="G150" s="794"/>
      <c r="H150" s="794"/>
      <c r="I150" s="794"/>
      <c r="J150" s="794"/>
      <c r="K150" s="794"/>
      <c r="L150" s="794"/>
      <c r="M150" s="794"/>
      <c r="N150" s="794"/>
      <c r="O150" s="1130">
        <v>17770</v>
      </c>
      <c r="P150" s="1130"/>
      <c r="Q150" s="1136"/>
      <c r="R150" s="238" t="s">
        <v>381</v>
      </c>
      <c r="S150" s="797">
        <v>2309.8000000000002</v>
      </c>
      <c r="T150" s="798"/>
      <c r="U150" s="799">
        <f t="shared" si="0"/>
        <v>41045146</v>
      </c>
      <c r="V150" s="800"/>
      <c r="W150" s="800"/>
      <c r="X150" s="800"/>
      <c r="Y150" s="801"/>
      <c r="Z150" s="248"/>
      <c r="AB150">
        <v>62</v>
      </c>
    </row>
    <row r="151" spans="2:28" ht="12" customHeight="1">
      <c r="B151" s="4"/>
      <c r="C151" s="240" t="s">
        <v>461</v>
      </c>
      <c r="D151" s="794" t="s">
        <v>462</v>
      </c>
      <c r="E151" s="794"/>
      <c r="F151" s="794"/>
      <c r="G151" s="794"/>
      <c r="H151" s="794"/>
      <c r="I151" s="794"/>
      <c r="J151" s="794"/>
      <c r="K151" s="794"/>
      <c r="L151" s="794"/>
      <c r="M151" s="794"/>
      <c r="N151" s="794"/>
      <c r="O151" s="1130">
        <v>236821</v>
      </c>
      <c r="P151" s="1130"/>
      <c r="Q151" s="1136"/>
      <c r="R151" s="238" t="s">
        <v>393</v>
      </c>
      <c r="S151" s="797">
        <v>798.24193228086131</v>
      </c>
      <c r="T151" s="798"/>
      <c r="U151" s="799">
        <f t="shared" si="0"/>
        <v>189040453</v>
      </c>
      <c r="V151" s="800"/>
      <c r="W151" s="800"/>
      <c r="X151" s="800"/>
      <c r="Y151" s="801"/>
      <c r="Z151" s="248"/>
      <c r="AB151">
        <v>65</v>
      </c>
    </row>
    <row r="152" spans="2:28" ht="12" customHeight="1">
      <c r="B152" s="4"/>
      <c r="C152" s="240" t="s">
        <v>465</v>
      </c>
      <c r="D152" s="794" t="s">
        <v>466</v>
      </c>
      <c r="E152" s="794"/>
      <c r="F152" s="794"/>
      <c r="G152" s="794"/>
      <c r="H152" s="794"/>
      <c r="I152" s="794"/>
      <c r="J152" s="794"/>
      <c r="K152" s="794"/>
      <c r="L152" s="794"/>
      <c r="M152" s="794"/>
      <c r="N152" s="794"/>
      <c r="O152" s="1130">
        <v>1879557</v>
      </c>
      <c r="P152" s="1130"/>
      <c r="Q152" s="1136"/>
      <c r="R152" s="243" t="s">
        <v>467</v>
      </c>
      <c r="S152" s="797">
        <v>5</v>
      </c>
      <c r="T152" s="798"/>
      <c r="U152" s="799">
        <f t="shared" si="0"/>
        <v>9397785</v>
      </c>
      <c r="V152" s="800"/>
      <c r="W152" s="800"/>
      <c r="X152" s="800"/>
      <c r="Y152" s="801"/>
      <c r="Z152" s="248"/>
      <c r="AB152">
        <v>67</v>
      </c>
    </row>
    <row r="153" spans="2:28" ht="12" customHeight="1">
      <c r="B153" s="4"/>
      <c r="C153" s="240" t="s">
        <v>468</v>
      </c>
      <c r="D153" s="794" t="s">
        <v>469</v>
      </c>
      <c r="E153" s="794"/>
      <c r="F153" s="794"/>
      <c r="G153" s="794"/>
      <c r="H153" s="794"/>
      <c r="I153" s="794"/>
      <c r="J153" s="794"/>
      <c r="K153" s="794"/>
      <c r="L153" s="794"/>
      <c r="M153" s="794"/>
      <c r="N153" s="794"/>
      <c r="O153" s="1130">
        <v>782764</v>
      </c>
      <c r="P153" s="1130"/>
      <c r="Q153" s="1136"/>
      <c r="R153" s="238" t="s">
        <v>396</v>
      </c>
      <c r="S153" s="797">
        <v>12</v>
      </c>
      <c r="T153" s="798"/>
      <c r="U153" s="799">
        <f t="shared" si="0"/>
        <v>9393168</v>
      </c>
      <c r="V153" s="800"/>
      <c r="W153" s="800"/>
      <c r="X153" s="800"/>
      <c r="Y153" s="801"/>
      <c r="Z153" s="248"/>
      <c r="AB153">
        <v>68</v>
      </c>
    </row>
    <row r="154" spans="2:28" ht="12" customHeight="1">
      <c r="B154" s="4"/>
      <c r="C154" s="240" t="s">
        <v>470</v>
      </c>
      <c r="D154" s="794" t="s">
        <v>471</v>
      </c>
      <c r="E154" s="794"/>
      <c r="F154" s="794"/>
      <c r="G154" s="794"/>
      <c r="H154" s="794"/>
      <c r="I154" s="794"/>
      <c r="J154" s="794"/>
      <c r="K154" s="794"/>
      <c r="L154" s="794"/>
      <c r="M154" s="794"/>
      <c r="N154" s="794"/>
      <c r="O154" s="1130">
        <v>3770007</v>
      </c>
      <c r="P154" s="1130"/>
      <c r="Q154" s="1136"/>
      <c r="R154" s="238" t="s">
        <v>467</v>
      </c>
      <c r="S154" s="797">
        <v>5</v>
      </c>
      <c r="T154" s="798"/>
      <c r="U154" s="799">
        <f t="shared" si="0"/>
        <v>18850035</v>
      </c>
      <c r="V154" s="800"/>
      <c r="W154" s="800"/>
      <c r="X154" s="800"/>
      <c r="Y154" s="801"/>
      <c r="Z154" s="248"/>
      <c r="AB154">
        <v>69</v>
      </c>
    </row>
    <row r="155" spans="2:28" ht="12" customHeight="1">
      <c r="B155" s="4"/>
      <c r="C155" s="240" t="s">
        <v>472</v>
      </c>
      <c r="D155" s="794" t="s">
        <v>473</v>
      </c>
      <c r="E155" s="794"/>
      <c r="F155" s="794"/>
      <c r="G155" s="794"/>
      <c r="H155" s="794"/>
      <c r="I155" s="794"/>
      <c r="J155" s="794"/>
      <c r="K155" s="794"/>
      <c r="L155" s="794"/>
      <c r="M155" s="794"/>
      <c r="N155" s="794"/>
      <c r="O155" s="1130">
        <v>443772</v>
      </c>
      <c r="P155" s="1130"/>
      <c r="Q155" s="1136"/>
      <c r="R155" s="238" t="s">
        <v>396</v>
      </c>
      <c r="S155" s="797">
        <v>1</v>
      </c>
      <c r="T155" s="798"/>
      <c r="U155" s="799">
        <f t="shared" si="0"/>
        <v>443772</v>
      </c>
      <c r="V155" s="800"/>
      <c r="W155" s="800"/>
      <c r="X155" s="800"/>
      <c r="Y155" s="801"/>
      <c r="Z155" s="248"/>
      <c r="AB155">
        <v>73</v>
      </c>
    </row>
    <row r="156" spans="2:28" ht="12" customHeight="1">
      <c r="B156" s="4"/>
      <c r="C156" s="240" t="s">
        <v>474</v>
      </c>
      <c r="D156" s="794" t="s">
        <v>475</v>
      </c>
      <c r="E156" s="794"/>
      <c r="F156" s="794"/>
      <c r="G156" s="794"/>
      <c r="H156" s="794"/>
      <c r="I156" s="794"/>
      <c r="J156" s="794"/>
      <c r="K156" s="794"/>
      <c r="L156" s="794"/>
      <c r="M156" s="794"/>
      <c r="N156" s="794"/>
      <c r="O156" s="1130">
        <v>630406</v>
      </c>
      <c r="P156" s="1130"/>
      <c r="Q156" s="1136"/>
      <c r="R156" s="238" t="s">
        <v>396</v>
      </c>
      <c r="S156" s="797">
        <v>18</v>
      </c>
      <c r="T156" s="798"/>
      <c r="U156" s="799">
        <f t="shared" si="0"/>
        <v>11347308</v>
      </c>
      <c r="V156" s="800"/>
      <c r="W156" s="800"/>
      <c r="X156" s="800"/>
      <c r="Y156" s="801"/>
      <c r="Z156" s="248"/>
      <c r="AB156">
        <v>74</v>
      </c>
    </row>
    <row r="157" spans="2:28" ht="12" customHeight="1">
      <c r="B157" s="4"/>
      <c r="C157" s="240" t="s">
        <v>476</v>
      </c>
      <c r="D157" s="794" t="s">
        <v>477</v>
      </c>
      <c r="E157" s="794"/>
      <c r="F157" s="794"/>
      <c r="G157" s="794"/>
      <c r="H157" s="794"/>
      <c r="I157" s="794"/>
      <c r="J157" s="794"/>
      <c r="K157" s="794"/>
      <c r="L157" s="794"/>
      <c r="M157" s="794"/>
      <c r="N157" s="794"/>
      <c r="O157" s="1130">
        <v>325178</v>
      </c>
      <c r="P157" s="1130"/>
      <c r="Q157" s="1136"/>
      <c r="R157" s="238" t="s">
        <v>396</v>
      </c>
      <c r="S157" s="797">
        <v>9</v>
      </c>
      <c r="T157" s="798"/>
      <c r="U157" s="799">
        <f t="shared" si="0"/>
        <v>2926602</v>
      </c>
      <c r="V157" s="800"/>
      <c r="W157" s="800"/>
      <c r="X157" s="800"/>
      <c r="Y157" s="801"/>
      <c r="Z157" s="248"/>
      <c r="AB157">
        <v>75</v>
      </c>
    </row>
    <row r="158" spans="2:28" ht="12" customHeight="1">
      <c r="B158" s="4"/>
      <c r="C158" s="240" t="s">
        <v>478</v>
      </c>
      <c r="D158" s="794" t="s">
        <v>479</v>
      </c>
      <c r="E158" s="794"/>
      <c r="F158" s="794"/>
      <c r="G158" s="794"/>
      <c r="H158" s="794"/>
      <c r="I158" s="794"/>
      <c r="J158" s="794"/>
      <c r="K158" s="794"/>
      <c r="L158" s="794"/>
      <c r="M158" s="794"/>
      <c r="N158" s="794"/>
      <c r="O158" s="1130">
        <v>2769540</v>
      </c>
      <c r="P158" s="1130"/>
      <c r="Q158" s="1136"/>
      <c r="R158" s="238" t="s">
        <v>399</v>
      </c>
      <c r="S158" s="797">
        <v>4</v>
      </c>
      <c r="T158" s="798"/>
      <c r="U158" s="799">
        <f t="shared" si="0"/>
        <v>11078160</v>
      </c>
      <c r="V158" s="800"/>
      <c r="W158" s="800"/>
      <c r="X158" s="800"/>
      <c r="Y158" s="801"/>
      <c r="Z158" s="248"/>
      <c r="AB158">
        <v>76</v>
      </c>
    </row>
    <row r="159" spans="2:28" ht="12" customHeight="1">
      <c r="B159" s="4"/>
      <c r="C159" s="240" t="s">
        <v>480</v>
      </c>
      <c r="D159" s="794" t="s">
        <v>481</v>
      </c>
      <c r="E159" s="794"/>
      <c r="F159" s="794"/>
      <c r="G159" s="794"/>
      <c r="H159" s="794"/>
      <c r="I159" s="794"/>
      <c r="J159" s="794"/>
      <c r="K159" s="794"/>
      <c r="L159" s="794"/>
      <c r="M159" s="794"/>
      <c r="N159" s="794"/>
      <c r="O159" s="1130">
        <v>11143269</v>
      </c>
      <c r="P159" s="1130"/>
      <c r="Q159" s="1136"/>
      <c r="R159" s="234" t="s">
        <v>399</v>
      </c>
      <c r="S159" s="797">
        <v>4</v>
      </c>
      <c r="T159" s="798"/>
      <c r="U159" s="799">
        <f t="shared" si="0"/>
        <v>44573076</v>
      </c>
      <c r="V159" s="800"/>
      <c r="W159" s="800"/>
      <c r="X159" s="800"/>
      <c r="Y159" s="801"/>
      <c r="Z159" s="248"/>
      <c r="AB159">
        <v>77</v>
      </c>
    </row>
    <row r="160" spans="2:28" ht="12" customHeight="1">
      <c r="B160" s="4"/>
      <c r="C160" s="240" t="s">
        <v>482</v>
      </c>
      <c r="D160" s="794" t="s">
        <v>483</v>
      </c>
      <c r="E160" s="794"/>
      <c r="F160" s="794"/>
      <c r="G160" s="794"/>
      <c r="H160" s="794"/>
      <c r="I160" s="794"/>
      <c r="J160" s="794"/>
      <c r="K160" s="794"/>
      <c r="L160" s="794"/>
      <c r="M160" s="794"/>
      <c r="N160" s="794"/>
      <c r="O160" s="1130">
        <v>1713719</v>
      </c>
      <c r="P160" s="1130"/>
      <c r="Q160" s="1136"/>
      <c r="R160" s="234" t="s">
        <v>399</v>
      </c>
      <c r="S160" s="797">
        <v>4</v>
      </c>
      <c r="T160" s="798"/>
      <c r="U160" s="799">
        <f t="shared" si="0"/>
        <v>6854876</v>
      </c>
      <c r="V160" s="800"/>
      <c r="W160" s="800"/>
      <c r="X160" s="800"/>
      <c r="Y160" s="801"/>
      <c r="Z160" s="248"/>
      <c r="AB160">
        <v>78</v>
      </c>
    </row>
    <row r="161" spans="2:28" ht="12" customHeight="1">
      <c r="B161" s="4"/>
      <c r="C161" s="240" t="s">
        <v>484</v>
      </c>
      <c r="D161" s="794" t="s">
        <v>485</v>
      </c>
      <c r="E161" s="794"/>
      <c r="F161" s="794"/>
      <c r="G161" s="794"/>
      <c r="H161" s="794"/>
      <c r="I161" s="794"/>
      <c r="J161" s="794"/>
      <c r="K161" s="794"/>
      <c r="L161" s="794"/>
      <c r="M161" s="794"/>
      <c r="N161" s="794"/>
      <c r="O161" s="1130">
        <v>5514272</v>
      </c>
      <c r="P161" s="1130"/>
      <c r="Q161" s="1136"/>
      <c r="R161" s="234" t="s">
        <v>399</v>
      </c>
      <c r="S161" s="797">
        <v>9</v>
      </c>
      <c r="T161" s="798"/>
      <c r="U161" s="799">
        <f t="shared" si="0"/>
        <v>49628448</v>
      </c>
      <c r="V161" s="800"/>
      <c r="W161" s="800"/>
      <c r="X161" s="800"/>
      <c r="Y161" s="801"/>
      <c r="Z161" s="248"/>
      <c r="AB161">
        <v>79</v>
      </c>
    </row>
    <row r="162" spans="2:28" ht="12" customHeight="1">
      <c r="B162" s="4"/>
      <c r="C162" s="240" t="s">
        <v>486</v>
      </c>
      <c r="D162" s="794" t="s">
        <v>487</v>
      </c>
      <c r="E162" s="794"/>
      <c r="F162" s="794"/>
      <c r="G162" s="794"/>
      <c r="H162" s="794"/>
      <c r="I162" s="794"/>
      <c r="J162" s="794"/>
      <c r="K162" s="794"/>
      <c r="L162" s="794"/>
      <c r="M162" s="794"/>
      <c r="N162" s="794"/>
      <c r="O162" s="1130">
        <v>5324366</v>
      </c>
      <c r="P162" s="1130"/>
      <c r="Q162" s="1136"/>
      <c r="R162" s="238" t="s">
        <v>399</v>
      </c>
      <c r="S162" s="797">
        <v>11</v>
      </c>
      <c r="T162" s="798"/>
      <c r="U162" s="799">
        <f t="shared" si="0"/>
        <v>58568026</v>
      </c>
      <c r="V162" s="800"/>
      <c r="W162" s="800"/>
      <c r="X162" s="800"/>
      <c r="Y162" s="801"/>
      <c r="Z162" s="248"/>
      <c r="AB162">
        <v>80</v>
      </c>
    </row>
    <row r="163" spans="2:28" ht="12" customHeight="1">
      <c r="B163" s="4"/>
      <c r="C163" s="240" t="s">
        <v>488</v>
      </c>
      <c r="D163" s="794" t="s">
        <v>489</v>
      </c>
      <c r="E163" s="794"/>
      <c r="F163" s="794"/>
      <c r="G163" s="794"/>
      <c r="H163" s="794"/>
      <c r="I163" s="794"/>
      <c r="J163" s="794"/>
      <c r="K163" s="794"/>
      <c r="L163" s="794"/>
      <c r="M163" s="794"/>
      <c r="N163" s="794"/>
      <c r="O163" s="1130">
        <v>6316192</v>
      </c>
      <c r="P163" s="1130"/>
      <c r="Q163" s="1136"/>
      <c r="R163" s="234" t="s">
        <v>399</v>
      </c>
      <c r="S163" s="797">
        <v>8</v>
      </c>
      <c r="T163" s="798"/>
      <c r="U163" s="799">
        <f t="shared" si="0"/>
        <v>50529536</v>
      </c>
      <c r="V163" s="800"/>
      <c r="W163" s="800"/>
      <c r="X163" s="800"/>
      <c r="Y163" s="801"/>
      <c r="Z163" s="248"/>
      <c r="AB163">
        <v>81</v>
      </c>
    </row>
    <row r="164" spans="2:28" ht="12" customHeight="1">
      <c r="B164" s="4"/>
      <c r="C164" s="240" t="s">
        <v>490</v>
      </c>
      <c r="D164" s="794" t="s">
        <v>491</v>
      </c>
      <c r="E164" s="794"/>
      <c r="F164" s="794"/>
      <c r="G164" s="794"/>
      <c r="H164" s="794"/>
      <c r="I164" s="794"/>
      <c r="J164" s="794"/>
      <c r="K164" s="794"/>
      <c r="L164" s="794"/>
      <c r="M164" s="794"/>
      <c r="N164" s="794"/>
      <c r="O164" s="1130">
        <v>1258507</v>
      </c>
      <c r="P164" s="1130"/>
      <c r="Q164" s="1136"/>
      <c r="R164" s="234" t="s">
        <v>399</v>
      </c>
      <c r="S164" s="797">
        <v>3</v>
      </c>
      <c r="T164" s="798"/>
      <c r="U164" s="799">
        <f t="shared" si="0"/>
        <v>3775521</v>
      </c>
      <c r="V164" s="800"/>
      <c r="W164" s="800"/>
      <c r="X164" s="800"/>
      <c r="Y164" s="801"/>
      <c r="Z164" s="248"/>
      <c r="AB164">
        <v>82</v>
      </c>
    </row>
    <row r="165" spans="2:28" ht="12" customHeight="1">
      <c r="B165" s="4"/>
      <c r="C165" s="263"/>
      <c r="D165" s="793" t="s">
        <v>492</v>
      </c>
      <c r="E165" s="793"/>
      <c r="F165" s="793"/>
      <c r="G165" s="793"/>
      <c r="H165" s="793"/>
      <c r="I165" s="793"/>
      <c r="J165" s="793"/>
      <c r="K165" s="793"/>
      <c r="L165" s="793"/>
      <c r="M165" s="793"/>
      <c r="N165" s="793"/>
      <c r="O165" s="828"/>
      <c r="P165" s="828"/>
      <c r="Q165" s="829"/>
      <c r="R165" s="261"/>
      <c r="S165" s="835"/>
      <c r="T165" s="836"/>
      <c r="U165" s="832"/>
      <c r="V165" s="833"/>
      <c r="W165" s="833"/>
      <c r="X165" s="833"/>
      <c r="Y165" s="834"/>
      <c r="Z165" s="248"/>
      <c r="AB165">
        <v>83</v>
      </c>
    </row>
    <row r="166" spans="2:28" ht="12" customHeight="1">
      <c r="B166" s="4"/>
      <c r="C166" s="240" t="s">
        <v>493</v>
      </c>
      <c r="D166" s="794" t="s">
        <v>494</v>
      </c>
      <c r="E166" s="794"/>
      <c r="F166" s="794"/>
      <c r="G166" s="794"/>
      <c r="H166" s="794"/>
      <c r="I166" s="794"/>
      <c r="J166" s="794"/>
      <c r="K166" s="794"/>
      <c r="L166" s="794"/>
      <c r="M166" s="794"/>
      <c r="N166" s="794"/>
      <c r="O166" s="1130">
        <v>376335</v>
      </c>
      <c r="P166" s="1130"/>
      <c r="Q166" s="1136"/>
      <c r="R166" s="234" t="s">
        <v>396</v>
      </c>
      <c r="S166" s="797">
        <v>58</v>
      </c>
      <c r="T166" s="798"/>
      <c r="U166" s="799">
        <f t="shared" si="0"/>
        <v>21827430</v>
      </c>
      <c r="V166" s="800"/>
      <c r="W166" s="800"/>
      <c r="X166" s="800"/>
      <c r="Y166" s="801"/>
      <c r="Z166" s="248"/>
      <c r="AB166">
        <v>84</v>
      </c>
    </row>
    <row r="167" spans="2:28" ht="12" customHeight="1">
      <c r="B167" s="263" t="s">
        <v>495</v>
      </c>
      <c r="C167" s="263"/>
      <c r="D167" s="793" t="s">
        <v>496</v>
      </c>
      <c r="E167" s="793"/>
      <c r="F167" s="793"/>
      <c r="G167" s="793"/>
      <c r="H167" s="793"/>
      <c r="I167" s="793"/>
      <c r="J167" s="793"/>
      <c r="K167" s="793"/>
      <c r="L167" s="793"/>
      <c r="M167" s="793"/>
      <c r="N167" s="793"/>
      <c r="O167" s="821"/>
      <c r="P167" s="821"/>
      <c r="Q167" s="821"/>
      <c r="R167" s="261"/>
      <c r="S167" s="838"/>
      <c r="T167" s="838"/>
      <c r="U167" s="839"/>
      <c r="V167" s="839"/>
      <c r="W167" s="839"/>
      <c r="X167" s="839"/>
      <c r="Y167" s="839"/>
      <c r="Z167" s="226"/>
      <c r="AB167">
        <v>1</v>
      </c>
    </row>
    <row r="168" spans="2:28" ht="36.75" customHeight="1">
      <c r="B168" s="369" t="s">
        <v>497</v>
      </c>
      <c r="C168" s="369" t="s">
        <v>498</v>
      </c>
      <c r="D168" s="1132" t="s">
        <v>499</v>
      </c>
      <c r="E168" s="1132"/>
      <c r="F168" s="1132"/>
      <c r="G168" s="1132"/>
      <c r="H168" s="1132"/>
      <c r="I168" s="1132"/>
      <c r="J168" s="1132"/>
      <c r="K168" s="1132"/>
      <c r="L168" s="1132"/>
      <c r="M168" s="1132"/>
      <c r="N168" s="1132"/>
      <c r="O168" s="1133">
        <v>25850</v>
      </c>
      <c r="P168" s="1133"/>
      <c r="Q168" s="1133"/>
      <c r="R168" s="370" t="s">
        <v>500</v>
      </c>
      <c r="S168" s="1134">
        <v>62.830000000000005</v>
      </c>
      <c r="T168" s="1134"/>
      <c r="U168" s="1135">
        <f t="shared" ref="U168:U231" si="1">+ROUND(O168*S168,0)</f>
        <v>1624156</v>
      </c>
      <c r="V168" s="1135"/>
      <c r="W168" s="1135"/>
      <c r="X168" s="1135"/>
      <c r="Y168" s="1135"/>
      <c r="Z168" s="226"/>
      <c r="AB168">
        <v>2</v>
      </c>
    </row>
    <row r="169" spans="2:28" ht="36.75" customHeight="1">
      <c r="B169" s="369" t="s">
        <v>501</v>
      </c>
      <c r="C169" s="369" t="s">
        <v>502</v>
      </c>
      <c r="D169" s="1132" t="s">
        <v>503</v>
      </c>
      <c r="E169" s="1132"/>
      <c r="F169" s="1132"/>
      <c r="G169" s="1132"/>
      <c r="H169" s="1132"/>
      <c r="I169" s="1132"/>
      <c r="J169" s="1132"/>
      <c r="K169" s="1132"/>
      <c r="L169" s="1132"/>
      <c r="M169" s="1132"/>
      <c r="N169" s="1132"/>
      <c r="O169" s="1133">
        <v>5700</v>
      </c>
      <c r="P169" s="1133"/>
      <c r="Q169" s="1133"/>
      <c r="R169" s="370" t="s">
        <v>504</v>
      </c>
      <c r="S169" s="1134">
        <v>342.55999999999995</v>
      </c>
      <c r="T169" s="1134"/>
      <c r="U169" s="1135">
        <f t="shared" si="1"/>
        <v>1952592</v>
      </c>
      <c r="V169" s="1135"/>
      <c r="W169" s="1135"/>
      <c r="X169" s="1135"/>
      <c r="Y169" s="1135"/>
      <c r="Z169" s="226"/>
      <c r="AB169">
        <v>3</v>
      </c>
    </row>
    <row r="170" spans="2:28" ht="36.75" customHeight="1">
      <c r="B170" s="369" t="s">
        <v>505</v>
      </c>
      <c r="C170" s="369" t="s">
        <v>506</v>
      </c>
      <c r="D170" s="1132" t="s">
        <v>507</v>
      </c>
      <c r="E170" s="1132"/>
      <c r="F170" s="1132"/>
      <c r="G170" s="1132"/>
      <c r="H170" s="1132"/>
      <c r="I170" s="1132"/>
      <c r="J170" s="1132"/>
      <c r="K170" s="1132"/>
      <c r="L170" s="1132"/>
      <c r="M170" s="1132"/>
      <c r="N170" s="1132"/>
      <c r="O170" s="1133">
        <v>35900</v>
      </c>
      <c r="P170" s="1133"/>
      <c r="Q170" s="1133"/>
      <c r="R170" s="370" t="s">
        <v>504</v>
      </c>
      <c r="S170" s="1134">
        <v>27</v>
      </c>
      <c r="T170" s="1134"/>
      <c r="U170" s="1135">
        <f t="shared" si="1"/>
        <v>969300</v>
      </c>
      <c r="V170" s="1135"/>
      <c r="W170" s="1135"/>
      <c r="X170" s="1135"/>
      <c r="Y170" s="1135"/>
      <c r="Z170" s="226"/>
      <c r="AB170">
        <v>4</v>
      </c>
    </row>
    <row r="171" spans="2:28" ht="36.75" customHeight="1">
      <c r="B171" s="369" t="s">
        <v>508</v>
      </c>
      <c r="C171" s="369" t="s">
        <v>509</v>
      </c>
      <c r="D171" s="1132" t="s">
        <v>510</v>
      </c>
      <c r="E171" s="1132"/>
      <c r="F171" s="1132"/>
      <c r="G171" s="1132"/>
      <c r="H171" s="1132"/>
      <c r="I171" s="1132"/>
      <c r="J171" s="1132"/>
      <c r="K171" s="1132"/>
      <c r="L171" s="1132"/>
      <c r="M171" s="1132"/>
      <c r="N171" s="1132"/>
      <c r="O171" s="1133">
        <v>60900</v>
      </c>
      <c r="P171" s="1133"/>
      <c r="Q171" s="1133"/>
      <c r="R171" s="370" t="s">
        <v>504</v>
      </c>
      <c r="S171" s="1134">
        <v>27</v>
      </c>
      <c r="T171" s="1134"/>
      <c r="U171" s="1135">
        <f t="shared" si="1"/>
        <v>1644300</v>
      </c>
      <c r="V171" s="1135"/>
      <c r="W171" s="1135"/>
      <c r="X171" s="1135"/>
      <c r="Y171" s="1135"/>
      <c r="Z171" s="226"/>
      <c r="AB171">
        <v>5</v>
      </c>
    </row>
    <row r="172" spans="2:28" ht="36.75" customHeight="1">
      <c r="B172" s="369" t="s">
        <v>511</v>
      </c>
      <c r="C172" s="369" t="s">
        <v>512</v>
      </c>
      <c r="D172" s="1132" t="s">
        <v>513</v>
      </c>
      <c r="E172" s="1132"/>
      <c r="F172" s="1132"/>
      <c r="G172" s="1132"/>
      <c r="H172" s="1132"/>
      <c r="I172" s="1132"/>
      <c r="J172" s="1132"/>
      <c r="K172" s="1132"/>
      <c r="L172" s="1132"/>
      <c r="M172" s="1132"/>
      <c r="N172" s="1132"/>
      <c r="O172" s="1133">
        <v>294109</v>
      </c>
      <c r="P172" s="1133"/>
      <c r="Q172" s="1133"/>
      <c r="R172" s="370" t="s">
        <v>504</v>
      </c>
      <c r="S172" s="1134">
        <v>27</v>
      </c>
      <c r="T172" s="1134"/>
      <c r="U172" s="1135">
        <f t="shared" si="1"/>
        <v>7940943</v>
      </c>
      <c r="V172" s="1135"/>
      <c r="W172" s="1135"/>
      <c r="X172" s="1135"/>
      <c r="Y172" s="1135"/>
      <c r="Z172" s="226"/>
      <c r="AB172">
        <v>6</v>
      </c>
    </row>
    <row r="173" spans="2:28" ht="36.75" customHeight="1">
      <c r="B173" s="369" t="s">
        <v>516</v>
      </c>
      <c r="C173" s="369" t="s">
        <v>575</v>
      </c>
      <c r="D173" s="1132" t="s">
        <v>586</v>
      </c>
      <c r="E173" s="1132"/>
      <c r="F173" s="1132"/>
      <c r="G173" s="1132"/>
      <c r="H173" s="1132"/>
      <c r="I173" s="1132"/>
      <c r="J173" s="1132"/>
      <c r="K173" s="1132"/>
      <c r="L173" s="1132"/>
      <c r="M173" s="1132"/>
      <c r="N173" s="1132"/>
      <c r="O173" s="1133">
        <v>18000</v>
      </c>
      <c r="P173" s="1133"/>
      <c r="Q173" s="1133"/>
      <c r="R173" s="370" t="s">
        <v>500</v>
      </c>
      <c r="S173" s="1134">
        <v>106.94</v>
      </c>
      <c r="T173" s="1134"/>
      <c r="U173" s="1135">
        <f t="shared" si="1"/>
        <v>1924920</v>
      </c>
      <c r="V173" s="1135"/>
      <c r="W173" s="1135"/>
      <c r="X173" s="1135"/>
      <c r="Y173" s="1135"/>
      <c r="Z173" s="226"/>
      <c r="AB173">
        <v>7</v>
      </c>
    </row>
    <row r="174" spans="2:28" ht="36.75" customHeight="1">
      <c r="B174" s="369" t="s">
        <v>517</v>
      </c>
      <c r="C174" s="369" t="s">
        <v>576</v>
      </c>
      <c r="D174" s="1132" t="s">
        <v>587</v>
      </c>
      <c r="E174" s="1132"/>
      <c r="F174" s="1132"/>
      <c r="G174" s="1132"/>
      <c r="H174" s="1132"/>
      <c r="I174" s="1132"/>
      <c r="J174" s="1132"/>
      <c r="K174" s="1132"/>
      <c r="L174" s="1132"/>
      <c r="M174" s="1132"/>
      <c r="N174" s="1132"/>
      <c r="O174" s="1133">
        <v>940000</v>
      </c>
      <c r="P174" s="1133"/>
      <c r="Q174" s="1133"/>
      <c r="R174" s="370" t="s">
        <v>504</v>
      </c>
      <c r="S174" s="1134">
        <v>27</v>
      </c>
      <c r="T174" s="1134"/>
      <c r="U174" s="1135">
        <f t="shared" si="1"/>
        <v>25380000</v>
      </c>
      <c r="V174" s="1135"/>
      <c r="W174" s="1135"/>
      <c r="X174" s="1135"/>
      <c r="Y174" s="1135"/>
      <c r="Z174" s="226"/>
      <c r="AB174">
        <v>8</v>
      </c>
    </row>
    <row r="175" spans="2:28" ht="36.75" customHeight="1">
      <c r="B175" s="369" t="s">
        <v>518</v>
      </c>
      <c r="C175" s="369" t="s">
        <v>577</v>
      </c>
      <c r="D175" s="1132" t="s">
        <v>588</v>
      </c>
      <c r="E175" s="1132"/>
      <c r="F175" s="1132"/>
      <c r="G175" s="1132"/>
      <c r="H175" s="1132"/>
      <c r="I175" s="1132"/>
      <c r="J175" s="1132"/>
      <c r="K175" s="1132"/>
      <c r="L175" s="1132"/>
      <c r="M175" s="1132"/>
      <c r="N175" s="1132"/>
      <c r="O175" s="1133">
        <v>12000</v>
      </c>
      <c r="P175" s="1133"/>
      <c r="Q175" s="1133"/>
      <c r="R175" s="370" t="s">
        <v>616</v>
      </c>
      <c r="S175" s="1134">
        <v>62.830000000000005</v>
      </c>
      <c r="T175" s="1134"/>
      <c r="U175" s="1135">
        <f t="shared" si="1"/>
        <v>753960</v>
      </c>
      <c r="V175" s="1135"/>
      <c r="W175" s="1135"/>
      <c r="X175" s="1135"/>
      <c r="Y175" s="1135"/>
      <c r="Z175" s="226"/>
      <c r="AB175">
        <v>9</v>
      </c>
    </row>
    <row r="176" spans="2:28" ht="36.75" customHeight="1">
      <c r="B176" s="369" t="s">
        <v>519</v>
      </c>
      <c r="C176" s="369" t="s">
        <v>578</v>
      </c>
      <c r="D176" s="1132" t="s">
        <v>589</v>
      </c>
      <c r="E176" s="1132"/>
      <c r="F176" s="1132"/>
      <c r="G176" s="1132"/>
      <c r="H176" s="1132"/>
      <c r="I176" s="1132"/>
      <c r="J176" s="1132"/>
      <c r="K176" s="1132"/>
      <c r="L176" s="1132"/>
      <c r="M176" s="1132"/>
      <c r="N176" s="1132"/>
      <c r="O176" s="1133">
        <v>211235</v>
      </c>
      <c r="P176" s="1133"/>
      <c r="Q176" s="1133"/>
      <c r="R176" s="370" t="s">
        <v>504</v>
      </c>
      <c r="S176" s="1134">
        <v>27</v>
      </c>
      <c r="T176" s="1134"/>
      <c r="U176" s="1135">
        <f t="shared" si="1"/>
        <v>5703345</v>
      </c>
      <c r="V176" s="1135"/>
      <c r="W176" s="1135"/>
      <c r="X176" s="1135"/>
      <c r="Y176" s="1135"/>
      <c r="Z176" s="226"/>
      <c r="AB176">
        <v>10</v>
      </c>
    </row>
    <row r="177" spans="2:28" ht="36.75" customHeight="1">
      <c r="B177" s="369" t="s">
        <v>520</v>
      </c>
      <c r="C177" s="369" t="s">
        <v>579</v>
      </c>
      <c r="D177" s="1132" t="s">
        <v>590</v>
      </c>
      <c r="E177" s="1132"/>
      <c r="F177" s="1132"/>
      <c r="G177" s="1132"/>
      <c r="H177" s="1132"/>
      <c r="I177" s="1132"/>
      <c r="J177" s="1132"/>
      <c r="K177" s="1132"/>
      <c r="L177" s="1132"/>
      <c r="M177" s="1132"/>
      <c r="N177" s="1132"/>
      <c r="O177" s="1133">
        <v>21300</v>
      </c>
      <c r="P177" s="1133"/>
      <c r="Q177" s="1133"/>
      <c r="R177" s="370" t="s">
        <v>504</v>
      </c>
      <c r="S177" s="1134">
        <v>220</v>
      </c>
      <c r="T177" s="1134"/>
      <c r="U177" s="1135">
        <f t="shared" si="1"/>
        <v>4686000</v>
      </c>
      <c r="V177" s="1135"/>
      <c r="W177" s="1135"/>
      <c r="X177" s="1135"/>
      <c r="Y177" s="1135"/>
      <c r="Z177" s="226"/>
      <c r="AB177">
        <v>11</v>
      </c>
    </row>
    <row r="178" spans="2:28" ht="36.75" customHeight="1">
      <c r="B178" s="369" t="s">
        <v>521</v>
      </c>
      <c r="C178" s="369" t="s">
        <v>580</v>
      </c>
      <c r="D178" s="1132" t="s">
        <v>591</v>
      </c>
      <c r="E178" s="1132"/>
      <c r="F178" s="1132"/>
      <c r="G178" s="1132"/>
      <c r="H178" s="1132"/>
      <c r="I178" s="1132"/>
      <c r="J178" s="1132"/>
      <c r="K178" s="1132"/>
      <c r="L178" s="1132"/>
      <c r="M178" s="1132"/>
      <c r="N178" s="1132"/>
      <c r="O178" s="1133">
        <v>65000</v>
      </c>
      <c r="P178" s="1133"/>
      <c r="Q178" s="1133"/>
      <c r="R178" s="370" t="s">
        <v>504</v>
      </c>
      <c r="S178" s="1134">
        <v>27</v>
      </c>
      <c r="T178" s="1134"/>
      <c r="U178" s="1135">
        <f t="shared" si="1"/>
        <v>1755000</v>
      </c>
      <c r="V178" s="1135"/>
      <c r="W178" s="1135"/>
      <c r="X178" s="1135"/>
      <c r="Y178" s="1135"/>
      <c r="Z178" s="226"/>
      <c r="AB178">
        <v>12</v>
      </c>
    </row>
    <row r="179" spans="2:28" ht="36.75" customHeight="1">
      <c r="B179" s="369" t="s">
        <v>522</v>
      </c>
      <c r="C179" s="369" t="s">
        <v>581</v>
      </c>
      <c r="D179" s="1132" t="s">
        <v>592</v>
      </c>
      <c r="E179" s="1132"/>
      <c r="F179" s="1132"/>
      <c r="G179" s="1132"/>
      <c r="H179" s="1132"/>
      <c r="I179" s="1132"/>
      <c r="J179" s="1132"/>
      <c r="K179" s="1132"/>
      <c r="L179" s="1132"/>
      <c r="M179" s="1132"/>
      <c r="N179" s="1132"/>
      <c r="O179" s="1133">
        <v>1200</v>
      </c>
      <c r="P179" s="1133"/>
      <c r="Q179" s="1133"/>
      <c r="R179" s="370" t="s">
        <v>504</v>
      </c>
      <c r="S179" s="1134">
        <v>20338</v>
      </c>
      <c r="T179" s="1134"/>
      <c r="U179" s="1135">
        <f t="shared" si="1"/>
        <v>24405600</v>
      </c>
      <c r="V179" s="1135"/>
      <c r="W179" s="1135"/>
      <c r="X179" s="1135"/>
      <c r="Y179" s="1135"/>
      <c r="Z179" s="226"/>
      <c r="AB179">
        <v>13</v>
      </c>
    </row>
    <row r="180" spans="2:28" ht="36.75" customHeight="1">
      <c r="B180" s="369" t="s">
        <v>523</v>
      </c>
      <c r="C180" s="369" t="s">
        <v>582</v>
      </c>
      <c r="D180" s="1132" t="s">
        <v>593</v>
      </c>
      <c r="E180" s="1132"/>
      <c r="F180" s="1132"/>
      <c r="G180" s="1132"/>
      <c r="H180" s="1132"/>
      <c r="I180" s="1132"/>
      <c r="J180" s="1132"/>
      <c r="K180" s="1132"/>
      <c r="L180" s="1132"/>
      <c r="M180" s="1132"/>
      <c r="N180" s="1132"/>
      <c r="O180" s="1133">
        <v>12900</v>
      </c>
      <c r="P180" s="1133"/>
      <c r="Q180" s="1133"/>
      <c r="R180" s="370" t="s">
        <v>504</v>
      </c>
      <c r="S180" s="1134">
        <v>117</v>
      </c>
      <c r="T180" s="1134"/>
      <c r="U180" s="1135">
        <f t="shared" si="1"/>
        <v>1509300</v>
      </c>
      <c r="V180" s="1135"/>
      <c r="W180" s="1135"/>
      <c r="X180" s="1135"/>
      <c r="Y180" s="1135"/>
      <c r="Z180" s="226"/>
      <c r="AB180">
        <v>14</v>
      </c>
    </row>
    <row r="181" spans="2:28" ht="53.25" customHeight="1">
      <c r="B181" s="369" t="s">
        <v>524</v>
      </c>
      <c r="C181" s="369" t="s">
        <v>583</v>
      </c>
      <c r="D181" s="1132" t="s">
        <v>594</v>
      </c>
      <c r="E181" s="1132"/>
      <c r="F181" s="1132"/>
      <c r="G181" s="1132"/>
      <c r="H181" s="1132"/>
      <c r="I181" s="1132"/>
      <c r="J181" s="1132"/>
      <c r="K181" s="1132"/>
      <c r="L181" s="1132"/>
      <c r="M181" s="1132"/>
      <c r="N181" s="1132"/>
      <c r="O181" s="1133">
        <v>8700</v>
      </c>
      <c r="P181" s="1133"/>
      <c r="Q181" s="1133"/>
      <c r="R181" s="370" t="s">
        <v>500</v>
      </c>
      <c r="S181" s="1134">
        <v>7.58</v>
      </c>
      <c r="T181" s="1134"/>
      <c r="U181" s="1135">
        <f t="shared" si="1"/>
        <v>65946</v>
      </c>
      <c r="V181" s="1135"/>
      <c r="W181" s="1135"/>
      <c r="X181" s="1135"/>
      <c r="Y181" s="1135"/>
      <c r="Z181" s="226"/>
      <c r="AB181">
        <v>15</v>
      </c>
    </row>
    <row r="182" spans="2:28" ht="36.75" customHeight="1">
      <c r="B182" s="369" t="s">
        <v>525</v>
      </c>
      <c r="C182" s="369"/>
      <c r="D182" s="1132" t="s">
        <v>595</v>
      </c>
      <c r="E182" s="1132"/>
      <c r="F182" s="1132"/>
      <c r="G182" s="1132"/>
      <c r="H182" s="1132"/>
      <c r="I182" s="1132"/>
      <c r="J182" s="1132"/>
      <c r="K182" s="1132"/>
      <c r="L182" s="1132"/>
      <c r="M182" s="1132"/>
      <c r="N182" s="1132"/>
      <c r="O182" s="1133">
        <v>79990</v>
      </c>
      <c r="P182" s="1133"/>
      <c r="Q182" s="1133"/>
      <c r="R182" s="370" t="s">
        <v>504</v>
      </c>
      <c r="S182" s="1134">
        <v>27</v>
      </c>
      <c r="T182" s="1134"/>
      <c r="U182" s="1135">
        <f t="shared" si="1"/>
        <v>2159730</v>
      </c>
      <c r="V182" s="1135"/>
      <c r="W182" s="1135"/>
      <c r="X182" s="1135"/>
      <c r="Y182" s="1135"/>
      <c r="Z182" s="226"/>
      <c r="AB182">
        <v>16</v>
      </c>
    </row>
    <row r="183" spans="2:28" ht="36.75" customHeight="1">
      <c r="B183" s="369" t="s">
        <v>526</v>
      </c>
      <c r="C183" s="369" t="s">
        <v>584</v>
      </c>
      <c r="D183" s="1132" t="s">
        <v>596</v>
      </c>
      <c r="E183" s="1132"/>
      <c r="F183" s="1132"/>
      <c r="G183" s="1132"/>
      <c r="H183" s="1132"/>
      <c r="I183" s="1132"/>
      <c r="J183" s="1132"/>
      <c r="K183" s="1132"/>
      <c r="L183" s="1132"/>
      <c r="M183" s="1132"/>
      <c r="N183" s="1132"/>
      <c r="O183" s="1133">
        <v>1035300</v>
      </c>
      <c r="P183" s="1133"/>
      <c r="Q183" s="1133"/>
      <c r="R183" s="371" t="s">
        <v>617</v>
      </c>
      <c r="S183" s="1134">
        <v>53.43</v>
      </c>
      <c r="T183" s="1134"/>
      <c r="U183" s="1135">
        <f t="shared" si="1"/>
        <v>55316079</v>
      </c>
      <c r="V183" s="1135"/>
      <c r="W183" s="1135"/>
      <c r="X183" s="1135"/>
      <c r="Y183" s="1135"/>
      <c r="Z183" s="226"/>
      <c r="AB183">
        <v>17</v>
      </c>
    </row>
    <row r="184" spans="2:28" ht="36.75" customHeight="1">
      <c r="B184" s="369" t="s">
        <v>527</v>
      </c>
      <c r="C184" s="369" t="s">
        <v>585</v>
      </c>
      <c r="D184" s="1132" t="s">
        <v>597</v>
      </c>
      <c r="E184" s="1132"/>
      <c r="F184" s="1132"/>
      <c r="G184" s="1132"/>
      <c r="H184" s="1132"/>
      <c r="I184" s="1132"/>
      <c r="J184" s="1132"/>
      <c r="K184" s="1132"/>
      <c r="L184" s="1132"/>
      <c r="M184" s="1132"/>
      <c r="N184" s="1132"/>
      <c r="O184" s="1133">
        <v>18900</v>
      </c>
      <c r="P184" s="1133"/>
      <c r="Q184" s="1133"/>
      <c r="R184" s="370" t="s">
        <v>618</v>
      </c>
      <c r="S184" s="1134">
        <v>27</v>
      </c>
      <c r="T184" s="1134"/>
      <c r="U184" s="1135">
        <f t="shared" si="1"/>
        <v>510300</v>
      </c>
      <c r="V184" s="1135"/>
      <c r="W184" s="1135"/>
      <c r="X184" s="1135"/>
      <c r="Y184" s="1135"/>
      <c r="Z184" s="226"/>
      <c r="AB184">
        <v>18</v>
      </c>
    </row>
    <row r="185" spans="2:28" ht="12" customHeight="1">
      <c r="B185" s="241" t="s">
        <v>528</v>
      </c>
      <c r="C185" s="265">
        <v>11712</v>
      </c>
      <c r="D185" s="794" t="s">
        <v>598</v>
      </c>
      <c r="E185" s="794"/>
      <c r="F185" s="794"/>
      <c r="G185" s="794"/>
      <c r="H185" s="794"/>
      <c r="I185" s="794"/>
      <c r="J185" s="794"/>
      <c r="K185" s="794"/>
      <c r="L185" s="794"/>
      <c r="M185" s="794"/>
      <c r="N185" s="794"/>
      <c r="O185" s="795">
        <v>15245.42</v>
      </c>
      <c r="P185" s="795"/>
      <c r="Q185" s="795"/>
      <c r="R185" s="234" t="s">
        <v>339</v>
      </c>
      <c r="S185" s="841">
        <v>368.53</v>
      </c>
      <c r="T185" s="841"/>
      <c r="U185" s="842">
        <f t="shared" si="1"/>
        <v>5618395</v>
      </c>
      <c r="V185" s="842"/>
      <c r="W185" s="842"/>
      <c r="X185" s="842"/>
      <c r="Y185" s="842"/>
      <c r="Z185" s="226"/>
      <c r="AB185">
        <v>19</v>
      </c>
    </row>
    <row r="186" spans="2:28" ht="12" customHeight="1">
      <c r="B186" s="241" t="s">
        <v>529</v>
      </c>
      <c r="C186" s="265">
        <v>10536</v>
      </c>
      <c r="D186" s="794" t="s">
        <v>599</v>
      </c>
      <c r="E186" s="794"/>
      <c r="F186" s="794"/>
      <c r="G186" s="794"/>
      <c r="H186" s="794"/>
      <c r="I186" s="794"/>
      <c r="J186" s="794"/>
      <c r="K186" s="794"/>
      <c r="L186" s="794"/>
      <c r="M186" s="794"/>
      <c r="N186" s="794"/>
      <c r="O186" s="795">
        <v>61402.94</v>
      </c>
      <c r="P186" s="795"/>
      <c r="Q186" s="795"/>
      <c r="R186" s="234" t="s">
        <v>619</v>
      </c>
      <c r="S186" s="841">
        <v>90.09</v>
      </c>
      <c r="T186" s="841"/>
      <c r="U186" s="842">
        <f t="shared" si="1"/>
        <v>5531791</v>
      </c>
      <c r="V186" s="842"/>
      <c r="W186" s="842"/>
      <c r="X186" s="842"/>
      <c r="Y186" s="842"/>
      <c r="Z186" s="226"/>
      <c r="AB186">
        <v>20</v>
      </c>
    </row>
    <row r="187" spans="2:28" ht="12" customHeight="1">
      <c r="B187" s="241" t="s">
        <v>530</v>
      </c>
      <c r="C187" s="265">
        <v>14684</v>
      </c>
      <c r="D187" s="794" t="s">
        <v>600</v>
      </c>
      <c r="E187" s="794"/>
      <c r="F187" s="794"/>
      <c r="G187" s="794"/>
      <c r="H187" s="794"/>
      <c r="I187" s="794"/>
      <c r="J187" s="794"/>
      <c r="K187" s="794"/>
      <c r="L187" s="794"/>
      <c r="M187" s="794"/>
      <c r="N187" s="794"/>
      <c r="O187" s="795">
        <v>456583.48</v>
      </c>
      <c r="P187" s="795"/>
      <c r="Q187" s="795"/>
      <c r="R187" s="234" t="s">
        <v>504</v>
      </c>
      <c r="S187" s="841">
        <v>25</v>
      </c>
      <c r="T187" s="841"/>
      <c r="U187" s="842">
        <f t="shared" si="1"/>
        <v>11414587</v>
      </c>
      <c r="V187" s="842"/>
      <c r="W187" s="842"/>
      <c r="X187" s="842"/>
      <c r="Y187" s="842"/>
      <c r="Z187" s="226"/>
      <c r="AB187">
        <v>21</v>
      </c>
    </row>
    <row r="188" spans="2:28" ht="12" customHeight="1">
      <c r="B188" s="241" t="s">
        <v>531</v>
      </c>
      <c r="C188" s="265">
        <v>11373</v>
      </c>
      <c r="D188" s="794" t="s">
        <v>601</v>
      </c>
      <c r="E188" s="794"/>
      <c r="F188" s="794"/>
      <c r="G188" s="794"/>
      <c r="H188" s="794"/>
      <c r="I188" s="794"/>
      <c r="J188" s="794"/>
      <c r="K188" s="794"/>
      <c r="L188" s="794"/>
      <c r="M188" s="794"/>
      <c r="N188" s="794"/>
      <c r="O188" s="795">
        <v>8734.86</v>
      </c>
      <c r="P188" s="795"/>
      <c r="Q188" s="795"/>
      <c r="R188" s="234" t="s">
        <v>339</v>
      </c>
      <c r="S188" s="841">
        <v>1890.8276873994582</v>
      </c>
      <c r="T188" s="841"/>
      <c r="U188" s="842">
        <f t="shared" si="1"/>
        <v>16516115</v>
      </c>
      <c r="V188" s="842"/>
      <c r="W188" s="842"/>
      <c r="X188" s="842"/>
      <c r="Y188" s="842"/>
      <c r="Z188" s="226"/>
      <c r="AB188">
        <v>22</v>
      </c>
    </row>
    <row r="189" spans="2:28" ht="12" customHeight="1">
      <c r="B189" s="241" t="s">
        <v>532</v>
      </c>
      <c r="C189" s="265">
        <v>12506</v>
      </c>
      <c r="D189" s="794" t="s">
        <v>602</v>
      </c>
      <c r="E189" s="794"/>
      <c r="F189" s="794"/>
      <c r="G189" s="794"/>
      <c r="H189" s="794"/>
      <c r="I189" s="794"/>
      <c r="J189" s="794"/>
      <c r="K189" s="794"/>
      <c r="L189" s="794"/>
      <c r="M189" s="794"/>
      <c r="N189" s="794"/>
      <c r="O189" s="795">
        <v>906.76</v>
      </c>
      <c r="P189" s="795"/>
      <c r="Q189" s="795"/>
      <c r="R189" s="234" t="s">
        <v>339</v>
      </c>
      <c r="S189" s="841">
        <v>3225.89</v>
      </c>
      <c r="T189" s="841"/>
      <c r="U189" s="842">
        <f t="shared" si="1"/>
        <v>2925108</v>
      </c>
      <c r="V189" s="842"/>
      <c r="W189" s="842"/>
      <c r="X189" s="842"/>
      <c r="Y189" s="842"/>
      <c r="Z189" s="226"/>
      <c r="AB189">
        <v>23</v>
      </c>
    </row>
    <row r="190" spans="2:28" ht="12" customHeight="1">
      <c r="B190" s="241" t="s">
        <v>533</v>
      </c>
      <c r="C190" s="265">
        <v>10093</v>
      </c>
      <c r="D190" s="794" t="s">
        <v>603</v>
      </c>
      <c r="E190" s="794"/>
      <c r="F190" s="794"/>
      <c r="G190" s="794"/>
      <c r="H190" s="794"/>
      <c r="I190" s="794"/>
      <c r="J190" s="794"/>
      <c r="K190" s="794"/>
      <c r="L190" s="794"/>
      <c r="M190" s="794"/>
      <c r="N190" s="794"/>
      <c r="O190" s="795">
        <v>50023.64</v>
      </c>
      <c r="P190" s="795"/>
      <c r="Q190" s="795"/>
      <c r="R190" s="234" t="s">
        <v>620</v>
      </c>
      <c r="S190" s="841">
        <v>2063.02</v>
      </c>
      <c r="T190" s="841"/>
      <c r="U190" s="842">
        <f t="shared" si="1"/>
        <v>103199770</v>
      </c>
      <c r="V190" s="842"/>
      <c r="W190" s="842"/>
      <c r="X190" s="842"/>
      <c r="Y190" s="842"/>
      <c r="Z190" s="226"/>
      <c r="AB190">
        <v>24</v>
      </c>
    </row>
    <row r="191" spans="2:28" ht="12" customHeight="1">
      <c r="B191" s="241" t="s">
        <v>534</v>
      </c>
      <c r="C191" s="265">
        <v>10415</v>
      </c>
      <c r="D191" s="794" t="s">
        <v>604</v>
      </c>
      <c r="E191" s="794"/>
      <c r="F191" s="794"/>
      <c r="G191" s="794"/>
      <c r="H191" s="794"/>
      <c r="I191" s="794"/>
      <c r="J191" s="794"/>
      <c r="K191" s="794"/>
      <c r="L191" s="794"/>
      <c r="M191" s="794"/>
      <c r="N191" s="794"/>
      <c r="O191" s="795">
        <v>5505.59</v>
      </c>
      <c r="P191" s="795"/>
      <c r="Q191" s="795"/>
      <c r="R191" s="234" t="s">
        <v>339</v>
      </c>
      <c r="S191" s="841">
        <v>4606.63</v>
      </c>
      <c r="T191" s="841"/>
      <c r="U191" s="842">
        <f t="shared" si="1"/>
        <v>25362216</v>
      </c>
      <c r="V191" s="842"/>
      <c r="W191" s="842"/>
      <c r="X191" s="842"/>
      <c r="Y191" s="842"/>
      <c r="Z191" s="226"/>
      <c r="AB191">
        <v>25</v>
      </c>
    </row>
    <row r="192" spans="2:28" ht="12" customHeight="1">
      <c r="B192" s="241" t="s">
        <v>535</v>
      </c>
      <c r="C192" s="265">
        <v>10344</v>
      </c>
      <c r="D192" s="794" t="s">
        <v>605</v>
      </c>
      <c r="E192" s="794"/>
      <c r="F192" s="794"/>
      <c r="G192" s="794"/>
      <c r="H192" s="794"/>
      <c r="I192" s="794"/>
      <c r="J192" s="794"/>
      <c r="K192" s="794"/>
      <c r="L192" s="794"/>
      <c r="M192" s="794"/>
      <c r="N192" s="794"/>
      <c r="O192" s="795">
        <v>285098.53000000003</v>
      </c>
      <c r="P192" s="795"/>
      <c r="Q192" s="795"/>
      <c r="R192" s="234" t="s">
        <v>621</v>
      </c>
      <c r="S192" s="841">
        <v>4</v>
      </c>
      <c r="T192" s="841"/>
      <c r="U192" s="842">
        <f t="shared" si="1"/>
        <v>1140394</v>
      </c>
      <c r="V192" s="842"/>
      <c r="W192" s="842"/>
      <c r="X192" s="842"/>
      <c r="Y192" s="842"/>
      <c r="Z192" s="226"/>
      <c r="AB192">
        <v>26</v>
      </c>
    </row>
    <row r="193" spans="2:28" ht="12" customHeight="1">
      <c r="B193" s="241" t="s">
        <v>536</v>
      </c>
      <c r="C193" s="265">
        <v>12802</v>
      </c>
      <c r="D193" s="794" t="s">
        <v>606</v>
      </c>
      <c r="E193" s="794"/>
      <c r="F193" s="794"/>
      <c r="G193" s="794"/>
      <c r="H193" s="794"/>
      <c r="I193" s="794"/>
      <c r="J193" s="794"/>
      <c r="K193" s="794"/>
      <c r="L193" s="794"/>
      <c r="M193" s="794"/>
      <c r="N193" s="794"/>
      <c r="O193" s="795">
        <v>7593.92</v>
      </c>
      <c r="P193" s="795"/>
      <c r="Q193" s="795"/>
      <c r="R193" s="234" t="s">
        <v>619</v>
      </c>
      <c r="S193" s="841">
        <v>106.23</v>
      </c>
      <c r="T193" s="841"/>
      <c r="U193" s="842">
        <f t="shared" si="1"/>
        <v>806702</v>
      </c>
      <c r="V193" s="842"/>
      <c r="W193" s="842"/>
      <c r="X193" s="842"/>
      <c r="Y193" s="842"/>
      <c r="Z193" s="226"/>
      <c r="AB193">
        <v>27</v>
      </c>
    </row>
    <row r="194" spans="2:28" ht="12" customHeight="1">
      <c r="B194" s="241" t="s">
        <v>537</v>
      </c>
      <c r="C194" s="265">
        <v>10250</v>
      </c>
      <c r="D194" s="794" t="s">
        <v>607</v>
      </c>
      <c r="E194" s="794"/>
      <c r="F194" s="794"/>
      <c r="G194" s="794"/>
      <c r="H194" s="794"/>
      <c r="I194" s="794"/>
      <c r="J194" s="794"/>
      <c r="K194" s="794"/>
      <c r="L194" s="794"/>
      <c r="M194" s="794"/>
      <c r="N194" s="794"/>
      <c r="O194" s="795">
        <v>590067.14</v>
      </c>
      <c r="P194" s="795"/>
      <c r="Q194" s="795"/>
      <c r="R194" s="234" t="s">
        <v>504</v>
      </c>
      <c r="S194" s="841">
        <v>33</v>
      </c>
      <c r="T194" s="841"/>
      <c r="U194" s="842">
        <f t="shared" si="1"/>
        <v>19472216</v>
      </c>
      <c r="V194" s="842"/>
      <c r="W194" s="842"/>
      <c r="X194" s="842"/>
      <c r="Y194" s="842"/>
      <c r="Z194" s="226"/>
      <c r="AB194">
        <v>28</v>
      </c>
    </row>
    <row r="195" spans="2:28" ht="12" customHeight="1">
      <c r="B195" s="241" t="s">
        <v>538</v>
      </c>
      <c r="C195" s="265">
        <v>10301</v>
      </c>
      <c r="D195" s="794" t="s">
        <v>608</v>
      </c>
      <c r="E195" s="794"/>
      <c r="F195" s="794"/>
      <c r="G195" s="794"/>
      <c r="H195" s="794"/>
      <c r="I195" s="794"/>
      <c r="J195" s="794"/>
      <c r="K195" s="794"/>
      <c r="L195" s="794"/>
      <c r="M195" s="794"/>
      <c r="N195" s="794"/>
      <c r="O195" s="795">
        <v>305324.32</v>
      </c>
      <c r="P195" s="795"/>
      <c r="Q195" s="795"/>
      <c r="R195" s="234" t="s">
        <v>618</v>
      </c>
      <c r="S195" s="841">
        <v>6</v>
      </c>
      <c r="T195" s="841"/>
      <c r="U195" s="842">
        <f t="shared" si="1"/>
        <v>1831946</v>
      </c>
      <c r="V195" s="842"/>
      <c r="W195" s="842"/>
      <c r="X195" s="842"/>
      <c r="Y195" s="842"/>
      <c r="Z195" s="226"/>
      <c r="AB195">
        <v>29</v>
      </c>
    </row>
    <row r="196" spans="2:28" ht="12" customHeight="1">
      <c r="B196" s="241" t="s">
        <v>539</v>
      </c>
      <c r="C196" s="265">
        <v>15221</v>
      </c>
      <c r="D196" s="794" t="s">
        <v>609</v>
      </c>
      <c r="E196" s="794"/>
      <c r="F196" s="794"/>
      <c r="G196" s="794"/>
      <c r="H196" s="794"/>
      <c r="I196" s="794"/>
      <c r="J196" s="794"/>
      <c r="K196" s="794"/>
      <c r="L196" s="794"/>
      <c r="M196" s="794"/>
      <c r="N196" s="794"/>
      <c r="O196" s="795">
        <v>1500000</v>
      </c>
      <c r="P196" s="795"/>
      <c r="Q196" s="795"/>
      <c r="R196" s="234" t="s">
        <v>618</v>
      </c>
      <c r="S196" s="841">
        <v>35</v>
      </c>
      <c r="T196" s="841"/>
      <c r="U196" s="842">
        <f t="shared" si="1"/>
        <v>52500000</v>
      </c>
      <c r="V196" s="842"/>
      <c r="W196" s="842"/>
      <c r="X196" s="842"/>
      <c r="Y196" s="842"/>
      <c r="Z196" s="226"/>
      <c r="AB196">
        <v>30</v>
      </c>
    </row>
    <row r="197" spans="2:28" ht="12" customHeight="1">
      <c r="B197" s="241" t="s">
        <v>540</v>
      </c>
      <c r="C197" s="265">
        <v>16668</v>
      </c>
      <c r="D197" s="794" t="s">
        <v>610</v>
      </c>
      <c r="E197" s="794"/>
      <c r="F197" s="794"/>
      <c r="G197" s="794"/>
      <c r="H197" s="794"/>
      <c r="I197" s="794"/>
      <c r="J197" s="794"/>
      <c r="K197" s="794"/>
      <c r="L197" s="794"/>
      <c r="M197" s="794"/>
      <c r="N197" s="794"/>
      <c r="O197" s="795">
        <v>379266</v>
      </c>
      <c r="P197" s="795"/>
      <c r="Q197" s="795"/>
      <c r="R197" s="234" t="s">
        <v>339</v>
      </c>
      <c r="S197" s="963">
        <v>450.69</v>
      </c>
      <c r="T197" s="963"/>
      <c r="U197" s="964">
        <f t="shared" si="1"/>
        <v>170931394</v>
      </c>
      <c r="V197" s="964"/>
      <c r="W197" s="964"/>
      <c r="X197" s="964"/>
      <c r="Y197" s="964"/>
      <c r="Z197" s="226"/>
      <c r="AA197" s="352">
        <v>450.69</v>
      </c>
    </row>
    <row r="198" spans="2:28" ht="12" customHeight="1">
      <c r="B198" s="241" t="s">
        <v>541</v>
      </c>
      <c r="C198" s="265">
        <v>12837</v>
      </c>
      <c r="D198" s="794" t="s">
        <v>611</v>
      </c>
      <c r="E198" s="794"/>
      <c r="F198" s="794"/>
      <c r="G198" s="794"/>
      <c r="H198" s="794"/>
      <c r="I198" s="794"/>
      <c r="J198" s="794"/>
      <c r="K198" s="794"/>
      <c r="L198" s="794"/>
      <c r="M198" s="794"/>
      <c r="N198" s="794"/>
      <c r="O198" s="795">
        <v>31833.599999999999</v>
      </c>
      <c r="P198" s="795"/>
      <c r="Q198" s="795"/>
      <c r="R198" s="234" t="s">
        <v>618</v>
      </c>
      <c r="S198" s="841">
        <v>6</v>
      </c>
      <c r="T198" s="841"/>
      <c r="U198" s="842">
        <f t="shared" si="1"/>
        <v>191002</v>
      </c>
      <c r="V198" s="842"/>
      <c r="W198" s="842"/>
      <c r="X198" s="842"/>
      <c r="Y198" s="842"/>
      <c r="Z198" s="226"/>
      <c r="AB198">
        <v>32</v>
      </c>
    </row>
    <row r="199" spans="2:28" ht="12" customHeight="1">
      <c r="B199" s="241" t="s">
        <v>542</v>
      </c>
      <c r="C199" s="265">
        <v>13005</v>
      </c>
      <c r="D199" s="794" t="s">
        <v>612</v>
      </c>
      <c r="E199" s="794"/>
      <c r="F199" s="794"/>
      <c r="G199" s="794"/>
      <c r="H199" s="794"/>
      <c r="I199" s="794"/>
      <c r="J199" s="794"/>
      <c r="K199" s="794"/>
      <c r="L199" s="794"/>
      <c r="M199" s="794"/>
      <c r="N199" s="794"/>
      <c r="O199" s="795">
        <v>109876.23</v>
      </c>
      <c r="P199" s="795"/>
      <c r="Q199" s="795"/>
      <c r="R199" s="234" t="s">
        <v>339</v>
      </c>
      <c r="S199" s="841">
        <v>41.11</v>
      </c>
      <c r="T199" s="841"/>
      <c r="U199" s="842">
        <f t="shared" si="1"/>
        <v>4517012</v>
      </c>
      <c r="V199" s="842"/>
      <c r="W199" s="842"/>
      <c r="X199" s="842"/>
      <c r="Y199" s="842"/>
      <c r="Z199" s="226"/>
      <c r="AB199">
        <v>33</v>
      </c>
    </row>
    <row r="200" spans="2:28" ht="12" customHeight="1">
      <c r="B200" s="241" t="s">
        <v>543</v>
      </c>
      <c r="C200" s="265">
        <v>10256</v>
      </c>
      <c r="D200" s="794" t="s">
        <v>613</v>
      </c>
      <c r="E200" s="794"/>
      <c r="F200" s="794"/>
      <c r="G200" s="794"/>
      <c r="H200" s="794"/>
      <c r="I200" s="794"/>
      <c r="J200" s="794"/>
      <c r="K200" s="794"/>
      <c r="L200" s="794"/>
      <c r="M200" s="794"/>
      <c r="N200" s="794"/>
      <c r="O200" s="795">
        <v>7312.53</v>
      </c>
      <c r="P200" s="795"/>
      <c r="Q200" s="795"/>
      <c r="R200" s="234" t="s">
        <v>339</v>
      </c>
      <c r="S200" s="841">
        <v>2347.4369999999999</v>
      </c>
      <c r="T200" s="841"/>
      <c r="U200" s="842">
        <f t="shared" si="1"/>
        <v>17165703</v>
      </c>
      <c r="V200" s="842"/>
      <c r="W200" s="842"/>
      <c r="X200" s="842"/>
      <c r="Y200" s="842"/>
      <c r="Z200" s="226"/>
      <c r="AB200">
        <v>34</v>
      </c>
    </row>
    <row r="201" spans="2:28" ht="12" customHeight="1">
      <c r="B201" s="241" t="s">
        <v>544</v>
      </c>
      <c r="C201" s="265">
        <v>16678</v>
      </c>
      <c r="D201" s="794" t="s">
        <v>614</v>
      </c>
      <c r="E201" s="794"/>
      <c r="F201" s="794"/>
      <c r="G201" s="794"/>
      <c r="H201" s="794"/>
      <c r="I201" s="794"/>
      <c r="J201" s="794"/>
      <c r="K201" s="794"/>
      <c r="L201" s="794"/>
      <c r="M201" s="794"/>
      <c r="N201" s="794"/>
      <c r="O201" s="795">
        <v>357799</v>
      </c>
      <c r="P201" s="795"/>
      <c r="Q201" s="795"/>
      <c r="R201" s="234" t="s">
        <v>339</v>
      </c>
      <c r="S201" s="841">
        <v>141.90800000000002</v>
      </c>
      <c r="T201" s="841"/>
      <c r="U201" s="842">
        <f t="shared" si="1"/>
        <v>50774540</v>
      </c>
      <c r="V201" s="842"/>
      <c r="W201" s="842"/>
      <c r="X201" s="842"/>
      <c r="Y201" s="842"/>
      <c r="Z201" s="226"/>
      <c r="AB201">
        <v>35</v>
      </c>
    </row>
    <row r="202" spans="2:28" ht="12" customHeight="1">
      <c r="B202" s="241" t="s">
        <v>545</v>
      </c>
      <c r="C202" s="265">
        <v>16070</v>
      </c>
      <c r="D202" s="794" t="s">
        <v>615</v>
      </c>
      <c r="E202" s="794"/>
      <c r="F202" s="794"/>
      <c r="G202" s="794"/>
      <c r="H202" s="794"/>
      <c r="I202" s="794"/>
      <c r="J202" s="794"/>
      <c r="K202" s="794"/>
      <c r="L202" s="794"/>
      <c r="M202" s="794"/>
      <c r="N202" s="794"/>
      <c r="O202" s="795">
        <v>17304281.68</v>
      </c>
      <c r="P202" s="795"/>
      <c r="Q202" s="795"/>
      <c r="R202" s="234" t="s">
        <v>504</v>
      </c>
      <c r="S202" s="841">
        <v>6</v>
      </c>
      <c r="T202" s="841"/>
      <c r="U202" s="842">
        <f t="shared" si="1"/>
        <v>103825690</v>
      </c>
      <c r="V202" s="842"/>
      <c r="W202" s="842"/>
      <c r="X202" s="842"/>
      <c r="Y202" s="842"/>
      <c r="Z202" s="226"/>
      <c r="AB202">
        <v>36</v>
      </c>
    </row>
    <row r="203" spans="2:28" ht="12" customHeight="1">
      <c r="B203" s="241" t="s">
        <v>546</v>
      </c>
      <c r="C203" s="270">
        <v>16266</v>
      </c>
      <c r="D203" s="794" t="s">
        <v>663</v>
      </c>
      <c r="E203" s="794"/>
      <c r="F203" s="794"/>
      <c r="G203" s="794"/>
      <c r="H203" s="794"/>
      <c r="I203" s="794"/>
      <c r="J203" s="794"/>
      <c r="K203" s="794"/>
      <c r="L203" s="794"/>
      <c r="M203" s="794"/>
      <c r="N203" s="794"/>
      <c r="O203" s="795">
        <v>14183.22</v>
      </c>
      <c r="P203" s="795"/>
      <c r="Q203" s="795"/>
      <c r="R203" s="234" t="s">
        <v>619</v>
      </c>
      <c r="S203" s="841">
        <v>345.54</v>
      </c>
      <c r="T203" s="841"/>
      <c r="U203" s="842">
        <f t="shared" si="1"/>
        <v>4900870</v>
      </c>
      <c r="V203" s="842"/>
      <c r="W203" s="842"/>
      <c r="X203" s="842"/>
      <c r="Y203" s="842"/>
      <c r="Z203" s="226"/>
      <c r="AA203">
        <v>1</v>
      </c>
      <c r="AB203">
        <v>37</v>
      </c>
    </row>
    <row r="204" spans="2:28" ht="12" customHeight="1">
      <c r="B204" s="241" t="s">
        <v>547</v>
      </c>
      <c r="C204" s="270">
        <v>13014</v>
      </c>
      <c r="D204" s="794" t="s">
        <v>664</v>
      </c>
      <c r="E204" s="794"/>
      <c r="F204" s="794"/>
      <c r="G204" s="794"/>
      <c r="H204" s="794"/>
      <c r="I204" s="794"/>
      <c r="J204" s="794"/>
      <c r="K204" s="794"/>
      <c r="L204" s="794"/>
      <c r="M204" s="794"/>
      <c r="N204" s="794"/>
      <c r="O204" s="795">
        <v>592337</v>
      </c>
      <c r="P204" s="795"/>
      <c r="Q204" s="795"/>
      <c r="R204" s="234" t="s">
        <v>618</v>
      </c>
      <c r="S204" s="841">
        <v>2</v>
      </c>
      <c r="T204" s="841"/>
      <c r="U204" s="842">
        <f t="shared" si="1"/>
        <v>1184674</v>
      </c>
      <c r="V204" s="842"/>
      <c r="W204" s="842"/>
      <c r="X204" s="842"/>
      <c r="Y204" s="842"/>
      <c r="Z204" s="226"/>
      <c r="AA204">
        <v>2</v>
      </c>
      <c r="AB204">
        <v>38</v>
      </c>
    </row>
    <row r="205" spans="2:28" ht="12" customHeight="1">
      <c r="B205" s="241" t="s">
        <v>548</v>
      </c>
      <c r="C205" s="270">
        <v>100152</v>
      </c>
      <c r="D205" s="794" t="s">
        <v>665</v>
      </c>
      <c r="E205" s="794"/>
      <c r="F205" s="794"/>
      <c r="G205" s="794"/>
      <c r="H205" s="794"/>
      <c r="I205" s="794"/>
      <c r="J205" s="794"/>
      <c r="K205" s="794"/>
      <c r="L205" s="794"/>
      <c r="M205" s="794"/>
      <c r="N205" s="794"/>
      <c r="O205" s="795">
        <v>98748797</v>
      </c>
      <c r="P205" s="795"/>
      <c r="Q205" s="795"/>
      <c r="R205" s="234" t="s">
        <v>618</v>
      </c>
      <c r="S205" s="841">
        <v>4</v>
      </c>
      <c r="T205" s="841"/>
      <c r="U205" s="842">
        <f t="shared" si="1"/>
        <v>394995188</v>
      </c>
      <c r="V205" s="842"/>
      <c r="W205" s="842"/>
      <c r="X205" s="842"/>
      <c r="Y205" s="842"/>
      <c r="Z205" s="226"/>
      <c r="AA205">
        <v>3</v>
      </c>
      <c r="AB205">
        <v>39</v>
      </c>
    </row>
    <row r="206" spans="2:28" ht="12" customHeight="1">
      <c r="B206" s="241" t="s">
        <v>549</v>
      </c>
      <c r="C206" s="270">
        <v>16672</v>
      </c>
      <c r="D206" s="794" t="s">
        <v>666</v>
      </c>
      <c r="E206" s="794"/>
      <c r="F206" s="794"/>
      <c r="G206" s="794"/>
      <c r="H206" s="794"/>
      <c r="I206" s="794"/>
      <c r="J206" s="794"/>
      <c r="K206" s="794"/>
      <c r="L206" s="794"/>
      <c r="M206" s="794"/>
      <c r="N206" s="794"/>
      <c r="O206" s="795">
        <v>518274</v>
      </c>
      <c r="P206" s="795"/>
      <c r="Q206" s="795"/>
      <c r="R206" s="234" t="s">
        <v>339</v>
      </c>
      <c r="S206" s="841">
        <v>346.00200000000001</v>
      </c>
      <c r="T206" s="841"/>
      <c r="U206" s="842">
        <f t="shared" si="1"/>
        <v>179323841</v>
      </c>
      <c r="V206" s="842"/>
      <c r="W206" s="842"/>
      <c r="X206" s="842"/>
      <c r="Y206" s="842"/>
      <c r="Z206" s="226"/>
      <c r="AA206">
        <v>4</v>
      </c>
      <c r="AB206">
        <v>40</v>
      </c>
    </row>
    <row r="207" spans="2:28" ht="12" customHeight="1">
      <c r="B207" s="241" t="s">
        <v>550</v>
      </c>
      <c r="C207" s="270">
        <v>10242</v>
      </c>
      <c r="D207" s="794" t="s">
        <v>667</v>
      </c>
      <c r="E207" s="794"/>
      <c r="F207" s="794"/>
      <c r="G207" s="794"/>
      <c r="H207" s="794"/>
      <c r="I207" s="794"/>
      <c r="J207" s="794"/>
      <c r="K207" s="794"/>
      <c r="L207" s="794"/>
      <c r="M207" s="794"/>
      <c r="N207" s="794"/>
      <c r="O207" s="795">
        <v>341692.87</v>
      </c>
      <c r="P207" s="795"/>
      <c r="Q207" s="795"/>
      <c r="R207" s="234" t="s">
        <v>390</v>
      </c>
      <c r="S207" s="841">
        <v>2</v>
      </c>
      <c r="T207" s="841"/>
      <c r="U207" s="842">
        <f t="shared" si="1"/>
        <v>683386</v>
      </c>
      <c r="V207" s="842"/>
      <c r="W207" s="842"/>
      <c r="X207" s="842"/>
      <c r="Y207" s="842"/>
      <c r="Z207" s="226"/>
      <c r="AA207">
        <v>5</v>
      </c>
      <c r="AB207">
        <v>41</v>
      </c>
    </row>
    <row r="208" spans="2:28" ht="12" customHeight="1">
      <c r="B208" s="241" t="s">
        <v>551</v>
      </c>
      <c r="C208" s="270">
        <v>106623</v>
      </c>
      <c r="D208" s="794" t="s">
        <v>668</v>
      </c>
      <c r="E208" s="794"/>
      <c r="F208" s="794"/>
      <c r="G208" s="794"/>
      <c r="H208" s="794"/>
      <c r="I208" s="794"/>
      <c r="J208" s="794"/>
      <c r="K208" s="794"/>
      <c r="L208" s="794"/>
      <c r="M208" s="794"/>
      <c r="N208" s="794"/>
      <c r="O208" s="795">
        <v>15593264</v>
      </c>
      <c r="P208" s="795"/>
      <c r="Q208" s="795"/>
      <c r="R208" s="234" t="s">
        <v>618</v>
      </c>
      <c r="S208" s="841">
        <v>2</v>
      </c>
      <c r="T208" s="841"/>
      <c r="U208" s="842">
        <f t="shared" si="1"/>
        <v>31186528</v>
      </c>
      <c r="V208" s="842"/>
      <c r="W208" s="842"/>
      <c r="X208" s="842"/>
      <c r="Y208" s="842"/>
      <c r="Z208" s="226"/>
      <c r="AA208">
        <v>6</v>
      </c>
      <c r="AB208">
        <v>42</v>
      </c>
    </row>
    <row r="209" spans="2:28" ht="12" customHeight="1">
      <c r="B209" s="241" t="s">
        <v>552</v>
      </c>
      <c r="C209" s="270">
        <v>17167</v>
      </c>
      <c r="D209" s="794" t="s">
        <v>669</v>
      </c>
      <c r="E209" s="794"/>
      <c r="F209" s="794"/>
      <c r="G209" s="794"/>
      <c r="H209" s="794"/>
      <c r="I209" s="794"/>
      <c r="J209" s="794"/>
      <c r="K209" s="794"/>
      <c r="L209" s="794"/>
      <c r="M209" s="794"/>
      <c r="N209" s="794"/>
      <c r="O209" s="795">
        <v>351850.44</v>
      </c>
      <c r="P209" s="795"/>
      <c r="Q209" s="795"/>
      <c r="R209" s="234" t="s">
        <v>619</v>
      </c>
      <c r="S209" s="841">
        <v>6.1</v>
      </c>
      <c r="T209" s="841"/>
      <c r="U209" s="842">
        <f t="shared" si="1"/>
        <v>2146288</v>
      </c>
      <c r="V209" s="842"/>
      <c r="W209" s="842"/>
      <c r="X209" s="842"/>
      <c r="Y209" s="842"/>
      <c r="Z209" s="226"/>
      <c r="AA209">
        <v>7</v>
      </c>
      <c r="AB209">
        <v>43</v>
      </c>
    </row>
    <row r="210" spans="2:28" ht="12" customHeight="1">
      <c r="B210" s="241" t="s">
        <v>553</v>
      </c>
      <c r="C210" s="270">
        <v>106006</v>
      </c>
      <c r="D210" s="794" t="s">
        <v>670</v>
      </c>
      <c r="E210" s="794"/>
      <c r="F210" s="794"/>
      <c r="G210" s="794"/>
      <c r="H210" s="794"/>
      <c r="I210" s="794"/>
      <c r="J210" s="794"/>
      <c r="K210" s="794"/>
      <c r="L210" s="794"/>
      <c r="M210" s="794"/>
      <c r="N210" s="794"/>
      <c r="O210" s="795">
        <v>34475000</v>
      </c>
      <c r="P210" s="795"/>
      <c r="Q210" s="795"/>
      <c r="R210" s="234" t="s">
        <v>618</v>
      </c>
      <c r="S210" s="841">
        <v>3</v>
      </c>
      <c r="T210" s="841"/>
      <c r="U210" s="842">
        <f t="shared" si="1"/>
        <v>103425000</v>
      </c>
      <c r="V210" s="842"/>
      <c r="W210" s="842"/>
      <c r="X210" s="842"/>
      <c r="Y210" s="842"/>
      <c r="Z210" s="226"/>
      <c r="AA210">
        <v>8</v>
      </c>
      <c r="AB210">
        <v>44</v>
      </c>
    </row>
    <row r="211" spans="2:28" ht="12" customHeight="1">
      <c r="B211" s="241" t="s">
        <v>554</v>
      </c>
      <c r="C211" s="270">
        <v>100153</v>
      </c>
      <c r="D211" s="794" t="s">
        <v>671</v>
      </c>
      <c r="E211" s="794"/>
      <c r="F211" s="794"/>
      <c r="G211" s="794"/>
      <c r="H211" s="794"/>
      <c r="I211" s="794"/>
      <c r="J211" s="794"/>
      <c r="K211" s="794"/>
      <c r="L211" s="794"/>
      <c r="M211" s="794"/>
      <c r="N211" s="794"/>
      <c r="O211" s="795">
        <v>135194743</v>
      </c>
      <c r="P211" s="795"/>
      <c r="Q211" s="795"/>
      <c r="R211" s="234" t="s">
        <v>618</v>
      </c>
      <c r="S211" s="841">
        <v>1</v>
      </c>
      <c r="T211" s="841"/>
      <c r="U211" s="842">
        <f t="shared" si="1"/>
        <v>135194743</v>
      </c>
      <c r="V211" s="842"/>
      <c r="W211" s="842"/>
      <c r="X211" s="842"/>
      <c r="Y211" s="842"/>
      <c r="Z211" s="226"/>
      <c r="AA211">
        <v>9</v>
      </c>
      <c r="AB211">
        <v>45</v>
      </c>
    </row>
    <row r="212" spans="2:28" ht="12" customHeight="1">
      <c r="B212" s="241" t="s">
        <v>555</v>
      </c>
      <c r="C212" s="270">
        <v>16670</v>
      </c>
      <c r="D212" s="794" t="s">
        <v>672</v>
      </c>
      <c r="E212" s="794"/>
      <c r="F212" s="794"/>
      <c r="G212" s="794"/>
      <c r="H212" s="794"/>
      <c r="I212" s="794"/>
      <c r="J212" s="794"/>
      <c r="K212" s="794"/>
      <c r="L212" s="794"/>
      <c r="M212" s="794"/>
      <c r="N212" s="794"/>
      <c r="O212" s="795">
        <v>444799</v>
      </c>
      <c r="P212" s="795"/>
      <c r="Q212" s="795"/>
      <c r="R212" s="234" t="s">
        <v>339</v>
      </c>
      <c r="S212" s="841">
        <v>205.63</v>
      </c>
      <c r="T212" s="841"/>
      <c r="U212" s="842">
        <f t="shared" si="1"/>
        <v>91464018</v>
      </c>
      <c r="V212" s="842"/>
      <c r="W212" s="842"/>
      <c r="X212" s="842"/>
      <c r="Y212" s="842"/>
      <c r="Z212" s="226"/>
      <c r="AA212">
        <v>10</v>
      </c>
      <c r="AB212">
        <v>46</v>
      </c>
    </row>
    <row r="213" spans="2:28" ht="12" customHeight="1">
      <c r="B213" s="241" t="s">
        <v>556</v>
      </c>
      <c r="C213" s="270">
        <v>12668</v>
      </c>
      <c r="D213" s="794" t="s">
        <v>673</v>
      </c>
      <c r="E213" s="794"/>
      <c r="F213" s="794"/>
      <c r="G213" s="794"/>
      <c r="H213" s="794"/>
      <c r="I213" s="794"/>
      <c r="J213" s="794"/>
      <c r="K213" s="794"/>
      <c r="L213" s="794"/>
      <c r="M213" s="794"/>
      <c r="N213" s="794"/>
      <c r="O213" s="795">
        <v>139357.49</v>
      </c>
      <c r="P213" s="795"/>
      <c r="Q213" s="795"/>
      <c r="R213" s="234" t="s">
        <v>339</v>
      </c>
      <c r="S213" s="841">
        <v>135.81</v>
      </c>
      <c r="T213" s="841"/>
      <c r="U213" s="842">
        <f t="shared" si="1"/>
        <v>18926141</v>
      </c>
      <c r="V213" s="842"/>
      <c r="W213" s="842"/>
      <c r="X213" s="842"/>
      <c r="Y213" s="842"/>
      <c r="Z213" s="226"/>
      <c r="AA213">
        <v>11</v>
      </c>
      <c r="AB213">
        <v>47</v>
      </c>
    </row>
    <row r="214" spans="2:28" ht="12" customHeight="1">
      <c r="B214" s="241" t="s">
        <v>557</v>
      </c>
      <c r="C214" s="270">
        <v>12500</v>
      </c>
      <c r="D214" s="794" t="s">
        <v>674</v>
      </c>
      <c r="E214" s="794"/>
      <c r="F214" s="794"/>
      <c r="G214" s="794"/>
      <c r="H214" s="794"/>
      <c r="I214" s="794"/>
      <c r="J214" s="794"/>
      <c r="K214" s="794"/>
      <c r="L214" s="794"/>
      <c r="M214" s="794"/>
      <c r="N214" s="794"/>
      <c r="O214" s="795">
        <v>61283.13</v>
      </c>
      <c r="P214" s="795"/>
      <c r="Q214" s="795"/>
      <c r="R214" s="234" t="s">
        <v>620</v>
      </c>
      <c r="S214" s="841">
        <v>307.03000000000003</v>
      </c>
      <c r="T214" s="841"/>
      <c r="U214" s="842">
        <f t="shared" si="1"/>
        <v>18815759</v>
      </c>
      <c r="V214" s="842"/>
      <c r="W214" s="842"/>
      <c r="X214" s="842"/>
      <c r="Y214" s="842"/>
      <c r="Z214" s="226"/>
      <c r="AA214">
        <v>12</v>
      </c>
      <c r="AB214">
        <v>48</v>
      </c>
    </row>
    <row r="215" spans="2:28" ht="12" customHeight="1">
      <c r="B215" s="241" t="s">
        <v>558</v>
      </c>
      <c r="C215" s="270">
        <v>10251</v>
      </c>
      <c r="D215" s="794" t="s">
        <v>675</v>
      </c>
      <c r="E215" s="794"/>
      <c r="F215" s="794"/>
      <c r="G215" s="794"/>
      <c r="H215" s="794"/>
      <c r="I215" s="794"/>
      <c r="J215" s="794"/>
      <c r="K215" s="794"/>
      <c r="L215" s="794"/>
      <c r="M215" s="794"/>
      <c r="N215" s="794"/>
      <c r="O215" s="795">
        <v>1031788.07</v>
      </c>
      <c r="P215" s="795"/>
      <c r="Q215" s="795"/>
      <c r="R215" s="234" t="s">
        <v>618</v>
      </c>
      <c r="S215" s="841">
        <v>6</v>
      </c>
      <c r="T215" s="841"/>
      <c r="U215" s="842">
        <f t="shared" si="1"/>
        <v>6190728</v>
      </c>
      <c r="V215" s="842"/>
      <c r="W215" s="842"/>
      <c r="X215" s="842"/>
      <c r="Y215" s="842"/>
      <c r="Z215" s="226"/>
      <c r="AA215">
        <v>13</v>
      </c>
      <c r="AB215">
        <v>49</v>
      </c>
    </row>
    <row r="216" spans="2:28" ht="12" customHeight="1">
      <c r="B216" s="241" t="s">
        <v>559</v>
      </c>
      <c r="C216" s="270">
        <v>13813</v>
      </c>
      <c r="D216" s="794" t="s">
        <v>676</v>
      </c>
      <c r="E216" s="794"/>
      <c r="F216" s="794"/>
      <c r="G216" s="794"/>
      <c r="H216" s="794"/>
      <c r="I216" s="794"/>
      <c r="J216" s="794"/>
      <c r="K216" s="794"/>
      <c r="L216" s="794"/>
      <c r="M216" s="794"/>
      <c r="N216" s="794"/>
      <c r="O216" s="795">
        <v>9567.19</v>
      </c>
      <c r="P216" s="795"/>
      <c r="Q216" s="795"/>
      <c r="R216" s="234" t="s">
        <v>619</v>
      </c>
      <c r="S216" s="841">
        <v>10</v>
      </c>
      <c r="T216" s="841"/>
      <c r="U216" s="842">
        <f t="shared" si="1"/>
        <v>95672</v>
      </c>
      <c r="V216" s="842"/>
      <c r="W216" s="842"/>
      <c r="X216" s="842"/>
      <c r="Y216" s="842"/>
      <c r="Z216" s="226"/>
      <c r="AA216">
        <v>14</v>
      </c>
      <c r="AB216">
        <v>50</v>
      </c>
    </row>
    <row r="217" spans="2:28" ht="12" customHeight="1">
      <c r="B217" s="241" t="s">
        <v>560</v>
      </c>
      <c r="C217" s="270">
        <v>14359</v>
      </c>
      <c r="D217" s="794" t="s">
        <v>677</v>
      </c>
      <c r="E217" s="794"/>
      <c r="F217" s="794"/>
      <c r="G217" s="794"/>
      <c r="H217" s="794"/>
      <c r="I217" s="794"/>
      <c r="J217" s="794"/>
      <c r="K217" s="794"/>
      <c r="L217" s="794"/>
      <c r="M217" s="794"/>
      <c r="N217" s="794"/>
      <c r="O217" s="795">
        <v>2272191.98</v>
      </c>
      <c r="P217" s="795"/>
      <c r="Q217" s="795"/>
      <c r="R217" s="234" t="s">
        <v>618</v>
      </c>
      <c r="S217" s="841">
        <v>4</v>
      </c>
      <c r="T217" s="841"/>
      <c r="U217" s="842">
        <f t="shared" si="1"/>
        <v>9088768</v>
      </c>
      <c r="V217" s="842"/>
      <c r="W217" s="842"/>
      <c r="X217" s="842"/>
      <c r="Y217" s="842"/>
      <c r="Z217" s="226"/>
      <c r="AA217">
        <v>15</v>
      </c>
      <c r="AB217">
        <v>51</v>
      </c>
    </row>
    <row r="218" spans="2:28" ht="12" customHeight="1">
      <c r="B218" s="241" t="s">
        <v>561</v>
      </c>
      <c r="C218" s="270">
        <v>14769</v>
      </c>
      <c r="D218" s="794" t="s">
        <v>678</v>
      </c>
      <c r="E218" s="794"/>
      <c r="F218" s="794"/>
      <c r="G218" s="794"/>
      <c r="H218" s="794"/>
      <c r="I218" s="794"/>
      <c r="J218" s="794"/>
      <c r="K218" s="794"/>
      <c r="L218" s="794"/>
      <c r="M218" s="794"/>
      <c r="N218" s="794"/>
      <c r="O218" s="795">
        <v>2458776.98</v>
      </c>
      <c r="P218" s="795"/>
      <c r="Q218" s="795"/>
      <c r="R218" s="234" t="s">
        <v>618</v>
      </c>
      <c r="S218" s="841">
        <v>3</v>
      </c>
      <c r="T218" s="841"/>
      <c r="U218" s="842">
        <f t="shared" si="1"/>
        <v>7376331</v>
      </c>
      <c r="V218" s="842"/>
      <c r="W218" s="842"/>
      <c r="X218" s="842"/>
      <c r="Y218" s="842"/>
      <c r="Z218" s="226"/>
      <c r="AA218">
        <v>16</v>
      </c>
      <c r="AB218">
        <v>52</v>
      </c>
    </row>
    <row r="219" spans="2:28" ht="12" customHeight="1">
      <c r="B219" s="241" t="s">
        <v>562</v>
      </c>
      <c r="C219" s="270">
        <v>15816</v>
      </c>
      <c r="D219" s="794" t="s">
        <v>679</v>
      </c>
      <c r="E219" s="794"/>
      <c r="F219" s="794"/>
      <c r="G219" s="794"/>
      <c r="H219" s="794"/>
      <c r="I219" s="794"/>
      <c r="J219" s="794"/>
      <c r="K219" s="794"/>
      <c r="L219" s="794"/>
      <c r="M219" s="794"/>
      <c r="N219" s="794"/>
      <c r="O219" s="795">
        <v>2847230.39</v>
      </c>
      <c r="P219" s="795"/>
      <c r="Q219" s="795"/>
      <c r="R219" s="234" t="s">
        <v>618</v>
      </c>
      <c r="S219" s="841">
        <v>4</v>
      </c>
      <c r="T219" s="841"/>
      <c r="U219" s="842">
        <f t="shared" si="1"/>
        <v>11388922</v>
      </c>
      <c r="V219" s="842"/>
      <c r="W219" s="842"/>
      <c r="X219" s="842"/>
      <c r="Y219" s="842"/>
      <c r="Z219" s="226"/>
      <c r="AA219">
        <v>17</v>
      </c>
      <c r="AB219">
        <v>53</v>
      </c>
    </row>
    <row r="220" spans="2:28" ht="12" customHeight="1">
      <c r="B220" s="241" t="s">
        <v>563</v>
      </c>
      <c r="C220" s="270">
        <v>15217</v>
      </c>
      <c r="D220" s="794" t="s">
        <v>680</v>
      </c>
      <c r="E220" s="794"/>
      <c r="F220" s="794"/>
      <c r="G220" s="794"/>
      <c r="H220" s="794"/>
      <c r="I220" s="794"/>
      <c r="J220" s="794"/>
      <c r="K220" s="794"/>
      <c r="L220" s="794"/>
      <c r="M220" s="794"/>
      <c r="N220" s="794"/>
      <c r="O220" s="795">
        <v>2380000</v>
      </c>
      <c r="P220" s="795"/>
      <c r="Q220" s="795"/>
      <c r="R220" s="234" t="s">
        <v>618</v>
      </c>
      <c r="S220" s="841">
        <v>3</v>
      </c>
      <c r="T220" s="841"/>
      <c r="U220" s="842">
        <f t="shared" si="1"/>
        <v>7140000</v>
      </c>
      <c r="V220" s="842"/>
      <c r="W220" s="842"/>
      <c r="X220" s="842"/>
      <c r="Y220" s="842"/>
      <c r="Z220" s="226"/>
      <c r="AA220">
        <v>18</v>
      </c>
    </row>
    <row r="221" spans="2:28" ht="12" customHeight="1">
      <c r="B221" s="241" t="s">
        <v>564</v>
      </c>
      <c r="C221" s="270">
        <v>15814</v>
      </c>
      <c r="D221" s="794" t="s">
        <v>681</v>
      </c>
      <c r="E221" s="794"/>
      <c r="F221" s="794"/>
      <c r="G221" s="794"/>
      <c r="H221" s="794"/>
      <c r="I221" s="794"/>
      <c r="J221" s="794"/>
      <c r="K221" s="794"/>
      <c r="L221" s="794"/>
      <c r="M221" s="794"/>
      <c r="N221" s="794"/>
      <c r="O221" s="795">
        <v>1972873.39</v>
      </c>
      <c r="P221" s="795"/>
      <c r="Q221" s="795"/>
      <c r="R221" s="234" t="s">
        <v>618</v>
      </c>
      <c r="S221" s="841">
        <v>3</v>
      </c>
      <c r="T221" s="841"/>
      <c r="U221" s="842">
        <f t="shared" si="1"/>
        <v>5918620</v>
      </c>
      <c r="V221" s="842"/>
      <c r="W221" s="842"/>
      <c r="X221" s="842"/>
      <c r="Y221" s="842"/>
      <c r="Z221" s="226"/>
      <c r="AA221">
        <v>19</v>
      </c>
    </row>
    <row r="222" spans="2:28" ht="12" customHeight="1">
      <c r="B222" s="241" t="s">
        <v>565</v>
      </c>
      <c r="C222" s="270">
        <v>12981</v>
      </c>
      <c r="D222" s="794" t="s">
        <v>682</v>
      </c>
      <c r="E222" s="794"/>
      <c r="F222" s="794"/>
      <c r="G222" s="794"/>
      <c r="H222" s="794"/>
      <c r="I222" s="794"/>
      <c r="J222" s="794"/>
      <c r="K222" s="794"/>
      <c r="L222" s="794"/>
      <c r="M222" s="794"/>
      <c r="N222" s="794"/>
      <c r="O222" s="795">
        <v>30148.81</v>
      </c>
      <c r="P222" s="795"/>
      <c r="Q222" s="795"/>
      <c r="R222" s="234" t="s">
        <v>618</v>
      </c>
      <c r="S222" s="841">
        <v>2</v>
      </c>
      <c r="T222" s="841"/>
      <c r="U222" s="842">
        <f t="shared" si="1"/>
        <v>60298</v>
      </c>
      <c r="V222" s="842"/>
      <c r="W222" s="842"/>
      <c r="X222" s="842"/>
      <c r="Y222" s="842"/>
      <c r="Z222" s="226"/>
      <c r="AA222">
        <v>20</v>
      </c>
    </row>
    <row r="223" spans="2:28" ht="12" customHeight="1">
      <c r="B223" s="241" t="s">
        <v>566</v>
      </c>
      <c r="C223" s="270">
        <v>10862</v>
      </c>
      <c r="D223" s="794" t="s">
        <v>683</v>
      </c>
      <c r="E223" s="794"/>
      <c r="F223" s="794"/>
      <c r="G223" s="794"/>
      <c r="H223" s="794"/>
      <c r="I223" s="794"/>
      <c r="J223" s="794"/>
      <c r="K223" s="794"/>
      <c r="L223" s="794"/>
      <c r="M223" s="794"/>
      <c r="N223" s="794"/>
      <c r="O223" s="795">
        <v>1410.45</v>
      </c>
      <c r="P223" s="795"/>
      <c r="Q223" s="795"/>
      <c r="R223" s="234" t="s">
        <v>339</v>
      </c>
      <c r="S223" s="841">
        <v>5335.6786873994588</v>
      </c>
      <c r="T223" s="841"/>
      <c r="U223" s="842">
        <f t="shared" si="1"/>
        <v>7525708</v>
      </c>
      <c r="V223" s="842"/>
      <c r="W223" s="842"/>
      <c r="X223" s="842"/>
      <c r="Y223" s="842"/>
      <c r="Z223" s="226"/>
      <c r="AA223">
        <v>21</v>
      </c>
    </row>
    <row r="224" spans="2:28" ht="12" customHeight="1">
      <c r="B224" s="241" t="s">
        <v>567</v>
      </c>
      <c r="C224" s="270">
        <v>12429</v>
      </c>
      <c r="D224" s="794" t="s">
        <v>684</v>
      </c>
      <c r="E224" s="794"/>
      <c r="F224" s="794"/>
      <c r="G224" s="794"/>
      <c r="H224" s="794"/>
      <c r="I224" s="794"/>
      <c r="J224" s="794"/>
      <c r="K224" s="794"/>
      <c r="L224" s="794"/>
      <c r="M224" s="794"/>
      <c r="N224" s="794"/>
      <c r="O224" s="795">
        <v>11885.87</v>
      </c>
      <c r="P224" s="795"/>
      <c r="Q224" s="795"/>
      <c r="R224" s="234" t="s">
        <v>619</v>
      </c>
      <c r="S224" s="841">
        <v>40</v>
      </c>
      <c r="T224" s="841"/>
      <c r="U224" s="842">
        <f t="shared" si="1"/>
        <v>475435</v>
      </c>
      <c r="V224" s="842"/>
      <c r="W224" s="842"/>
      <c r="X224" s="842"/>
      <c r="Y224" s="842"/>
      <c r="Z224" s="226"/>
      <c r="AA224">
        <v>22</v>
      </c>
    </row>
    <row r="225" spans="2:29" ht="12" customHeight="1">
      <c r="B225" s="241" t="s">
        <v>568</v>
      </c>
      <c r="C225" s="270">
        <v>106056</v>
      </c>
      <c r="D225" s="794" t="s">
        <v>685</v>
      </c>
      <c r="E225" s="794"/>
      <c r="F225" s="794"/>
      <c r="G225" s="794"/>
      <c r="H225" s="794"/>
      <c r="I225" s="794"/>
      <c r="J225" s="794"/>
      <c r="K225" s="794"/>
      <c r="L225" s="794"/>
      <c r="M225" s="794"/>
      <c r="N225" s="794"/>
      <c r="O225" s="795">
        <v>37388794</v>
      </c>
      <c r="P225" s="795"/>
      <c r="Q225" s="795"/>
      <c r="R225" s="234" t="s">
        <v>618</v>
      </c>
      <c r="S225" s="841">
        <v>2</v>
      </c>
      <c r="T225" s="841"/>
      <c r="U225" s="842">
        <f t="shared" si="1"/>
        <v>74777588</v>
      </c>
      <c r="V225" s="842"/>
      <c r="W225" s="842"/>
      <c r="X225" s="842"/>
      <c r="Y225" s="842"/>
      <c r="Z225" s="226"/>
      <c r="AA225">
        <v>23</v>
      </c>
    </row>
    <row r="226" spans="2:29" ht="12" customHeight="1">
      <c r="B226" s="241" t="s">
        <v>569</v>
      </c>
      <c r="C226" s="270">
        <v>10343</v>
      </c>
      <c r="D226" s="794" t="s">
        <v>686</v>
      </c>
      <c r="E226" s="794"/>
      <c r="F226" s="794"/>
      <c r="G226" s="794"/>
      <c r="H226" s="794"/>
      <c r="I226" s="794"/>
      <c r="J226" s="794"/>
      <c r="K226" s="794"/>
      <c r="L226" s="794"/>
      <c r="M226" s="794"/>
      <c r="N226" s="794"/>
      <c r="O226" s="795">
        <v>104861.26</v>
      </c>
      <c r="P226" s="795"/>
      <c r="Q226" s="795"/>
      <c r="R226" s="234" t="s">
        <v>390</v>
      </c>
      <c r="S226" s="841">
        <v>4</v>
      </c>
      <c r="T226" s="841"/>
      <c r="U226" s="842">
        <f t="shared" si="1"/>
        <v>419445</v>
      </c>
      <c r="V226" s="842"/>
      <c r="W226" s="842"/>
      <c r="X226" s="842"/>
      <c r="Y226" s="842"/>
      <c r="Z226" s="226"/>
      <c r="AA226">
        <v>24</v>
      </c>
    </row>
    <row r="227" spans="2:29" ht="12" customHeight="1">
      <c r="B227" s="241" t="s">
        <v>570</v>
      </c>
      <c r="C227" s="270">
        <v>13692</v>
      </c>
      <c r="D227" s="794" t="s">
        <v>687</v>
      </c>
      <c r="E227" s="794"/>
      <c r="F227" s="794"/>
      <c r="G227" s="794"/>
      <c r="H227" s="794"/>
      <c r="I227" s="794"/>
      <c r="J227" s="794"/>
      <c r="K227" s="794"/>
      <c r="L227" s="794"/>
      <c r="M227" s="794"/>
      <c r="N227" s="794"/>
      <c r="O227" s="795">
        <v>175915.88</v>
      </c>
      <c r="P227" s="795"/>
      <c r="Q227" s="795"/>
      <c r="R227" s="234" t="s">
        <v>339</v>
      </c>
      <c r="S227" s="841">
        <v>81.25</v>
      </c>
      <c r="T227" s="841"/>
      <c r="U227" s="842">
        <f t="shared" si="1"/>
        <v>14293165</v>
      </c>
      <c r="V227" s="842"/>
      <c r="W227" s="842"/>
      <c r="X227" s="842"/>
      <c r="Y227" s="842"/>
      <c r="Z227" s="226"/>
      <c r="AA227">
        <v>27</v>
      </c>
    </row>
    <row r="228" spans="2:29" ht="12" customHeight="1">
      <c r="B228" s="241" t="s">
        <v>571</v>
      </c>
      <c r="C228" s="270">
        <v>105803</v>
      </c>
      <c r="D228" s="794" t="s">
        <v>688</v>
      </c>
      <c r="E228" s="794"/>
      <c r="F228" s="794"/>
      <c r="G228" s="794"/>
      <c r="H228" s="794"/>
      <c r="I228" s="794"/>
      <c r="J228" s="794"/>
      <c r="K228" s="794"/>
      <c r="L228" s="794"/>
      <c r="M228" s="794"/>
      <c r="N228" s="794"/>
      <c r="O228" s="795">
        <v>24173187</v>
      </c>
      <c r="P228" s="795"/>
      <c r="Q228" s="795"/>
      <c r="R228" s="234" t="s">
        <v>618</v>
      </c>
      <c r="S228" s="841">
        <v>5</v>
      </c>
      <c r="T228" s="841"/>
      <c r="U228" s="842">
        <f t="shared" si="1"/>
        <v>120865935</v>
      </c>
      <c r="V228" s="842"/>
      <c r="W228" s="842"/>
      <c r="X228" s="842"/>
      <c r="Y228" s="842"/>
      <c r="Z228" s="226"/>
      <c r="AA228">
        <v>29</v>
      </c>
    </row>
    <row r="229" spans="2:29" ht="12" customHeight="1">
      <c r="B229" s="241" t="s">
        <v>572</v>
      </c>
      <c r="C229" s="270"/>
      <c r="D229" s="794" t="s">
        <v>689</v>
      </c>
      <c r="E229" s="794"/>
      <c r="F229" s="794"/>
      <c r="G229" s="794"/>
      <c r="H229" s="794"/>
      <c r="I229" s="794"/>
      <c r="J229" s="794"/>
      <c r="K229" s="794"/>
      <c r="L229" s="794"/>
      <c r="M229" s="794"/>
      <c r="N229" s="794"/>
      <c r="O229" s="795">
        <v>95857</v>
      </c>
      <c r="P229" s="795"/>
      <c r="Q229" s="795"/>
      <c r="R229" s="234" t="s">
        <v>339</v>
      </c>
      <c r="S229" s="841">
        <v>3521.2900000000004</v>
      </c>
      <c r="T229" s="841"/>
      <c r="U229" s="842">
        <f t="shared" si="1"/>
        <v>337540296</v>
      </c>
      <c r="V229" s="842"/>
      <c r="W229" s="842"/>
      <c r="X229" s="842"/>
      <c r="Y229" s="842"/>
      <c r="Z229" s="226"/>
      <c r="AA229">
        <v>30</v>
      </c>
      <c r="AB229" s="353" t="s">
        <v>764</v>
      </c>
      <c r="AC229" s="354" t="s">
        <v>765</v>
      </c>
    </row>
    <row r="230" spans="2:29" ht="12" customHeight="1">
      <c r="B230" s="271" t="s">
        <v>573</v>
      </c>
      <c r="C230" s="270">
        <v>14062</v>
      </c>
      <c r="D230" s="794" t="s">
        <v>690</v>
      </c>
      <c r="E230" s="794"/>
      <c r="F230" s="794"/>
      <c r="G230" s="794"/>
      <c r="H230" s="794"/>
      <c r="I230" s="794"/>
      <c r="J230" s="794"/>
      <c r="K230" s="794"/>
      <c r="L230" s="794"/>
      <c r="M230" s="794"/>
      <c r="N230" s="794"/>
      <c r="O230" s="795">
        <v>71507.23</v>
      </c>
      <c r="P230" s="795"/>
      <c r="Q230" s="795"/>
      <c r="R230" s="273" t="s">
        <v>339</v>
      </c>
      <c r="S230" s="963">
        <v>2298.6160523850799</v>
      </c>
      <c r="T230" s="963"/>
      <c r="U230" s="964">
        <f t="shared" si="1"/>
        <v>164367667</v>
      </c>
      <c r="V230" s="964"/>
      <c r="W230" s="964"/>
      <c r="X230" s="964"/>
      <c r="Y230" s="964"/>
      <c r="Z230" s="226"/>
      <c r="AA230" s="352">
        <v>2298.6160523850799</v>
      </c>
      <c r="AB230" s="352"/>
      <c r="AC230">
        <v>2298.6161326850802</v>
      </c>
    </row>
    <row r="231" spans="2:29" ht="12" customHeight="1">
      <c r="B231" s="241" t="s">
        <v>574</v>
      </c>
      <c r="C231" s="270">
        <v>106716</v>
      </c>
      <c r="D231" s="794" t="s">
        <v>691</v>
      </c>
      <c r="E231" s="794"/>
      <c r="F231" s="794"/>
      <c r="G231" s="794"/>
      <c r="H231" s="794"/>
      <c r="I231" s="794"/>
      <c r="J231" s="794"/>
      <c r="K231" s="794"/>
      <c r="L231" s="794"/>
      <c r="M231" s="794"/>
      <c r="N231" s="794"/>
      <c r="O231" s="795">
        <v>94371280</v>
      </c>
      <c r="P231" s="795"/>
      <c r="Q231" s="795"/>
      <c r="R231" s="234" t="s">
        <v>618</v>
      </c>
      <c r="S231" s="841">
        <v>1</v>
      </c>
      <c r="T231" s="841"/>
      <c r="U231" s="842">
        <f t="shared" si="1"/>
        <v>94371280</v>
      </c>
      <c r="V231" s="842"/>
      <c r="W231" s="842"/>
      <c r="X231" s="842"/>
      <c r="Y231" s="842"/>
      <c r="Z231" s="226"/>
      <c r="AA231">
        <v>33</v>
      </c>
      <c r="AB231" s="355">
        <f>+AB230-AC230</f>
        <v>-2298.6161326850802</v>
      </c>
    </row>
    <row r="232" spans="2:29" ht="12" customHeight="1">
      <c r="B232" s="241" t="s">
        <v>622</v>
      </c>
      <c r="C232" s="270">
        <v>106052</v>
      </c>
      <c r="D232" s="794" t="s">
        <v>692</v>
      </c>
      <c r="E232" s="794"/>
      <c r="F232" s="794"/>
      <c r="G232" s="794"/>
      <c r="H232" s="794"/>
      <c r="I232" s="794"/>
      <c r="J232" s="794"/>
      <c r="K232" s="794"/>
      <c r="L232" s="794"/>
      <c r="M232" s="794"/>
      <c r="N232" s="794"/>
      <c r="O232" s="795">
        <v>79800000</v>
      </c>
      <c r="P232" s="795"/>
      <c r="Q232" s="795"/>
      <c r="R232" s="234" t="s">
        <v>618</v>
      </c>
      <c r="S232" s="841">
        <v>5</v>
      </c>
      <c r="T232" s="841"/>
      <c r="U232" s="842">
        <f t="shared" ref="U232:U272" si="2">+ROUND(O232*S232,0)</f>
        <v>399000000</v>
      </c>
      <c r="V232" s="842"/>
      <c r="W232" s="842"/>
      <c r="X232" s="842"/>
      <c r="Y232" s="842"/>
      <c r="Z232" s="226"/>
      <c r="AA232">
        <v>34</v>
      </c>
    </row>
    <row r="233" spans="2:29" ht="12" customHeight="1">
      <c r="B233" s="241" t="s">
        <v>623</v>
      </c>
      <c r="C233" s="270">
        <v>100319</v>
      </c>
      <c r="D233" s="794" t="s">
        <v>693</v>
      </c>
      <c r="E233" s="794"/>
      <c r="F233" s="794"/>
      <c r="G233" s="794"/>
      <c r="H233" s="794"/>
      <c r="I233" s="794"/>
      <c r="J233" s="794"/>
      <c r="K233" s="794"/>
      <c r="L233" s="794"/>
      <c r="M233" s="794"/>
      <c r="N233" s="794"/>
      <c r="O233" s="795">
        <v>100197900</v>
      </c>
      <c r="P233" s="795"/>
      <c r="Q233" s="795"/>
      <c r="R233" s="234" t="s">
        <v>618</v>
      </c>
      <c r="S233" s="841">
        <v>2</v>
      </c>
      <c r="T233" s="841"/>
      <c r="U233" s="842">
        <f t="shared" si="2"/>
        <v>200395800</v>
      </c>
      <c r="V233" s="842"/>
      <c r="W233" s="842"/>
      <c r="X233" s="842"/>
      <c r="Y233" s="842"/>
      <c r="Z233" s="226"/>
      <c r="AA233">
        <v>35</v>
      </c>
    </row>
    <row r="234" spans="2:29" ht="12" customHeight="1">
      <c r="B234" s="241" t="s">
        <v>624</v>
      </c>
      <c r="C234" s="270">
        <v>106048</v>
      </c>
      <c r="D234" s="794" t="s">
        <v>694</v>
      </c>
      <c r="E234" s="794"/>
      <c r="F234" s="794"/>
      <c r="G234" s="794"/>
      <c r="H234" s="794"/>
      <c r="I234" s="794"/>
      <c r="J234" s="794"/>
      <c r="K234" s="794"/>
      <c r="L234" s="794"/>
      <c r="M234" s="794"/>
      <c r="N234" s="794"/>
      <c r="O234" s="795">
        <v>123750000</v>
      </c>
      <c r="P234" s="795"/>
      <c r="Q234" s="795"/>
      <c r="R234" s="234" t="s">
        <v>618</v>
      </c>
      <c r="S234" s="841">
        <v>1</v>
      </c>
      <c r="T234" s="841"/>
      <c r="U234" s="842">
        <f t="shared" si="2"/>
        <v>123750000</v>
      </c>
      <c r="V234" s="842"/>
      <c r="W234" s="842"/>
      <c r="X234" s="842"/>
      <c r="Y234" s="842"/>
      <c r="Z234" s="226"/>
      <c r="AA234">
        <v>36</v>
      </c>
    </row>
    <row r="235" spans="2:29" ht="12" customHeight="1">
      <c r="B235" s="241" t="s">
        <v>625</v>
      </c>
      <c r="C235" s="270">
        <v>12478</v>
      </c>
      <c r="D235" s="794" t="s">
        <v>695</v>
      </c>
      <c r="E235" s="794"/>
      <c r="F235" s="794"/>
      <c r="G235" s="794"/>
      <c r="H235" s="794"/>
      <c r="I235" s="794"/>
      <c r="J235" s="794"/>
      <c r="K235" s="794"/>
      <c r="L235" s="794"/>
      <c r="M235" s="794"/>
      <c r="N235" s="794"/>
      <c r="O235" s="795">
        <v>46961.74</v>
      </c>
      <c r="P235" s="795"/>
      <c r="Q235" s="795"/>
      <c r="R235" s="234" t="s">
        <v>619</v>
      </c>
      <c r="S235" s="841">
        <v>19</v>
      </c>
      <c r="T235" s="841"/>
      <c r="U235" s="842">
        <f t="shared" si="2"/>
        <v>892273</v>
      </c>
      <c r="V235" s="842"/>
      <c r="W235" s="842"/>
      <c r="X235" s="842"/>
      <c r="Y235" s="842"/>
      <c r="Z235" s="226"/>
      <c r="AA235">
        <v>39</v>
      </c>
    </row>
    <row r="236" spans="2:29" ht="12" customHeight="1">
      <c r="B236" s="241" t="s">
        <v>626</v>
      </c>
      <c r="C236" s="270">
        <v>16676</v>
      </c>
      <c r="D236" s="794" t="s">
        <v>696</v>
      </c>
      <c r="E236" s="794"/>
      <c r="F236" s="794"/>
      <c r="G236" s="794"/>
      <c r="H236" s="794"/>
      <c r="I236" s="794"/>
      <c r="J236" s="794"/>
      <c r="K236" s="794"/>
      <c r="L236" s="794"/>
      <c r="M236" s="794"/>
      <c r="N236" s="794"/>
      <c r="O236" s="795">
        <v>281138</v>
      </c>
      <c r="P236" s="795"/>
      <c r="Q236" s="795"/>
      <c r="R236" s="238" t="s">
        <v>339</v>
      </c>
      <c r="S236" s="841">
        <v>197.75</v>
      </c>
      <c r="T236" s="841"/>
      <c r="U236" s="842">
        <f t="shared" si="2"/>
        <v>55595040</v>
      </c>
      <c r="V236" s="842"/>
      <c r="W236" s="842"/>
      <c r="X236" s="842"/>
      <c r="Y236" s="842"/>
      <c r="Z236" s="226"/>
      <c r="AA236">
        <v>40</v>
      </c>
    </row>
    <row r="237" spans="2:29" ht="12" customHeight="1">
      <c r="B237" s="241" t="s">
        <v>627</v>
      </c>
      <c r="C237" s="270">
        <v>10342</v>
      </c>
      <c r="D237" s="794" t="s">
        <v>697</v>
      </c>
      <c r="E237" s="794"/>
      <c r="F237" s="794"/>
      <c r="G237" s="794"/>
      <c r="H237" s="794"/>
      <c r="I237" s="794"/>
      <c r="J237" s="794"/>
      <c r="K237" s="794"/>
      <c r="L237" s="794"/>
      <c r="M237" s="794"/>
      <c r="N237" s="794"/>
      <c r="O237" s="795">
        <v>5374.53</v>
      </c>
      <c r="P237" s="795"/>
      <c r="Q237" s="795"/>
      <c r="R237" s="267" t="s">
        <v>618</v>
      </c>
      <c r="S237" s="841">
        <v>35</v>
      </c>
      <c r="T237" s="841"/>
      <c r="U237" s="842">
        <f t="shared" si="2"/>
        <v>188109</v>
      </c>
      <c r="V237" s="842"/>
      <c r="W237" s="842"/>
      <c r="X237" s="842"/>
      <c r="Y237" s="842"/>
      <c r="Z237" s="226"/>
      <c r="AA237">
        <v>41</v>
      </c>
    </row>
    <row r="238" spans="2:29" ht="12" customHeight="1">
      <c r="B238" s="241" t="s">
        <v>628</v>
      </c>
      <c r="C238" s="270">
        <v>12801</v>
      </c>
      <c r="D238" s="794" t="s">
        <v>698</v>
      </c>
      <c r="E238" s="794"/>
      <c r="F238" s="794"/>
      <c r="G238" s="794"/>
      <c r="H238" s="794"/>
      <c r="I238" s="794"/>
      <c r="J238" s="794"/>
      <c r="K238" s="794"/>
      <c r="L238" s="794"/>
      <c r="M238" s="794"/>
      <c r="N238" s="794"/>
      <c r="O238" s="795">
        <v>24403.03</v>
      </c>
      <c r="P238" s="795"/>
      <c r="Q238" s="795"/>
      <c r="R238" s="267" t="s">
        <v>339</v>
      </c>
      <c r="S238" s="841">
        <v>36.24</v>
      </c>
      <c r="T238" s="841"/>
      <c r="U238" s="842">
        <f t="shared" si="2"/>
        <v>884366</v>
      </c>
      <c r="V238" s="842"/>
      <c r="W238" s="842"/>
      <c r="X238" s="842"/>
      <c r="Y238" s="842"/>
      <c r="Z238" s="226"/>
      <c r="AA238">
        <v>42</v>
      </c>
    </row>
    <row r="239" spans="2:29" ht="12" customHeight="1">
      <c r="B239" s="241" t="s">
        <v>629</v>
      </c>
      <c r="C239" s="270">
        <v>10918</v>
      </c>
      <c r="D239" s="794" t="s">
        <v>699</v>
      </c>
      <c r="E239" s="794"/>
      <c r="F239" s="794"/>
      <c r="G239" s="794"/>
      <c r="H239" s="794"/>
      <c r="I239" s="794"/>
      <c r="J239" s="794"/>
      <c r="K239" s="794"/>
      <c r="L239" s="794"/>
      <c r="M239" s="794"/>
      <c r="N239" s="794"/>
      <c r="O239" s="795">
        <v>13105.45</v>
      </c>
      <c r="P239" s="795"/>
      <c r="Q239" s="795"/>
      <c r="R239" s="267" t="s">
        <v>619</v>
      </c>
      <c r="S239" s="841">
        <v>149.17000000000002</v>
      </c>
      <c r="T239" s="841"/>
      <c r="U239" s="842">
        <f t="shared" si="2"/>
        <v>1954940</v>
      </c>
      <c r="V239" s="842"/>
      <c r="W239" s="842"/>
      <c r="X239" s="842"/>
      <c r="Y239" s="842"/>
      <c r="Z239" s="226"/>
      <c r="AA239">
        <v>43</v>
      </c>
    </row>
    <row r="240" spans="2:29" ht="12" customHeight="1">
      <c r="B240" s="241" t="s">
        <v>630</v>
      </c>
      <c r="C240" s="270">
        <v>10127</v>
      </c>
      <c r="D240" s="794" t="s">
        <v>700</v>
      </c>
      <c r="E240" s="794"/>
      <c r="F240" s="794"/>
      <c r="G240" s="794"/>
      <c r="H240" s="794"/>
      <c r="I240" s="794"/>
      <c r="J240" s="794"/>
      <c r="K240" s="794"/>
      <c r="L240" s="794"/>
      <c r="M240" s="794"/>
      <c r="N240" s="794"/>
      <c r="O240" s="795">
        <v>5953.06</v>
      </c>
      <c r="P240" s="795"/>
      <c r="Q240" s="795"/>
      <c r="R240" s="266" t="s">
        <v>619</v>
      </c>
      <c r="S240" s="841">
        <v>834.99</v>
      </c>
      <c r="T240" s="841"/>
      <c r="U240" s="842">
        <f t="shared" si="2"/>
        <v>4970746</v>
      </c>
      <c r="V240" s="842"/>
      <c r="W240" s="842"/>
      <c r="X240" s="842"/>
      <c r="Y240" s="842"/>
      <c r="Z240" s="226"/>
      <c r="AA240">
        <v>44</v>
      </c>
    </row>
    <row r="241" spans="2:27" ht="12" customHeight="1">
      <c r="B241" s="241" t="s">
        <v>631</v>
      </c>
      <c r="C241" s="270">
        <v>15421</v>
      </c>
      <c r="D241" s="794" t="s">
        <v>701</v>
      </c>
      <c r="E241" s="794"/>
      <c r="F241" s="794"/>
      <c r="G241" s="794"/>
      <c r="H241" s="794"/>
      <c r="I241" s="794"/>
      <c r="J241" s="794"/>
      <c r="K241" s="794"/>
      <c r="L241" s="794"/>
      <c r="M241" s="794"/>
      <c r="N241" s="794"/>
      <c r="O241" s="795">
        <v>499524.48</v>
      </c>
      <c r="P241" s="795"/>
      <c r="Q241" s="795"/>
      <c r="R241" s="266" t="s">
        <v>618</v>
      </c>
      <c r="S241" s="841">
        <v>1</v>
      </c>
      <c r="T241" s="841"/>
      <c r="U241" s="842">
        <f t="shared" si="2"/>
        <v>499524</v>
      </c>
      <c r="V241" s="842"/>
      <c r="W241" s="842"/>
      <c r="X241" s="842"/>
      <c r="Y241" s="842"/>
      <c r="Z241" s="226"/>
      <c r="AA241">
        <v>45</v>
      </c>
    </row>
    <row r="242" spans="2:27" ht="12" customHeight="1">
      <c r="B242" s="241" t="s">
        <v>632</v>
      </c>
      <c r="C242" s="270">
        <v>10002</v>
      </c>
      <c r="D242" s="843" t="s">
        <v>702</v>
      </c>
      <c r="E242" s="844"/>
      <c r="F242" s="844"/>
      <c r="G242" s="844"/>
      <c r="H242" s="844"/>
      <c r="I242" s="844"/>
      <c r="J242" s="844"/>
      <c r="K242" s="844"/>
      <c r="L242" s="844"/>
      <c r="M242" s="844"/>
      <c r="N242" s="845"/>
      <c r="O242" s="796">
        <v>12071.24</v>
      </c>
      <c r="P242" s="846"/>
      <c r="Q242" s="847"/>
      <c r="R242" s="266" t="s">
        <v>619</v>
      </c>
      <c r="S242" s="797">
        <v>236.10000000000002</v>
      </c>
      <c r="T242" s="798"/>
      <c r="U242" s="799">
        <f t="shared" si="2"/>
        <v>2850020</v>
      </c>
      <c r="V242" s="800"/>
      <c r="W242" s="800"/>
      <c r="X242" s="800"/>
      <c r="Y242" s="801"/>
      <c r="Z242" s="226"/>
      <c r="AA242">
        <v>47</v>
      </c>
    </row>
    <row r="243" spans="2:27" ht="12" customHeight="1">
      <c r="B243" s="241" t="s">
        <v>633</v>
      </c>
      <c r="C243" s="270">
        <v>12805</v>
      </c>
      <c r="D243" s="794" t="s">
        <v>703</v>
      </c>
      <c r="E243" s="794"/>
      <c r="F243" s="794"/>
      <c r="G243" s="794"/>
      <c r="H243" s="794"/>
      <c r="I243" s="794"/>
      <c r="J243" s="794"/>
      <c r="K243" s="794"/>
      <c r="L243" s="794"/>
      <c r="M243" s="794"/>
      <c r="N243" s="794"/>
      <c r="O243" s="795">
        <v>13774.23</v>
      </c>
      <c r="P243" s="795"/>
      <c r="Q243" s="795"/>
      <c r="R243" s="266" t="s">
        <v>339</v>
      </c>
      <c r="S243" s="841">
        <v>2350.52</v>
      </c>
      <c r="T243" s="841"/>
      <c r="U243" s="842">
        <f t="shared" si="2"/>
        <v>32376603</v>
      </c>
      <c r="V243" s="842"/>
      <c r="W243" s="842"/>
      <c r="X243" s="842"/>
      <c r="Y243" s="842"/>
      <c r="Z243" s="226"/>
      <c r="AA243">
        <v>48</v>
      </c>
    </row>
    <row r="244" spans="2:27" ht="12" customHeight="1">
      <c r="B244" s="241" t="s">
        <v>634</v>
      </c>
      <c r="C244" s="270">
        <v>12158</v>
      </c>
      <c r="D244" s="794" t="s">
        <v>704</v>
      </c>
      <c r="E244" s="794"/>
      <c r="F244" s="794"/>
      <c r="G244" s="794"/>
      <c r="H244" s="794"/>
      <c r="I244" s="794"/>
      <c r="J244" s="794"/>
      <c r="K244" s="794"/>
      <c r="L244" s="794"/>
      <c r="M244" s="794"/>
      <c r="N244" s="794"/>
      <c r="O244" s="795">
        <v>52244.08</v>
      </c>
      <c r="P244" s="795"/>
      <c r="Q244" s="795"/>
      <c r="R244" s="266" t="s">
        <v>619</v>
      </c>
      <c r="S244" s="841">
        <v>1</v>
      </c>
      <c r="T244" s="841"/>
      <c r="U244" s="842">
        <f t="shared" si="2"/>
        <v>52244</v>
      </c>
      <c r="V244" s="842"/>
      <c r="W244" s="842"/>
      <c r="X244" s="842"/>
      <c r="Y244" s="842"/>
      <c r="Z244" s="226"/>
      <c r="AA244">
        <v>49</v>
      </c>
    </row>
    <row r="245" spans="2:27" ht="12" customHeight="1">
      <c r="B245" s="241" t="s">
        <v>635</v>
      </c>
      <c r="C245" s="270">
        <v>16518</v>
      </c>
      <c r="D245" s="794" t="s">
        <v>705</v>
      </c>
      <c r="E245" s="794"/>
      <c r="F245" s="794"/>
      <c r="G245" s="794"/>
      <c r="H245" s="794"/>
      <c r="I245" s="794"/>
      <c r="J245" s="794"/>
      <c r="K245" s="794"/>
      <c r="L245" s="794"/>
      <c r="M245" s="794"/>
      <c r="N245" s="794"/>
      <c r="O245" s="795">
        <v>127898.14</v>
      </c>
      <c r="P245" s="795"/>
      <c r="Q245" s="795"/>
      <c r="R245" s="266" t="s">
        <v>618</v>
      </c>
      <c r="S245" s="841">
        <v>1</v>
      </c>
      <c r="T245" s="841"/>
      <c r="U245" s="842">
        <f t="shared" si="2"/>
        <v>127898</v>
      </c>
      <c r="V245" s="842"/>
      <c r="W245" s="842"/>
      <c r="X245" s="842"/>
      <c r="Y245" s="842"/>
      <c r="Z245" s="226"/>
      <c r="AA245">
        <v>50</v>
      </c>
    </row>
    <row r="246" spans="2:27" ht="12" customHeight="1">
      <c r="B246" s="241" t="s">
        <v>636</v>
      </c>
      <c r="C246" s="270">
        <v>15401</v>
      </c>
      <c r="D246" s="794" t="s">
        <v>706</v>
      </c>
      <c r="E246" s="794"/>
      <c r="F246" s="794"/>
      <c r="G246" s="794"/>
      <c r="H246" s="794"/>
      <c r="I246" s="794"/>
      <c r="J246" s="794"/>
      <c r="K246" s="794"/>
      <c r="L246" s="794"/>
      <c r="M246" s="794"/>
      <c r="N246" s="794"/>
      <c r="O246" s="795">
        <v>20135.740000000002</v>
      </c>
      <c r="P246" s="795"/>
      <c r="Q246" s="795"/>
      <c r="R246" s="266" t="s">
        <v>339</v>
      </c>
      <c r="S246" s="841">
        <v>7.1400000000000006</v>
      </c>
      <c r="T246" s="841"/>
      <c r="U246" s="842">
        <f t="shared" si="2"/>
        <v>143769</v>
      </c>
      <c r="V246" s="842"/>
      <c r="W246" s="842"/>
      <c r="X246" s="842"/>
      <c r="Y246" s="842"/>
      <c r="Z246" s="226"/>
      <c r="AA246">
        <v>51</v>
      </c>
    </row>
    <row r="247" spans="2:27" ht="12" customHeight="1">
      <c r="B247" s="241" t="s">
        <v>637</v>
      </c>
      <c r="C247" s="270">
        <v>10352</v>
      </c>
      <c r="D247" s="794" t="s">
        <v>707</v>
      </c>
      <c r="E247" s="794"/>
      <c r="F247" s="794"/>
      <c r="G247" s="794"/>
      <c r="H247" s="794"/>
      <c r="I247" s="794"/>
      <c r="J247" s="794"/>
      <c r="K247" s="794"/>
      <c r="L247" s="794"/>
      <c r="M247" s="794"/>
      <c r="N247" s="794"/>
      <c r="O247" s="795">
        <v>64690.75</v>
      </c>
      <c r="P247" s="795"/>
      <c r="Q247" s="795"/>
      <c r="R247" s="266" t="s">
        <v>619</v>
      </c>
      <c r="S247" s="841">
        <v>182.67999999999998</v>
      </c>
      <c r="T247" s="841"/>
      <c r="U247" s="842">
        <f t="shared" si="2"/>
        <v>11817706</v>
      </c>
      <c r="V247" s="842"/>
      <c r="W247" s="842"/>
      <c r="X247" s="842"/>
      <c r="Y247" s="842"/>
      <c r="Z247" s="226"/>
      <c r="AA247">
        <v>53</v>
      </c>
    </row>
    <row r="248" spans="2:27" ht="12" customHeight="1">
      <c r="B248" s="241" t="s">
        <v>638</v>
      </c>
      <c r="C248" s="270">
        <v>16634</v>
      </c>
      <c r="D248" s="794" t="s">
        <v>708</v>
      </c>
      <c r="E248" s="794"/>
      <c r="F248" s="794"/>
      <c r="G248" s="794"/>
      <c r="H248" s="794"/>
      <c r="I248" s="794"/>
      <c r="J248" s="794"/>
      <c r="K248" s="794"/>
      <c r="L248" s="794"/>
      <c r="M248" s="794"/>
      <c r="N248" s="794"/>
      <c r="O248" s="795">
        <v>42908.1</v>
      </c>
      <c r="P248" s="795"/>
      <c r="Q248" s="795"/>
      <c r="R248" s="266" t="s">
        <v>339</v>
      </c>
      <c r="S248" s="841">
        <v>2687.7799999999997</v>
      </c>
      <c r="T248" s="841"/>
      <c r="U248" s="842">
        <f t="shared" si="2"/>
        <v>115327533</v>
      </c>
      <c r="V248" s="842"/>
      <c r="W248" s="842"/>
      <c r="X248" s="842"/>
      <c r="Y248" s="842"/>
      <c r="Z248" s="226"/>
      <c r="AA248">
        <v>54</v>
      </c>
    </row>
    <row r="249" spans="2:27" ht="12" customHeight="1">
      <c r="B249" s="241" t="s">
        <v>639</v>
      </c>
      <c r="C249" s="270">
        <v>12064</v>
      </c>
      <c r="D249" s="794" t="s">
        <v>709</v>
      </c>
      <c r="E249" s="794"/>
      <c r="F249" s="794"/>
      <c r="G249" s="794"/>
      <c r="H249" s="794"/>
      <c r="I249" s="794"/>
      <c r="J249" s="794"/>
      <c r="K249" s="794"/>
      <c r="L249" s="794"/>
      <c r="M249" s="794"/>
      <c r="N249" s="794"/>
      <c r="O249" s="795">
        <v>65039.38</v>
      </c>
      <c r="P249" s="795"/>
      <c r="Q249" s="795"/>
      <c r="R249" s="266" t="s">
        <v>619</v>
      </c>
      <c r="S249" s="841">
        <v>133.95999999999998</v>
      </c>
      <c r="T249" s="841"/>
      <c r="U249" s="842">
        <f t="shared" si="2"/>
        <v>8712675</v>
      </c>
      <c r="V249" s="842"/>
      <c r="W249" s="842"/>
      <c r="X249" s="842"/>
      <c r="Y249" s="842"/>
      <c r="Z249" s="226"/>
      <c r="AA249">
        <v>55</v>
      </c>
    </row>
    <row r="250" spans="2:27" ht="12" customHeight="1">
      <c r="B250" s="241" t="s">
        <v>640</v>
      </c>
      <c r="C250" s="270"/>
      <c r="D250" s="794" t="s">
        <v>710</v>
      </c>
      <c r="E250" s="794"/>
      <c r="F250" s="794"/>
      <c r="G250" s="794"/>
      <c r="H250" s="794"/>
      <c r="I250" s="794"/>
      <c r="J250" s="794"/>
      <c r="K250" s="794"/>
      <c r="L250" s="794"/>
      <c r="M250" s="794"/>
      <c r="N250" s="794"/>
      <c r="O250" s="795">
        <v>360000</v>
      </c>
      <c r="P250" s="795"/>
      <c r="Q250" s="795"/>
      <c r="R250" s="266" t="s">
        <v>733</v>
      </c>
      <c r="S250" s="841">
        <v>10</v>
      </c>
      <c r="T250" s="841"/>
      <c r="U250" s="842">
        <f t="shared" si="2"/>
        <v>3600000</v>
      </c>
      <c r="V250" s="842"/>
      <c r="W250" s="842"/>
      <c r="X250" s="842"/>
      <c r="Y250" s="842"/>
      <c r="Z250" s="226"/>
      <c r="AA250">
        <v>56</v>
      </c>
    </row>
    <row r="251" spans="2:27" ht="12" customHeight="1">
      <c r="B251" s="241" t="s">
        <v>641</v>
      </c>
      <c r="C251" s="270">
        <v>12889</v>
      </c>
      <c r="D251" s="794" t="s">
        <v>711</v>
      </c>
      <c r="E251" s="794"/>
      <c r="F251" s="794"/>
      <c r="G251" s="794"/>
      <c r="H251" s="794"/>
      <c r="I251" s="794"/>
      <c r="J251" s="794"/>
      <c r="K251" s="794"/>
      <c r="L251" s="794"/>
      <c r="M251" s="794"/>
      <c r="N251" s="794"/>
      <c r="O251" s="795">
        <v>16614.66</v>
      </c>
      <c r="P251" s="795"/>
      <c r="Q251" s="795"/>
      <c r="R251" s="266" t="s">
        <v>619</v>
      </c>
      <c r="S251" s="841">
        <v>204.96</v>
      </c>
      <c r="T251" s="841"/>
      <c r="U251" s="842">
        <f t="shared" si="2"/>
        <v>3405341</v>
      </c>
      <c r="V251" s="842"/>
      <c r="W251" s="842"/>
      <c r="X251" s="842"/>
      <c r="Y251" s="842"/>
      <c r="Z251" s="226"/>
      <c r="AA251">
        <v>57</v>
      </c>
    </row>
    <row r="252" spans="2:27" ht="12" customHeight="1">
      <c r="B252" s="241" t="s">
        <v>642</v>
      </c>
      <c r="C252" s="270">
        <v>10206</v>
      </c>
      <c r="D252" s="794" t="s">
        <v>712</v>
      </c>
      <c r="E252" s="794"/>
      <c r="F252" s="794"/>
      <c r="G252" s="794"/>
      <c r="H252" s="794"/>
      <c r="I252" s="794"/>
      <c r="J252" s="794"/>
      <c r="K252" s="794"/>
      <c r="L252" s="794"/>
      <c r="M252" s="794"/>
      <c r="N252" s="794"/>
      <c r="O252" s="795">
        <v>6477.85</v>
      </c>
      <c r="P252" s="795"/>
      <c r="Q252" s="795"/>
      <c r="R252" s="266" t="s">
        <v>619</v>
      </c>
      <c r="S252" s="841">
        <v>233.54999999999998</v>
      </c>
      <c r="T252" s="841"/>
      <c r="U252" s="842">
        <f t="shared" si="2"/>
        <v>1512902</v>
      </c>
      <c r="V252" s="842"/>
      <c r="W252" s="842"/>
      <c r="X252" s="842"/>
      <c r="Y252" s="842"/>
      <c r="Z252" s="226"/>
      <c r="AA252">
        <v>58</v>
      </c>
    </row>
    <row r="253" spans="2:27" ht="12" customHeight="1">
      <c r="B253" s="241" t="s">
        <v>643</v>
      </c>
      <c r="C253" s="270">
        <v>14616</v>
      </c>
      <c r="D253" s="794" t="s">
        <v>713</v>
      </c>
      <c r="E253" s="794"/>
      <c r="F253" s="794"/>
      <c r="G253" s="794"/>
      <c r="H253" s="794"/>
      <c r="I253" s="794"/>
      <c r="J253" s="794"/>
      <c r="K253" s="794"/>
      <c r="L253" s="794"/>
      <c r="M253" s="794"/>
      <c r="N253" s="794"/>
      <c r="O253" s="795">
        <v>51862.94</v>
      </c>
      <c r="P253" s="795"/>
      <c r="Q253" s="795"/>
      <c r="R253" s="266" t="s">
        <v>618</v>
      </c>
      <c r="S253" s="841">
        <v>14</v>
      </c>
      <c r="T253" s="841"/>
      <c r="U253" s="842">
        <f t="shared" si="2"/>
        <v>726081</v>
      </c>
      <c r="V253" s="842"/>
      <c r="W253" s="842"/>
      <c r="X253" s="842"/>
      <c r="Y253" s="842"/>
      <c r="Z253" s="226"/>
      <c r="AA253">
        <v>59</v>
      </c>
    </row>
    <row r="254" spans="2:27" ht="12" customHeight="1">
      <c r="B254" s="241" t="s">
        <v>644</v>
      </c>
      <c r="C254" s="270">
        <v>14204</v>
      </c>
      <c r="D254" s="794" t="s">
        <v>714</v>
      </c>
      <c r="E254" s="794"/>
      <c r="F254" s="794"/>
      <c r="G254" s="794"/>
      <c r="H254" s="794"/>
      <c r="I254" s="794"/>
      <c r="J254" s="794"/>
      <c r="K254" s="794"/>
      <c r="L254" s="794"/>
      <c r="M254" s="794"/>
      <c r="N254" s="794"/>
      <c r="O254" s="795">
        <v>95000</v>
      </c>
      <c r="P254" s="795"/>
      <c r="Q254" s="795"/>
      <c r="R254" s="266" t="s">
        <v>618</v>
      </c>
      <c r="S254" s="841">
        <v>7</v>
      </c>
      <c r="T254" s="841"/>
      <c r="U254" s="842">
        <f t="shared" si="2"/>
        <v>665000</v>
      </c>
      <c r="V254" s="842"/>
      <c r="W254" s="842"/>
      <c r="X254" s="842"/>
      <c r="Y254" s="842"/>
      <c r="Z254" s="226"/>
      <c r="AA254">
        <v>60</v>
      </c>
    </row>
    <row r="255" spans="2:27" ht="12" customHeight="1">
      <c r="B255" s="241" t="s">
        <v>645</v>
      </c>
      <c r="C255" s="270">
        <v>14665</v>
      </c>
      <c r="D255" s="794" t="s">
        <v>715</v>
      </c>
      <c r="E255" s="794"/>
      <c r="F255" s="794"/>
      <c r="G255" s="794"/>
      <c r="H255" s="794"/>
      <c r="I255" s="794"/>
      <c r="J255" s="794"/>
      <c r="K255" s="794"/>
      <c r="L255" s="794"/>
      <c r="M255" s="794"/>
      <c r="N255" s="794"/>
      <c r="O255" s="795">
        <v>37492.04</v>
      </c>
      <c r="P255" s="795"/>
      <c r="Q255" s="795"/>
      <c r="R255" s="266" t="s">
        <v>619</v>
      </c>
      <c r="S255" s="841">
        <v>28.5</v>
      </c>
      <c r="T255" s="841"/>
      <c r="U255" s="842">
        <f t="shared" si="2"/>
        <v>1068523</v>
      </c>
      <c r="V255" s="842"/>
      <c r="W255" s="842"/>
      <c r="X255" s="842"/>
      <c r="Y255" s="842"/>
      <c r="Z255" s="226"/>
      <c r="AA255">
        <v>61</v>
      </c>
    </row>
    <row r="256" spans="2:27" ht="12" customHeight="1">
      <c r="B256" s="241" t="s">
        <v>646</v>
      </c>
      <c r="C256" s="270">
        <v>10868</v>
      </c>
      <c r="D256" s="794" t="s">
        <v>716</v>
      </c>
      <c r="E256" s="794"/>
      <c r="F256" s="794"/>
      <c r="G256" s="794"/>
      <c r="H256" s="794"/>
      <c r="I256" s="794"/>
      <c r="J256" s="794"/>
      <c r="K256" s="794"/>
      <c r="L256" s="794"/>
      <c r="M256" s="794"/>
      <c r="N256" s="794"/>
      <c r="O256" s="795">
        <v>23763.88</v>
      </c>
      <c r="P256" s="795"/>
      <c r="Q256" s="795"/>
      <c r="R256" s="266" t="s">
        <v>339</v>
      </c>
      <c r="S256" s="841">
        <v>267.24</v>
      </c>
      <c r="T256" s="841"/>
      <c r="U256" s="842">
        <f t="shared" si="2"/>
        <v>6350659</v>
      </c>
      <c r="V256" s="842"/>
      <c r="W256" s="842"/>
      <c r="X256" s="842"/>
      <c r="Y256" s="842"/>
      <c r="Z256" s="226"/>
      <c r="AA256">
        <v>64</v>
      </c>
    </row>
    <row r="257" spans="2:27" ht="12" customHeight="1">
      <c r="B257" s="241" t="s">
        <v>647</v>
      </c>
      <c r="C257" s="270">
        <v>10535</v>
      </c>
      <c r="D257" s="794" t="s">
        <v>717</v>
      </c>
      <c r="E257" s="794"/>
      <c r="F257" s="794"/>
      <c r="G257" s="794"/>
      <c r="H257" s="794"/>
      <c r="I257" s="794"/>
      <c r="J257" s="794"/>
      <c r="K257" s="794"/>
      <c r="L257" s="794"/>
      <c r="M257" s="794"/>
      <c r="N257" s="794"/>
      <c r="O257" s="795">
        <v>38073.46</v>
      </c>
      <c r="P257" s="795"/>
      <c r="Q257" s="795"/>
      <c r="R257" s="266" t="s">
        <v>619</v>
      </c>
      <c r="S257" s="841">
        <v>44.39</v>
      </c>
      <c r="T257" s="841"/>
      <c r="U257" s="842">
        <f t="shared" si="2"/>
        <v>1690081</v>
      </c>
      <c r="V257" s="842"/>
      <c r="W257" s="842"/>
      <c r="X257" s="842"/>
      <c r="Y257" s="842"/>
      <c r="Z257" s="226"/>
      <c r="AA257">
        <v>67</v>
      </c>
    </row>
    <row r="258" spans="2:27" ht="12" customHeight="1">
      <c r="B258" s="241" t="s">
        <v>648</v>
      </c>
      <c r="C258" s="270">
        <v>10803</v>
      </c>
      <c r="D258" s="794" t="s">
        <v>718</v>
      </c>
      <c r="E258" s="794"/>
      <c r="F258" s="794"/>
      <c r="G258" s="794"/>
      <c r="H258" s="794"/>
      <c r="I258" s="794"/>
      <c r="J258" s="794"/>
      <c r="K258" s="794"/>
      <c r="L258" s="794"/>
      <c r="M258" s="794"/>
      <c r="N258" s="794"/>
      <c r="O258" s="795">
        <v>139685.01999999999</v>
      </c>
      <c r="P258" s="795"/>
      <c r="Q258" s="795"/>
      <c r="R258" s="266" t="s">
        <v>618</v>
      </c>
      <c r="S258" s="841">
        <v>21</v>
      </c>
      <c r="T258" s="841"/>
      <c r="U258" s="842">
        <f t="shared" si="2"/>
        <v>2933385</v>
      </c>
      <c r="V258" s="842"/>
      <c r="W258" s="842"/>
      <c r="X258" s="842"/>
      <c r="Y258" s="842"/>
      <c r="Z258" s="226"/>
      <c r="AA258">
        <v>69</v>
      </c>
    </row>
    <row r="259" spans="2:27" ht="12" customHeight="1">
      <c r="B259" s="241" t="s">
        <v>649</v>
      </c>
      <c r="C259" s="270">
        <v>12060</v>
      </c>
      <c r="D259" s="794" t="s">
        <v>719</v>
      </c>
      <c r="E259" s="794"/>
      <c r="F259" s="794"/>
      <c r="G259" s="794"/>
      <c r="H259" s="794"/>
      <c r="I259" s="794"/>
      <c r="J259" s="794"/>
      <c r="K259" s="794"/>
      <c r="L259" s="794"/>
      <c r="M259" s="794"/>
      <c r="N259" s="794"/>
      <c r="O259" s="795">
        <v>135031.39000000001</v>
      </c>
      <c r="P259" s="795"/>
      <c r="Q259" s="795"/>
      <c r="R259" s="266" t="s">
        <v>339</v>
      </c>
      <c r="S259" s="841">
        <v>27.879999999999995</v>
      </c>
      <c r="T259" s="841"/>
      <c r="U259" s="842">
        <f t="shared" si="2"/>
        <v>3764675</v>
      </c>
      <c r="V259" s="842"/>
      <c r="W259" s="842"/>
      <c r="X259" s="842"/>
      <c r="Y259" s="842"/>
      <c r="Z259" s="226"/>
      <c r="AA259">
        <v>70</v>
      </c>
    </row>
    <row r="260" spans="2:27" ht="12" customHeight="1">
      <c r="B260" s="241" t="s">
        <v>650</v>
      </c>
      <c r="C260" s="270">
        <v>17080</v>
      </c>
      <c r="D260" s="794" t="s">
        <v>720</v>
      </c>
      <c r="E260" s="794"/>
      <c r="F260" s="794"/>
      <c r="G260" s="794"/>
      <c r="H260" s="794"/>
      <c r="I260" s="794"/>
      <c r="J260" s="794"/>
      <c r="K260" s="794"/>
      <c r="L260" s="794"/>
      <c r="M260" s="794"/>
      <c r="N260" s="794"/>
      <c r="O260" s="795">
        <v>83068.41</v>
      </c>
      <c r="P260" s="795"/>
      <c r="Q260" s="795"/>
      <c r="R260" s="266" t="s">
        <v>339</v>
      </c>
      <c r="S260" s="841">
        <v>2.8159999999999998</v>
      </c>
      <c r="T260" s="841"/>
      <c r="U260" s="842">
        <f t="shared" si="2"/>
        <v>233921</v>
      </c>
      <c r="V260" s="842"/>
      <c r="W260" s="842"/>
      <c r="X260" s="842"/>
      <c r="Y260" s="842"/>
      <c r="Z260" s="226"/>
      <c r="AA260">
        <v>71</v>
      </c>
    </row>
    <row r="261" spans="2:27" ht="12" customHeight="1">
      <c r="B261" s="241" t="s">
        <v>651</v>
      </c>
      <c r="C261" s="270">
        <v>11176</v>
      </c>
      <c r="D261" s="794" t="s">
        <v>721</v>
      </c>
      <c r="E261" s="794"/>
      <c r="F261" s="794"/>
      <c r="G261" s="794"/>
      <c r="H261" s="794"/>
      <c r="I261" s="794"/>
      <c r="J261" s="794"/>
      <c r="K261" s="794"/>
      <c r="L261" s="794"/>
      <c r="M261" s="794"/>
      <c r="N261" s="794"/>
      <c r="O261" s="795">
        <v>43996.97</v>
      </c>
      <c r="P261" s="795"/>
      <c r="Q261" s="795"/>
      <c r="R261" s="268" t="s">
        <v>619</v>
      </c>
      <c r="S261" s="841">
        <v>17.600000000000001</v>
      </c>
      <c r="T261" s="841"/>
      <c r="U261" s="842">
        <f t="shared" si="2"/>
        <v>774347</v>
      </c>
      <c r="V261" s="842"/>
      <c r="W261" s="842"/>
      <c r="X261" s="842"/>
      <c r="Y261" s="842"/>
      <c r="Z261" s="226"/>
      <c r="AA261">
        <v>72</v>
      </c>
    </row>
    <row r="262" spans="2:27" ht="12" customHeight="1">
      <c r="B262" s="241" t="s">
        <v>652</v>
      </c>
      <c r="C262" s="270">
        <v>11542</v>
      </c>
      <c r="D262" s="794" t="s">
        <v>722</v>
      </c>
      <c r="E262" s="794"/>
      <c r="F262" s="794"/>
      <c r="G262" s="794"/>
      <c r="H262" s="794"/>
      <c r="I262" s="794"/>
      <c r="J262" s="794"/>
      <c r="K262" s="794"/>
      <c r="L262" s="794"/>
      <c r="M262" s="794"/>
      <c r="N262" s="794"/>
      <c r="O262" s="795">
        <v>223823.68</v>
      </c>
      <c r="P262" s="795"/>
      <c r="Q262" s="795"/>
      <c r="R262" s="268" t="s">
        <v>619</v>
      </c>
      <c r="S262" s="841">
        <v>57.56</v>
      </c>
      <c r="T262" s="841"/>
      <c r="U262" s="842">
        <f t="shared" si="2"/>
        <v>12883291</v>
      </c>
      <c r="V262" s="842"/>
      <c r="W262" s="842"/>
      <c r="X262" s="842"/>
      <c r="Y262" s="842"/>
      <c r="Z262" s="226"/>
      <c r="AA262">
        <v>73</v>
      </c>
    </row>
    <row r="263" spans="2:27" ht="12" customHeight="1">
      <c r="B263" s="272" t="s">
        <v>653</v>
      </c>
      <c r="C263" s="270">
        <v>14528</v>
      </c>
      <c r="D263" s="794" t="s">
        <v>723</v>
      </c>
      <c r="E263" s="794"/>
      <c r="F263" s="794"/>
      <c r="G263" s="794"/>
      <c r="H263" s="794"/>
      <c r="I263" s="794"/>
      <c r="J263" s="794"/>
      <c r="K263" s="794"/>
      <c r="L263" s="794"/>
      <c r="M263" s="794"/>
      <c r="N263" s="794"/>
      <c r="O263" s="795">
        <v>2960892.12</v>
      </c>
      <c r="P263" s="795"/>
      <c r="Q263" s="795"/>
      <c r="R263" s="269" t="s">
        <v>618</v>
      </c>
      <c r="S263" s="841">
        <v>1</v>
      </c>
      <c r="T263" s="841"/>
      <c r="U263" s="842">
        <f t="shared" si="2"/>
        <v>2960892</v>
      </c>
      <c r="V263" s="842"/>
      <c r="W263" s="842"/>
      <c r="X263" s="842"/>
      <c r="Y263" s="842"/>
      <c r="Z263" s="226"/>
      <c r="AA263">
        <v>74</v>
      </c>
    </row>
    <row r="264" spans="2:27" ht="12" customHeight="1">
      <c r="B264" s="272" t="s">
        <v>654</v>
      </c>
      <c r="C264" s="270">
        <v>16601</v>
      </c>
      <c r="D264" s="794" t="s">
        <v>724</v>
      </c>
      <c r="E264" s="794"/>
      <c r="F264" s="794"/>
      <c r="G264" s="794"/>
      <c r="H264" s="794"/>
      <c r="I264" s="794"/>
      <c r="J264" s="794"/>
      <c r="K264" s="794"/>
      <c r="L264" s="794"/>
      <c r="M264" s="794"/>
      <c r="N264" s="794"/>
      <c r="O264" s="795">
        <v>140851.54999999999</v>
      </c>
      <c r="P264" s="795"/>
      <c r="Q264" s="795"/>
      <c r="R264" s="269" t="s">
        <v>618</v>
      </c>
      <c r="S264" s="841">
        <v>1</v>
      </c>
      <c r="T264" s="841"/>
      <c r="U264" s="842">
        <f t="shared" si="2"/>
        <v>140852</v>
      </c>
      <c r="V264" s="842"/>
      <c r="W264" s="842"/>
      <c r="X264" s="842"/>
      <c r="Y264" s="842"/>
      <c r="Z264" s="226"/>
      <c r="AA264">
        <v>75</v>
      </c>
    </row>
    <row r="265" spans="2:27" ht="12" customHeight="1">
      <c r="B265" s="272" t="s">
        <v>655</v>
      </c>
      <c r="C265" s="270">
        <v>10782</v>
      </c>
      <c r="D265" s="794" t="s">
        <v>725</v>
      </c>
      <c r="E265" s="794"/>
      <c r="F265" s="794"/>
      <c r="G265" s="794"/>
      <c r="H265" s="794"/>
      <c r="I265" s="794"/>
      <c r="J265" s="794"/>
      <c r="K265" s="794"/>
      <c r="L265" s="794"/>
      <c r="M265" s="794"/>
      <c r="N265" s="794"/>
      <c r="O265" s="795">
        <v>66753.22</v>
      </c>
      <c r="P265" s="795"/>
      <c r="Q265" s="795"/>
      <c r="R265" s="269" t="s">
        <v>618</v>
      </c>
      <c r="S265" s="841">
        <v>2</v>
      </c>
      <c r="T265" s="841"/>
      <c r="U265" s="842">
        <f t="shared" si="2"/>
        <v>133506</v>
      </c>
      <c r="V265" s="842"/>
      <c r="W265" s="842"/>
      <c r="X265" s="842"/>
      <c r="Y265" s="842"/>
      <c r="Z265" s="226"/>
      <c r="AA265">
        <v>76</v>
      </c>
    </row>
    <row r="266" spans="2:27" ht="12" customHeight="1">
      <c r="B266" s="272" t="s">
        <v>656</v>
      </c>
      <c r="C266" s="270">
        <v>16455</v>
      </c>
      <c r="D266" s="794" t="s">
        <v>726</v>
      </c>
      <c r="E266" s="794"/>
      <c r="F266" s="794"/>
      <c r="G266" s="794"/>
      <c r="H266" s="794"/>
      <c r="I266" s="794"/>
      <c r="J266" s="794"/>
      <c r="K266" s="794"/>
      <c r="L266" s="794"/>
      <c r="M266" s="794"/>
      <c r="N266" s="794"/>
      <c r="O266" s="795">
        <v>23335.87</v>
      </c>
      <c r="P266" s="795"/>
      <c r="Q266" s="795"/>
      <c r="R266" s="269" t="s">
        <v>339</v>
      </c>
      <c r="S266" s="841">
        <v>5.24</v>
      </c>
      <c r="T266" s="841"/>
      <c r="U266" s="842">
        <f t="shared" si="2"/>
        <v>122280</v>
      </c>
      <c r="V266" s="842"/>
      <c r="W266" s="842"/>
      <c r="X266" s="842"/>
      <c r="Y266" s="842"/>
      <c r="Z266" s="226"/>
      <c r="AA266">
        <v>77</v>
      </c>
    </row>
    <row r="267" spans="2:27" ht="12" customHeight="1">
      <c r="B267" s="272" t="s">
        <v>657</v>
      </c>
      <c r="C267" s="270">
        <v>10428</v>
      </c>
      <c r="D267" s="794" t="s">
        <v>727</v>
      </c>
      <c r="E267" s="794"/>
      <c r="F267" s="794"/>
      <c r="G267" s="794"/>
      <c r="H267" s="794"/>
      <c r="I267" s="794"/>
      <c r="J267" s="794"/>
      <c r="K267" s="794"/>
      <c r="L267" s="794"/>
      <c r="M267" s="794"/>
      <c r="N267" s="794"/>
      <c r="O267" s="795">
        <v>151669.88</v>
      </c>
      <c r="P267" s="795"/>
      <c r="Q267" s="795"/>
      <c r="R267" s="269" t="s">
        <v>618</v>
      </c>
      <c r="S267" s="841">
        <v>8</v>
      </c>
      <c r="T267" s="841"/>
      <c r="U267" s="842">
        <f t="shared" si="2"/>
        <v>1213359</v>
      </c>
      <c r="V267" s="842"/>
      <c r="W267" s="842"/>
      <c r="X267" s="842"/>
      <c r="Y267" s="842"/>
      <c r="Z267" s="226"/>
      <c r="AA267">
        <v>78</v>
      </c>
    </row>
    <row r="268" spans="2:27" ht="12" customHeight="1">
      <c r="B268" s="272" t="s">
        <v>658</v>
      </c>
      <c r="C268" s="270">
        <v>13738</v>
      </c>
      <c r="D268" s="794" t="s">
        <v>728</v>
      </c>
      <c r="E268" s="794"/>
      <c r="F268" s="794"/>
      <c r="G268" s="794"/>
      <c r="H268" s="794"/>
      <c r="I268" s="794"/>
      <c r="J268" s="794"/>
      <c r="K268" s="794"/>
      <c r="L268" s="794"/>
      <c r="M268" s="794"/>
      <c r="N268" s="794"/>
      <c r="O268" s="795">
        <v>582157.02</v>
      </c>
      <c r="P268" s="795"/>
      <c r="Q268" s="795"/>
      <c r="R268" s="269" t="s">
        <v>620</v>
      </c>
      <c r="S268" s="841">
        <v>18.100000000000001</v>
      </c>
      <c r="T268" s="841"/>
      <c r="U268" s="842">
        <f t="shared" si="2"/>
        <v>10537042</v>
      </c>
      <c r="V268" s="842"/>
      <c r="W268" s="842"/>
      <c r="X268" s="842"/>
      <c r="Y268" s="842"/>
      <c r="Z268" s="226"/>
      <c r="AA268">
        <v>79</v>
      </c>
    </row>
    <row r="269" spans="2:27" ht="12" customHeight="1">
      <c r="B269" s="272" t="s">
        <v>659</v>
      </c>
      <c r="C269" s="270">
        <v>13743</v>
      </c>
      <c r="D269" s="794" t="s">
        <v>729</v>
      </c>
      <c r="E269" s="794"/>
      <c r="F269" s="794"/>
      <c r="G269" s="794"/>
      <c r="H269" s="794"/>
      <c r="I269" s="794"/>
      <c r="J269" s="794"/>
      <c r="K269" s="794"/>
      <c r="L269" s="794"/>
      <c r="M269" s="794"/>
      <c r="N269" s="794"/>
      <c r="O269" s="795">
        <v>1307.21</v>
      </c>
      <c r="P269" s="795"/>
      <c r="Q269" s="795"/>
      <c r="R269" s="269" t="s">
        <v>339</v>
      </c>
      <c r="S269" s="841">
        <v>474.46</v>
      </c>
      <c r="T269" s="841"/>
      <c r="U269" s="842">
        <f t="shared" si="2"/>
        <v>620219</v>
      </c>
      <c r="V269" s="842"/>
      <c r="W269" s="842"/>
      <c r="X269" s="842"/>
      <c r="Y269" s="842"/>
      <c r="Z269" s="226"/>
      <c r="AA269">
        <v>80</v>
      </c>
    </row>
    <row r="270" spans="2:27" ht="12" customHeight="1">
      <c r="B270" s="272" t="s">
        <v>660</v>
      </c>
      <c r="C270" s="270">
        <v>15927</v>
      </c>
      <c r="D270" s="794" t="s">
        <v>730</v>
      </c>
      <c r="E270" s="794"/>
      <c r="F270" s="794"/>
      <c r="G270" s="794"/>
      <c r="H270" s="794"/>
      <c r="I270" s="794"/>
      <c r="J270" s="794"/>
      <c r="K270" s="794"/>
      <c r="L270" s="794"/>
      <c r="M270" s="794"/>
      <c r="N270" s="794"/>
      <c r="O270" s="795">
        <v>231389</v>
      </c>
      <c r="P270" s="795"/>
      <c r="Q270" s="795"/>
      <c r="R270" s="269" t="s">
        <v>734</v>
      </c>
      <c r="S270" s="841">
        <v>6</v>
      </c>
      <c r="T270" s="841"/>
      <c r="U270" s="842">
        <f t="shared" si="2"/>
        <v>1388334</v>
      </c>
      <c r="V270" s="842"/>
      <c r="W270" s="842"/>
      <c r="X270" s="842"/>
      <c r="Y270" s="842"/>
      <c r="Z270" s="226"/>
      <c r="AA270">
        <v>82</v>
      </c>
    </row>
    <row r="271" spans="2:27" ht="12" customHeight="1">
      <c r="B271" s="272" t="s">
        <v>661</v>
      </c>
      <c r="C271" s="270">
        <v>727</v>
      </c>
      <c r="D271" s="794" t="s">
        <v>731</v>
      </c>
      <c r="E271" s="794"/>
      <c r="F271" s="794"/>
      <c r="G271" s="794"/>
      <c r="H271" s="794"/>
      <c r="I271" s="794"/>
      <c r="J271" s="794"/>
      <c r="K271" s="794"/>
      <c r="L271" s="794"/>
      <c r="M271" s="794"/>
      <c r="N271" s="794"/>
      <c r="O271" s="795">
        <v>43618.84</v>
      </c>
      <c r="P271" s="795"/>
      <c r="Q271" s="795"/>
      <c r="R271" s="269" t="s">
        <v>339</v>
      </c>
      <c r="S271" s="841">
        <v>105.29</v>
      </c>
      <c r="T271" s="841"/>
      <c r="U271" s="842">
        <f t="shared" si="2"/>
        <v>4592628</v>
      </c>
      <c r="V271" s="842"/>
      <c r="W271" s="842"/>
      <c r="X271" s="842"/>
      <c r="Y271" s="842"/>
      <c r="Z271" s="226"/>
      <c r="AA271">
        <v>83</v>
      </c>
    </row>
    <row r="272" spans="2:27" ht="12" customHeight="1">
      <c r="B272" s="272" t="s">
        <v>662</v>
      </c>
      <c r="C272" s="270">
        <v>14342</v>
      </c>
      <c r="D272" s="794" t="s">
        <v>732</v>
      </c>
      <c r="E272" s="794"/>
      <c r="F272" s="794"/>
      <c r="G272" s="794"/>
      <c r="H272" s="794"/>
      <c r="I272" s="794"/>
      <c r="J272" s="794"/>
      <c r="K272" s="794"/>
      <c r="L272" s="794"/>
      <c r="M272" s="794"/>
      <c r="N272" s="794"/>
      <c r="O272" s="795">
        <v>16032.09</v>
      </c>
      <c r="P272" s="795"/>
      <c r="Q272" s="795"/>
      <c r="R272" s="269" t="s">
        <v>618</v>
      </c>
      <c r="S272" s="841">
        <v>1</v>
      </c>
      <c r="T272" s="841"/>
      <c r="U272" s="842">
        <f t="shared" si="2"/>
        <v>16032</v>
      </c>
      <c r="V272" s="842"/>
      <c r="W272" s="842"/>
      <c r="X272" s="842"/>
      <c r="Y272" s="842"/>
      <c r="Z272" s="226"/>
      <c r="AA272">
        <v>84</v>
      </c>
    </row>
    <row r="273" spans="2:29" ht="12" customHeight="1" thickBot="1">
      <c r="B273" s="4"/>
      <c r="C273" s="303"/>
      <c r="D273" s="227"/>
      <c r="E273" s="227"/>
      <c r="F273" s="227"/>
      <c r="G273" s="227"/>
      <c r="H273" s="227"/>
      <c r="I273" s="227"/>
      <c r="J273" s="227"/>
      <c r="K273" s="227"/>
      <c r="L273" s="227"/>
      <c r="M273" s="227"/>
      <c r="N273" s="227"/>
      <c r="O273" s="324"/>
      <c r="P273" s="324"/>
      <c r="Q273" s="324"/>
      <c r="R273" s="227"/>
      <c r="S273" s="227"/>
      <c r="T273" s="227"/>
      <c r="U273" s="227"/>
      <c r="V273" s="227"/>
      <c r="W273" s="227"/>
      <c r="X273" s="227"/>
      <c r="Y273" s="227"/>
      <c r="Z273" s="226"/>
      <c r="AA273">
        <v>1</v>
      </c>
    </row>
    <row r="274" spans="2:29" ht="12" customHeight="1" thickBot="1">
      <c r="B274" s="4"/>
      <c r="C274" s="303"/>
      <c r="D274" s="848" t="s">
        <v>735</v>
      </c>
      <c r="E274" s="849"/>
      <c r="F274" s="849"/>
      <c r="G274" s="849"/>
      <c r="H274" s="849"/>
      <c r="I274" s="849"/>
      <c r="J274" s="849"/>
      <c r="K274" s="849"/>
      <c r="L274" s="849"/>
      <c r="M274" s="849"/>
      <c r="N274" s="849"/>
      <c r="O274" s="849"/>
      <c r="P274" s="849"/>
      <c r="Q274" s="849"/>
      <c r="R274" s="849"/>
      <c r="S274" s="849"/>
      <c r="T274" s="850"/>
      <c r="U274" s="860">
        <f>+U103</f>
        <v>90687497</v>
      </c>
      <c r="V274" s="861"/>
      <c r="W274" s="861"/>
      <c r="X274" s="861"/>
      <c r="Y274" s="862"/>
      <c r="Z274" s="226"/>
      <c r="AA274">
        <v>2</v>
      </c>
    </row>
    <row r="275" spans="2:29" ht="12" customHeight="1" thickBot="1">
      <c r="B275" s="4"/>
      <c r="C275" s="303"/>
      <c r="D275" s="848" t="s">
        <v>736</v>
      </c>
      <c r="E275" s="849"/>
      <c r="F275" s="849"/>
      <c r="G275" s="849"/>
      <c r="H275" s="849"/>
      <c r="I275" s="849"/>
      <c r="J275" s="849"/>
      <c r="K275" s="849"/>
      <c r="L275" s="849"/>
      <c r="M275" s="849"/>
      <c r="N275" s="849"/>
      <c r="O275" s="849"/>
      <c r="P275" s="849"/>
      <c r="Q275" s="849"/>
      <c r="R275" s="849"/>
      <c r="S275" s="849"/>
      <c r="T275" s="850"/>
      <c r="U275" s="851">
        <f>SUM(U106:Y272)</f>
        <v>5380463697</v>
      </c>
      <c r="V275" s="852"/>
      <c r="W275" s="852"/>
      <c r="X275" s="852"/>
      <c r="Y275" s="853"/>
      <c r="Z275" s="226"/>
      <c r="AA275">
        <v>3</v>
      </c>
    </row>
    <row r="276" spans="2:29" ht="12" customHeight="1" thickBot="1">
      <c r="B276" s="4"/>
      <c r="C276" s="303"/>
      <c r="D276" s="227"/>
      <c r="E276" s="227"/>
      <c r="F276" s="227"/>
      <c r="G276" s="227"/>
      <c r="H276" s="227"/>
      <c r="I276" s="227"/>
      <c r="J276" s="227"/>
      <c r="K276" s="227"/>
      <c r="L276" s="227"/>
      <c r="M276" s="227"/>
      <c r="N276" s="227"/>
      <c r="O276" s="324"/>
      <c r="P276" s="324"/>
      <c r="Q276" s="324"/>
      <c r="R276" s="227"/>
      <c r="S276" s="227"/>
      <c r="T276" s="227"/>
      <c r="U276" s="227"/>
      <c r="V276" s="227"/>
      <c r="W276" s="227"/>
      <c r="X276" s="227"/>
      <c r="Y276" s="227"/>
      <c r="Z276" s="226"/>
      <c r="AA276">
        <v>4</v>
      </c>
    </row>
    <row r="277" spans="2:29" ht="12" customHeight="1" thickBot="1">
      <c r="B277" s="4"/>
      <c r="C277" s="303"/>
      <c r="D277" s="854" t="s">
        <v>737</v>
      </c>
      <c r="E277" s="855"/>
      <c r="F277" s="855"/>
      <c r="G277" s="855"/>
      <c r="H277" s="855"/>
      <c r="I277" s="855"/>
      <c r="J277" s="855"/>
      <c r="K277" s="855"/>
      <c r="L277" s="855"/>
      <c r="M277" s="855"/>
      <c r="N277" s="856"/>
      <c r="O277" s="325"/>
      <c r="P277" s="326"/>
      <c r="Q277" s="327"/>
      <c r="R277" s="300">
        <v>0.18</v>
      </c>
      <c r="S277" s="294"/>
      <c r="T277" s="295"/>
      <c r="U277" s="857">
        <f>+ROUND(R277*$U$275,0)</f>
        <v>968483465</v>
      </c>
      <c r="V277" s="858"/>
      <c r="W277" s="858"/>
      <c r="X277" s="858"/>
      <c r="Y277" s="859"/>
      <c r="Z277" s="226"/>
      <c r="AA277">
        <v>5</v>
      </c>
    </row>
    <row r="278" spans="2:29" ht="12" customHeight="1" thickBot="1">
      <c r="B278" s="4"/>
      <c r="C278" s="303"/>
      <c r="D278" s="854" t="s">
        <v>738</v>
      </c>
      <c r="E278" s="855"/>
      <c r="F278" s="855"/>
      <c r="G278" s="855"/>
      <c r="H278" s="855"/>
      <c r="I278" s="855"/>
      <c r="J278" s="855"/>
      <c r="K278" s="855"/>
      <c r="L278" s="855"/>
      <c r="M278" s="855"/>
      <c r="N278" s="856"/>
      <c r="O278" s="328"/>
      <c r="P278" s="329"/>
      <c r="Q278" s="330"/>
      <c r="R278" s="301">
        <v>0.01</v>
      </c>
      <c r="S278" s="298"/>
      <c r="T278" s="299"/>
      <c r="U278" s="857">
        <f t="shared" ref="U278:U279" si="3">+ROUND(R278*$U$275,0)</f>
        <v>53804637</v>
      </c>
      <c r="V278" s="858"/>
      <c r="W278" s="858"/>
      <c r="X278" s="858"/>
      <c r="Y278" s="859"/>
      <c r="Z278" s="226"/>
      <c r="AA278">
        <v>6</v>
      </c>
    </row>
    <row r="279" spans="2:29" ht="12" customHeight="1" thickBot="1">
      <c r="B279" s="4"/>
      <c r="C279" s="303"/>
      <c r="D279" s="854" t="s">
        <v>739</v>
      </c>
      <c r="E279" s="855"/>
      <c r="F279" s="855"/>
      <c r="G279" s="855"/>
      <c r="H279" s="855"/>
      <c r="I279" s="855"/>
      <c r="J279" s="855"/>
      <c r="K279" s="855"/>
      <c r="L279" s="855"/>
      <c r="M279" s="855"/>
      <c r="N279" s="856"/>
      <c r="O279" s="331"/>
      <c r="P279" s="332"/>
      <c r="Q279" s="333"/>
      <c r="R279" s="302">
        <v>0.05</v>
      </c>
      <c r="S279" s="296"/>
      <c r="T279" s="297"/>
      <c r="U279" s="866">
        <f t="shared" si="3"/>
        <v>269023185</v>
      </c>
      <c r="V279" s="867"/>
      <c r="W279" s="867"/>
      <c r="X279" s="867"/>
      <c r="Y279" s="868"/>
      <c r="Z279" s="226"/>
      <c r="AA279">
        <v>7</v>
      </c>
    </row>
    <row r="280" spans="2:29" ht="12" customHeight="1" thickBot="1">
      <c r="B280" s="4"/>
      <c r="C280" s="303"/>
      <c r="D280" s="227"/>
      <c r="E280" s="227"/>
      <c r="F280" s="227"/>
      <c r="G280" s="227"/>
      <c r="H280" s="227"/>
      <c r="I280" s="227"/>
      <c r="J280" s="227"/>
      <c r="K280" s="227"/>
      <c r="L280" s="227"/>
      <c r="M280" s="227"/>
      <c r="N280" s="227"/>
      <c r="O280" s="324"/>
      <c r="P280" s="324"/>
      <c r="Q280" s="324"/>
      <c r="R280" s="227"/>
      <c r="S280" s="227"/>
      <c r="T280" s="227"/>
      <c r="U280" s="227"/>
      <c r="V280" s="227"/>
      <c r="W280" s="227"/>
      <c r="X280" s="227"/>
      <c r="Y280" s="227"/>
      <c r="Z280" s="226"/>
      <c r="AA280">
        <v>8</v>
      </c>
    </row>
    <row r="281" spans="2:29" ht="12" customHeight="1" thickBot="1">
      <c r="B281" s="4"/>
      <c r="C281" s="303"/>
      <c r="D281" s="848" t="s">
        <v>740</v>
      </c>
      <c r="E281" s="849"/>
      <c r="F281" s="849"/>
      <c r="G281" s="849"/>
      <c r="H281" s="849"/>
      <c r="I281" s="849"/>
      <c r="J281" s="849"/>
      <c r="K281" s="849"/>
      <c r="L281" s="849"/>
      <c r="M281" s="849"/>
      <c r="N281" s="849"/>
      <c r="O281" s="849"/>
      <c r="P281" s="849"/>
      <c r="Q281" s="849"/>
      <c r="R281" s="849"/>
      <c r="S281" s="849"/>
      <c r="T281" s="850"/>
      <c r="U281" s="866">
        <f>SUM(U277:Y280)</f>
        <v>1291311287</v>
      </c>
      <c r="V281" s="867"/>
      <c r="W281" s="867"/>
      <c r="X281" s="867"/>
      <c r="Y281" s="868"/>
      <c r="Z281" s="226"/>
      <c r="AA281">
        <v>9</v>
      </c>
    </row>
    <row r="282" spans="2:29" ht="12" customHeight="1" thickBot="1">
      <c r="B282" s="4"/>
      <c r="C282" s="303"/>
      <c r="D282" s="848" t="s">
        <v>741</v>
      </c>
      <c r="E282" s="849"/>
      <c r="F282" s="849"/>
      <c r="G282" s="849"/>
      <c r="H282" s="849"/>
      <c r="I282" s="849"/>
      <c r="J282" s="849"/>
      <c r="K282" s="849"/>
      <c r="L282" s="849"/>
      <c r="M282" s="849"/>
      <c r="N282" s="849"/>
      <c r="O282" s="849"/>
      <c r="P282" s="849"/>
      <c r="Q282" s="849"/>
      <c r="R282" s="849"/>
      <c r="S282" s="849"/>
      <c r="T282" s="850"/>
      <c r="U282" s="851">
        <f>+U281+U275</f>
        <v>6671774984</v>
      </c>
      <c r="V282" s="852"/>
      <c r="W282" s="852"/>
      <c r="X282" s="852"/>
      <c r="Y282" s="853"/>
      <c r="Z282" s="226"/>
      <c r="AA282">
        <v>10</v>
      </c>
    </row>
    <row r="283" spans="2:29" ht="12" customHeight="1" thickBot="1">
      <c r="B283" s="4"/>
      <c r="C283" s="303"/>
      <c r="D283" s="227"/>
      <c r="E283" s="227"/>
      <c r="F283" s="227"/>
      <c r="G283" s="227"/>
      <c r="H283" s="227"/>
      <c r="I283" s="227"/>
      <c r="J283" s="227"/>
      <c r="K283" s="227"/>
      <c r="L283" s="227"/>
      <c r="M283" s="227"/>
      <c r="N283" s="227"/>
      <c r="O283" s="324"/>
      <c r="P283" s="324"/>
      <c r="Q283" s="324"/>
      <c r="R283" s="227"/>
      <c r="S283" s="227"/>
      <c r="T283" s="227"/>
      <c r="U283" s="227"/>
      <c r="V283" s="227"/>
      <c r="W283" s="227"/>
      <c r="X283" s="227"/>
      <c r="Y283" s="227"/>
      <c r="Z283" s="226"/>
      <c r="AA283">
        <v>11</v>
      </c>
    </row>
    <row r="284" spans="2:29" ht="12" customHeight="1" thickBot="1">
      <c r="B284" s="4"/>
      <c r="C284" s="303"/>
      <c r="D284" s="863" t="s">
        <v>742</v>
      </c>
      <c r="E284" s="864"/>
      <c r="F284" s="864"/>
      <c r="G284" s="864"/>
      <c r="H284" s="864"/>
      <c r="I284" s="864"/>
      <c r="J284" s="864"/>
      <c r="K284" s="864"/>
      <c r="L284" s="864"/>
      <c r="M284" s="864"/>
      <c r="N284" s="865"/>
      <c r="O284" s="334"/>
      <c r="P284" s="324"/>
      <c r="Q284" s="335"/>
      <c r="R284" s="306">
        <v>4.2150259968363142E-2</v>
      </c>
      <c r="S284" s="294"/>
      <c r="T284" s="295"/>
      <c r="U284" s="857">
        <f>+ROUND(R284*$U$275,0)</f>
        <v>226787944</v>
      </c>
      <c r="V284" s="858"/>
      <c r="W284" s="858"/>
      <c r="X284" s="858"/>
      <c r="Y284" s="859"/>
      <c r="Z284" s="226"/>
      <c r="AA284">
        <v>12</v>
      </c>
    </row>
    <row r="285" spans="2:29" ht="12" customHeight="1" thickBot="1">
      <c r="B285" s="4"/>
      <c r="C285" s="303"/>
      <c r="D285" s="863" t="s">
        <v>743</v>
      </c>
      <c r="E285" s="864"/>
      <c r="F285" s="864"/>
      <c r="G285" s="864"/>
      <c r="H285" s="864"/>
      <c r="I285" s="864"/>
      <c r="J285" s="864"/>
      <c r="K285" s="864"/>
      <c r="L285" s="864"/>
      <c r="M285" s="864"/>
      <c r="N285" s="865"/>
      <c r="O285" s="336"/>
      <c r="P285" s="337"/>
      <c r="Q285" s="338"/>
      <c r="R285" s="307">
        <v>1.3361418773940233E-2</v>
      </c>
      <c r="S285" s="298"/>
      <c r="T285" s="299"/>
      <c r="U285" s="857">
        <f t="shared" ref="U285:U286" si="4">+ROUND(R285*$U$275,0)</f>
        <v>71890629</v>
      </c>
      <c r="V285" s="858"/>
      <c r="W285" s="858"/>
      <c r="X285" s="858"/>
      <c r="Y285" s="859"/>
      <c r="Z285" s="226"/>
      <c r="AA285">
        <v>13</v>
      </c>
    </row>
    <row r="286" spans="2:29" ht="12" customHeight="1" thickBot="1">
      <c r="B286" s="4"/>
      <c r="C286" s="303"/>
      <c r="D286" s="863" t="s">
        <v>744</v>
      </c>
      <c r="E286" s="864"/>
      <c r="F286" s="864"/>
      <c r="G286" s="864"/>
      <c r="H286" s="864"/>
      <c r="I286" s="864"/>
      <c r="J286" s="864"/>
      <c r="K286" s="864"/>
      <c r="L286" s="864"/>
      <c r="M286" s="864"/>
      <c r="N286" s="865"/>
      <c r="O286" s="334"/>
      <c r="P286" s="324"/>
      <c r="Q286" s="335"/>
      <c r="R286" s="308">
        <v>1.3578708661540624E-2</v>
      </c>
      <c r="S286" s="296"/>
      <c r="T286" s="297"/>
      <c r="U286" s="866">
        <f t="shared" si="4"/>
        <v>73059749</v>
      </c>
      <c r="V286" s="867"/>
      <c r="W286" s="867"/>
      <c r="X286" s="867"/>
      <c r="Y286" s="868"/>
      <c r="Z286" s="226"/>
      <c r="AA286">
        <v>14</v>
      </c>
    </row>
    <row r="287" spans="2:29" ht="12" customHeight="1" thickBot="1">
      <c r="B287" s="4"/>
      <c r="C287" s="303"/>
      <c r="D287" s="863" t="s">
        <v>745</v>
      </c>
      <c r="E287" s="864"/>
      <c r="F287" s="864"/>
      <c r="G287" s="864"/>
      <c r="H287" s="864"/>
      <c r="I287" s="864"/>
      <c r="J287" s="864"/>
      <c r="K287" s="864"/>
      <c r="L287" s="864"/>
      <c r="M287" s="864"/>
      <c r="N287" s="865"/>
      <c r="O287" s="334"/>
      <c r="P287" s="324"/>
      <c r="Q287" s="324"/>
      <c r="R287" s="227"/>
      <c r="S287" s="227"/>
      <c r="T287" s="227"/>
      <c r="U287" s="851">
        <f>+U282+U284+U285+U286</f>
        <v>7043513306</v>
      </c>
      <c r="V287" s="852"/>
      <c r="W287" s="852"/>
      <c r="X287" s="852"/>
      <c r="Y287" s="853"/>
      <c r="Z287" s="226"/>
      <c r="AA287">
        <v>15</v>
      </c>
      <c r="AC287">
        <v>7043512913</v>
      </c>
    </row>
    <row r="288" spans="2:29" ht="12" customHeight="1" thickBot="1">
      <c r="B288" s="4"/>
      <c r="C288" s="303"/>
      <c r="D288" s="227"/>
      <c r="E288" s="227"/>
      <c r="F288" s="227"/>
      <c r="G288" s="227"/>
      <c r="H288" s="227"/>
      <c r="I288" s="227"/>
      <c r="J288" s="227"/>
      <c r="K288" s="227"/>
      <c r="L288" s="227"/>
      <c r="M288" s="227"/>
      <c r="N288" s="227"/>
      <c r="O288" s="324"/>
      <c r="P288" s="324"/>
      <c r="Q288" s="324"/>
      <c r="R288" s="227"/>
      <c r="S288" s="227"/>
      <c r="T288" s="227"/>
      <c r="U288" s="227"/>
      <c r="V288" s="227"/>
      <c r="W288" s="227"/>
      <c r="X288" s="227"/>
      <c r="Y288" s="227"/>
      <c r="Z288" s="226"/>
      <c r="AA288">
        <v>16</v>
      </c>
      <c r="AC288" s="305"/>
    </row>
    <row r="289" spans="2:29" ht="12" customHeight="1" thickBot="1">
      <c r="B289" s="4"/>
      <c r="C289" s="303"/>
      <c r="D289" s="863" t="s">
        <v>746</v>
      </c>
      <c r="E289" s="864"/>
      <c r="F289" s="864"/>
      <c r="G289" s="864"/>
      <c r="H289" s="864"/>
      <c r="I289" s="864"/>
      <c r="J289" s="864"/>
      <c r="K289" s="864"/>
      <c r="L289" s="864"/>
      <c r="M289" s="864"/>
      <c r="N289" s="865"/>
      <c r="O289" s="334"/>
      <c r="P289" s="324"/>
      <c r="Q289" s="324"/>
      <c r="R289" s="227"/>
      <c r="S289" s="227"/>
      <c r="T289" s="227"/>
      <c r="U289" s="866">
        <v>102105810</v>
      </c>
      <c r="V289" s="867"/>
      <c r="W289" s="867"/>
      <c r="X289" s="867"/>
      <c r="Y289" s="868"/>
      <c r="Z289" s="226"/>
      <c r="AA289">
        <v>17</v>
      </c>
      <c r="AC289">
        <v>102105810</v>
      </c>
    </row>
    <row r="290" spans="2:29" ht="12" customHeight="1" thickBot="1">
      <c r="B290" s="4"/>
      <c r="C290" s="303"/>
      <c r="D290" s="227"/>
      <c r="E290" s="227"/>
      <c r="F290" s="227"/>
      <c r="G290" s="227"/>
      <c r="H290" s="227"/>
      <c r="I290" s="227"/>
      <c r="J290" s="227"/>
      <c r="K290" s="227"/>
      <c r="L290" s="227"/>
      <c r="M290" s="227"/>
      <c r="N290" s="227"/>
      <c r="O290" s="324"/>
      <c r="P290" s="324"/>
      <c r="Q290" s="324"/>
      <c r="R290" s="227"/>
      <c r="S290" s="227"/>
      <c r="T290" s="227"/>
      <c r="U290" s="227"/>
      <c r="V290" s="227"/>
      <c r="W290" s="227"/>
      <c r="X290" s="227"/>
      <c r="Y290" s="227"/>
      <c r="Z290" s="226"/>
      <c r="AA290">
        <v>18</v>
      </c>
    </row>
    <row r="291" spans="2:29" ht="12" customHeight="1" thickBot="1">
      <c r="B291" s="4"/>
      <c r="C291" s="303"/>
      <c r="D291" s="863" t="s">
        <v>747</v>
      </c>
      <c r="E291" s="864"/>
      <c r="F291" s="864"/>
      <c r="G291" s="864"/>
      <c r="H291" s="864"/>
      <c r="I291" s="864"/>
      <c r="J291" s="864"/>
      <c r="K291" s="864"/>
      <c r="L291" s="864"/>
      <c r="M291" s="864"/>
      <c r="N291" s="865"/>
      <c r="O291" s="334"/>
      <c r="P291" s="324"/>
      <c r="Q291" s="324"/>
      <c r="R291" s="227"/>
      <c r="S291" s="227"/>
      <c r="T291" s="227"/>
      <c r="U291" s="851">
        <f>+U287+U289+U274</f>
        <v>7236306613</v>
      </c>
      <c r="V291" s="852"/>
      <c r="W291" s="852"/>
      <c r="X291" s="852"/>
      <c r="Y291" s="853"/>
      <c r="Z291" s="226"/>
      <c r="AA291">
        <v>19</v>
      </c>
      <c r="AC291">
        <v>7236306220.3199997</v>
      </c>
    </row>
    <row r="292" spans="2:29" ht="12" customHeight="1">
      <c r="B292" s="4"/>
      <c r="C292" s="303"/>
      <c r="D292" s="227"/>
      <c r="E292" s="227"/>
      <c r="F292" s="227"/>
      <c r="G292" s="227"/>
      <c r="H292" s="227"/>
      <c r="I292" s="227"/>
      <c r="J292" s="227"/>
      <c r="K292" s="227"/>
      <c r="L292" s="227"/>
      <c r="M292" s="227"/>
      <c r="N292" s="227"/>
      <c r="O292" s="324"/>
      <c r="P292" s="324"/>
      <c r="Q292" s="324"/>
      <c r="R292" s="227"/>
      <c r="S292" s="227"/>
      <c r="T292" s="227"/>
      <c r="U292" s="227"/>
      <c r="V292" s="227"/>
      <c r="W292" s="227"/>
      <c r="X292" s="227"/>
      <c r="Y292" s="227"/>
      <c r="Z292" s="226"/>
      <c r="AA292">
        <v>20</v>
      </c>
    </row>
    <row r="293" spans="2:29" ht="12" customHeight="1">
      <c r="B293" s="4"/>
      <c r="C293" s="303"/>
      <c r="D293" s="227"/>
      <c r="E293" s="227"/>
      <c r="F293" s="227"/>
      <c r="G293" s="227"/>
      <c r="H293" s="227"/>
      <c r="I293" s="227"/>
      <c r="J293" s="227"/>
      <c r="K293" s="227"/>
      <c r="L293" s="227"/>
      <c r="M293" s="227"/>
      <c r="N293" s="227"/>
      <c r="O293" s="324"/>
      <c r="P293" s="324"/>
      <c r="Q293" s="324"/>
      <c r="R293" s="227"/>
      <c r="S293" s="227"/>
      <c r="T293" s="227"/>
      <c r="U293" s="227"/>
      <c r="V293" s="227"/>
      <c r="W293" s="227"/>
      <c r="X293" s="227"/>
      <c r="Y293" s="227"/>
      <c r="Z293" s="226"/>
      <c r="AA293">
        <v>21</v>
      </c>
    </row>
    <row r="294" spans="2:29" ht="12" customHeight="1">
      <c r="B294" s="4"/>
      <c r="C294" s="303"/>
      <c r="D294" s="227"/>
      <c r="E294" s="227"/>
      <c r="F294" s="227"/>
      <c r="G294" s="227"/>
      <c r="H294" s="227"/>
      <c r="I294" s="227"/>
      <c r="J294" s="227"/>
      <c r="K294" s="227"/>
      <c r="L294" s="227"/>
      <c r="M294" s="227"/>
      <c r="N294" s="227"/>
      <c r="O294" s="324"/>
      <c r="P294" s="324"/>
      <c r="Q294" s="324"/>
      <c r="R294" s="227"/>
      <c r="S294" s="227"/>
      <c r="T294" s="227"/>
      <c r="U294" s="869"/>
      <c r="V294" s="869"/>
      <c r="W294" s="869"/>
      <c r="X294" s="869"/>
      <c r="Y294" s="869"/>
      <c r="Z294" s="226"/>
      <c r="AA294">
        <v>22</v>
      </c>
    </row>
    <row r="295" spans="2:29" ht="12" customHeight="1">
      <c r="B295" s="4"/>
      <c r="C295" s="303"/>
      <c r="D295" s="227"/>
      <c r="E295" s="227"/>
      <c r="F295" s="227"/>
      <c r="G295" s="227"/>
      <c r="H295" s="227"/>
      <c r="I295" s="227"/>
      <c r="J295" s="227"/>
      <c r="K295" s="227"/>
      <c r="L295" s="227"/>
      <c r="M295" s="227"/>
      <c r="N295" s="227"/>
      <c r="O295" s="324"/>
      <c r="P295" s="324"/>
      <c r="Q295" s="324"/>
      <c r="R295" s="227"/>
      <c r="S295" s="227"/>
      <c r="T295" s="227"/>
      <c r="U295" s="869">
        <f>+U372+U494+U605+U694++U787+U871+U985+U1091+U1182+U1283+U1376+U1457+U1567+U1664+U1778+U1892+U2002+U2126+U2249+U2439+U2568+U2686+U2753+U2805+U2889+U2965+U2352</f>
        <v>7043513306</v>
      </c>
      <c r="V295" s="869"/>
      <c r="W295" s="869"/>
      <c r="X295" s="869"/>
      <c r="Y295" s="869"/>
      <c r="Z295" s="226"/>
      <c r="AA295">
        <v>23</v>
      </c>
    </row>
    <row r="296" spans="2:29" ht="12" customHeight="1">
      <c r="B296" s="4"/>
      <c r="C296" s="303"/>
      <c r="D296" s="227"/>
      <c r="E296" s="227"/>
      <c r="F296" s="227"/>
      <c r="G296" s="227"/>
      <c r="H296" s="227"/>
      <c r="I296" s="227"/>
      <c r="J296" s="227"/>
      <c r="K296" s="227"/>
      <c r="L296" s="227"/>
      <c r="M296" s="227"/>
      <c r="N296" s="227"/>
      <c r="O296" s="324"/>
      <c r="P296" s="324"/>
      <c r="Q296" s="324"/>
      <c r="R296" s="227"/>
      <c r="S296" s="227"/>
      <c r="T296" s="227"/>
      <c r="U296" s="869">
        <f>+U295+U289+U274</f>
        <v>7236306613</v>
      </c>
      <c r="V296" s="869"/>
      <c r="W296" s="869"/>
      <c r="X296" s="869"/>
      <c r="Y296" s="869"/>
      <c r="Z296" s="226"/>
      <c r="AA296">
        <v>24</v>
      </c>
    </row>
    <row r="297" spans="2:29" ht="12" customHeight="1">
      <c r="B297" s="4"/>
      <c r="C297" s="303"/>
      <c r="D297" s="227"/>
      <c r="E297" s="227"/>
      <c r="F297" s="227"/>
      <c r="G297" s="227"/>
      <c r="H297" s="227"/>
      <c r="I297" s="227"/>
      <c r="J297" s="227"/>
      <c r="K297" s="227"/>
      <c r="L297" s="227"/>
      <c r="M297" s="227"/>
      <c r="N297" s="227"/>
      <c r="O297" s="324"/>
      <c r="P297" s="324"/>
      <c r="Q297" s="324"/>
      <c r="R297" s="227"/>
      <c r="S297" s="227"/>
      <c r="T297" s="227"/>
      <c r="U297" s="227"/>
      <c r="V297" s="227"/>
      <c r="W297" s="227"/>
      <c r="X297" s="227"/>
      <c r="Y297" s="227"/>
      <c r="Z297" s="226"/>
      <c r="AA297">
        <v>25</v>
      </c>
    </row>
    <row r="298" spans="2:29" ht="12" customHeight="1">
      <c r="B298" s="4"/>
      <c r="C298" s="303"/>
      <c r="D298" s="227"/>
      <c r="E298" s="227"/>
      <c r="F298" s="227"/>
      <c r="G298" s="227"/>
      <c r="H298" s="227"/>
      <c r="I298" s="227"/>
      <c r="J298" s="227"/>
      <c r="K298" s="227"/>
      <c r="L298" s="227"/>
      <c r="M298" s="227"/>
      <c r="N298" s="227"/>
      <c r="O298" s="324"/>
      <c r="P298" s="324"/>
      <c r="Q298" s="324"/>
      <c r="R298" s="227"/>
      <c r="S298" s="227"/>
      <c r="T298" s="227"/>
      <c r="U298" s="962">
        <f>+U291-U296</f>
        <v>0</v>
      </c>
      <c r="V298" s="962"/>
      <c r="W298" s="962"/>
      <c r="X298" s="962"/>
      <c r="Y298" s="962"/>
      <c r="Z298" s="226"/>
      <c r="AA298">
        <v>26</v>
      </c>
    </row>
    <row r="299" spans="2:29" ht="12" customHeight="1">
      <c r="B299" s="4"/>
      <c r="C299" s="303"/>
      <c r="D299" s="227"/>
      <c r="E299" s="227"/>
      <c r="F299" s="227"/>
      <c r="G299" s="227"/>
      <c r="H299" s="227"/>
      <c r="I299" s="227"/>
      <c r="J299" s="227"/>
      <c r="K299" s="227"/>
      <c r="L299" s="227"/>
      <c r="M299" s="227"/>
      <c r="N299" s="227"/>
      <c r="O299" s="324"/>
      <c r="P299" s="324"/>
      <c r="Q299" s="324"/>
      <c r="R299" s="227"/>
      <c r="S299" s="227"/>
      <c r="T299" s="227"/>
      <c r="U299" s="227"/>
      <c r="V299" s="227"/>
      <c r="W299" s="227"/>
      <c r="X299" s="227"/>
      <c r="Y299" s="227"/>
      <c r="Z299" s="226"/>
      <c r="AA299">
        <v>27</v>
      </c>
    </row>
    <row r="300" spans="2:29" ht="12" customHeight="1">
      <c r="B300" s="4"/>
      <c r="C300" s="303"/>
      <c r="D300" s="227"/>
      <c r="E300" s="227"/>
      <c r="F300" s="227"/>
      <c r="G300" s="227"/>
      <c r="H300" s="227"/>
      <c r="I300" s="227"/>
      <c r="J300" s="227"/>
      <c r="K300" s="227"/>
      <c r="L300" s="227"/>
      <c r="M300" s="227"/>
      <c r="N300" s="227"/>
      <c r="O300" s="324"/>
      <c r="P300" s="324"/>
      <c r="Q300" s="324"/>
      <c r="R300" s="227"/>
      <c r="S300" s="227"/>
      <c r="T300" s="227"/>
      <c r="U300" s="227"/>
      <c r="V300" s="227"/>
      <c r="W300" s="227"/>
      <c r="X300" s="227"/>
      <c r="Y300" s="227"/>
      <c r="Z300" s="226"/>
      <c r="AA300">
        <v>28</v>
      </c>
    </row>
    <row r="301" spans="2:29" ht="12" customHeight="1">
      <c r="B301" s="4"/>
      <c r="C301" s="303"/>
      <c r="D301" s="227"/>
      <c r="E301" s="227"/>
      <c r="F301" s="227"/>
      <c r="G301" s="227"/>
      <c r="H301" s="227"/>
      <c r="I301" s="227"/>
      <c r="J301" s="227"/>
      <c r="K301" s="227"/>
      <c r="L301" s="227"/>
      <c r="M301" s="227"/>
      <c r="N301" s="227"/>
      <c r="O301" s="324"/>
      <c r="P301" s="324"/>
      <c r="Q301" s="324"/>
      <c r="R301" s="227"/>
      <c r="S301" s="227"/>
      <c r="T301" s="227"/>
      <c r="U301" s="227"/>
      <c r="V301" s="227"/>
      <c r="W301" s="227"/>
      <c r="X301" s="227"/>
      <c r="Y301" s="227"/>
      <c r="Z301" s="226"/>
      <c r="AA301">
        <v>29</v>
      </c>
    </row>
    <row r="302" spans="2:29" ht="12" customHeight="1">
      <c r="B302" s="4"/>
      <c r="C302" s="303"/>
      <c r="D302" s="227"/>
      <c r="E302" s="227"/>
      <c r="F302" s="227"/>
      <c r="G302" s="227"/>
      <c r="H302" s="227"/>
      <c r="I302" s="227"/>
      <c r="J302" s="227"/>
      <c r="K302" s="227"/>
      <c r="L302" s="227"/>
      <c r="M302" s="227"/>
      <c r="N302" s="227"/>
      <c r="O302" s="324"/>
      <c r="P302" s="324"/>
      <c r="Q302" s="324"/>
      <c r="R302" s="227"/>
      <c r="S302" s="227"/>
      <c r="T302" s="227"/>
      <c r="U302" s="227"/>
      <c r="V302" s="227"/>
      <c r="W302" s="227"/>
      <c r="X302" s="227"/>
      <c r="Y302" s="227"/>
      <c r="Z302" s="226"/>
      <c r="AA302">
        <v>30</v>
      </c>
    </row>
    <row r="303" spans="2:29" ht="12" customHeight="1">
      <c r="B303" s="4"/>
      <c r="C303" s="303"/>
      <c r="D303" s="227"/>
      <c r="E303" s="227"/>
      <c r="F303" s="227"/>
      <c r="G303" s="227"/>
      <c r="H303" s="227"/>
      <c r="I303" s="227"/>
      <c r="J303" s="227"/>
      <c r="K303" s="227"/>
      <c r="L303" s="227"/>
      <c r="M303" s="227"/>
      <c r="N303" s="227"/>
      <c r="O303" s="324"/>
      <c r="P303" s="324"/>
      <c r="Q303" s="324"/>
      <c r="R303" s="227"/>
      <c r="S303" s="227"/>
      <c r="T303" s="227"/>
      <c r="U303" s="227"/>
      <c r="V303" s="227"/>
      <c r="W303" s="227"/>
      <c r="X303" s="227"/>
      <c r="Y303" s="227"/>
      <c r="Z303" s="226"/>
      <c r="AA303">
        <v>31</v>
      </c>
    </row>
    <row r="304" spans="2:29" ht="12" customHeight="1">
      <c r="B304" s="4"/>
      <c r="C304" s="303"/>
      <c r="D304" s="227"/>
      <c r="E304" s="227"/>
      <c r="F304" s="227"/>
      <c r="G304" s="227"/>
      <c r="H304" s="227"/>
      <c r="I304" s="227"/>
      <c r="J304" s="227"/>
      <c r="K304" s="227"/>
      <c r="L304" s="227"/>
      <c r="M304" s="227"/>
      <c r="N304" s="227"/>
      <c r="O304" s="324"/>
      <c r="P304" s="324"/>
      <c r="Q304" s="324"/>
      <c r="R304" s="227"/>
      <c r="S304" s="227"/>
      <c r="T304" s="227"/>
      <c r="U304" s="227"/>
      <c r="V304" s="227"/>
      <c r="W304" s="227"/>
      <c r="X304" s="227"/>
      <c r="Y304" s="227"/>
      <c r="Z304" s="226"/>
      <c r="AA304">
        <v>32</v>
      </c>
    </row>
    <row r="305" spans="2:28" ht="18.75" customHeight="1">
      <c r="B305" s="4"/>
      <c r="C305" s="812" t="s">
        <v>749</v>
      </c>
      <c r="D305" s="813"/>
      <c r="E305" s="813"/>
      <c r="F305" s="813"/>
      <c r="G305" s="813"/>
      <c r="H305" s="813"/>
      <c r="I305" s="813"/>
      <c r="J305" s="813"/>
      <c r="K305" s="813"/>
      <c r="L305" s="813"/>
      <c r="M305" s="813"/>
      <c r="N305" s="813"/>
      <c r="O305" s="813"/>
      <c r="P305" s="813"/>
      <c r="Q305" s="813"/>
      <c r="R305" s="813"/>
      <c r="S305" s="813"/>
      <c r="T305" s="813"/>
      <c r="U305" s="813"/>
      <c r="V305" s="813"/>
      <c r="W305" s="813"/>
      <c r="X305" s="813"/>
      <c r="Y305" s="814"/>
      <c r="Z305" s="226"/>
      <c r="AB305">
        <v>1</v>
      </c>
    </row>
    <row r="306" spans="2:28" ht="12" customHeight="1">
      <c r="B306" s="4"/>
      <c r="C306" s="233" t="s">
        <v>369</v>
      </c>
      <c r="D306" s="870" t="s">
        <v>751</v>
      </c>
      <c r="E306" s="870"/>
      <c r="F306" s="870"/>
      <c r="G306" s="870"/>
      <c r="H306" s="870"/>
      <c r="I306" s="870"/>
      <c r="J306" s="870"/>
      <c r="K306" s="870"/>
      <c r="L306" s="870"/>
      <c r="M306" s="870"/>
      <c r="N306" s="870"/>
      <c r="O306" s="815" t="s">
        <v>370</v>
      </c>
      <c r="P306" s="816"/>
      <c r="Q306" s="816"/>
      <c r="R306" s="233" t="s">
        <v>201</v>
      </c>
      <c r="S306" s="818" t="s">
        <v>371</v>
      </c>
      <c r="T306" s="819"/>
      <c r="U306" s="820" t="s">
        <v>372</v>
      </c>
      <c r="V306" s="820"/>
      <c r="W306" s="820"/>
      <c r="X306" s="820"/>
      <c r="Y306" s="820"/>
      <c r="Z306" s="226"/>
      <c r="AB306">
        <v>2</v>
      </c>
    </row>
    <row r="307" spans="2:28" ht="12" customHeight="1">
      <c r="B307" s="4"/>
      <c r="C307" s="288"/>
      <c r="D307" s="802" t="s">
        <v>377</v>
      </c>
      <c r="E307" s="802"/>
      <c r="F307" s="802"/>
      <c r="G307" s="802"/>
      <c r="H307" s="802"/>
      <c r="I307" s="802"/>
      <c r="J307" s="802"/>
      <c r="K307" s="802"/>
      <c r="L307" s="802"/>
      <c r="M307" s="802"/>
      <c r="N307" s="802"/>
      <c r="O307" s="319"/>
      <c r="P307" s="320"/>
      <c r="Q307" s="320"/>
      <c r="R307" s="290"/>
      <c r="S307" s="284"/>
      <c r="T307" s="289"/>
      <c r="U307" s="291"/>
      <c r="V307" s="292"/>
      <c r="W307" s="292"/>
      <c r="X307" s="292"/>
      <c r="Y307" s="293"/>
      <c r="Z307" s="226"/>
    </row>
    <row r="308" spans="2:28" ht="12" customHeight="1">
      <c r="B308" s="4"/>
      <c r="C308" s="260"/>
      <c r="D308" s="793" t="s">
        <v>405</v>
      </c>
      <c r="E308" s="793"/>
      <c r="F308" s="793"/>
      <c r="G308" s="793"/>
      <c r="H308" s="793"/>
      <c r="I308" s="793"/>
      <c r="J308" s="793"/>
      <c r="K308" s="793"/>
      <c r="L308" s="793"/>
      <c r="M308" s="793"/>
      <c r="N308" s="793"/>
      <c r="O308" s="821"/>
      <c r="P308" s="821"/>
      <c r="Q308" s="822"/>
      <c r="R308" s="262"/>
      <c r="S308" s="823"/>
      <c r="T308" s="824"/>
      <c r="U308" s="825"/>
      <c r="V308" s="826"/>
      <c r="W308" s="826"/>
      <c r="X308" s="826"/>
      <c r="Y308" s="827"/>
      <c r="Z308" s="226"/>
      <c r="AA308" s="304" t="s">
        <v>748</v>
      </c>
      <c r="AB308">
        <v>3</v>
      </c>
    </row>
    <row r="309" spans="2:28" ht="12" customHeight="1">
      <c r="B309" s="4"/>
      <c r="C309" s="236" t="s">
        <v>406</v>
      </c>
      <c r="D309" s="794" t="s">
        <v>407</v>
      </c>
      <c r="E309" s="794"/>
      <c r="F309" s="794"/>
      <c r="G309" s="794"/>
      <c r="H309" s="794"/>
      <c r="I309" s="794"/>
      <c r="J309" s="794"/>
      <c r="K309" s="794"/>
      <c r="L309" s="794"/>
      <c r="M309" s="794"/>
      <c r="N309" s="794"/>
      <c r="O309" s="795">
        <v>98054</v>
      </c>
      <c r="P309" s="795"/>
      <c r="Q309" s="796"/>
      <c r="R309" s="234" t="s">
        <v>402</v>
      </c>
      <c r="S309" s="797">
        <v>15.04</v>
      </c>
      <c r="T309" s="798"/>
      <c r="U309" s="799">
        <f t="shared" ref="U309:U310" si="5">+ROUND(O309*S309,0)</f>
        <v>1474732</v>
      </c>
      <c r="V309" s="800"/>
      <c r="W309" s="800"/>
      <c r="X309" s="800"/>
      <c r="Y309" s="801"/>
      <c r="Z309" s="226"/>
      <c r="AA309" s="304">
        <v>15.04</v>
      </c>
      <c r="AB309">
        <v>4</v>
      </c>
    </row>
    <row r="310" spans="2:28" ht="12" customHeight="1">
      <c r="B310" s="4"/>
      <c r="C310" s="236" t="s">
        <v>408</v>
      </c>
      <c r="D310" s="794" t="s">
        <v>409</v>
      </c>
      <c r="E310" s="794"/>
      <c r="F310" s="794"/>
      <c r="G310" s="794"/>
      <c r="H310" s="794"/>
      <c r="I310" s="794"/>
      <c r="J310" s="794"/>
      <c r="K310" s="794"/>
      <c r="L310" s="794"/>
      <c r="M310" s="794"/>
      <c r="N310" s="794"/>
      <c r="O310" s="795">
        <v>80392</v>
      </c>
      <c r="P310" s="795"/>
      <c r="Q310" s="796"/>
      <c r="R310" s="238" t="s">
        <v>402</v>
      </c>
      <c r="S310" s="797">
        <v>16.54</v>
      </c>
      <c r="T310" s="798"/>
      <c r="U310" s="799">
        <f t="shared" si="5"/>
        <v>1329684</v>
      </c>
      <c r="V310" s="800"/>
      <c r="W310" s="800"/>
      <c r="X310" s="800"/>
      <c r="Y310" s="801"/>
      <c r="Z310" s="226"/>
      <c r="AA310" s="304">
        <v>16.54</v>
      </c>
      <c r="AB310">
        <v>5</v>
      </c>
    </row>
    <row r="311" spans="2:28" ht="12" customHeight="1">
      <c r="B311" s="4"/>
      <c r="C311" s="263"/>
      <c r="D311" s="793" t="s">
        <v>438</v>
      </c>
      <c r="E311" s="793"/>
      <c r="F311" s="793"/>
      <c r="G311" s="793"/>
      <c r="H311" s="793"/>
      <c r="I311" s="793"/>
      <c r="J311" s="793"/>
      <c r="K311" s="793"/>
      <c r="L311" s="793"/>
      <c r="M311" s="793"/>
      <c r="N311" s="793"/>
      <c r="O311" s="828"/>
      <c r="P311" s="828"/>
      <c r="Q311" s="829"/>
      <c r="R311" s="261"/>
      <c r="S311" s="823"/>
      <c r="T311" s="824"/>
      <c r="U311" s="832"/>
      <c r="V311" s="833"/>
      <c r="W311" s="833"/>
      <c r="X311" s="833"/>
      <c r="Y311" s="834"/>
      <c r="Z311" s="226"/>
      <c r="AA311" s="304" t="s">
        <v>748</v>
      </c>
      <c r="AB311">
        <v>6</v>
      </c>
    </row>
    <row r="312" spans="2:28" ht="12" customHeight="1">
      <c r="B312" s="4"/>
      <c r="C312" s="240" t="s">
        <v>439</v>
      </c>
      <c r="D312" s="794" t="s">
        <v>440</v>
      </c>
      <c r="E312" s="794"/>
      <c r="F312" s="794"/>
      <c r="G312" s="794"/>
      <c r="H312" s="794"/>
      <c r="I312" s="794"/>
      <c r="J312" s="794"/>
      <c r="K312" s="794"/>
      <c r="L312" s="794"/>
      <c r="M312" s="794"/>
      <c r="N312" s="794"/>
      <c r="O312" s="795">
        <v>20894</v>
      </c>
      <c r="P312" s="795"/>
      <c r="Q312" s="796"/>
      <c r="R312" s="238" t="s">
        <v>381</v>
      </c>
      <c r="S312" s="949">
        <v>0</v>
      </c>
      <c r="T312" s="950"/>
      <c r="U312" s="951">
        <f t="shared" ref="U312" si="6">+ROUND(O312*S312,0)</f>
        <v>0</v>
      </c>
      <c r="V312" s="952"/>
      <c r="W312" s="952"/>
      <c r="X312" s="952"/>
      <c r="Y312" s="953"/>
      <c r="Z312" s="226"/>
      <c r="AA312" s="367">
        <v>220</v>
      </c>
      <c r="AB312" s="368" t="s">
        <v>856</v>
      </c>
    </row>
    <row r="313" spans="2:28" ht="12" customHeight="1">
      <c r="B313" s="4"/>
      <c r="C313" s="263"/>
      <c r="D313" s="793" t="s">
        <v>445</v>
      </c>
      <c r="E313" s="793"/>
      <c r="F313" s="793"/>
      <c r="G313" s="793"/>
      <c r="H313" s="793"/>
      <c r="I313" s="793"/>
      <c r="J313" s="793"/>
      <c r="K313" s="793"/>
      <c r="L313" s="793"/>
      <c r="M313" s="793"/>
      <c r="N313" s="793"/>
      <c r="O313" s="828"/>
      <c r="P313" s="828"/>
      <c r="Q313" s="829"/>
      <c r="R313" s="261"/>
      <c r="S313" s="823"/>
      <c r="T313" s="824"/>
      <c r="U313" s="832"/>
      <c r="V313" s="833"/>
      <c r="W313" s="833"/>
      <c r="X313" s="833"/>
      <c r="Y313" s="834"/>
      <c r="Z313" s="226"/>
      <c r="AA313" s="304" t="s">
        <v>748</v>
      </c>
      <c r="AB313">
        <v>8</v>
      </c>
    </row>
    <row r="314" spans="2:28" ht="12" customHeight="1">
      <c r="B314" s="4"/>
      <c r="C314" s="240" t="s">
        <v>446</v>
      </c>
      <c r="D314" s="794" t="s">
        <v>447</v>
      </c>
      <c r="E314" s="794"/>
      <c r="F314" s="794"/>
      <c r="G314" s="794"/>
      <c r="H314" s="794"/>
      <c r="I314" s="794"/>
      <c r="J314" s="794"/>
      <c r="K314" s="794"/>
      <c r="L314" s="794"/>
      <c r="M314" s="794"/>
      <c r="N314" s="794"/>
      <c r="O314" s="795">
        <v>117657</v>
      </c>
      <c r="P314" s="795"/>
      <c r="Q314" s="796"/>
      <c r="R314" s="238" t="s">
        <v>381</v>
      </c>
      <c r="S314" s="797">
        <v>19.920000000000002</v>
      </c>
      <c r="T314" s="798"/>
      <c r="U314" s="799">
        <f t="shared" ref="U314" si="7">+ROUND(O314*S314,0)</f>
        <v>2343727</v>
      </c>
      <c r="V314" s="800"/>
      <c r="W314" s="800"/>
      <c r="X314" s="800"/>
      <c r="Y314" s="801"/>
      <c r="Z314" s="226"/>
      <c r="AA314" s="304">
        <v>19.920000000000002</v>
      </c>
      <c r="AB314">
        <v>9</v>
      </c>
    </row>
    <row r="315" spans="2:28" ht="12" customHeight="1">
      <c r="B315" s="4"/>
      <c r="C315" s="263"/>
      <c r="D315" s="793" t="s">
        <v>449</v>
      </c>
      <c r="E315" s="793"/>
      <c r="F315" s="793"/>
      <c r="G315" s="793"/>
      <c r="H315" s="793"/>
      <c r="I315" s="793"/>
      <c r="J315" s="793"/>
      <c r="K315" s="793"/>
      <c r="L315" s="793"/>
      <c r="M315" s="793"/>
      <c r="N315" s="793"/>
      <c r="O315" s="828"/>
      <c r="P315" s="828"/>
      <c r="Q315" s="829"/>
      <c r="R315" s="261"/>
      <c r="S315" s="823"/>
      <c r="T315" s="824"/>
      <c r="U315" s="832"/>
      <c r="V315" s="833"/>
      <c r="W315" s="833"/>
      <c r="X315" s="833"/>
      <c r="Y315" s="834"/>
      <c r="Z315" s="226"/>
      <c r="AA315" s="304" t="s">
        <v>748</v>
      </c>
      <c r="AB315">
        <v>10</v>
      </c>
    </row>
    <row r="316" spans="2:28" ht="12" customHeight="1">
      <c r="B316" s="4"/>
      <c r="C316" s="240" t="s">
        <v>450</v>
      </c>
      <c r="D316" s="794" t="s">
        <v>451</v>
      </c>
      <c r="E316" s="794"/>
      <c r="F316" s="794"/>
      <c r="G316" s="794"/>
      <c r="H316" s="794"/>
      <c r="I316" s="794"/>
      <c r="J316" s="794"/>
      <c r="K316" s="794"/>
      <c r="L316" s="794"/>
      <c r="M316" s="794"/>
      <c r="N316" s="794"/>
      <c r="O316" s="795">
        <v>64870</v>
      </c>
      <c r="P316" s="795"/>
      <c r="Q316" s="796"/>
      <c r="R316" s="238" t="s">
        <v>452</v>
      </c>
      <c r="S316" s="797">
        <v>57.37</v>
      </c>
      <c r="T316" s="798"/>
      <c r="U316" s="799">
        <f t="shared" ref="U316" si="8">+ROUND(O316*S316,0)</f>
        <v>3721592</v>
      </c>
      <c r="V316" s="800"/>
      <c r="W316" s="800"/>
      <c r="X316" s="800"/>
      <c r="Y316" s="801"/>
      <c r="Z316" s="226"/>
      <c r="AA316" s="304">
        <v>57.37</v>
      </c>
      <c r="AB316">
        <v>11</v>
      </c>
    </row>
    <row r="317" spans="2:28" ht="12" customHeight="1">
      <c r="B317" s="4"/>
      <c r="C317" s="263"/>
      <c r="D317" s="793" t="s">
        <v>453</v>
      </c>
      <c r="E317" s="793"/>
      <c r="F317" s="793"/>
      <c r="G317" s="793"/>
      <c r="H317" s="793"/>
      <c r="I317" s="793"/>
      <c r="J317" s="793"/>
      <c r="K317" s="793"/>
      <c r="L317" s="793"/>
      <c r="M317" s="793"/>
      <c r="N317" s="793"/>
      <c r="O317" s="828"/>
      <c r="P317" s="828"/>
      <c r="Q317" s="829"/>
      <c r="R317" s="261"/>
      <c r="S317" s="823"/>
      <c r="T317" s="824"/>
      <c r="U317" s="832"/>
      <c r="V317" s="833"/>
      <c r="W317" s="833"/>
      <c r="X317" s="833"/>
      <c r="Y317" s="834"/>
      <c r="Z317" s="226"/>
      <c r="AA317" s="304" t="s">
        <v>748</v>
      </c>
      <c r="AB317">
        <v>12</v>
      </c>
    </row>
    <row r="318" spans="2:28" ht="12" customHeight="1">
      <c r="B318" s="4"/>
      <c r="C318" s="263"/>
      <c r="D318" s="793" t="s">
        <v>454</v>
      </c>
      <c r="E318" s="793"/>
      <c r="F318" s="793"/>
      <c r="G318" s="793"/>
      <c r="H318" s="793"/>
      <c r="I318" s="793"/>
      <c r="J318" s="793"/>
      <c r="K318" s="793"/>
      <c r="L318" s="793"/>
      <c r="M318" s="793"/>
      <c r="N318" s="793"/>
      <c r="O318" s="828"/>
      <c r="P318" s="828"/>
      <c r="Q318" s="829"/>
      <c r="R318" s="261"/>
      <c r="S318" s="823"/>
      <c r="T318" s="824"/>
      <c r="U318" s="832"/>
      <c r="V318" s="833"/>
      <c r="W318" s="833"/>
      <c r="X318" s="833"/>
      <c r="Y318" s="834"/>
      <c r="Z318" s="226"/>
      <c r="AA318" s="304" t="s">
        <v>748</v>
      </c>
      <c r="AB318">
        <v>13</v>
      </c>
    </row>
    <row r="319" spans="2:28" ht="12" customHeight="1">
      <c r="B319" s="4"/>
      <c r="C319" s="240" t="s">
        <v>461</v>
      </c>
      <c r="D319" s="794" t="s">
        <v>462</v>
      </c>
      <c r="E319" s="794"/>
      <c r="F319" s="794"/>
      <c r="G319" s="794"/>
      <c r="H319" s="794"/>
      <c r="I319" s="794"/>
      <c r="J319" s="794"/>
      <c r="K319" s="794"/>
      <c r="L319" s="794"/>
      <c r="M319" s="794"/>
      <c r="N319" s="794"/>
      <c r="O319" s="795">
        <v>236821</v>
      </c>
      <c r="P319" s="795"/>
      <c r="Q319" s="796"/>
      <c r="R319" s="238" t="s">
        <v>393</v>
      </c>
      <c r="S319" s="797">
        <v>34.4</v>
      </c>
      <c r="T319" s="798"/>
      <c r="U319" s="799">
        <f t="shared" ref="U319:U320" si="9">+ROUND(O319*S319,0)</f>
        <v>8146642</v>
      </c>
      <c r="V319" s="800"/>
      <c r="W319" s="800"/>
      <c r="X319" s="800"/>
      <c r="Y319" s="801"/>
      <c r="Z319" s="226"/>
      <c r="AA319" s="304">
        <v>34.4</v>
      </c>
      <c r="AB319">
        <v>14</v>
      </c>
    </row>
    <row r="320" spans="2:28" ht="12" customHeight="1">
      <c r="B320" s="4"/>
      <c r="C320" s="240" t="s">
        <v>474</v>
      </c>
      <c r="D320" s="794" t="s">
        <v>475</v>
      </c>
      <c r="E320" s="794"/>
      <c r="F320" s="794"/>
      <c r="G320" s="794"/>
      <c r="H320" s="794"/>
      <c r="I320" s="794"/>
      <c r="J320" s="794"/>
      <c r="K320" s="794"/>
      <c r="L320" s="794"/>
      <c r="M320" s="794"/>
      <c r="N320" s="794"/>
      <c r="O320" s="795">
        <v>630406</v>
      </c>
      <c r="P320" s="795"/>
      <c r="Q320" s="796"/>
      <c r="R320" s="238" t="s">
        <v>396</v>
      </c>
      <c r="S320" s="797">
        <v>1</v>
      </c>
      <c r="T320" s="798"/>
      <c r="U320" s="799">
        <f t="shared" si="9"/>
        <v>630406</v>
      </c>
      <c r="V320" s="800"/>
      <c r="W320" s="800"/>
      <c r="X320" s="800"/>
      <c r="Y320" s="801"/>
      <c r="Z320" s="226"/>
      <c r="AA320" s="304">
        <v>1</v>
      </c>
      <c r="AB320">
        <v>15</v>
      </c>
    </row>
    <row r="321" spans="2:28" ht="12" customHeight="1">
      <c r="B321" s="4"/>
      <c r="C321" s="263"/>
      <c r="D321" s="793" t="s">
        <v>492</v>
      </c>
      <c r="E321" s="793"/>
      <c r="F321" s="793"/>
      <c r="G321" s="793"/>
      <c r="H321" s="793"/>
      <c r="I321" s="793"/>
      <c r="J321" s="793"/>
      <c r="K321" s="793"/>
      <c r="L321" s="793"/>
      <c r="M321" s="793"/>
      <c r="N321" s="793"/>
      <c r="O321" s="828"/>
      <c r="P321" s="828"/>
      <c r="Q321" s="829"/>
      <c r="R321" s="261"/>
      <c r="S321" s="823"/>
      <c r="T321" s="824"/>
      <c r="U321" s="832"/>
      <c r="V321" s="833"/>
      <c r="W321" s="833"/>
      <c r="X321" s="833"/>
      <c r="Y321" s="834"/>
      <c r="Z321" s="226"/>
      <c r="AA321" s="304" t="s">
        <v>748</v>
      </c>
      <c r="AB321">
        <v>16</v>
      </c>
    </row>
    <row r="322" spans="2:28" ht="12" customHeight="1">
      <c r="B322" s="4"/>
      <c r="C322" s="240" t="s">
        <v>493</v>
      </c>
      <c r="D322" s="794" t="s">
        <v>494</v>
      </c>
      <c r="E322" s="794"/>
      <c r="F322" s="794"/>
      <c r="G322" s="794"/>
      <c r="H322" s="794"/>
      <c r="I322" s="794"/>
      <c r="J322" s="794"/>
      <c r="K322" s="794"/>
      <c r="L322" s="794"/>
      <c r="M322" s="794"/>
      <c r="N322" s="794"/>
      <c r="O322" s="795">
        <v>376335</v>
      </c>
      <c r="P322" s="795"/>
      <c r="Q322" s="796"/>
      <c r="R322" s="234" t="s">
        <v>396</v>
      </c>
      <c r="S322" s="797">
        <v>2</v>
      </c>
      <c r="T322" s="798"/>
      <c r="U322" s="799">
        <f t="shared" ref="U322" si="10">+ROUND(O322*S322,0)</f>
        <v>752670</v>
      </c>
      <c r="V322" s="800"/>
      <c r="W322" s="800"/>
      <c r="X322" s="800"/>
      <c r="Y322" s="801"/>
      <c r="Z322" s="226"/>
      <c r="AA322" s="304">
        <v>2</v>
      </c>
      <c r="AB322">
        <v>17</v>
      </c>
    </row>
    <row r="323" spans="2:28" ht="12" customHeight="1">
      <c r="B323" s="263" t="s">
        <v>495</v>
      </c>
      <c r="C323" s="263"/>
      <c r="D323" s="793" t="s">
        <v>496</v>
      </c>
      <c r="E323" s="793"/>
      <c r="F323" s="793"/>
      <c r="G323" s="793"/>
      <c r="H323" s="793"/>
      <c r="I323" s="793"/>
      <c r="J323" s="793"/>
      <c r="K323" s="793"/>
      <c r="L323" s="793"/>
      <c r="M323" s="793"/>
      <c r="N323" s="793"/>
      <c r="O323" s="821"/>
      <c r="P323" s="821"/>
      <c r="Q323" s="821"/>
      <c r="R323" s="261"/>
      <c r="S323" s="823"/>
      <c r="T323" s="824"/>
      <c r="U323" s="839"/>
      <c r="V323" s="839"/>
      <c r="W323" s="839"/>
      <c r="X323" s="839"/>
      <c r="Y323" s="839"/>
      <c r="Z323" s="226"/>
      <c r="AA323" s="304" t="s">
        <v>748</v>
      </c>
      <c r="AB323">
        <v>18</v>
      </c>
    </row>
    <row r="324" spans="2:28" ht="37.5" customHeight="1">
      <c r="B324" s="241" t="s">
        <v>497</v>
      </c>
      <c r="C324" s="241" t="s">
        <v>498</v>
      </c>
      <c r="D324" s="840" t="s">
        <v>499</v>
      </c>
      <c r="E324" s="840"/>
      <c r="F324" s="840"/>
      <c r="G324" s="840"/>
      <c r="H324" s="840"/>
      <c r="I324" s="840"/>
      <c r="J324" s="840"/>
      <c r="K324" s="840"/>
      <c r="L324" s="840"/>
      <c r="M324" s="840"/>
      <c r="N324" s="840"/>
      <c r="O324" s="795">
        <v>25850</v>
      </c>
      <c r="P324" s="795"/>
      <c r="Q324" s="795"/>
      <c r="R324" s="234" t="s">
        <v>500</v>
      </c>
      <c r="S324" s="797">
        <v>2</v>
      </c>
      <c r="T324" s="798"/>
      <c r="U324" s="842">
        <f t="shared" ref="U324:U353" si="11">+ROUND(O324*S324,0)</f>
        <v>51700</v>
      </c>
      <c r="V324" s="842"/>
      <c r="W324" s="842"/>
      <c r="X324" s="842"/>
      <c r="Y324" s="842"/>
      <c r="Z324" s="226"/>
      <c r="AA324" s="304">
        <v>2</v>
      </c>
      <c r="AB324">
        <v>19</v>
      </c>
    </row>
    <row r="325" spans="2:28" ht="37.5" customHeight="1">
      <c r="B325" s="241" t="s">
        <v>501</v>
      </c>
      <c r="C325" s="241" t="s">
        <v>502</v>
      </c>
      <c r="D325" s="840" t="s">
        <v>503</v>
      </c>
      <c r="E325" s="840"/>
      <c r="F325" s="840"/>
      <c r="G325" s="840"/>
      <c r="H325" s="840"/>
      <c r="I325" s="840"/>
      <c r="J325" s="840"/>
      <c r="K325" s="840"/>
      <c r="L325" s="840"/>
      <c r="M325" s="840"/>
      <c r="N325" s="840"/>
      <c r="O325" s="795">
        <v>5700</v>
      </c>
      <c r="P325" s="795"/>
      <c r="Q325" s="795"/>
      <c r="R325" s="234" t="s">
        <v>504</v>
      </c>
      <c r="S325" s="797">
        <v>10.92</v>
      </c>
      <c r="T325" s="798"/>
      <c r="U325" s="842">
        <f t="shared" si="11"/>
        <v>62244</v>
      </c>
      <c r="V325" s="842"/>
      <c r="W325" s="842"/>
      <c r="X325" s="842"/>
      <c r="Y325" s="842"/>
      <c r="Z325" s="226"/>
      <c r="AA325" s="304">
        <v>10.92</v>
      </c>
      <c r="AB325">
        <v>20</v>
      </c>
    </row>
    <row r="326" spans="2:28" ht="37.5" customHeight="1">
      <c r="B326" s="241" t="s">
        <v>505</v>
      </c>
      <c r="C326" s="241" t="s">
        <v>506</v>
      </c>
      <c r="D326" s="840" t="s">
        <v>507</v>
      </c>
      <c r="E326" s="840"/>
      <c r="F326" s="840"/>
      <c r="G326" s="840"/>
      <c r="H326" s="840"/>
      <c r="I326" s="840"/>
      <c r="J326" s="840"/>
      <c r="K326" s="840"/>
      <c r="L326" s="840"/>
      <c r="M326" s="840"/>
      <c r="N326" s="840"/>
      <c r="O326" s="795">
        <v>35900</v>
      </c>
      <c r="P326" s="795"/>
      <c r="Q326" s="795"/>
      <c r="R326" s="234" t="s">
        <v>504</v>
      </c>
      <c r="S326" s="797">
        <v>1</v>
      </c>
      <c r="T326" s="798"/>
      <c r="U326" s="842">
        <f t="shared" si="11"/>
        <v>35900</v>
      </c>
      <c r="V326" s="842"/>
      <c r="W326" s="842"/>
      <c r="X326" s="842"/>
      <c r="Y326" s="842"/>
      <c r="Z326" s="226"/>
      <c r="AA326" s="304">
        <v>1</v>
      </c>
      <c r="AB326">
        <v>21</v>
      </c>
    </row>
    <row r="327" spans="2:28" ht="37.5" customHeight="1">
      <c r="B327" s="241" t="s">
        <v>508</v>
      </c>
      <c r="C327" s="241" t="s">
        <v>509</v>
      </c>
      <c r="D327" s="840" t="s">
        <v>510</v>
      </c>
      <c r="E327" s="840"/>
      <c r="F327" s="840"/>
      <c r="G327" s="840"/>
      <c r="H327" s="840"/>
      <c r="I327" s="840"/>
      <c r="J327" s="840"/>
      <c r="K327" s="840"/>
      <c r="L327" s="840"/>
      <c r="M327" s="840"/>
      <c r="N327" s="840"/>
      <c r="O327" s="795">
        <v>60900</v>
      </c>
      <c r="P327" s="795"/>
      <c r="Q327" s="795"/>
      <c r="R327" s="234" t="s">
        <v>504</v>
      </c>
      <c r="S327" s="797">
        <v>1</v>
      </c>
      <c r="T327" s="798"/>
      <c r="U327" s="842">
        <f t="shared" si="11"/>
        <v>60900</v>
      </c>
      <c r="V327" s="842"/>
      <c r="W327" s="842"/>
      <c r="X327" s="842"/>
      <c r="Y327" s="842"/>
      <c r="Z327" s="226"/>
      <c r="AA327" s="304">
        <v>1</v>
      </c>
      <c r="AB327">
        <v>22</v>
      </c>
    </row>
    <row r="328" spans="2:28" ht="37.5" customHeight="1">
      <c r="B328" s="241" t="s">
        <v>511</v>
      </c>
      <c r="C328" s="241" t="s">
        <v>512</v>
      </c>
      <c r="D328" s="840" t="s">
        <v>513</v>
      </c>
      <c r="E328" s="840"/>
      <c r="F328" s="840"/>
      <c r="G328" s="840"/>
      <c r="H328" s="840"/>
      <c r="I328" s="840"/>
      <c r="J328" s="840"/>
      <c r="K328" s="840"/>
      <c r="L328" s="840"/>
      <c r="M328" s="840"/>
      <c r="N328" s="840"/>
      <c r="O328" s="795">
        <v>294109</v>
      </c>
      <c r="P328" s="795"/>
      <c r="Q328" s="795"/>
      <c r="R328" s="234" t="s">
        <v>504</v>
      </c>
      <c r="S328" s="797">
        <v>1</v>
      </c>
      <c r="T328" s="798"/>
      <c r="U328" s="842">
        <f t="shared" si="11"/>
        <v>294109</v>
      </c>
      <c r="V328" s="842"/>
      <c r="W328" s="842"/>
      <c r="X328" s="842"/>
      <c r="Y328" s="842"/>
      <c r="Z328" s="226"/>
      <c r="AA328" s="304">
        <v>1</v>
      </c>
      <c r="AB328">
        <v>23</v>
      </c>
    </row>
    <row r="329" spans="2:28" ht="37.5" customHeight="1">
      <c r="B329" s="241" t="s">
        <v>516</v>
      </c>
      <c r="C329" s="241" t="s">
        <v>575</v>
      </c>
      <c r="D329" s="840" t="s">
        <v>586</v>
      </c>
      <c r="E329" s="840"/>
      <c r="F329" s="840"/>
      <c r="G329" s="840"/>
      <c r="H329" s="840"/>
      <c r="I329" s="840"/>
      <c r="J329" s="840"/>
      <c r="K329" s="840"/>
      <c r="L329" s="840"/>
      <c r="M329" s="840"/>
      <c r="N329" s="840"/>
      <c r="O329" s="795">
        <v>18000</v>
      </c>
      <c r="P329" s="795"/>
      <c r="Q329" s="795"/>
      <c r="R329" s="234" t="s">
        <v>500</v>
      </c>
      <c r="S329" s="797">
        <v>3.44</v>
      </c>
      <c r="T329" s="798"/>
      <c r="U329" s="842">
        <f t="shared" si="11"/>
        <v>61920</v>
      </c>
      <c r="V329" s="842"/>
      <c r="W329" s="842"/>
      <c r="X329" s="842"/>
      <c r="Y329" s="842"/>
      <c r="Z329" s="226"/>
      <c r="AA329" s="304">
        <v>3.44</v>
      </c>
      <c r="AB329">
        <v>24</v>
      </c>
    </row>
    <row r="330" spans="2:28" ht="37.5" customHeight="1">
      <c r="B330" s="241" t="s">
        <v>517</v>
      </c>
      <c r="C330" s="241" t="s">
        <v>576</v>
      </c>
      <c r="D330" s="840" t="s">
        <v>587</v>
      </c>
      <c r="E330" s="840"/>
      <c r="F330" s="840"/>
      <c r="G330" s="840"/>
      <c r="H330" s="840"/>
      <c r="I330" s="840"/>
      <c r="J330" s="840"/>
      <c r="K330" s="840"/>
      <c r="L330" s="840"/>
      <c r="M330" s="840"/>
      <c r="N330" s="840"/>
      <c r="O330" s="795">
        <v>940000</v>
      </c>
      <c r="P330" s="795"/>
      <c r="Q330" s="795"/>
      <c r="R330" s="234" t="s">
        <v>504</v>
      </c>
      <c r="S330" s="797">
        <v>1</v>
      </c>
      <c r="T330" s="798"/>
      <c r="U330" s="842">
        <f t="shared" si="11"/>
        <v>940000</v>
      </c>
      <c r="V330" s="842"/>
      <c r="W330" s="842"/>
      <c r="X330" s="842"/>
      <c r="Y330" s="842"/>
      <c r="Z330" s="226"/>
      <c r="AA330" s="304">
        <v>1</v>
      </c>
      <c r="AB330">
        <v>25</v>
      </c>
    </row>
    <row r="331" spans="2:28" ht="37.5" customHeight="1">
      <c r="B331" s="241" t="s">
        <v>518</v>
      </c>
      <c r="C331" s="241" t="s">
        <v>577</v>
      </c>
      <c r="D331" s="840" t="s">
        <v>588</v>
      </c>
      <c r="E331" s="840"/>
      <c r="F331" s="840"/>
      <c r="G331" s="840"/>
      <c r="H331" s="840"/>
      <c r="I331" s="840"/>
      <c r="J331" s="840"/>
      <c r="K331" s="840"/>
      <c r="L331" s="840"/>
      <c r="M331" s="840"/>
      <c r="N331" s="840"/>
      <c r="O331" s="795">
        <v>12000</v>
      </c>
      <c r="P331" s="795"/>
      <c r="Q331" s="795"/>
      <c r="R331" s="234" t="s">
        <v>616</v>
      </c>
      <c r="S331" s="797">
        <v>2</v>
      </c>
      <c r="T331" s="798"/>
      <c r="U331" s="842">
        <f t="shared" si="11"/>
        <v>24000</v>
      </c>
      <c r="V331" s="842"/>
      <c r="W331" s="842"/>
      <c r="X331" s="842"/>
      <c r="Y331" s="842"/>
      <c r="Z331" s="226"/>
      <c r="AA331" s="304">
        <v>2</v>
      </c>
      <c r="AB331">
        <v>26</v>
      </c>
    </row>
    <row r="332" spans="2:28" ht="37.5" customHeight="1">
      <c r="B332" s="241" t="s">
        <v>519</v>
      </c>
      <c r="C332" s="241" t="s">
        <v>578</v>
      </c>
      <c r="D332" s="840" t="s">
        <v>589</v>
      </c>
      <c r="E332" s="840"/>
      <c r="F332" s="840"/>
      <c r="G332" s="840"/>
      <c r="H332" s="840"/>
      <c r="I332" s="840"/>
      <c r="J332" s="840"/>
      <c r="K332" s="840"/>
      <c r="L332" s="840"/>
      <c r="M332" s="840"/>
      <c r="N332" s="840"/>
      <c r="O332" s="795">
        <v>211235</v>
      </c>
      <c r="P332" s="795"/>
      <c r="Q332" s="795"/>
      <c r="R332" s="234" t="s">
        <v>504</v>
      </c>
      <c r="S332" s="797">
        <v>1</v>
      </c>
      <c r="T332" s="798"/>
      <c r="U332" s="842">
        <f t="shared" si="11"/>
        <v>211235</v>
      </c>
      <c r="V332" s="842"/>
      <c r="W332" s="842"/>
      <c r="X332" s="842"/>
      <c r="Y332" s="842"/>
      <c r="Z332" s="226"/>
      <c r="AA332" s="304">
        <v>1</v>
      </c>
      <c r="AB332">
        <v>27</v>
      </c>
    </row>
    <row r="333" spans="2:28" ht="37.5" customHeight="1">
      <c r="B333" s="241" t="s">
        <v>520</v>
      </c>
      <c r="C333" s="241" t="s">
        <v>579</v>
      </c>
      <c r="D333" s="840" t="s">
        <v>590</v>
      </c>
      <c r="E333" s="840"/>
      <c r="F333" s="840"/>
      <c r="G333" s="840"/>
      <c r="H333" s="840"/>
      <c r="I333" s="840"/>
      <c r="J333" s="840"/>
      <c r="K333" s="840"/>
      <c r="L333" s="840"/>
      <c r="M333" s="840"/>
      <c r="N333" s="840"/>
      <c r="O333" s="795">
        <v>21300</v>
      </c>
      <c r="P333" s="795"/>
      <c r="Q333" s="795"/>
      <c r="R333" s="234" t="s">
        <v>504</v>
      </c>
      <c r="S333" s="797">
        <v>8</v>
      </c>
      <c r="T333" s="798"/>
      <c r="U333" s="842">
        <f t="shared" si="11"/>
        <v>170400</v>
      </c>
      <c r="V333" s="842"/>
      <c r="W333" s="842"/>
      <c r="X333" s="842"/>
      <c r="Y333" s="842"/>
      <c r="Z333" s="226"/>
      <c r="AA333" s="304">
        <v>8</v>
      </c>
      <c r="AB333">
        <v>28</v>
      </c>
    </row>
    <row r="334" spans="2:28" ht="37.5" customHeight="1">
      <c r="B334" s="241" t="s">
        <v>521</v>
      </c>
      <c r="C334" s="241" t="s">
        <v>580</v>
      </c>
      <c r="D334" s="840" t="s">
        <v>591</v>
      </c>
      <c r="E334" s="840"/>
      <c r="F334" s="840"/>
      <c r="G334" s="840"/>
      <c r="H334" s="840"/>
      <c r="I334" s="840"/>
      <c r="J334" s="840"/>
      <c r="K334" s="840"/>
      <c r="L334" s="840"/>
      <c r="M334" s="840"/>
      <c r="N334" s="840"/>
      <c r="O334" s="795">
        <v>65000</v>
      </c>
      <c r="P334" s="795"/>
      <c r="Q334" s="795"/>
      <c r="R334" s="234" t="s">
        <v>504</v>
      </c>
      <c r="S334" s="797">
        <v>1</v>
      </c>
      <c r="T334" s="798"/>
      <c r="U334" s="842">
        <f t="shared" si="11"/>
        <v>65000</v>
      </c>
      <c r="V334" s="842"/>
      <c r="W334" s="842"/>
      <c r="X334" s="842"/>
      <c r="Y334" s="842"/>
      <c r="Z334" s="226"/>
      <c r="AA334" s="304">
        <v>1</v>
      </c>
      <c r="AB334">
        <v>29</v>
      </c>
    </row>
    <row r="335" spans="2:28" ht="37.5" customHeight="1">
      <c r="B335" s="241" t="s">
        <v>522</v>
      </c>
      <c r="C335" s="241" t="s">
        <v>581</v>
      </c>
      <c r="D335" s="840" t="s">
        <v>592</v>
      </c>
      <c r="E335" s="840"/>
      <c r="F335" s="840"/>
      <c r="G335" s="840"/>
      <c r="H335" s="840"/>
      <c r="I335" s="840"/>
      <c r="J335" s="840"/>
      <c r="K335" s="840"/>
      <c r="L335" s="840"/>
      <c r="M335" s="840"/>
      <c r="N335" s="840"/>
      <c r="O335" s="795">
        <v>1200</v>
      </c>
      <c r="P335" s="795"/>
      <c r="Q335" s="795"/>
      <c r="R335" s="234" t="s">
        <v>504</v>
      </c>
      <c r="S335" s="797">
        <v>600</v>
      </c>
      <c r="T335" s="798"/>
      <c r="U335" s="842">
        <f t="shared" si="11"/>
        <v>720000</v>
      </c>
      <c r="V335" s="842"/>
      <c r="W335" s="842"/>
      <c r="X335" s="842"/>
      <c r="Y335" s="842"/>
      <c r="Z335" s="226"/>
      <c r="AA335" s="304">
        <v>600</v>
      </c>
      <c r="AB335">
        <v>30</v>
      </c>
    </row>
    <row r="336" spans="2:28" ht="37.5" customHeight="1">
      <c r="B336" s="241" t="s">
        <v>523</v>
      </c>
      <c r="C336" s="241" t="s">
        <v>582</v>
      </c>
      <c r="D336" s="840" t="s">
        <v>593</v>
      </c>
      <c r="E336" s="840"/>
      <c r="F336" s="840"/>
      <c r="G336" s="840"/>
      <c r="H336" s="840"/>
      <c r="I336" s="840"/>
      <c r="J336" s="840"/>
      <c r="K336" s="840"/>
      <c r="L336" s="840"/>
      <c r="M336" s="840"/>
      <c r="N336" s="840"/>
      <c r="O336" s="795">
        <v>12900</v>
      </c>
      <c r="P336" s="795"/>
      <c r="Q336" s="795"/>
      <c r="R336" s="234" t="s">
        <v>504</v>
      </c>
      <c r="S336" s="797">
        <v>3</v>
      </c>
      <c r="T336" s="798"/>
      <c r="U336" s="842">
        <f t="shared" si="11"/>
        <v>38700</v>
      </c>
      <c r="V336" s="842"/>
      <c r="W336" s="842"/>
      <c r="X336" s="842"/>
      <c r="Y336" s="842"/>
      <c r="Z336" s="226"/>
      <c r="AA336" s="304">
        <v>3</v>
      </c>
      <c r="AB336">
        <v>31</v>
      </c>
    </row>
    <row r="337" spans="2:28" ht="52.5" customHeight="1">
      <c r="B337" s="241" t="s">
        <v>524</v>
      </c>
      <c r="C337" s="241" t="s">
        <v>583</v>
      </c>
      <c r="D337" s="840" t="s">
        <v>594</v>
      </c>
      <c r="E337" s="840"/>
      <c r="F337" s="840"/>
      <c r="G337" s="840"/>
      <c r="H337" s="840"/>
      <c r="I337" s="840"/>
      <c r="J337" s="840"/>
      <c r="K337" s="840"/>
      <c r="L337" s="840"/>
      <c r="M337" s="840"/>
      <c r="N337" s="840"/>
      <c r="O337" s="795">
        <v>8700</v>
      </c>
      <c r="P337" s="795"/>
      <c r="Q337" s="795"/>
      <c r="R337" s="234" t="s">
        <v>500</v>
      </c>
      <c r="S337" s="797">
        <v>0.18</v>
      </c>
      <c r="T337" s="798"/>
      <c r="U337" s="842">
        <f t="shared" si="11"/>
        <v>1566</v>
      </c>
      <c r="V337" s="842"/>
      <c r="W337" s="842"/>
      <c r="X337" s="842"/>
      <c r="Y337" s="842"/>
      <c r="Z337" s="226"/>
      <c r="AA337" s="304">
        <v>0.18</v>
      </c>
      <c r="AB337">
        <v>32</v>
      </c>
    </row>
    <row r="338" spans="2:28" ht="37.5" customHeight="1">
      <c r="B338" s="241" t="s">
        <v>525</v>
      </c>
      <c r="C338" s="241"/>
      <c r="D338" s="840" t="s">
        <v>595</v>
      </c>
      <c r="E338" s="840"/>
      <c r="F338" s="840"/>
      <c r="G338" s="840"/>
      <c r="H338" s="840"/>
      <c r="I338" s="840"/>
      <c r="J338" s="840"/>
      <c r="K338" s="840"/>
      <c r="L338" s="840"/>
      <c r="M338" s="840"/>
      <c r="N338" s="840"/>
      <c r="O338" s="795">
        <v>79990</v>
      </c>
      <c r="P338" s="795"/>
      <c r="Q338" s="795"/>
      <c r="R338" s="234" t="s">
        <v>504</v>
      </c>
      <c r="S338" s="797">
        <v>1</v>
      </c>
      <c r="T338" s="798"/>
      <c r="U338" s="842">
        <f t="shared" si="11"/>
        <v>79990</v>
      </c>
      <c r="V338" s="842"/>
      <c r="W338" s="842"/>
      <c r="X338" s="842"/>
      <c r="Y338" s="842"/>
      <c r="Z338" s="226"/>
      <c r="AA338" s="304">
        <v>1</v>
      </c>
      <c r="AB338">
        <v>33</v>
      </c>
    </row>
    <row r="339" spans="2:28" ht="37.5" customHeight="1">
      <c r="B339" s="241" t="s">
        <v>526</v>
      </c>
      <c r="C339" s="241" t="s">
        <v>584</v>
      </c>
      <c r="D339" s="840" t="s">
        <v>596</v>
      </c>
      <c r="E339" s="840"/>
      <c r="F339" s="840"/>
      <c r="G339" s="840"/>
      <c r="H339" s="840"/>
      <c r="I339" s="840"/>
      <c r="J339" s="840"/>
      <c r="K339" s="840"/>
      <c r="L339" s="840"/>
      <c r="M339" s="840"/>
      <c r="N339" s="840"/>
      <c r="O339" s="795">
        <v>1035300</v>
      </c>
      <c r="P339" s="795"/>
      <c r="Q339" s="795"/>
      <c r="R339" s="264" t="s">
        <v>617</v>
      </c>
      <c r="S339" s="797">
        <v>2</v>
      </c>
      <c r="T339" s="798"/>
      <c r="U339" s="842">
        <f t="shared" si="11"/>
        <v>2070600</v>
      </c>
      <c r="V339" s="842"/>
      <c r="W339" s="842"/>
      <c r="X339" s="842"/>
      <c r="Y339" s="842"/>
      <c r="Z339" s="226"/>
      <c r="AA339" s="304">
        <v>2</v>
      </c>
      <c r="AB339">
        <v>34</v>
      </c>
    </row>
    <row r="340" spans="2:28" ht="37.5" customHeight="1">
      <c r="B340" s="241" t="s">
        <v>527</v>
      </c>
      <c r="C340" s="241" t="s">
        <v>585</v>
      </c>
      <c r="D340" s="840" t="s">
        <v>597</v>
      </c>
      <c r="E340" s="840"/>
      <c r="F340" s="840"/>
      <c r="G340" s="840"/>
      <c r="H340" s="840"/>
      <c r="I340" s="840"/>
      <c r="J340" s="840"/>
      <c r="K340" s="840"/>
      <c r="L340" s="840"/>
      <c r="M340" s="840"/>
      <c r="N340" s="840"/>
      <c r="O340" s="795">
        <v>18900</v>
      </c>
      <c r="P340" s="795"/>
      <c r="Q340" s="795"/>
      <c r="R340" s="234" t="s">
        <v>618</v>
      </c>
      <c r="S340" s="797">
        <v>1</v>
      </c>
      <c r="T340" s="798"/>
      <c r="U340" s="842">
        <f t="shared" si="11"/>
        <v>18900</v>
      </c>
      <c r="V340" s="842"/>
      <c r="W340" s="842"/>
      <c r="X340" s="842"/>
      <c r="Y340" s="842"/>
      <c r="Z340" s="226"/>
      <c r="AA340" s="304">
        <v>1</v>
      </c>
      <c r="AB340">
        <v>35</v>
      </c>
    </row>
    <row r="341" spans="2:28" ht="12" customHeight="1">
      <c r="B341" s="241" t="s">
        <v>530</v>
      </c>
      <c r="C341" s="265">
        <v>14684</v>
      </c>
      <c r="D341" s="794" t="s">
        <v>600</v>
      </c>
      <c r="E341" s="794"/>
      <c r="F341" s="794"/>
      <c r="G341" s="794"/>
      <c r="H341" s="794"/>
      <c r="I341" s="794"/>
      <c r="J341" s="794"/>
      <c r="K341" s="794"/>
      <c r="L341" s="794"/>
      <c r="M341" s="794"/>
      <c r="N341" s="794"/>
      <c r="O341" s="795">
        <v>456583.48</v>
      </c>
      <c r="P341" s="795"/>
      <c r="Q341" s="795"/>
      <c r="R341" s="234" t="s">
        <v>504</v>
      </c>
      <c r="S341" s="797">
        <v>1</v>
      </c>
      <c r="T341" s="798"/>
      <c r="U341" s="842">
        <f t="shared" si="11"/>
        <v>456583</v>
      </c>
      <c r="V341" s="842"/>
      <c r="W341" s="842"/>
      <c r="X341" s="842"/>
      <c r="Y341" s="842"/>
      <c r="Z341" s="226"/>
      <c r="AA341" s="304">
        <v>1</v>
      </c>
      <c r="AB341">
        <v>36</v>
      </c>
    </row>
    <row r="342" spans="2:28" ht="12" customHeight="1">
      <c r="B342" s="241" t="s">
        <v>531</v>
      </c>
      <c r="C342" s="265">
        <v>11373</v>
      </c>
      <c r="D342" s="794" t="s">
        <v>601</v>
      </c>
      <c r="E342" s="794"/>
      <c r="F342" s="794"/>
      <c r="G342" s="794"/>
      <c r="H342" s="794"/>
      <c r="I342" s="794"/>
      <c r="J342" s="794"/>
      <c r="K342" s="794"/>
      <c r="L342" s="794"/>
      <c r="M342" s="794"/>
      <c r="N342" s="794"/>
      <c r="O342" s="795">
        <v>8734.86</v>
      </c>
      <c r="P342" s="795"/>
      <c r="Q342" s="795"/>
      <c r="R342" s="234" t="s">
        <v>339</v>
      </c>
      <c r="S342" s="797">
        <v>113.41</v>
      </c>
      <c r="T342" s="798"/>
      <c r="U342" s="842">
        <f t="shared" si="11"/>
        <v>990620</v>
      </c>
      <c r="V342" s="842"/>
      <c r="W342" s="842"/>
      <c r="X342" s="842"/>
      <c r="Y342" s="842"/>
      <c r="Z342" s="226"/>
      <c r="AA342" s="304">
        <v>113.41</v>
      </c>
      <c r="AB342">
        <v>37</v>
      </c>
    </row>
    <row r="343" spans="2:28" ht="12" customHeight="1">
      <c r="B343" s="241" t="s">
        <v>532</v>
      </c>
      <c r="C343" s="265">
        <v>12506</v>
      </c>
      <c r="D343" s="794" t="s">
        <v>602</v>
      </c>
      <c r="E343" s="794"/>
      <c r="F343" s="794"/>
      <c r="G343" s="794"/>
      <c r="H343" s="794"/>
      <c r="I343" s="794"/>
      <c r="J343" s="794"/>
      <c r="K343" s="794"/>
      <c r="L343" s="794"/>
      <c r="M343" s="794"/>
      <c r="N343" s="794"/>
      <c r="O343" s="795">
        <v>906.76</v>
      </c>
      <c r="P343" s="795"/>
      <c r="Q343" s="795"/>
      <c r="R343" s="234" t="s">
        <v>339</v>
      </c>
      <c r="S343" s="797">
        <v>113.41</v>
      </c>
      <c r="T343" s="798"/>
      <c r="U343" s="842">
        <f t="shared" si="11"/>
        <v>102836</v>
      </c>
      <c r="V343" s="842"/>
      <c r="W343" s="842"/>
      <c r="X343" s="842"/>
      <c r="Y343" s="842"/>
      <c r="Z343" s="226"/>
      <c r="AA343" s="304">
        <v>113.41</v>
      </c>
      <c r="AB343">
        <v>38</v>
      </c>
    </row>
    <row r="344" spans="2:28" ht="12" customHeight="1">
      <c r="B344" s="241" t="s">
        <v>533</v>
      </c>
      <c r="C344" s="265">
        <v>10093</v>
      </c>
      <c r="D344" s="794" t="s">
        <v>603</v>
      </c>
      <c r="E344" s="794"/>
      <c r="F344" s="794"/>
      <c r="G344" s="794"/>
      <c r="H344" s="794"/>
      <c r="I344" s="794"/>
      <c r="J344" s="794"/>
      <c r="K344" s="794"/>
      <c r="L344" s="794"/>
      <c r="M344" s="794"/>
      <c r="N344" s="794"/>
      <c r="O344" s="795">
        <v>50023.64</v>
      </c>
      <c r="P344" s="795"/>
      <c r="Q344" s="795"/>
      <c r="R344" s="234" t="s">
        <v>620</v>
      </c>
      <c r="S344" s="797">
        <v>60.74</v>
      </c>
      <c r="T344" s="798"/>
      <c r="U344" s="842">
        <f t="shared" si="11"/>
        <v>3038436</v>
      </c>
      <c r="V344" s="842"/>
      <c r="W344" s="842"/>
      <c r="X344" s="842"/>
      <c r="Y344" s="842"/>
      <c r="Z344" s="226"/>
      <c r="AA344" s="304">
        <v>60.74</v>
      </c>
      <c r="AB344">
        <v>39</v>
      </c>
    </row>
    <row r="345" spans="2:28" ht="12" customHeight="1">
      <c r="B345" s="241" t="s">
        <v>534</v>
      </c>
      <c r="C345" s="265">
        <v>10415</v>
      </c>
      <c r="D345" s="794" t="s">
        <v>604</v>
      </c>
      <c r="E345" s="794"/>
      <c r="F345" s="794"/>
      <c r="G345" s="794"/>
      <c r="H345" s="794"/>
      <c r="I345" s="794"/>
      <c r="J345" s="794"/>
      <c r="K345" s="794"/>
      <c r="L345" s="794"/>
      <c r="M345" s="794"/>
      <c r="N345" s="794"/>
      <c r="O345" s="795">
        <v>5505.59</v>
      </c>
      <c r="P345" s="795"/>
      <c r="Q345" s="795"/>
      <c r="R345" s="234" t="s">
        <v>339</v>
      </c>
      <c r="S345" s="797">
        <v>82.72</v>
      </c>
      <c r="T345" s="798"/>
      <c r="U345" s="842">
        <f t="shared" si="11"/>
        <v>455422</v>
      </c>
      <c r="V345" s="842"/>
      <c r="W345" s="842"/>
      <c r="X345" s="842"/>
      <c r="Y345" s="842"/>
      <c r="Z345" s="226"/>
      <c r="AA345" s="304">
        <v>82.72</v>
      </c>
      <c r="AB345">
        <v>40</v>
      </c>
    </row>
    <row r="346" spans="2:28" ht="12" customHeight="1">
      <c r="B346" s="241" t="s">
        <v>537</v>
      </c>
      <c r="C346" s="265">
        <v>10250</v>
      </c>
      <c r="D346" s="794" t="s">
        <v>607</v>
      </c>
      <c r="E346" s="794"/>
      <c r="F346" s="794"/>
      <c r="G346" s="794"/>
      <c r="H346" s="794"/>
      <c r="I346" s="794"/>
      <c r="J346" s="794"/>
      <c r="K346" s="794"/>
      <c r="L346" s="794"/>
      <c r="M346" s="794"/>
      <c r="N346" s="794"/>
      <c r="O346" s="795">
        <v>590067.14</v>
      </c>
      <c r="P346" s="795"/>
      <c r="Q346" s="795"/>
      <c r="R346" s="234" t="s">
        <v>504</v>
      </c>
      <c r="S346" s="797">
        <v>1</v>
      </c>
      <c r="T346" s="798"/>
      <c r="U346" s="842">
        <f t="shared" si="11"/>
        <v>590067</v>
      </c>
      <c r="V346" s="842"/>
      <c r="W346" s="842"/>
      <c r="X346" s="842"/>
      <c r="Y346" s="842"/>
      <c r="Z346" s="226"/>
      <c r="AA346" s="304">
        <v>1</v>
      </c>
      <c r="AB346">
        <v>41</v>
      </c>
    </row>
    <row r="347" spans="2:28" ht="12" customHeight="1">
      <c r="B347" s="241" t="s">
        <v>539</v>
      </c>
      <c r="C347" s="265">
        <v>15221</v>
      </c>
      <c r="D347" s="794" t="s">
        <v>609</v>
      </c>
      <c r="E347" s="794"/>
      <c r="F347" s="794"/>
      <c r="G347" s="794"/>
      <c r="H347" s="794"/>
      <c r="I347" s="794"/>
      <c r="J347" s="794"/>
      <c r="K347" s="794"/>
      <c r="L347" s="794"/>
      <c r="M347" s="794"/>
      <c r="N347" s="794"/>
      <c r="O347" s="795">
        <v>1500000</v>
      </c>
      <c r="P347" s="795"/>
      <c r="Q347" s="795"/>
      <c r="R347" s="234" t="s">
        <v>618</v>
      </c>
      <c r="S347" s="797">
        <v>1</v>
      </c>
      <c r="T347" s="798"/>
      <c r="U347" s="842">
        <f t="shared" si="11"/>
        <v>1500000</v>
      </c>
      <c r="V347" s="842"/>
      <c r="W347" s="842"/>
      <c r="X347" s="842"/>
      <c r="Y347" s="842"/>
      <c r="Z347" s="226"/>
      <c r="AA347" s="304">
        <v>1</v>
      </c>
      <c r="AB347">
        <v>42</v>
      </c>
    </row>
    <row r="348" spans="2:28" ht="12" customHeight="1">
      <c r="B348" s="241" t="s">
        <v>540</v>
      </c>
      <c r="C348" s="265">
        <v>16668</v>
      </c>
      <c r="D348" s="794" t="s">
        <v>610</v>
      </c>
      <c r="E348" s="794"/>
      <c r="F348" s="794"/>
      <c r="G348" s="794"/>
      <c r="H348" s="794"/>
      <c r="I348" s="794"/>
      <c r="J348" s="794"/>
      <c r="K348" s="794"/>
      <c r="L348" s="794"/>
      <c r="M348" s="794"/>
      <c r="N348" s="794"/>
      <c r="O348" s="795">
        <v>379266</v>
      </c>
      <c r="P348" s="795"/>
      <c r="Q348" s="795"/>
      <c r="R348" s="234" t="s">
        <v>339</v>
      </c>
      <c r="S348" s="797">
        <v>73.87</v>
      </c>
      <c r="T348" s="798"/>
      <c r="U348" s="842">
        <f t="shared" si="11"/>
        <v>28016379</v>
      </c>
      <c r="V348" s="842"/>
      <c r="W348" s="842"/>
      <c r="X348" s="842"/>
      <c r="Y348" s="842"/>
      <c r="Z348" s="226"/>
      <c r="AA348" s="304">
        <v>73.87</v>
      </c>
      <c r="AB348">
        <v>43</v>
      </c>
    </row>
    <row r="349" spans="2:28" ht="12" customHeight="1">
      <c r="B349" s="241" t="s">
        <v>541</v>
      </c>
      <c r="C349" s="265">
        <v>12837</v>
      </c>
      <c r="D349" s="794" t="s">
        <v>611</v>
      </c>
      <c r="E349" s="794"/>
      <c r="F349" s="794"/>
      <c r="G349" s="794"/>
      <c r="H349" s="794"/>
      <c r="I349" s="794"/>
      <c r="J349" s="794"/>
      <c r="K349" s="794"/>
      <c r="L349" s="794"/>
      <c r="M349" s="794"/>
      <c r="N349" s="794"/>
      <c r="O349" s="795">
        <v>31833.599999999999</v>
      </c>
      <c r="P349" s="795"/>
      <c r="Q349" s="795"/>
      <c r="R349" s="234" t="s">
        <v>618</v>
      </c>
      <c r="S349" s="797">
        <v>1</v>
      </c>
      <c r="T349" s="798"/>
      <c r="U349" s="842">
        <f t="shared" si="11"/>
        <v>31834</v>
      </c>
      <c r="V349" s="842"/>
      <c r="W349" s="842"/>
      <c r="X349" s="842"/>
      <c r="Y349" s="842"/>
      <c r="Z349" s="226"/>
      <c r="AA349" s="304">
        <v>1</v>
      </c>
      <c r="AB349">
        <v>44</v>
      </c>
    </row>
    <row r="350" spans="2:28" ht="12" customHeight="1">
      <c r="B350" s="241" t="s">
        <v>566</v>
      </c>
      <c r="C350" s="270">
        <v>10862</v>
      </c>
      <c r="D350" s="794" t="s">
        <v>683</v>
      </c>
      <c r="E350" s="794"/>
      <c r="F350" s="794"/>
      <c r="G350" s="794"/>
      <c r="H350" s="794"/>
      <c r="I350" s="794"/>
      <c r="J350" s="794"/>
      <c r="K350" s="794"/>
      <c r="L350" s="794"/>
      <c r="M350" s="794"/>
      <c r="N350" s="794"/>
      <c r="O350" s="795">
        <v>1410.45</v>
      </c>
      <c r="P350" s="795"/>
      <c r="Q350" s="795"/>
      <c r="R350" s="234" t="s">
        <v>339</v>
      </c>
      <c r="S350" s="797">
        <v>113.41</v>
      </c>
      <c r="T350" s="798"/>
      <c r="U350" s="842">
        <f t="shared" si="11"/>
        <v>159959</v>
      </c>
      <c r="V350" s="842"/>
      <c r="W350" s="842"/>
      <c r="X350" s="842"/>
      <c r="Y350" s="842"/>
      <c r="Z350" s="226"/>
      <c r="AA350" s="304">
        <v>113.41</v>
      </c>
      <c r="AB350">
        <v>45</v>
      </c>
    </row>
    <row r="351" spans="2:28" ht="12" customHeight="1">
      <c r="B351" s="271" t="s">
        <v>573</v>
      </c>
      <c r="C351" s="270">
        <v>14062</v>
      </c>
      <c r="D351" s="794" t="s">
        <v>690</v>
      </c>
      <c r="E351" s="794"/>
      <c r="F351" s="794"/>
      <c r="G351" s="794"/>
      <c r="H351" s="794"/>
      <c r="I351" s="794"/>
      <c r="J351" s="794"/>
      <c r="K351" s="794"/>
      <c r="L351" s="794"/>
      <c r="M351" s="794"/>
      <c r="N351" s="794"/>
      <c r="O351" s="795">
        <v>71507.23</v>
      </c>
      <c r="P351" s="795"/>
      <c r="Q351" s="795"/>
      <c r="R351" s="273" t="s">
        <v>339</v>
      </c>
      <c r="S351" s="797">
        <v>73.87</v>
      </c>
      <c r="T351" s="798"/>
      <c r="U351" s="842">
        <f t="shared" si="11"/>
        <v>5282239</v>
      </c>
      <c r="V351" s="842"/>
      <c r="W351" s="842"/>
      <c r="X351" s="842"/>
      <c r="Y351" s="842"/>
      <c r="Z351" s="226"/>
      <c r="AA351" s="304">
        <v>73.87</v>
      </c>
      <c r="AB351">
        <v>46</v>
      </c>
    </row>
    <row r="352" spans="2:28" ht="12" customHeight="1">
      <c r="B352" s="241" t="s">
        <v>622</v>
      </c>
      <c r="C352" s="270">
        <v>106052</v>
      </c>
      <c r="D352" s="794" t="s">
        <v>692</v>
      </c>
      <c r="E352" s="794"/>
      <c r="F352" s="794"/>
      <c r="G352" s="794"/>
      <c r="H352" s="794"/>
      <c r="I352" s="794"/>
      <c r="J352" s="794"/>
      <c r="K352" s="794"/>
      <c r="L352" s="794"/>
      <c r="M352" s="794"/>
      <c r="N352" s="794"/>
      <c r="O352" s="795">
        <v>79800000</v>
      </c>
      <c r="P352" s="795"/>
      <c r="Q352" s="795"/>
      <c r="R352" s="234" t="s">
        <v>618</v>
      </c>
      <c r="S352" s="797">
        <v>1</v>
      </c>
      <c r="T352" s="798"/>
      <c r="U352" s="842">
        <f t="shared" si="11"/>
        <v>79800000</v>
      </c>
      <c r="V352" s="842"/>
      <c r="W352" s="842"/>
      <c r="X352" s="842"/>
      <c r="Y352" s="842"/>
      <c r="Z352" s="226"/>
      <c r="AA352" s="304">
        <v>1</v>
      </c>
      <c r="AB352">
        <v>47</v>
      </c>
    </row>
    <row r="353" spans="2:28" ht="12" customHeight="1">
      <c r="B353" s="241" t="s">
        <v>641</v>
      </c>
      <c r="C353" s="270">
        <v>12889</v>
      </c>
      <c r="D353" s="794" t="s">
        <v>711</v>
      </c>
      <c r="E353" s="794"/>
      <c r="F353" s="794"/>
      <c r="G353" s="794"/>
      <c r="H353" s="794"/>
      <c r="I353" s="794"/>
      <c r="J353" s="794"/>
      <c r="K353" s="794"/>
      <c r="L353" s="794"/>
      <c r="M353" s="794"/>
      <c r="N353" s="794"/>
      <c r="O353" s="795">
        <v>16614.66</v>
      </c>
      <c r="P353" s="795"/>
      <c r="Q353" s="795"/>
      <c r="R353" s="266" t="s">
        <v>619</v>
      </c>
      <c r="S353" s="797">
        <v>9.0500000000000007</v>
      </c>
      <c r="T353" s="798"/>
      <c r="U353" s="842">
        <f t="shared" si="11"/>
        <v>150363</v>
      </c>
      <c r="V353" s="842"/>
      <c r="W353" s="842"/>
      <c r="X353" s="842"/>
      <c r="Y353" s="842"/>
      <c r="Z353" s="226"/>
      <c r="AA353" s="304">
        <v>9.0500000000000007</v>
      </c>
      <c r="AB353">
        <v>48</v>
      </c>
    </row>
    <row r="354" spans="2:28" ht="12" customHeight="1" thickBot="1">
      <c r="B354" s="4"/>
      <c r="C354" s="303"/>
      <c r="D354" s="227"/>
      <c r="E354" s="227"/>
      <c r="F354" s="227"/>
      <c r="G354" s="227"/>
      <c r="H354" s="227"/>
      <c r="I354" s="227"/>
      <c r="J354" s="227"/>
      <c r="K354" s="227"/>
      <c r="L354" s="227"/>
      <c r="M354" s="227"/>
      <c r="N354" s="227"/>
      <c r="O354" s="324"/>
      <c r="P354" s="324"/>
      <c r="Q354" s="324"/>
      <c r="R354" s="227"/>
      <c r="S354" s="227"/>
      <c r="T354" s="227"/>
      <c r="U354" s="227"/>
      <c r="V354" s="227"/>
      <c r="W354" s="227"/>
      <c r="X354" s="227"/>
      <c r="Y354" s="227"/>
      <c r="Z354" s="226"/>
      <c r="AB354">
        <v>49</v>
      </c>
    </row>
    <row r="355" spans="2:28" ht="12" customHeight="1" thickBot="1">
      <c r="B355" s="4"/>
      <c r="C355" s="303"/>
      <c r="D355" s="848" t="s">
        <v>735</v>
      </c>
      <c r="E355" s="849"/>
      <c r="F355" s="849"/>
      <c r="G355" s="849"/>
      <c r="H355" s="849"/>
      <c r="I355" s="849"/>
      <c r="J355" s="849"/>
      <c r="K355" s="849"/>
      <c r="L355" s="849"/>
      <c r="M355" s="849"/>
      <c r="N355" s="849"/>
      <c r="O355" s="849"/>
      <c r="P355" s="849"/>
      <c r="Q355" s="849"/>
      <c r="R355" s="849"/>
      <c r="S355" s="849"/>
      <c r="T355" s="850"/>
      <c r="U355" s="860"/>
      <c r="V355" s="861"/>
      <c r="W355" s="861"/>
      <c r="X355" s="861"/>
      <c r="Y355" s="862"/>
      <c r="Z355" s="226"/>
      <c r="AB355">
        <v>50</v>
      </c>
    </row>
    <row r="356" spans="2:28" ht="12" customHeight="1" thickBot="1">
      <c r="B356" s="4"/>
      <c r="C356" s="303"/>
      <c r="D356" s="848" t="s">
        <v>736</v>
      </c>
      <c r="E356" s="849"/>
      <c r="F356" s="849"/>
      <c r="G356" s="849"/>
      <c r="H356" s="849"/>
      <c r="I356" s="849"/>
      <c r="J356" s="849"/>
      <c r="K356" s="849"/>
      <c r="L356" s="849"/>
      <c r="M356" s="849"/>
      <c r="N356" s="849"/>
      <c r="O356" s="849"/>
      <c r="P356" s="849"/>
      <c r="Q356" s="849"/>
      <c r="R356" s="849"/>
      <c r="S356" s="849"/>
      <c r="T356" s="850"/>
      <c r="U356" s="851">
        <f>SUM(U308:Y353)</f>
        <v>143881355</v>
      </c>
      <c r="V356" s="852"/>
      <c r="W356" s="852"/>
      <c r="X356" s="852"/>
      <c r="Y356" s="853"/>
      <c r="Z356" s="226"/>
      <c r="AB356">
        <v>51</v>
      </c>
    </row>
    <row r="357" spans="2:28" ht="12" customHeight="1" thickBot="1">
      <c r="B357" s="4"/>
      <c r="C357" s="303"/>
      <c r="D357" s="227"/>
      <c r="E357" s="227"/>
      <c r="F357" s="227"/>
      <c r="G357" s="227"/>
      <c r="H357" s="227"/>
      <c r="I357" s="227"/>
      <c r="J357" s="227"/>
      <c r="K357" s="227"/>
      <c r="L357" s="227"/>
      <c r="M357" s="227"/>
      <c r="N357" s="227"/>
      <c r="O357" s="324"/>
      <c r="P357" s="324"/>
      <c r="Q357" s="324"/>
      <c r="R357" s="227"/>
      <c r="S357" s="227"/>
      <c r="T357" s="227"/>
      <c r="U357" s="227"/>
      <c r="V357" s="227"/>
      <c r="W357" s="227"/>
      <c r="X357" s="227"/>
      <c r="Y357" s="227"/>
      <c r="Z357" s="226"/>
      <c r="AB357">
        <v>52</v>
      </c>
    </row>
    <row r="358" spans="2:28" ht="12" customHeight="1" thickBot="1">
      <c r="B358" s="4"/>
      <c r="C358" s="303"/>
      <c r="D358" s="854" t="s">
        <v>737</v>
      </c>
      <c r="E358" s="855"/>
      <c r="F358" s="855"/>
      <c r="G358" s="855"/>
      <c r="H358" s="855"/>
      <c r="I358" s="855"/>
      <c r="J358" s="855"/>
      <c r="K358" s="855"/>
      <c r="L358" s="855"/>
      <c r="M358" s="855"/>
      <c r="N358" s="856"/>
      <c r="O358" s="325"/>
      <c r="P358" s="326"/>
      <c r="Q358" s="327"/>
      <c r="R358" s="300">
        <v>0.18</v>
      </c>
      <c r="S358" s="294"/>
      <c r="T358" s="295"/>
      <c r="U358" s="857">
        <f>+ROUND(R358*$U$356,0)</f>
        <v>25898644</v>
      </c>
      <c r="V358" s="858"/>
      <c r="W358" s="858"/>
      <c r="X358" s="858"/>
      <c r="Y358" s="859"/>
      <c r="Z358" s="226"/>
      <c r="AB358">
        <v>53</v>
      </c>
    </row>
    <row r="359" spans="2:28" ht="12" customHeight="1" thickBot="1">
      <c r="B359" s="4"/>
      <c r="C359" s="303"/>
      <c r="D359" s="854" t="s">
        <v>738</v>
      </c>
      <c r="E359" s="855"/>
      <c r="F359" s="855"/>
      <c r="G359" s="855"/>
      <c r="H359" s="855"/>
      <c r="I359" s="855"/>
      <c r="J359" s="855"/>
      <c r="K359" s="855"/>
      <c r="L359" s="855"/>
      <c r="M359" s="855"/>
      <c r="N359" s="856"/>
      <c r="O359" s="328"/>
      <c r="P359" s="329"/>
      <c r="Q359" s="330"/>
      <c r="R359" s="301">
        <v>0.01</v>
      </c>
      <c r="S359" s="298"/>
      <c r="T359" s="299"/>
      <c r="U359" s="857">
        <f t="shared" ref="U359:U360" si="12">+ROUND(R359*$U$356,0)</f>
        <v>1438814</v>
      </c>
      <c r="V359" s="858"/>
      <c r="W359" s="858"/>
      <c r="X359" s="858"/>
      <c r="Y359" s="859"/>
      <c r="Z359" s="226"/>
      <c r="AB359">
        <v>54</v>
      </c>
    </row>
    <row r="360" spans="2:28" ht="12" customHeight="1" thickBot="1">
      <c r="B360" s="4"/>
      <c r="C360" s="303"/>
      <c r="D360" s="854" t="s">
        <v>739</v>
      </c>
      <c r="E360" s="855"/>
      <c r="F360" s="855"/>
      <c r="G360" s="855"/>
      <c r="H360" s="855"/>
      <c r="I360" s="855"/>
      <c r="J360" s="855"/>
      <c r="K360" s="855"/>
      <c r="L360" s="855"/>
      <c r="M360" s="855"/>
      <c r="N360" s="856"/>
      <c r="O360" s="331"/>
      <c r="P360" s="332"/>
      <c r="Q360" s="333"/>
      <c r="R360" s="302">
        <v>0.05</v>
      </c>
      <c r="S360" s="296"/>
      <c r="T360" s="297"/>
      <c r="U360" s="866">
        <f t="shared" si="12"/>
        <v>7194068</v>
      </c>
      <c r="V360" s="867"/>
      <c r="W360" s="867"/>
      <c r="X360" s="867"/>
      <c r="Y360" s="868"/>
      <c r="Z360" s="226"/>
      <c r="AB360">
        <v>55</v>
      </c>
    </row>
    <row r="361" spans="2:28" ht="12" customHeight="1" thickBot="1">
      <c r="B361" s="4"/>
      <c r="C361" s="303"/>
      <c r="D361" s="227"/>
      <c r="E361" s="227"/>
      <c r="F361" s="227"/>
      <c r="G361" s="227"/>
      <c r="H361" s="227"/>
      <c r="I361" s="227"/>
      <c r="J361" s="227"/>
      <c r="K361" s="227"/>
      <c r="L361" s="227"/>
      <c r="M361" s="227"/>
      <c r="N361" s="227"/>
      <c r="O361" s="324"/>
      <c r="P361" s="324"/>
      <c r="Q361" s="324"/>
      <c r="R361" s="227"/>
      <c r="S361" s="227"/>
      <c r="T361" s="227"/>
      <c r="U361" s="227"/>
      <c r="V361" s="227"/>
      <c r="W361" s="227"/>
      <c r="X361" s="227"/>
      <c r="Y361" s="227"/>
      <c r="Z361" s="226"/>
      <c r="AB361">
        <v>56</v>
      </c>
    </row>
    <row r="362" spans="2:28" ht="12" customHeight="1" thickBot="1">
      <c r="B362" s="4"/>
      <c r="C362" s="303"/>
      <c r="D362" s="848" t="s">
        <v>740</v>
      </c>
      <c r="E362" s="849"/>
      <c r="F362" s="849"/>
      <c r="G362" s="849"/>
      <c r="H362" s="849"/>
      <c r="I362" s="849"/>
      <c r="J362" s="849"/>
      <c r="K362" s="849"/>
      <c r="L362" s="849"/>
      <c r="M362" s="849"/>
      <c r="N362" s="849"/>
      <c r="O362" s="849"/>
      <c r="P362" s="849"/>
      <c r="Q362" s="849"/>
      <c r="R362" s="849"/>
      <c r="S362" s="849"/>
      <c r="T362" s="850"/>
      <c r="U362" s="866">
        <f>SUM(U358:Y361)</f>
        <v>34531526</v>
      </c>
      <c r="V362" s="867"/>
      <c r="W362" s="867"/>
      <c r="X362" s="867"/>
      <c r="Y362" s="868"/>
      <c r="Z362" s="226"/>
      <c r="AB362">
        <v>57</v>
      </c>
    </row>
    <row r="363" spans="2:28" ht="12" customHeight="1" thickBot="1">
      <c r="B363" s="4"/>
      <c r="C363" s="303"/>
      <c r="D363" s="848" t="s">
        <v>741</v>
      </c>
      <c r="E363" s="849"/>
      <c r="F363" s="849"/>
      <c r="G363" s="849"/>
      <c r="H363" s="849"/>
      <c r="I363" s="849"/>
      <c r="J363" s="849"/>
      <c r="K363" s="849"/>
      <c r="L363" s="849"/>
      <c r="M363" s="849"/>
      <c r="N363" s="849"/>
      <c r="O363" s="849"/>
      <c r="P363" s="849"/>
      <c r="Q363" s="849"/>
      <c r="R363" s="849"/>
      <c r="S363" s="849"/>
      <c r="T363" s="850"/>
      <c r="U363" s="851">
        <f>+U362+U356</f>
        <v>178412881</v>
      </c>
      <c r="V363" s="852"/>
      <c r="W363" s="852"/>
      <c r="X363" s="852"/>
      <c r="Y363" s="853"/>
      <c r="Z363" s="226"/>
      <c r="AB363">
        <v>58</v>
      </c>
    </row>
    <row r="364" spans="2:28" ht="12" customHeight="1" thickBot="1">
      <c r="B364" s="4"/>
      <c r="C364" s="303"/>
      <c r="D364" s="227"/>
      <c r="E364" s="227"/>
      <c r="F364" s="227"/>
      <c r="G364" s="227"/>
      <c r="H364" s="227"/>
      <c r="I364" s="227"/>
      <c r="J364" s="227"/>
      <c r="K364" s="227"/>
      <c r="L364" s="227"/>
      <c r="M364" s="227"/>
      <c r="N364" s="227"/>
      <c r="O364" s="324"/>
      <c r="P364" s="324"/>
      <c r="Q364" s="324"/>
      <c r="R364" s="227"/>
      <c r="S364" s="227"/>
      <c r="T364" s="227"/>
      <c r="U364" s="227"/>
      <c r="V364" s="227"/>
      <c r="W364" s="227"/>
      <c r="X364" s="227"/>
      <c r="Y364" s="227"/>
      <c r="Z364" s="226"/>
      <c r="AB364">
        <v>59</v>
      </c>
    </row>
    <row r="365" spans="2:28" ht="12" customHeight="1" thickBot="1">
      <c r="B365" s="4"/>
      <c r="C365" s="303"/>
      <c r="D365" s="863" t="s">
        <v>742</v>
      </c>
      <c r="E365" s="864"/>
      <c r="F365" s="864"/>
      <c r="G365" s="864"/>
      <c r="H365" s="864"/>
      <c r="I365" s="864"/>
      <c r="J365" s="864"/>
      <c r="K365" s="864"/>
      <c r="L365" s="864"/>
      <c r="M365" s="864"/>
      <c r="N365" s="865"/>
      <c r="O365" s="334"/>
      <c r="P365" s="324"/>
      <c r="Q365" s="335"/>
      <c r="R365" s="306">
        <v>4.2150259968363142E-2</v>
      </c>
      <c r="S365" s="294"/>
      <c r="T365" s="295"/>
      <c r="U365" s="857">
        <f>+ROUND(R365*$U$356,0)</f>
        <v>6064637</v>
      </c>
      <c r="V365" s="858"/>
      <c r="W365" s="858"/>
      <c r="X365" s="858"/>
      <c r="Y365" s="859"/>
      <c r="Z365" s="226"/>
      <c r="AB365">
        <v>60</v>
      </c>
    </row>
    <row r="366" spans="2:28" ht="12" customHeight="1" thickBot="1">
      <c r="B366" s="4"/>
      <c r="C366" s="303"/>
      <c r="D366" s="863" t="s">
        <v>743</v>
      </c>
      <c r="E366" s="864"/>
      <c r="F366" s="864"/>
      <c r="G366" s="864"/>
      <c r="H366" s="864"/>
      <c r="I366" s="864"/>
      <c r="J366" s="864"/>
      <c r="K366" s="864"/>
      <c r="L366" s="864"/>
      <c r="M366" s="864"/>
      <c r="N366" s="865"/>
      <c r="O366" s="336"/>
      <c r="P366" s="337"/>
      <c r="Q366" s="338"/>
      <c r="R366" s="307">
        <v>1.3361418773940233E-2</v>
      </c>
      <c r="S366" s="298"/>
      <c r="T366" s="299"/>
      <c r="U366" s="857">
        <f t="shared" ref="U366" si="13">+ROUND(R366*$U$356,0)</f>
        <v>1922459</v>
      </c>
      <c r="V366" s="858"/>
      <c r="W366" s="858"/>
      <c r="X366" s="858"/>
      <c r="Y366" s="859"/>
      <c r="Z366" s="226"/>
      <c r="AB366">
        <v>61</v>
      </c>
    </row>
    <row r="367" spans="2:28" ht="12" customHeight="1" thickBot="1">
      <c r="B367" s="4"/>
      <c r="C367" s="303"/>
      <c r="D367" s="863" t="s">
        <v>744</v>
      </c>
      <c r="E367" s="864"/>
      <c r="F367" s="864"/>
      <c r="G367" s="864"/>
      <c r="H367" s="864"/>
      <c r="I367" s="864"/>
      <c r="J367" s="864"/>
      <c r="K367" s="864"/>
      <c r="L367" s="864"/>
      <c r="M367" s="864"/>
      <c r="N367" s="865"/>
      <c r="O367" s="334"/>
      <c r="P367" s="324"/>
      <c r="Q367" s="335"/>
      <c r="R367" s="308">
        <v>1.3578708661540624E-2</v>
      </c>
      <c r="S367" s="296"/>
      <c r="T367" s="297"/>
      <c r="U367" s="857">
        <f>+ROUND(R367*$U$356,0)</f>
        <v>1953723</v>
      </c>
      <c r="V367" s="858"/>
      <c r="W367" s="858"/>
      <c r="X367" s="858"/>
      <c r="Y367" s="859"/>
      <c r="Z367" s="226"/>
      <c r="AB367">
        <v>62</v>
      </c>
    </row>
    <row r="368" spans="2:28" ht="12" customHeight="1" thickBot="1">
      <c r="B368" s="4"/>
      <c r="C368" s="303"/>
      <c r="D368" s="863" t="s">
        <v>745</v>
      </c>
      <c r="E368" s="864"/>
      <c r="F368" s="864"/>
      <c r="G368" s="864"/>
      <c r="H368" s="864"/>
      <c r="I368" s="864"/>
      <c r="J368" s="864"/>
      <c r="K368" s="864"/>
      <c r="L368" s="864"/>
      <c r="M368" s="864"/>
      <c r="N368" s="865"/>
      <c r="O368" s="334"/>
      <c r="P368" s="324"/>
      <c r="Q368" s="324"/>
      <c r="R368" s="227"/>
      <c r="S368" s="227"/>
      <c r="T368" s="227"/>
      <c r="U368" s="851">
        <f>+U363+U365+U366+U367</f>
        <v>188353700</v>
      </c>
      <c r="V368" s="852"/>
      <c r="W368" s="852"/>
      <c r="X368" s="852"/>
      <c r="Y368" s="853"/>
      <c r="Z368" s="226"/>
      <c r="AB368">
        <v>63</v>
      </c>
    </row>
    <row r="369" spans="2:28" ht="12" customHeight="1" thickBot="1">
      <c r="B369" s="4"/>
      <c r="C369" s="303"/>
      <c r="D369" s="227"/>
      <c r="E369" s="227"/>
      <c r="F369" s="227"/>
      <c r="G369" s="227"/>
      <c r="H369" s="227"/>
      <c r="I369" s="227"/>
      <c r="J369" s="227"/>
      <c r="K369" s="227"/>
      <c r="L369" s="227"/>
      <c r="M369" s="227"/>
      <c r="N369" s="227"/>
      <c r="O369" s="324"/>
      <c r="P369" s="324"/>
      <c r="Q369" s="324"/>
      <c r="R369" s="227"/>
      <c r="S369" s="227"/>
      <c r="T369" s="227"/>
      <c r="U369" s="227"/>
      <c r="V369" s="227"/>
      <c r="W369" s="227"/>
      <c r="X369" s="227"/>
      <c r="Y369" s="227"/>
      <c r="Z369" s="226"/>
      <c r="AB369">
        <v>64</v>
      </c>
    </row>
    <row r="370" spans="2:28" ht="12" customHeight="1" thickBot="1">
      <c r="B370" s="4"/>
      <c r="C370" s="303"/>
      <c r="D370" s="863" t="s">
        <v>746</v>
      </c>
      <c r="E370" s="864"/>
      <c r="F370" s="864"/>
      <c r="G370" s="864"/>
      <c r="H370" s="864"/>
      <c r="I370" s="864"/>
      <c r="J370" s="864"/>
      <c r="K370" s="864"/>
      <c r="L370" s="864"/>
      <c r="M370" s="864"/>
      <c r="N370" s="865"/>
      <c r="O370" s="334"/>
      <c r="P370" s="324"/>
      <c r="Q370" s="324"/>
      <c r="R370" s="227"/>
      <c r="S370" s="227"/>
      <c r="T370" s="227"/>
      <c r="U370" s="866">
        <v>0</v>
      </c>
      <c r="V370" s="867"/>
      <c r="W370" s="867"/>
      <c r="X370" s="867"/>
      <c r="Y370" s="868"/>
      <c r="Z370" s="226"/>
      <c r="AB370">
        <v>65</v>
      </c>
    </row>
    <row r="371" spans="2:28" ht="12" customHeight="1" thickBot="1">
      <c r="B371" s="4"/>
      <c r="C371" s="303"/>
      <c r="D371" s="227"/>
      <c r="E371" s="227"/>
      <c r="F371" s="227"/>
      <c r="G371" s="227"/>
      <c r="H371" s="227"/>
      <c r="I371" s="227"/>
      <c r="J371" s="227"/>
      <c r="K371" s="227"/>
      <c r="L371" s="227"/>
      <c r="M371" s="227"/>
      <c r="N371" s="227"/>
      <c r="O371" s="324"/>
      <c r="P371" s="324"/>
      <c r="Q371" s="324"/>
      <c r="R371" s="227"/>
      <c r="S371" s="227"/>
      <c r="T371" s="227"/>
      <c r="U371" s="227"/>
      <c r="V371" s="227"/>
      <c r="W371" s="227"/>
      <c r="X371" s="227"/>
      <c r="Y371" s="227"/>
      <c r="Z371" s="226"/>
      <c r="AB371">
        <v>66</v>
      </c>
    </row>
    <row r="372" spans="2:28" ht="12" customHeight="1" thickBot="1">
      <c r="B372" s="4"/>
      <c r="C372" s="303"/>
      <c r="D372" s="863" t="s">
        <v>747</v>
      </c>
      <c r="E372" s="864"/>
      <c r="F372" s="864"/>
      <c r="G372" s="864"/>
      <c r="H372" s="864"/>
      <c r="I372" s="864"/>
      <c r="J372" s="864"/>
      <c r="K372" s="864"/>
      <c r="L372" s="864"/>
      <c r="M372" s="864"/>
      <c r="N372" s="865"/>
      <c r="O372" s="334"/>
      <c r="P372" s="324"/>
      <c r="Q372" s="324"/>
      <c r="R372" s="227"/>
      <c r="S372" s="227"/>
      <c r="T372" s="227"/>
      <c r="U372" s="851">
        <f>+U368+U370+U355</f>
        <v>188353700</v>
      </c>
      <c r="V372" s="852"/>
      <c r="W372" s="852"/>
      <c r="X372" s="852"/>
      <c r="Y372" s="853"/>
      <c r="Z372" s="226"/>
      <c r="AA372">
        <v>194371168</v>
      </c>
    </row>
    <row r="373" spans="2:28" ht="12" customHeight="1">
      <c r="B373" s="4"/>
      <c r="C373" s="232"/>
      <c r="D373" s="227"/>
      <c r="E373" s="227"/>
      <c r="F373" s="227"/>
      <c r="G373" s="227"/>
      <c r="H373" s="227"/>
      <c r="I373" s="227"/>
      <c r="J373" s="227"/>
      <c r="K373" s="227"/>
      <c r="L373" s="227"/>
      <c r="M373" s="227"/>
      <c r="N373" s="227"/>
      <c r="O373" s="324"/>
      <c r="P373" s="324"/>
      <c r="Q373" s="324"/>
      <c r="R373" s="227"/>
      <c r="S373" s="227"/>
      <c r="T373" s="227"/>
      <c r="U373" s="227"/>
      <c r="V373" s="227"/>
      <c r="W373" s="227"/>
      <c r="X373" s="227"/>
      <c r="Y373" s="227"/>
      <c r="Z373" s="226"/>
      <c r="AB373">
        <v>68</v>
      </c>
    </row>
    <row r="374" spans="2:28" ht="12" customHeight="1">
      <c r="B374" s="4"/>
      <c r="C374" s="232"/>
      <c r="D374" s="227"/>
      <c r="E374" s="227"/>
      <c r="F374" s="227"/>
      <c r="G374" s="227"/>
      <c r="H374" s="227"/>
      <c r="I374" s="227"/>
      <c r="J374" s="227"/>
      <c r="K374" s="227"/>
      <c r="L374" s="227"/>
      <c r="M374" s="227"/>
      <c r="N374" s="227"/>
      <c r="O374" s="324"/>
      <c r="P374" s="324"/>
      <c r="Q374" s="324"/>
      <c r="R374" s="227"/>
      <c r="S374" s="227"/>
      <c r="T374" s="227"/>
      <c r="U374" s="227"/>
      <c r="V374" s="227"/>
      <c r="W374" s="227"/>
      <c r="X374" s="227"/>
      <c r="Y374" s="227"/>
      <c r="Z374" s="226"/>
    </row>
    <row r="375" spans="2:28" ht="12" customHeight="1">
      <c r="B375" s="4"/>
      <c r="C375" s="232"/>
      <c r="D375" s="227"/>
      <c r="E375" s="227"/>
      <c r="F375" s="227"/>
      <c r="G375" s="227"/>
      <c r="H375" s="227"/>
      <c r="I375" s="227"/>
      <c r="J375" s="227"/>
      <c r="K375" s="227"/>
      <c r="L375" s="227"/>
      <c r="M375" s="227"/>
      <c r="N375" s="227"/>
      <c r="O375" s="324"/>
      <c r="P375" s="324"/>
      <c r="Q375" s="324"/>
      <c r="R375" s="227"/>
      <c r="S375" s="227"/>
      <c r="T375" s="227"/>
      <c r="U375" s="227"/>
      <c r="V375" s="227"/>
      <c r="W375" s="227"/>
      <c r="X375" s="227"/>
      <c r="Y375" s="227"/>
      <c r="Z375" s="226"/>
    </row>
    <row r="376" spans="2:28" ht="12" customHeight="1">
      <c r="B376" s="4"/>
      <c r="C376" s="232"/>
      <c r="D376" s="227"/>
      <c r="E376" s="227"/>
      <c r="F376" s="227"/>
      <c r="G376" s="227"/>
      <c r="H376" s="227"/>
      <c r="I376" s="227"/>
      <c r="J376" s="227"/>
      <c r="K376" s="227"/>
      <c r="L376" s="227"/>
      <c r="M376" s="227"/>
      <c r="N376" s="227"/>
      <c r="O376" s="324"/>
      <c r="P376" s="324"/>
      <c r="Q376" s="324"/>
      <c r="R376" s="227"/>
      <c r="S376" s="227"/>
      <c r="T376" s="227"/>
      <c r="U376" s="227"/>
      <c r="V376" s="227"/>
      <c r="W376" s="227"/>
      <c r="X376" s="227"/>
      <c r="Y376" s="227"/>
      <c r="Z376" s="226"/>
    </row>
    <row r="377" spans="2:28" ht="12" customHeight="1">
      <c r="B377" s="4"/>
      <c r="C377" s="232"/>
      <c r="D377" s="227"/>
      <c r="E377" s="227"/>
      <c r="F377" s="227"/>
      <c r="G377" s="227"/>
      <c r="H377" s="227"/>
      <c r="I377" s="227"/>
      <c r="J377" s="227"/>
      <c r="K377" s="227"/>
      <c r="L377" s="227"/>
      <c r="M377" s="227"/>
      <c r="N377" s="227"/>
      <c r="O377" s="324"/>
      <c r="P377" s="324"/>
      <c r="Q377" s="324"/>
      <c r="R377" s="227"/>
      <c r="S377" s="227"/>
      <c r="T377" s="227"/>
      <c r="U377" s="227"/>
      <c r="V377" s="227"/>
      <c r="W377" s="227"/>
      <c r="X377" s="227"/>
      <c r="Y377" s="227"/>
      <c r="Z377" s="226"/>
    </row>
    <row r="378" spans="2:28" ht="12" customHeight="1">
      <c r="B378" s="4"/>
      <c r="C378" s="232"/>
      <c r="D378" s="227"/>
      <c r="E378" s="227"/>
      <c r="F378" s="227"/>
      <c r="G378" s="227"/>
      <c r="H378" s="227"/>
      <c r="I378" s="227"/>
      <c r="J378" s="227"/>
      <c r="K378" s="227"/>
      <c r="L378" s="227"/>
      <c r="M378" s="227"/>
      <c r="N378" s="227"/>
      <c r="O378" s="324"/>
      <c r="P378" s="324"/>
      <c r="Q378" s="324"/>
      <c r="R378" s="227"/>
      <c r="S378" s="227"/>
      <c r="T378" s="227"/>
      <c r="U378" s="227"/>
      <c r="V378" s="227"/>
      <c r="W378" s="227"/>
      <c r="X378" s="227"/>
      <c r="Y378" s="227"/>
      <c r="Z378" s="226"/>
    </row>
    <row r="379" spans="2:28" ht="12" customHeight="1">
      <c r="B379" s="4"/>
      <c r="C379" s="232"/>
      <c r="D379" s="227"/>
      <c r="E379" s="227"/>
      <c r="F379" s="227"/>
      <c r="G379" s="227"/>
      <c r="H379" s="227"/>
      <c r="I379" s="227"/>
      <c r="J379" s="227"/>
      <c r="K379" s="227"/>
      <c r="L379" s="227"/>
      <c r="M379" s="227"/>
      <c r="N379" s="227"/>
      <c r="O379" s="324"/>
      <c r="P379" s="324"/>
      <c r="Q379" s="324"/>
      <c r="R379" s="227"/>
      <c r="S379" s="227"/>
      <c r="T379" s="227"/>
      <c r="U379" s="227"/>
      <c r="V379" s="227"/>
      <c r="W379" s="227"/>
      <c r="X379" s="227"/>
      <c r="Y379" s="227"/>
      <c r="Z379" s="226"/>
    </row>
    <row r="380" spans="2:28" ht="12" customHeight="1">
      <c r="B380" s="4"/>
      <c r="C380" s="232"/>
      <c r="D380" s="227"/>
      <c r="E380" s="227"/>
      <c r="F380" s="227"/>
      <c r="G380" s="227"/>
      <c r="H380" s="227"/>
      <c r="I380" s="227"/>
      <c r="J380" s="227"/>
      <c r="K380" s="227"/>
      <c r="L380" s="227"/>
      <c r="M380" s="227"/>
      <c r="N380" s="227"/>
      <c r="O380" s="324"/>
      <c r="P380" s="324"/>
      <c r="Q380" s="324"/>
      <c r="R380" s="227"/>
      <c r="S380" s="227"/>
      <c r="T380" s="227"/>
      <c r="U380" s="227"/>
      <c r="V380" s="227"/>
      <c r="W380" s="227"/>
      <c r="X380" s="227"/>
      <c r="Y380" s="227"/>
      <c r="Z380" s="226"/>
    </row>
    <row r="381" spans="2:28" ht="12" customHeight="1">
      <c r="B381" s="4"/>
      <c r="C381" s="232"/>
      <c r="D381" s="227"/>
      <c r="E381" s="227"/>
      <c r="F381" s="227"/>
      <c r="G381" s="227"/>
      <c r="H381" s="227"/>
      <c r="I381" s="227"/>
      <c r="J381" s="227"/>
      <c r="K381" s="227"/>
      <c r="L381" s="227"/>
      <c r="M381" s="227"/>
      <c r="N381" s="227"/>
      <c r="O381" s="324"/>
      <c r="P381" s="324"/>
      <c r="Q381" s="324"/>
      <c r="R381" s="227"/>
      <c r="S381" s="227"/>
      <c r="T381" s="227"/>
      <c r="U381" s="227"/>
      <c r="V381" s="227"/>
      <c r="W381" s="227"/>
      <c r="X381" s="227"/>
      <c r="Y381" s="227"/>
      <c r="Z381" s="226"/>
    </row>
    <row r="382" spans="2:28" ht="12" customHeight="1">
      <c r="B382" s="4"/>
      <c r="C382" s="232"/>
      <c r="D382" s="227"/>
      <c r="E382" s="227"/>
      <c r="F382" s="227"/>
      <c r="G382" s="227"/>
      <c r="H382" s="227"/>
      <c r="I382" s="227"/>
      <c r="J382" s="227"/>
      <c r="K382" s="227"/>
      <c r="L382" s="227"/>
      <c r="M382" s="227"/>
      <c r="N382" s="227"/>
      <c r="O382" s="324"/>
      <c r="P382" s="324"/>
      <c r="Q382" s="324"/>
      <c r="R382" s="227"/>
      <c r="S382" s="227"/>
      <c r="T382" s="227"/>
      <c r="U382" s="227"/>
      <c r="V382" s="227"/>
      <c r="W382" s="227"/>
      <c r="X382" s="227"/>
      <c r="Y382" s="227"/>
      <c r="Z382" s="226"/>
    </row>
    <row r="383" spans="2:28" ht="12" customHeight="1">
      <c r="B383" s="4"/>
      <c r="C383" s="232"/>
      <c r="D383" s="227"/>
      <c r="E383" s="227"/>
      <c r="F383" s="227"/>
      <c r="G383" s="227"/>
      <c r="H383" s="227"/>
      <c r="I383" s="227"/>
      <c r="J383" s="227"/>
      <c r="K383" s="227"/>
      <c r="L383" s="227"/>
      <c r="M383" s="227"/>
      <c r="N383" s="227"/>
      <c r="O383" s="324"/>
      <c r="P383" s="324"/>
      <c r="Q383" s="324"/>
      <c r="R383" s="227"/>
      <c r="S383" s="227"/>
      <c r="T383" s="227"/>
      <c r="U383" s="227"/>
      <c r="V383" s="227"/>
      <c r="W383" s="227"/>
      <c r="X383" s="227"/>
      <c r="Y383" s="227"/>
      <c r="Z383" s="226"/>
    </row>
    <row r="384" spans="2:28" ht="12" customHeight="1">
      <c r="B384" s="4"/>
      <c r="C384" s="232"/>
      <c r="D384" s="227"/>
      <c r="E384" s="227"/>
      <c r="F384" s="227"/>
      <c r="G384" s="227"/>
      <c r="H384" s="227"/>
      <c r="I384" s="227"/>
      <c r="J384" s="227"/>
      <c r="K384" s="227"/>
      <c r="L384" s="227"/>
      <c r="M384" s="227"/>
      <c r="N384" s="227"/>
      <c r="O384" s="324"/>
      <c r="P384" s="324"/>
      <c r="Q384" s="324"/>
      <c r="R384" s="227"/>
      <c r="S384" s="227"/>
      <c r="T384" s="227"/>
      <c r="U384" s="227"/>
      <c r="V384" s="227"/>
      <c r="W384" s="227"/>
      <c r="X384" s="227"/>
      <c r="Y384" s="227"/>
      <c r="Z384" s="226"/>
    </row>
    <row r="385" spans="2:26" ht="12" customHeight="1">
      <c r="B385" s="4"/>
      <c r="C385" s="232"/>
      <c r="D385" s="227"/>
      <c r="E385" s="227"/>
      <c r="F385" s="227"/>
      <c r="G385" s="227"/>
      <c r="H385" s="227"/>
      <c r="I385" s="227"/>
      <c r="J385" s="227"/>
      <c r="K385" s="227"/>
      <c r="L385" s="227"/>
      <c r="M385" s="227"/>
      <c r="N385" s="227"/>
      <c r="O385" s="324"/>
      <c r="P385" s="324"/>
      <c r="Q385" s="324"/>
      <c r="R385" s="227"/>
      <c r="S385" s="227"/>
      <c r="T385" s="227"/>
      <c r="U385" s="227"/>
      <c r="V385" s="227"/>
      <c r="W385" s="227"/>
      <c r="X385" s="227"/>
      <c r="Y385" s="227"/>
      <c r="Z385" s="226"/>
    </row>
    <row r="386" spans="2:26" ht="12" customHeight="1">
      <c r="B386" s="4"/>
      <c r="C386" s="232"/>
      <c r="D386" s="227"/>
      <c r="E386" s="227"/>
      <c r="F386" s="227"/>
      <c r="G386" s="227"/>
      <c r="H386" s="227"/>
      <c r="I386" s="227"/>
      <c r="J386" s="227"/>
      <c r="K386" s="227"/>
      <c r="L386" s="227"/>
      <c r="M386" s="227"/>
      <c r="N386" s="227"/>
      <c r="O386" s="324"/>
      <c r="P386" s="324"/>
      <c r="Q386" s="324"/>
      <c r="R386" s="227"/>
      <c r="S386" s="227"/>
      <c r="T386" s="227"/>
      <c r="U386" s="227"/>
      <c r="V386" s="227"/>
      <c r="W386" s="227"/>
      <c r="X386" s="227"/>
      <c r="Y386" s="227"/>
      <c r="Z386" s="226"/>
    </row>
    <row r="387" spans="2:26" ht="12" customHeight="1">
      <c r="B387" s="4"/>
      <c r="C387" s="232"/>
      <c r="D387" s="227"/>
      <c r="E387" s="227"/>
      <c r="F387" s="227"/>
      <c r="G387" s="227"/>
      <c r="H387" s="227"/>
      <c r="I387" s="227"/>
      <c r="J387" s="227"/>
      <c r="K387" s="227"/>
      <c r="L387" s="227"/>
      <c r="M387" s="227"/>
      <c r="N387" s="227"/>
      <c r="O387" s="324"/>
      <c r="P387" s="324"/>
      <c r="Q387" s="324"/>
      <c r="R387" s="227"/>
      <c r="S387" s="227"/>
      <c r="T387" s="227"/>
      <c r="U387" s="227"/>
      <c r="V387" s="227"/>
      <c r="W387" s="227"/>
      <c r="X387" s="227"/>
      <c r="Y387" s="227"/>
      <c r="Z387" s="226"/>
    </row>
    <row r="388" spans="2:26" ht="12" customHeight="1">
      <c r="B388" s="4"/>
      <c r="C388" s="232"/>
      <c r="D388" s="227"/>
      <c r="E388" s="227"/>
      <c r="F388" s="227"/>
      <c r="G388" s="227"/>
      <c r="H388" s="227"/>
      <c r="I388" s="227"/>
      <c r="J388" s="227"/>
      <c r="K388" s="227"/>
      <c r="L388" s="227"/>
      <c r="M388" s="227"/>
      <c r="N388" s="227"/>
      <c r="O388" s="324"/>
      <c r="P388" s="324"/>
      <c r="Q388" s="324"/>
      <c r="R388" s="227"/>
      <c r="S388" s="227"/>
      <c r="T388" s="227"/>
      <c r="U388" s="227"/>
      <c r="V388" s="227"/>
      <c r="W388" s="227"/>
      <c r="X388" s="227"/>
      <c r="Y388" s="227"/>
      <c r="Z388" s="226"/>
    </row>
    <row r="389" spans="2:26" ht="12" customHeight="1">
      <c r="B389" s="4"/>
      <c r="C389" s="232"/>
      <c r="D389" s="227"/>
      <c r="E389" s="227"/>
      <c r="F389" s="227"/>
      <c r="G389" s="227"/>
      <c r="H389" s="227"/>
      <c r="I389" s="227"/>
      <c r="J389" s="227"/>
      <c r="K389" s="227"/>
      <c r="L389" s="227"/>
      <c r="M389" s="227"/>
      <c r="N389" s="227"/>
      <c r="O389" s="324"/>
      <c r="P389" s="324"/>
      <c r="Q389" s="324"/>
      <c r="R389" s="227"/>
      <c r="S389" s="227"/>
      <c r="T389" s="227"/>
      <c r="U389" s="227"/>
      <c r="V389" s="227"/>
      <c r="W389" s="227"/>
      <c r="X389" s="227"/>
      <c r="Y389" s="227"/>
      <c r="Z389" s="226"/>
    </row>
    <row r="390" spans="2:26" ht="12" customHeight="1">
      <c r="B390" s="4"/>
      <c r="C390" s="232"/>
      <c r="D390" s="227"/>
      <c r="E390" s="227"/>
      <c r="F390" s="227"/>
      <c r="G390" s="227"/>
      <c r="H390" s="227"/>
      <c r="I390" s="227"/>
      <c r="J390" s="227"/>
      <c r="K390" s="227"/>
      <c r="L390" s="227"/>
      <c r="M390" s="227"/>
      <c r="N390" s="227"/>
      <c r="O390" s="324"/>
      <c r="P390" s="324"/>
      <c r="Q390" s="324"/>
      <c r="R390" s="227"/>
      <c r="S390" s="227"/>
      <c r="T390" s="227"/>
      <c r="U390" s="227"/>
      <c r="V390" s="227"/>
      <c r="W390" s="227"/>
      <c r="X390" s="227"/>
      <c r="Y390" s="227"/>
      <c r="Z390" s="226"/>
    </row>
    <row r="391" spans="2:26" ht="12" customHeight="1">
      <c r="B391" s="4"/>
      <c r="C391" s="232"/>
      <c r="D391" s="227"/>
      <c r="E391" s="227"/>
      <c r="F391" s="227"/>
      <c r="G391" s="227"/>
      <c r="H391" s="227"/>
      <c r="I391" s="227"/>
      <c r="J391" s="227"/>
      <c r="K391" s="227"/>
      <c r="L391" s="227"/>
      <c r="M391" s="227"/>
      <c r="N391" s="227"/>
      <c r="O391" s="324"/>
      <c r="P391" s="324"/>
      <c r="Q391" s="324"/>
      <c r="R391" s="227"/>
      <c r="S391" s="227"/>
      <c r="T391" s="227"/>
      <c r="U391" s="227"/>
      <c r="V391" s="227"/>
      <c r="W391" s="227"/>
      <c r="X391" s="227"/>
      <c r="Y391" s="227"/>
      <c r="Z391" s="226"/>
    </row>
    <row r="392" spans="2:26" ht="12" customHeight="1">
      <c r="B392" s="4"/>
      <c r="C392" s="232"/>
      <c r="D392" s="227"/>
      <c r="E392" s="227"/>
      <c r="F392" s="227"/>
      <c r="G392" s="227"/>
      <c r="H392" s="227"/>
      <c r="I392" s="227"/>
      <c r="J392" s="227"/>
      <c r="K392" s="227"/>
      <c r="L392" s="227"/>
      <c r="M392" s="227"/>
      <c r="N392" s="227"/>
      <c r="O392" s="324"/>
      <c r="P392" s="324"/>
      <c r="Q392" s="324"/>
      <c r="R392" s="227"/>
      <c r="S392" s="227"/>
      <c r="T392" s="227"/>
      <c r="U392" s="227"/>
      <c r="V392" s="227"/>
      <c r="W392" s="227"/>
      <c r="X392" s="227"/>
      <c r="Y392" s="227"/>
      <c r="Z392" s="226"/>
    </row>
    <row r="393" spans="2:26" ht="12" customHeight="1">
      <c r="B393" s="4"/>
      <c r="C393" s="232"/>
      <c r="D393" s="227"/>
      <c r="E393" s="227"/>
      <c r="F393" s="227"/>
      <c r="G393" s="227"/>
      <c r="H393" s="227"/>
      <c r="I393" s="227"/>
      <c r="J393" s="227"/>
      <c r="K393" s="227"/>
      <c r="L393" s="227"/>
      <c r="M393" s="227"/>
      <c r="N393" s="227"/>
      <c r="O393" s="324"/>
      <c r="P393" s="324"/>
      <c r="Q393" s="324"/>
      <c r="R393" s="227"/>
      <c r="S393" s="227"/>
      <c r="T393" s="227"/>
      <c r="U393" s="227"/>
      <c r="V393" s="227"/>
      <c r="W393" s="227"/>
      <c r="X393" s="227"/>
      <c r="Y393" s="227"/>
      <c r="Z393" s="226"/>
    </row>
    <row r="394" spans="2:26" ht="12" customHeight="1">
      <c r="B394" s="4"/>
      <c r="C394" s="232"/>
      <c r="D394" s="227"/>
      <c r="E394" s="227"/>
      <c r="F394" s="227"/>
      <c r="G394" s="227"/>
      <c r="H394" s="227"/>
      <c r="I394" s="227"/>
      <c r="J394" s="227"/>
      <c r="K394" s="227"/>
      <c r="L394" s="227"/>
      <c r="M394" s="227"/>
      <c r="N394" s="227"/>
      <c r="O394" s="324"/>
      <c r="P394" s="324"/>
      <c r="Q394" s="324"/>
      <c r="R394" s="227"/>
      <c r="S394" s="227"/>
      <c r="T394" s="227"/>
      <c r="U394" s="227"/>
      <c r="V394" s="227"/>
      <c r="W394" s="227"/>
      <c r="X394" s="227"/>
      <c r="Y394" s="227"/>
      <c r="Z394" s="226"/>
    </row>
    <row r="395" spans="2:26" ht="12" customHeight="1">
      <c r="B395" s="4"/>
      <c r="C395" s="232"/>
      <c r="D395" s="227"/>
      <c r="E395" s="227"/>
      <c r="F395" s="227"/>
      <c r="G395" s="227"/>
      <c r="H395" s="227"/>
      <c r="I395" s="227"/>
      <c r="J395" s="227"/>
      <c r="K395" s="227"/>
      <c r="L395" s="227"/>
      <c r="M395" s="227"/>
      <c r="N395" s="227"/>
      <c r="O395" s="324"/>
      <c r="P395" s="324"/>
      <c r="Q395" s="324"/>
      <c r="R395" s="227"/>
      <c r="S395" s="227"/>
      <c r="T395" s="227"/>
      <c r="U395" s="227"/>
      <c r="V395" s="227"/>
      <c r="W395" s="227"/>
      <c r="X395" s="227"/>
      <c r="Y395" s="227"/>
      <c r="Z395" s="226"/>
    </row>
    <row r="396" spans="2:26" ht="12" customHeight="1">
      <c r="B396" s="4"/>
      <c r="C396" s="232"/>
      <c r="D396" s="227"/>
      <c r="E396" s="227"/>
      <c r="F396" s="227"/>
      <c r="G396" s="227"/>
      <c r="H396" s="227"/>
      <c r="I396" s="227"/>
      <c r="J396" s="227"/>
      <c r="K396" s="227"/>
      <c r="L396" s="227"/>
      <c r="M396" s="227"/>
      <c r="N396" s="227"/>
      <c r="O396" s="324"/>
      <c r="P396" s="324"/>
      <c r="Q396" s="324"/>
      <c r="R396" s="227"/>
      <c r="S396" s="227"/>
      <c r="T396" s="227"/>
      <c r="U396" s="227"/>
      <c r="V396" s="227"/>
      <c r="W396" s="227"/>
      <c r="X396" s="227"/>
      <c r="Y396" s="227"/>
      <c r="Z396" s="226"/>
    </row>
    <row r="397" spans="2:26" ht="12" customHeight="1">
      <c r="B397" s="4"/>
      <c r="C397" s="232"/>
      <c r="D397" s="227"/>
      <c r="E397" s="227"/>
      <c r="F397" s="227"/>
      <c r="G397" s="227"/>
      <c r="H397" s="227"/>
      <c r="I397" s="227"/>
      <c r="J397" s="227"/>
      <c r="K397" s="227"/>
      <c r="L397" s="227"/>
      <c r="M397" s="227"/>
      <c r="N397" s="227"/>
      <c r="O397" s="324"/>
      <c r="P397" s="324"/>
      <c r="Q397" s="324"/>
      <c r="R397" s="227"/>
      <c r="S397" s="227"/>
      <c r="T397" s="227"/>
      <c r="U397" s="227"/>
      <c r="V397" s="227"/>
      <c r="W397" s="227"/>
      <c r="X397" s="227"/>
      <c r="Y397" s="227"/>
      <c r="Z397" s="226"/>
    </row>
    <row r="398" spans="2:26" ht="12" customHeight="1">
      <c r="B398" s="4"/>
      <c r="C398" s="232"/>
      <c r="D398" s="227"/>
      <c r="E398" s="227"/>
      <c r="F398" s="227"/>
      <c r="G398" s="227"/>
      <c r="H398" s="227"/>
      <c r="I398" s="227"/>
      <c r="J398" s="227"/>
      <c r="K398" s="227"/>
      <c r="L398" s="227"/>
      <c r="M398" s="227"/>
      <c r="N398" s="227"/>
      <c r="O398" s="324"/>
      <c r="P398" s="324"/>
      <c r="Q398" s="324"/>
      <c r="R398" s="227"/>
      <c r="S398" s="227"/>
      <c r="T398" s="227"/>
      <c r="U398" s="227"/>
      <c r="V398" s="227"/>
      <c r="W398" s="227"/>
      <c r="X398" s="227"/>
      <c r="Y398" s="227"/>
      <c r="Z398" s="226"/>
    </row>
    <row r="399" spans="2:26" ht="12" customHeight="1">
      <c r="B399" s="4"/>
      <c r="C399" s="232"/>
      <c r="D399" s="227"/>
      <c r="E399" s="227"/>
      <c r="F399" s="227"/>
      <c r="G399" s="227"/>
      <c r="H399" s="227"/>
      <c r="I399" s="227"/>
      <c r="J399" s="227"/>
      <c r="K399" s="227"/>
      <c r="L399" s="227"/>
      <c r="M399" s="227"/>
      <c r="N399" s="227"/>
      <c r="O399" s="324"/>
      <c r="P399" s="324"/>
      <c r="Q399" s="324"/>
      <c r="R399" s="227"/>
      <c r="S399" s="227"/>
      <c r="T399" s="227"/>
      <c r="U399" s="227"/>
      <c r="V399" s="227"/>
      <c r="W399" s="227"/>
      <c r="X399" s="227"/>
      <c r="Y399" s="227"/>
      <c r="Z399" s="226"/>
    </row>
    <row r="400" spans="2:26" ht="12" customHeight="1">
      <c r="B400" s="4"/>
      <c r="C400" s="232"/>
      <c r="D400" s="227"/>
      <c r="E400" s="227"/>
      <c r="F400" s="227"/>
      <c r="G400" s="227"/>
      <c r="H400" s="227"/>
      <c r="I400" s="227"/>
      <c r="J400" s="227"/>
      <c r="K400" s="227"/>
      <c r="L400" s="227"/>
      <c r="M400" s="227"/>
      <c r="N400" s="227"/>
      <c r="O400" s="324"/>
      <c r="P400" s="324"/>
      <c r="Q400" s="324"/>
      <c r="R400" s="227"/>
      <c r="S400" s="227"/>
      <c r="T400" s="227"/>
      <c r="U400" s="227"/>
      <c r="V400" s="227"/>
      <c r="W400" s="227"/>
      <c r="X400" s="227"/>
      <c r="Y400" s="227"/>
      <c r="Z400" s="226"/>
    </row>
    <row r="401" spans="2:26" ht="12" customHeight="1">
      <c r="B401" s="4"/>
      <c r="C401" s="232"/>
      <c r="D401" s="227"/>
      <c r="E401" s="227"/>
      <c r="F401" s="227"/>
      <c r="G401" s="227"/>
      <c r="H401" s="227"/>
      <c r="I401" s="227"/>
      <c r="J401" s="227"/>
      <c r="K401" s="227"/>
      <c r="L401" s="227"/>
      <c r="M401" s="227"/>
      <c r="N401" s="227"/>
      <c r="O401" s="324"/>
      <c r="P401" s="324"/>
      <c r="Q401" s="324"/>
      <c r="R401" s="227"/>
      <c r="S401" s="227"/>
      <c r="T401" s="227"/>
      <c r="U401" s="227"/>
      <c r="V401" s="227"/>
      <c r="W401" s="227"/>
      <c r="X401" s="227"/>
      <c r="Y401" s="227"/>
      <c r="Z401" s="226"/>
    </row>
    <row r="402" spans="2:26" ht="12" customHeight="1">
      <c r="B402" s="4"/>
      <c r="C402" s="232"/>
      <c r="D402" s="227"/>
      <c r="E402" s="227"/>
      <c r="F402" s="227"/>
      <c r="G402" s="227"/>
      <c r="H402" s="227"/>
      <c r="I402" s="227"/>
      <c r="J402" s="227"/>
      <c r="K402" s="227"/>
      <c r="L402" s="227"/>
      <c r="M402" s="227"/>
      <c r="N402" s="227"/>
      <c r="O402" s="324"/>
      <c r="P402" s="324"/>
      <c r="Q402" s="324"/>
      <c r="R402" s="227"/>
      <c r="S402" s="227"/>
      <c r="T402" s="227"/>
      <c r="U402" s="227"/>
      <c r="V402" s="227"/>
      <c r="W402" s="227"/>
      <c r="X402" s="227"/>
      <c r="Y402" s="227"/>
      <c r="Z402" s="226"/>
    </row>
    <row r="403" spans="2:26" ht="12" customHeight="1">
      <c r="B403" s="4"/>
      <c r="C403" s="232"/>
      <c r="D403" s="227"/>
      <c r="E403" s="227"/>
      <c r="F403" s="227"/>
      <c r="G403" s="227"/>
      <c r="H403" s="227"/>
      <c r="I403" s="227"/>
      <c r="J403" s="227"/>
      <c r="K403" s="227"/>
      <c r="L403" s="227"/>
      <c r="M403" s="227"/>
      <c r="N403" s="227"/>
      <c r="O403" s="324"/>
      <c r="P403" s="324"/>
      <c r="Q403" s="324"/>
      <c r="R403" s="227"/>
      <c r="S403" s="227"/>
      <c r="T403" s="227"/>
      <c r="U403" s="227"/>
      <c r="V403" s="227"/>
      <c r="W403" s="227"/>
      <c r="X403" s="227"/>
      <c r="Y403" s="227"/>
      <c r="Z403" s="226"/>
    </row>
    <row r="404" spans="2:26" ht="12" customHeight="1">
      <c r="B404" s="4"/>
      <c r="C404" s="232"/>
      <c r="D404" s="227"/>
      <c r="E404" s="227"/>
      <c r="F404" s="227"/>
      <c r="G404" s="227"/>
      <c r="H404" s="227"/>
      <c r="I404" s="227"/>
      <c r="J404" s="227"/>
      <c r="K404" s="227"/>
      <c r="L404" s="227"/>
      <c r="M404" s="227"/>
      <c r="N404" s="227"/>
      <c r="O404" s="324"/>
      <c r="P404" s="324"/>
      <c r="Q404" s="324"/>
      <c r="R404" s="227"/>
      <c r="S404" s="227"/>
      <c r="T404" s="227"/>
      <c r="U404" s="227"/>
      <c r="V404" s="227"/>
      <c r="W404" s="227"/>
      <c r="X404" s="227"/>
      <c r="Y404" s="227"/>
      <c r="Z404" s="226"/>
    </row>
    <row r="405" spans="2:26" ht="12" customHeight="1">
      <c r="B405" s="4"/>
      <c r="C405" s="232"/>
      <c r="D405" s="227"/>
      <c r="E405" s="227"/>
      <c r="F405" s="227"/>
      <c r="G405" s="227"/>
      <c r="H405" s="227"/>
      <c r="I405" s="227"/>
      <c r="J405" s="227"/>
      <c r="K405" s="227"/>
      <c r="L405" s="227"/>
      <c r="M405" s="227"/>
      <c r="N405" s="227"/>
      <c r="O405" s="324"/>
      <c r="P405" s="324"/>
      <c r="Q405" s="324"/>
      <c r="R405" s="227"/>
      <c r="S405" s="227"/>
      <c r="T405" s="227"/>
      <c r="U405" s="227"/>
      <c r="V405" s="227"/>
      <c r="W405" s="227"/>
      <c r="X405" s="227"/>
      <c r="Y405" s="227"/>
      <c r="Z405" s="226"/>
    </row>
    <row r="406" spans="2:26" ht="12" customHeight="1">
      <c r="B406" s="4"/>
      <c r="C406" s="232"/>
      <c r="D406" s="227"/>
      <c r="E406" s="227"/>
      <c r="F406" s="227"/>
      <c r="G406" s="227"/>
      <c r="H406" s="227"/>
      <c r="I406" s="227"/>
      <c r="J406" s="227"/>
      <c r="K406" s="227"/>
      <c r="L406" s="227"/>
      <c r="M406" s="227"/>
      <c r="N406" s="227"/>
      <c r="O406" s="324"/>
      <c r="P406" s="324"/>
      <c r="Q406" s="324"/>
      <c r="R406" s="227"/>
      <c r="S406" s="227"/>
      <c r="T406" s="227"/>
      <c r="U406" s="227"/>
      <c r="V406" s="227"/>
      <c r="W406" s="227"/>
      <c r="X406" s="227"/>
      <c r="Y406" s="227"/>
      <c r="Z406" s="226"/>
    </row>
    <row r="407" spans="2:26" ht="12" customHeight="1">
      <c r="B407" s="4"/>
      <c r="C407" s="232"/>
      <c r="D407" s="227"/>
      <c r="E407" s="227"/>
      <c r="F407" s="227"/>
      <c r="G407" s="227"/>
      <c r="H407" s="227"/>
      <c r="I407" s="227"/>
      <c r="J407" s="227"/>
      <c r="K407" s="227"/>
      <c r="L407" s="227"/>
      <c r="M407" s="227"/>
      <c r="N407" s="227"/>
      <c r="O407" s="324"/>
      <c r="P407" s="324"/>
      <c r="Q407" s="324"/>
      <c r="R407" s="227"/>
      <c r="S407" s="227"/>
      <c r="T407" s="227"/>
      <c r="U407" s="227"/>
      <c r="V407" s="227"/>
      <c r="W407" s="227"/>
      <c r="X407" s="227"/>
      <c r="Y407" s="227"/>
      <c r="Z407" s="226"/>
    </row>
    <row r="408" spans="2:26" ht="12" customHeight="1">
      <c r="B408" s="4"/>
      <c r="C408" s="232"/>
      <c r="D408" s="227"/>
      <c r="E408" s="227"/>
      <c r="F408" s="227"/>
      <c r="G408" s="227"/>
      <c r="H408" s="227"/>
      <c r="I408" s="227"/>
      <c r="J408" s="227"/>
      <c r="K408" s="227"/>
      <c r="L408" s="227"/>
      <c r="M408" s="227"/>
      <c r="N408" s="227"/>
      <c r="O408" s="324"/>
      <c r="P408" s="324"/>
      <c r="Q408" s="324"/>
      <c r="R408" s="227"/>
      <c r="S408" s="227"/>
      <c r="T408" s="227"/>
      <c r="U408" s="227"/>
      <c r="V408" s="227"/>
      <c r="W408" s="227"/>
      <c r="X408" s="227"/>
      <c r="Y408" s="227"/>
      <c r="Z408" s="226"/>
    </row>
    <row r="409" spans="2:26" ht="12" customHeight="1">
      <c r="B409" s="4"/>
      <c r="C409" s="232"/>
      <c r="D409" s="227"/>
      <c r="E409" s="227"/>
      <c r="F409" s="227"/>
      <c r="G409" s="227"/>
      <c r="H409" s="227"/>
      <c r="I409" s="227"/>
      <c r="J409" s="227"/>
      <c r="K409" s="227"/>
      <c r="L409" s="227"/>
      <c r="M409" s="227"/>
      <c r="N409" s="227"/>
      <c r="O409" s="324"/>
      <c r="P409" s="324"/>
      <c r="Q409" s="324"/>
      <c r="R409" s="227"/>
      <c r="S409" s="227"/>
      <c r="T409" s="227"/>
      <c r="U409" s="227"/>
      <c r="V409" s="227"/>
      <c r="W409" s="227"/>
      <c r="X409" s="227"/>
      <c r="Y409" s="227"/>
      <c r="Z409" s="226"/>
    </row>
    <row r="410" spans="2:26" ht="12" customHeight="1">
      <c r="B410" s="4"/>
      <c r="C410" s="232"/>
      <c r="D410" s="227"/>
      <c r="E410" s="227"/>
      <c r="F410" s="227"/>
      <c r="G410" s="227"/>
      <c r="H410" s="227"/>
      <c r="I410" s="227"/>
      <c r="J410" s="227"/>
      <c r="K410" s="227"/>
      <c r="L410" s="227"/>
      <c r="M410" s="227"/>
      <c r="N410" s="227"/>
      <c r="O410" s="324"/>
      <c r="P410" s="324"/>
      <c r="Q410" s="324"/>
      <c r="R410" s="227"/>
      <c r="S410" s="227"/>
      <c r="T410" s="227"/>
      <c r="U410" s="227"/>
      <c r="V410" s="227"/>
      <c r="W410" s="227"/>
      <c r="X410" s="227"/>
      <c r="Y410" s="227"/>
      <c r="Z410" s="226"/>
    </row>
    <row r="411" spans="2:26" ht="12" customHeight="1">
      <c r="B411" s="4"/>
      <c r="C411" s="232"/>
      <c r="D411" s="227"/>
      <c r="E411" s="227"/>
      <c r="F411" s="227"/>
      <c r="G411" s="227"/>
      <c r="H411" s="227"/>
      <c r="I411" s="227"/>
      <c r="J411" s="227"/>
      <c r="K411" s="227"/>
      <c r="L411" s="227"/>
      <c r="M411" s="227"/>
      <c r="N411" s="227"/>
      <c r="O411" s="324"/>
      <c r="P411" s="324"/>
      <c r="Q411" s="324"/>
      <c r="R411" s="227"/>
      <c r="S411" s="227"/>
      <c r="T411" s="227"/>
      <c r="U411" s="227"/>
      <c r="V411" s="227"/>
      <c r="W411" s="227"/>
      <c r="X411" s="227"/>
      <c r="Y411" s="227"/>
      <c r="Z411" s="226"/>
    </row>
    <row r="412" spans="2:26" ht="12" customHeight="1">
      <c r="B412" s="4"/>
      <c r="C412" s="232"/>
      <c r="D412" s="227"/>
      <c r="E412" s="227"/>
      <c r="F412" s="227"/>
      <c r="G412" s="227"/>
      <c r="H412" s="227"/>
      <c r="I412" s="227"/>
      <c r="J412" s="227"/>
      <c r="K412" s="227"/>
      <c r="L412" s="227"/>
      <c r="M412" s="227"/>
      <c r="N412" s="227"/>
      <c r="O412" s="324"/>
      <c r="P412" s="324"/>
      <c r="Q412" s="324"/>
      <c r="R412" s="227"/>
      <c r="S412" s="227"/>
      <c r="T412" s="227"/>
      <c r="U412" s="227"/>
      <c r="V412" s="227"/>
      <c r="W412" s="227"/>
      <c r="X412" s="227"/>
      <c r="Y412" s="227"/>
      <c r="Z412" s="226"/>
    </row>
    <row r="413" spans="2:26" ht="12" customHeight="1">
      <c r="B413" s="4"/>
      <c r="C413" s="232"/>
      <c r="D413" s="227"/>
      <c r="E413" s="227"/>
      <c r="F413" s="227"/>
      <c r="G413" s="227"/>
      <c r="H413" s="227"/>
      <c r="I413" s="227"/>
      <c r="J413" s="227"/>
      <c r="K413" s="227"/>
      <c r="L413" s="227"/>
      <c r="M413" s="227"/>
      <c r="N413" s="227"/>
      <c r="O413" s="324"/>
      <c r="P413" s="324"/>
      <c r="Q413" s="324"/>
      <c r="R413" s="227"/>
      <c r="S413" s="227"/>
      <c r="T413" s="227"/>
      <c r="U413" s="227"/>
      <c r="V413" s="227"/>
      <c r="W413" s="227"/>
      <c r="X413" s="227"/>
      <c r="Y413" s="227"/>
      <c r="Z413" s="226"/>
    </row>
    <row r="414" spans="2:26" ht="12" customHeight="1">
      <c r="B414" s="4"/>
      <c r="C414" s="232"/>
      <c r="D414" s="227"/>
      <c r="E414" s="227"/>
      <c r="F414" s="227"/>
      <c r="G414" s="227"/>
      <c r="H414" s="227"/>
      <c r="I414" s="227"/>
      <c r="J414" s="227"/>
      <c r="K414" s="227"/>
      <c r="L414" s="227"/>
      <c r="M414" s="227"/>
      <c r="N414" s="227"/>
      <c r="O414" s="324"/>
      <c r="P414" s="324"/>
      <c r="Q414" s="324"/>
      <c r="R414" s="227"/>
      <c r="S414" s="227"/>
      <c r="T414" s="227"/>
      <c r="U414" s="227"/>
      <c r="V414" s="227"/>
      <c r="W414" s="227"/>
      <c r="X414" s="227"/>
      <c r="Y414" s="227"/>
      <c r="Z414" s="226"/>
    </row>
    <row r="415" spans="2:26" ht="12" customHeight="1">
      <c r="B415" s="4"/>
      <c r="C415" s="232"/>
      <c r="D415" s="227"/>
      <c r="E415" s="227"/>
      <c r="F415" s="227"/>
      <c r="G415" s="227"/>
      <c r="H415" s="227"/>
      <c r="I415" s="227"/>
      <c r="J415" s="227"/>
      <c r="K415" s="227"/>
      <c r="L415" s="227"/>
      <c r="M415" s="227"/>
      <c r="N415" s="227"/>
      <c r="O415" s="324"/>
      <c r="P415" s="324"/>
      <c r="Q415" s="324"/>
      <c r="R415" s="227"/>
      <c r="S415" s="227"/>
      <c r="T415" s="227"/>
      <c r="U415" s="227"/>
      <c r="V415" s="227"/>
      <c r="W415" s="227"/>
      <c r="X415" s="227"/>
      <c r="Y415" s="227"/>
      <c r="Z415" s="226"/>
    </row>
    <row r="416" spans="2:26" ht="12" customHeight="1">
      <c r="B416" s="4"/>
      <c r="C416" s="232"/>
      <c r="D416" s="227"/>
      <c r="E416" s="227"/>
      <c r="F416" s="227"/>
      <c r="G416" s="227"/>
      <c r="H416" s="227"/>
      <c r="I416" s="227"/>
      <c r="J416" s="227"/>
      <c r="K416" s="227"/>
      <c r="L416" s="227"/>
      <c r="M416" s="227"/>
      <c r="N416" s="227"/>
      <c r="O416" s="324"/>
      <c r="P416" s="324"/>
      <c r="Q416" s="324"/>
      <c r="R416" s="227"/>
      <c r="S416" s="227"/>
      <c r="T416" s="227"/>
      <c r="U416" s="227"/>
      <c r="V416" s="227"/>
      <c r="W416" s="227"/>
      <c r="X416" s="227"/>
      <c r="Y416" s="227"/>
      <c r="Z416" s="226"/>
    </row>
    <row r="417" spans="2:28" ht="12" customHeight="1">
      <c r="B417" s="4"/>
      <c r="C417" s="232"/>
      <c r="D417" s="227"/>
      <c r="E417" s="227"/>
      <c r="F417" s="227"/>
      <c r="G417" s="227"/>
      <c r="H417" s="227"/>
      <c r="I417" s="227"/>
      <c r="J417" s="227"/>
      <c r="K417" s="227"/>
      <c r="L417" s="227"/>
      <c r="M417" s="227"/>
      <c r="N417" s="227"/>
      <c r="O417" s="324"/>
      <c r="P417" s="324"/>
      <c r="Q417" s="324"/>
      <c r="R417" s="227"/>
      <c r="S417" s="227"/>
      <c r="T417" s="227"/>
      <c r="U417" s="227"/>
      <c r="V417" s="227"/>
      <c r="W417" s="227"/>
      <c r="X417" s="227"/>
      <c r="Y417" s="227"/>
      <c r="Z417" s="226"/>
    </row>
    <row r="418" spans="2:28" ht="12" customHeight="1">
      <c r="B418" s="4"/>
      <c r="C418" s="232"/>
      <c r="D418" s="227"/>
      <c r="E418" s="227"/>
      <c r="F418" s="227"/>
      <c r="G418" s="227"/>
      <c r="H418" s="227"/>
      <c r="I418" s="227"/>
      <c r="J418" s="227"/>
      <c r="K418" s="227"/>
      <c r="L418" s="227"/>
      <c r="M418" s="227"/>
      <c r="N418" s="227"/>
      <c r="O418" s="324"/>
      <c r="P418" s="324"/>
      <c r="Q418" s="324"/>
      <c r="R418" s="227"/>
      <c r="S418" s="227"/>
      <c r="T418" s="227"/>
      <c r="U418" s="227"/>
      <c r="V418" s="227"/>
      <c r="W418" s="227"/>
      <c r="X418" s="227"/>
      <c r="Y418" s="227"/>
      <c r="Z418" s="226"/>
    </row>
    <row r="419" spans="2:28" ht="12" customHeight="1">
      <c r="B419" s="4"/>
      <c r="C419" s="232"/>
      <c r="D419" s="227"/>
      <c r="E419" s="227"/>
      <c r="F419" s="227"/>
      <c r="G419" s="227"/>
      <c r="H419" s="227"/>
      <c r="I419" s="227"/>
      <c r="J419" s="227"/>
      <c r="K419" s="227"/>
      <c r="L419" s="227"/>
      <c r="M419" s="227"/>
      <c r="N419" s="227"/>
      <c r="O419" s="324"/>
      <c r="P419" s="324"/>
      <c r="Q419" s="324"/>
      <c r="R419" s="227"/>
      <c r="S419" s="227"/>
      <c r="T419" s="227"/>
      <c r="U419" s="227"/>
      <c r="V419" s="227"/>
      <c r="W419" s="227"/>
      <c r="X419" s="227"/>
      <c r="Y419" s="227"/>
      <c r="Z419" s="226"/>
    </row>
    <row r="420" spans="2:28" ht="12" customHeight="1">
      <c r="B420" s="4"/>
      <c r="C420" s="232"/>
      <c r="D420" s="227"/>
      <c r="E420" s="227"/>
      <c r="F420" s="227"/>
      <c r="G420" s="227"/>
      <c r="H420" s="227"/>
      <c r="I420" s="227"/>
      <c r="J420" s="227"/>
      <c r="K420" s="227"/>
      <c r="L420" s="227"/>
      <c r="M420" s="227"/>
      <c r="N420" s="227"/>
      <c r="O420" s="324"/>
      <c r="P420" s="324"/>
      <c r="Q420" s="324"/>
      <c r="R420" s="227"/>
      <c r="S420" s="227"/>
      <c r="T420" s="227"/>
      <c r="U420" s="227"/>
      <c r="V420" s="227"/>
      <c r="W420" s="227"/>
      <c r="X420" s="227"/>
      <c r="Y420" s="227"/>
      <c r="Z420" s="226"/>
    </row>
    <row r="421" spans="2:28" ht="12" customHeight="1">
      <c r="B421" s="4"/>
      <c r="C421" s="232"/>
      <c r="D421" s="227"/>
      <c r="E421" s="227"/>
      <c r="F421" s="227"/>
      <c r="G421" s="227"/>
      <c r="H421" s="227"/>
      <c r="I421" s="227"/>
      <c r="J421" s="227"/>
      <c r="K421" s="227"/>
      <c r="L421" s="227"/>
      <c r="M421" s="227"/>
      <c r="N421" s="227"/>
      <c r="O421" s="324"/>
      <c r="P421" s="324"/>
      <c r="Q421" s="324"/>
      <c r="R421" s="227"/>
      <c r="S421" s="227"/>
      <c r="T421" s="227"/>
      <c r="U421" s="227"/>
      <c r="V421" s="227"/>
      <c r="W421" s="227"/>
      <c r="X421" s="227"/>
      <c r="Y421" s="227"/>
      <c r="Z421" s="226"/>
    </row>
    <row r="422" spans="2:28" ht="12" customHeight="1">
      <c r="B422" s="4"/>
      <c r="C422" s="232"/>
      <c r="D422" s="227"/>
      <c r="E422" s="227"/>
      <c r="F422" s="227"/>
      <c r="G422" s="227"/>
      <c r="H422" s="227"/>
      <c r="I422" s="227"/>
      <c r="J422" s="227"/>
      <c r="K422" s="227"/>
      <c r="L422" s="227"/>
      <c r="M422" s="227"/>
      <c r="N422" s="227"/>
      <c r="O422" s="324"/>
      <c r="P422" s="324"/>
      <c r="Q422" s="324"/>
      <c r="R422" s="227"/>
      <c r="S422" s="227"/>
      <c r="T422" s="227"/>
      <c r="U422" s="227"/>
      <c r="V422" s="227"/>
      <c r="W422" s="227"/>
      <c r="X422" s="227"/>
      <c r="Y422" s="227"/>
      <c r="Z422" s="226"/>
    </row>
    <row r="423" spans="2:28" ht="12" customHeight="1">
      <c r="B423" s="4"/>
      <c r="C423" s="232"/>
      <c r="D423" s="227"/>
      <c r="E423" s="227"/>
      <c r="F423" s="227"/>
      <c r="G423" s="227"/>
      <c r="H423" s="227"/>
      <c r="I423" s="227"/>
      <c r="J423" s="227"/>
      <c r="K423" s="227"/>
      <c r="L423" s="227"/>
      <c r="M423" s="227"/>
      <c r="N423" s="227"/>
      <c r="O423" s="324"/>
      <c r="P423" s="324"/>
      <c r="Q423" s="324"/>
      <c r="R423" s="227"/>
      <c r="S423" s="227"/>
      <c r="T423" s="227"/>
      <c r="U423" s="227"/>
      <c r="V423" s="227"/>
      <c r="W423" s="227"/>
      <c r="X423" s="227"/>
      <c r="Y423" s="227"/>
      <c r="Z423" s="226"/>
    </row>
    <row r="424" spans="2:28" ht="12" customHeight="1">
      <c r="B424" s="4"/>
      <c r="C424" s="232"/>
      <c r="D424" s="227"/>
      <c r="E424" s="227"/>
      <c r="F424" s="227"/>
      <c r="G424" s="227"/>
      <c r="H424" s="227"/>
      <c r="I424" s="227"/>
      <c r="J424" s="227"/>
      <c r="K424" s="227"/>
      <c r="L424" s="227"/>
      <c r="M424" s="227"/>
      <c r="N424" s="227"/>
      <c r="O424" s="324"/>
      <c r="P424" s="324"/>
      <c r="Q424" s="324"/>
      <c r="R424" s="227"/>
      <c r="S424" s="227"/>
      <c r="T424" s="227"/>
      <c r="U424" s="227"/>
      <c r="V424" s="227"/>
      <c r="W424" s="227"/>
      <c r="X424" s="227"/>
      <c r="Y424" s="227"/>
      <c r="Z424" s="226"/>
    </row>
    <row r="425" spans="2:28" ht="12" customHeight="1">
      <c r="B425" s="4"/>
      <c r="C425" s="232"/>
      <c r="D425" s="227"/>
      <c r="E425" s="227"/>
      <c r="F425" s="227"/>
      <c r="G425" s="227"/>
      <c r="H425" s="227"/>
      <c r="I425" s="227"/>
      <c r="J425" s="227"/>
      <c r="K425" s="227"/>
      <c r="L425" s="227"/>
      <c r="M425" s="227"/>
      <c r="N425" s="227"/>
      <c r="O425" s="324"/>
      <c r="P425" s="324"/>
      <c r="Q425" s="324"/>
      <c r="R425" s="227"/>
      <c r="S425" s="227"/>
      <c r="T425" s="227"/>
      <c r="U425" s="227"/>
      <c r="V425" s="227"/>
      <c r="W425" s="227"/>
      <c r="X425" s="227"/>
      <c r="Y425" s="227"/>
      <c r="Z425" s="226"/>
    </row>
    <row r="426" spans="2:28" ht="12" customHeight="1">
      <c r="B426" s="4"/>
      <c r="C426" s="232"/>
      <c r="D426" s="227"/>
      <c r="E426" s="227"/>
      <c r="F426" s="227"/>
      <c r="G426" s="227"/>
      <c r="H426" s="227"/>
      <c r="I426" s="227"/>
      <c r="J426" s="227"/>
      <c r="K426" s="227"/>
      <c r="L426" s="227"/>
      <c r="M426" s="227"/>
      <c r="N426" s="227"/>
      <c r="O426" s="324"/>
      <c r="P426" s="324"/>
      <c r="Q426" s="324"/>
      <c r="R426" s="227"/>
      <c r="S426" s="227"/>
      <c r="T426" s="227"/>
      <c r="U426" s="227"/>
      <c r="V426" s="227"/>
      <c r="W426" s="227"/>
      <c r="X426" s="227"/>
      <c r="Y426" s="227"/>
      <c r="Z426" s="226"/>
    </row>
    <row r="427" spans="2:28" ht="12" customHeight="1">
      <c r="B427" s="4"/>
      <c r="C427" s="812" t="s">
        <v>750</v>
      </c>
      <c r="D427" s="813"/>
      <c r="E427" s="813"/>
      <c r="F427" s="813"/>
      <c r="G427" s="813"/>
      <c r="H427" s="813"/>
      <c r="I427" s="813"/>
      <c r="J427" s="813"/>
      <c r="K427" s="813"/>
      <c r="L427" s="813"/>
      <c r="M427" s="813"/>
      <c r="N427" s="813"/>
      <c r="O427" s="813"/>
      <c r="P427" s="813"/>
      <c r="Q427" s="813"/>
      <c r="R427" s="813"/>
      <c r="S427" s="813"/>
      <c r="T427" s="813"/>
      <c r="U427" s="813"/>
      <c r="V427" s="813"/>
      <c r="W427" s="813"/>
      <c r="X427" s="813"/>
      <c r="Y427" s="814"/>
      <c r="Z427" s="226"/>
    </row>
    <row r="428" spans="2:28" ht="12" customHeight="1">
      <c r="B428" s="4"/>
      <c r="C428" s="233" t="s">
        <v>369</v>
      </c>
      <c r="D428" s="870" t="s">
        <v>751</v>
      </c>
      <c r="E428" s="870"/>
      <c r="F428" s="870"/>
      <c r="G428" s="870"/>
      <c r="H428" s="870"/>
      <c r="I428" s="870"/>
      <c r="J428" s="870"/>
      <c r="K428" s="870"/>
      <c r="L428" s="870"/>
      <c r="M428" s="870"/>
      <c r="N428" s="870"/>
      <c r="O428" s="815" t="s">
        <v>370</v>
      </c>
      <c r="P428" s="816"/>
      <c r="Q428" s="816"/>
      <c r="R428" s="233" t="s">
        <v>201</v>
      </c>
      <c r="S428" s="818" t="s">
        <v>371</v>
      </c>
      <c r="T428" s="819"/>
      <c r="U428" s="820" t="s">
        <v>372</v>
      </c>
      <c r="V428" s="820"/>
      <c r="W428" s="820"/>
      <c r="X428" s="820"/>
      <c r="Y428" s="820"/>
      <c r="Z428" s="226"/>
      <c r="AB428">
        <v>1</v>
      </c>
    </row>
    <row r="429" spans="2:28" ht="12" customHeight="1">
      <c r="B429" s="4"/>
      <c r="C429" s="288"/>
      <c r="D429" s="802" t="s">
        <v>377</v>
      </c>
      <c r="E429" s="802"/>
      <c r="F429" s="802"/>
      <c r="G429" s="802"/>
      <c r="H429" s="802"/>
      <c r="I429" s="802"/>
      <c r="J429" s="802"/>
      <c r="K429" s="802"/>
      <c r="L429" s="802"/>
      <c r="M429" s="802"/>
      <c r="N429" s="802"/>
      <c r="O429" s="319"/>
      <c r="P429" s="320"/>
      <c r="Q429" s="320"/>
      <c r="R429" s="290"/>
      <c r="S429" s="284"/>
      <c r="T429" s="289"/>
      <c r="U429" s="291"/>
      <c r="V429" s="292"/>
      <c r="W429" s="292"/>
      <c r="X429" s="292"/>
      <c r="Y429" s="293"/>
      <c r="Z429" s="226"/>
    </row>
    <row r="430" spans="2:28" ht="12" customHeight="1">
      <c r="B430" s="4"/>
      <c r="C430" s="258"/>
      <c r="D430" s="793" t="s">
        <v>387</v>
      </c>
      <c r="E430" s="793"/>
      <c r="F430" s="793"/>
      <c r="G430" s="793"/>
      <c r="H430" s="793"/>
      <c r="I430" s="793"/>
      <c r="J430" s="793"/>
      <c r="K430" s="793"/>
      <c r="L430" s="793"/>
      <c r="M430" s="793"/>
      <c r="N430" s="793"/>
      <c r="O430" s="821"/>
      <c r="P430" s="821"/>
      <c r="Q430" s="822"/>
      <c r="R430" s="259"/>
      <c r="S430" s="823"/>
      <c r="T430" s="824"/>
      <c r="U430" s="825"/>
      <c r="V430" s="826"/>
      <c r="W430" s="826"/>
      <c r="X430" s="826"/>
      <c r="Y430" s="827"/>
      <c r="Z430" s="226"/>
      <c r="AB430">
        <v>2</v>
      </c>
    </row>
    <row r="431" spans="2:28" ht="12" customHeight="1">
      <c r="B431" s="4"/>
      <c r="C431" s="236" t="s">
        <v>388</v>
      </c>
      <c r="D431" s="794" t="s">
        <v>389</v>
      </c>
      <c r="E431" s="794"/>
      <c r="F431" s="794"/>
      <c r="G431" s="794"/>
      <c r="H431" s="794"/>
      <c r="I431" s="794"/>
      <c r="J431" s="794"/>
      <c r="K431" s="794"/>
      <c r="L431" s="794"/>
      <c r="M431" s="794"/>
      <c r="N431" s="794"/>
      <c r="O431" s="795">
        <v>42396</v>
      </c>
      <c r="P431" s="795"/>
      <c r="Q431" s="796"/>
      <c r="R431" s="238" t="s">
        <v>390</v>
      </c>
      <c r="S431" s="797">
        <v>2</v>
      </c>
      <c r="T431" s="798"/>
      <c r="U431" s="799">
        <f t="shared" ref="U431" si="14">+ROUND(O431*S431,0)</f>
        <v>84792</v>
      </c>
      <c r="V431" s="800"/>
      <c r="W431" s="800"/>
      <c r="X431" s="800"/>
      <c r="Y431" s="801"/>
      <c r="Z431" s="226"/>
      <c r="AB431">
        <v>3</v>
      </c>
    </row>
    <row r="432" spans="2:28" ht="12" customHeight="1">
      <c r="B432" s="4"/>
      <c r="C432" s="260"/>
      <c r="D432" s="793" t="s">
        <v>405</v>
      </c>
      <c r="E432" s="793"/>
      <c r="F432" s="793"/>
      <c r="G432" s="793"/>
      <c r="H432" s="793"/>
      <c r="I432" s="793"/>
      <c r="J432" s="793"/>
      <c r="K432" s="793"/>
      <c r="L432" s="793"/>
      <c r="M432" s="793"/>
      <c r="N432" s="793"/>
      <c r="O432" s="821"/>
      <c r="P432" s="821"/>
      <c r="Q432" s="822"/>
      <c r="R432" s="262"/>
      <c r="S432" s="823"/>
      <c r="T432" s="824"/>
      <c r="U432" s="825"/>
      <c r="V432" s="826"/>
      <c r="W432" s="826"/>
      <c r="X432" s="826"/>
      <c r="Y432" s="827"/>
      <c r="Z432" s="226"/>
      <c r="AB432">
        <v>4</v>
      </c>
    </row>
    <row r="433" spans="2:28" ht="12" customHeight="1">
      <c r="B433" s="4"/>
      <c r="C433" s="236" t="s">
        <v>406</v>
      </c>
      <c r="D433" s="794" t="s">
        <v>407</v>
      </c>
      <c r="E433" s="794"/>
      <c r="F433" s="794"/>
      <c r="G433" s="794"/>
      <c r="H433" s="794"/>
      <c r="I433" s="794"/>
      <c r="J433" s="794"/>
      <c r="K433" s="794"/>
      <c r="L433" s="794"/>
      <c r="M433" s="794"/>
      <c r="N433" s="794"/>
      <c r="O433" s="795">
        <v>98054</v>
      </c>
      <c r="P433" s="795"/>
      <c r="Q433" s="796"/>
      <c r="R433" s="234" t="s">
        <v>402</v>
      </c>
      <c r="S433" s="797">
        <v>24.7</v>
      </c>
      <c r="T433" s="798"/>
      <c r="U433" s="799">
        <f t="shared" ref="U433:U434" si="15">+ROUND(O433*S433,0)</f>
        <v>2421934</v>
      </c>
      <c r="V433" s="800"/>
      <c r="W433" s="800"/>
      <c r="X433" s="800"/>
      <c r="Y433" s="801"/>
      <c r="Z433" s="226"/>
      <c r="AB433">
        <v>5</v>
      </c>
    </row>
    <row r="434" spans="2:28" ht="12" customHeight="1">
      <c r="B434" s="4"/>
      <c r="C434" s="236" t="s">
        <v>408</v>
      </c>
      <c r="D434" s="794" t="s">
        <v>409</v>
      </c>
      <c r="E434" s="794"/>
      <c r="F434" s="794"/>
      <c r="G434" s="794"/>
      <c r="H434" s="794"/>
      <c r="I434" s="794"/>
      <c r="J434" s="794"/>
      <c r="K434" s="794"/>
      <c r="L434" s="794"/>
      <c r="M434" s="794"/>
      <c r="N434" s="794"/>
      <c r="O434" s="795">
        <v>80392</v>
      </c>
      <c r="P434" s="795"/>
      <c r="Q434" s="796"/>
      <c r="R434" s="238" t="s">
        <v>402</v>
      </c>
      <c r="S434" s="797">
        <v>24.7</v>
      </c>
      <c r="T434" s="798"/>
      <c r="U434" s="799">
        <f t="shared" si="15"/>
        <v>1985682</v>
      </c>
      <c r="V434" s="800"/>
      <c r="W434" s="800"/>
      <c r="X434" s="800"/>
      <c r="Y434" s="801"/>
      <c r="Z434" s="226"/>
      <c r="AB434">
        <v>6</v>
      </c>
    </row>
    <row r="435" spans="2:28" ht="12" customHeight="1">
      <c r="B435" s="4"/>
      <c r="C435" s="263"/>
      <c r="D435" s="793" t="s">
        <v>415</v>
      </c>
      <c r="E435" s="793"/>
      <c r="F435" s="793"/>
      <c r="G435" s="793"/>
      <c r="H435" s="793"/>
      <c r="I435" s="793"/>
      <c r="J435" s="793"/>
      <c r="K435" s="793"/>
      <c r="L435" s="793"/>
      <c r="M435" s="793"/>
      <c r="N435" s="793"/>
      <c r="O435" s="828"/>
      <c r="P435" s="828"/>
      <c r="Q435" s="829"/>
      <c r="R435" s="261"/>
      <c r="S435" s="823"/>
      <c r="T435" s="824"/>
      <c r="U435" s="832"/>
      <c r="V435" s="833"/>
      <c r="W435" s="833"/>
      <c r="X435" s="833"/>
      <c r="Y435" s="834"/>
      <c r="Z435" s="226"/>
      <c r="AB435">
        <v>7</v>
      </c>
    </row>
    <row r="436" spans="2:28" ht="12" customHeight="1">
      <c r="B436" s="4"/>
      <c r="C436" s="263"/>
      <c r="D436" s="793" t="s">
        <v>416</v>
      </c>
      <c r="E436" s="793"/>
      <c r="F436" s="793"/>
      <c r="G436" s="793"/>
      <c r="H436" s="793"/>
      <c r="I436" s="793"/>
      <c r="J436" s="793"/>
      <c r="K436" s="793"/>
      <c r="L436" s="793"/>
      <c r="M436" s="793"/>
      <c r="N436" s="793"/>
      <c r="O436" s="828"/>
      <c r="P436" s="828"/>
      <c r="Q436" s="829"/>
      <c r="R436" s="261"/>
      <c r="S436" s="823"/>
      <c r="T436" s="824"/>
      <c r="U436" s="832"/>
      <c r="V436" s="833"/>
      <c r="W436" s="833"/>
      <c r="X436" s="833"/>
      <c r="Y436" s="834"/>
      <c r="Z436" s="226"/>
      <c r="AB436">
        <v>8</v>
      </c>
    </row>
    <row r="437" spans="2:28" ht="12" customHeight="1">
      <c r="B437" s="4"/>
      <c r="C437" s="240" t="s">
        <v>420</v>
      </c>
      <c r="D437" s="794" t="s">
        <v>421</v>
      </c>
      <c r="E437" s="794"/>
      <c r="F437" s="794"/>
      <c r="G437" s="794"/>
      <c r="H437" s="794"/>
      <c r="I437" s="794"/>
      <c r="J437" s="794"/>
      <c r="K437" s="794"/>
      <c r="L437" s="794"/>
      <c r="M437" s="794"/>
      <c r="N437" s="794"/>
      <c r="O437" s="795">
        <v>405979</v>
      </c>
      <c r="P437" s="795"/>
      <c r="Q437" s="796"/>
      <c r="R437" s="238" t="s">
        <v>381</v>
      </c>
      <c r="S437" s="797">
        <v>121.3</v>
      </c>
      <c r="T437" s="798"/>
      <c r="U437" s="799">
        <f t="shared" ref="U437" si="16">+ROUND(O437*S437,0)</f>
        <v>49245253</v>
      </c>
      <c r="V437" s="800"/>
      <c r="W437" s="800"/>
      <c r="X437" s="800"/>
      <c r="Y437" s="801"/>
      <c r="Z437" s="226"/>
      <c r="AB437">
        <v>9</v>
      </c>
    </row>
    <row r="438" spans="2:28" ht="12" customHeight="1">
      <c r="B438" s="4"/>
      <c r="C438" s="263"/>
      <c r="D438" s="793" t="s">
        <v>438</v>
      </c>
      <c r="E438" s="793"/>
      <c r="F438" s="793"/>
      <c r="G438" s="793"/>
      <c r="H438" s="793"/>
      <c r="I438" s="793"/>
      <c r="J438" s="793"/>
      <c r="K438" s="793"/>
      <c r="L438" s="793"/>
      <c r="M438" s="793"/>
      <c r="N438" s="793"/>
      <c r="O438" s="828"/>
      <c r="P438" s="828"/>
      <c r="Q438" s="829"/>
      <c r="R438" s="261"/>
      <c r="S438" s="823"/>
      <c r="T438" s="824"/>
      <c r="U438" s="832"/>
      <c r="V438" s="833"/>
      <c r="W438" s="833"/>
      <c r="X438" s="833"/>
      <c r="Y438" s="834"/>
      <c r="Z438" s="226"/>
      <c r="AB438">
        <v>10</v>
      </c>
    </row>
    <row r="439" spans="2:28" ht="12" customHeight="1">
      <c r="B439" s="4"/>
      <c r="C439" s="240" t="s">
        <v>439</v>
      </c>
      <c r="D439" s="794" t="s">
        <v>440</v>
      </c>
      <c r="E439" s="794"/>
      <c r="F439" s="794"/>
      <c r="G439" s="794"/>
      <c r="H439" s="794"/>
      <c r="I439" s="794"/>
      <c r="J439" s="794"/>
      <c r="K439" s="794"/>
      <c r="L439" s="794"/>
      <c r="M439" s="794"/>
      <c r="N439" s="794"/>
      <c r="O439" s="795">
        <v>20894</v>
      </c>
      <c r="P439" s="795"/>
      <c r="Q439" s="796"/>
      <c r="R439" s="238" t="s">
        <v>381</v>
      </c>
      <c r="S439" s="949">
        <v>30</v>
      </c>
      <c r="T439" s="950"/>
      <c r="U439" s="799">
        <f t="shared" ref="U439" si="17">+ROUND(O439*S439,0)</f>
        <v>626820</v>
      </c>
      <c r="V439" s="800"/>
      <c r="W439" s="800"/>
      <c r="X439" s="800"/>
      <c r="Y439" s="801"/>
      <c r="Z439" s="226"/>
      <c r="AA439" s="352">
        <v>30</v>
      </c>
      <c r="AB439">
        <v>11</v>
      </c>
    </row>
    <row r="440" spans="2:28" ht="12" customHeight="1">
      <c r="B440" s="4"/>
      <c r="C440" s="263"/>
      <c r="D440" s="793" t="s">
        <v>449</v>
      </c>
      <c r="E440" s="793"/>
      <c r="F440" s="793"/>
      <c r="G440" s="793"/>
      <c r="H440" s="793"/>
      <c r="I440" s="793"/>
      <c r="J440" s="793"/>
      <c r="K440" s="793"/>
      <c r="L440" s="793"/>
      <c r="M440" s="793"/>
      <c r="N440" s="793"/>
      <c r="O440" s="828"/>
      <c r="P440" s="828"/>
      <c r="Q440" s="829"/>
      <c r="R440" s="261"/>
      <c r="S440" s="823"/>
      <c r="T440" s="824"/>
      <c r="U440" s="832"/>
      <c r="V440" s="833"/>
      <c r="W440" s="833"/>
      <c r="X440" s="833"/>
      <c r="Y440" s="834"/>
      <c r="Z440" s="226"/>
      <c r="AB440">
        <v>12</v>
      </c>
    </row>
    <row r="441" spans="2:28" ht="12" customHeight="1">
      <c r="B441" s="4"/>
      <c r="C441" s="240" t="s">
        <v>450</v>
      </c>
      <c r="D441" s="794" t="s">
        <v>451</v>
      </c>
      <c r="E441" s="794"/>
      <c r="F441" s="794"/>
      <c r="G441" s="794"/>
      <c r="H441" s="794"/>
      <c r="I441" s="794"/>
      <c r="J441" s="794"/>
      <c r="K441" s="794"/>
      <c r="L441" s="794"/>
      <c r="M441" s="794"/>
      <c r="N441" s="794"/>
      <c r="O441" s="795">
        <v>64870</v>
      </c>
      <c r="P441" s="795"/>
      <c r="Q441" s="796"/>
      <c r="R441" s="238" t="s">
        <v>452</v>
      </c>
      <c r="S441" s="797">
        <v>44.7</v>
      </c>
      <c r="T441" s="798"/>
      <c r="U441" s="799">
        <f t="shared" ref="U441" si="18">+ROUND(O441*S441,0)</f>
        <v>2899689</v>
      </c>
      <c r="V441" s="800"/>
      <c r="W441" s="800"/>
      <c r="X441" s="800"/>
      <c r="Y441" s="801"/>
      <c r="Z441" s="226"/>
      <c r="AB441">
        <v>13</v>
      </c>
    </row>
    <row r="442" spans="2:28" ht="12" customHeight="1">
      <c r="B442" s="4"/>
      <c r="C442" s="263"/>
      <c r="D442" s="793" t="s">
        <v>453</v>
      </c>
      <c r="E442" s="793"/>
      <c r="F442" s="793"/>
      <c r="G442" s="793"/>
      <c r="H442" s="793"/>
      <c r="I442" s="793"/>
      <c r="J442" s="793"/>
      <c r="K442" s="793"/>
      <c r="L442" s="793"/>
      <c r="M442" s="793"/>
      <c r="N442" s="793"/>
      <c r="O442" s="828"/>
      <c r="P442" s="828"/>
      <c r="Q442" s="829"/>
      <c r="R442" s="261"/>
      <c r="S442" s="823"/>
      <c r="T442" s="824"/>
      <c r="U442" s="832"/>
      <c r="V442" s="833"/>
      <c r="W442" s="833"/>
      <c r="X442" s="833"/>
      <c r="Y442" s="834"/>
      <c r="Z442" s="226"/>
      <c r="AB442">
        <v>14</v>
      </c>
    </row>
    <row r="443" spans="2:28" ht="12" customHeight="1">
      <c r="B443" s="4"/>
      <c r="C443" s="263"/>
      <c r="D443" s="793" t="s">
        <v>454</v>
      </c>
      <c r="E443" s="793"/>
      <c r="F443" s="793"/>
      <c r="G443" s="793"/>
      <c r="H443" s="793"/>
      <c r="I443" s="793"/>
      <c r="J443" s="793"/>
      <c r="K443" s="793"/>
      <c r="L443" s="793"/>
      <c r="M443" s="793"/>
      <c r="N443" s="793"/>
      <c r="O443" s="828"/>
      <c r="P443" s="828"/>
      <c r="Q443" s="829"/>
      <c r="R443" s="261"/>
      <c r="S443" s="823"/>
      <c r="T443" s="824"/>
      <c r="U443" s="832"/>
      <c r="V443" s="833"/>
      <c r="W443" s="833"/>
      <c r="X443" s="833"/>
      <c r="Y443" s="834"/>
      <c r="Z443" s="226"/>
      <c r="AB443">
        <v>15</v>
      </c>
    </row>
    <row r="444" spans="2:28" ht="12" customHeight="1">
      <c r="B444" s="4"/>
      <c r="C444" s="240" t="s">
        <v>461</v>
      </c>
      <c r="D444" s="794" t="s">
        <v>462</v>
      </c>
      <c r="E444" s="794"/>
      <c r="F444" s="794"/>
      <c r="G444" s="794"/>
      <c r="H444" s="794"/>
      <c r="I444" s="794"/>
      <c r="J444" s="794"/>
      <c r="K444" s="794"/>
      <c r="L444" s="794"/>
      <c r="M444" s="794"/>
      <c r="N444" s="794"/>
      <c r="O444" s="795">
        <v>236821</v>
      </c>
      <c r="P444" s="795"/>
      <c r="Q444" s="796"/>
      <c r="R444" s="238" t="s">
        <v>393</v>
      </c>
      <c r="S444" s="797">
        <v>44.701932280861207</v>
      </c>
      <c r="T444" s="798"/>
      <c r="U444" s="799">
        <f t="shared" ref="U444:U445" si="19">+ROUND(O444*S444,0)</f>
        <v>10586356</v>
      </c>
      <c r="V444" s="800"/>
      <c r="W444" s="800"/>
      <c r="X444" s="800"/>
      <c r="Y444" s="801"/>
      <c r="Z444" s="226"/>
      <c r="AB444">
        <v>16</v>
      </c>
    </row>
    <row r="445" spans="2:28" ht="12" customHeight="1">
      <c r="B445" s="4"/>
      <c r="C445" s="240" t="s">
        <v>474</v>
      </c>
      <c r="D445" s="794" t="s">
        <v>475</v>
      </c>
      <c r="E445" s="794"/>
      <c r="F445" s="794"/>
      <c r="G445" s="794"/>
      <c r="H445" s="794"/>
      <c r="I445" s="794"/>
      <c r="J445" s="794"/>
      <c r="K445" s="794"/>
      <c r="L445" s="794"/>
      <c r="M445" s="794"/>
      <c r="N445" s="794"/>
      <c r="O445" s="795">
        <v>630406</v>
      </c>
      <c r="P445" s="795"/>
      <c r="Q445" s="796"/>
      <c r="R445" s="238" t="s">
        <v>396</v>
      </c>
      <c r="S445" s="797">
        <v>2</v>
      </c>
      <c r="T445" s="798"/>
      <c r="U445" s="799">
        <f t="shared" si="19"/>
        <v>1260812</v>
      </c>
      <c r="V445" s="800"/>
      <c r="W445" s="800"/>
      <c r="X445" s="800"/>
      <c r="Y445" s="801"/>
      <c r="Z445" s="226"/>
      <c r="AB445">
        <v>17</v>
      </c>
    </row>
    <row r="446" spans="2:28" ht="12" customHeight="1">
      <c r="B446" s="4"/>
      <c r="C446" s="263"/>
      <c r="D446" s="793" t="s">
        <v>492</v>
      </c>
      <c r="E446" s="793"/>
      <c r="F446" s="793"/>
      <c r="G446" s="793"/>
      <c r="H446" s="793"/>
      <c r="I446" s="793"/>
      <c r="J446" s="793"/>
      <c r="K446" s="793"/>
      <c r="L446" s="793"/>
      <c r="M446" s="793"/>
      <c r="N446" s="793"/>
      <c r="O446" s="828"/>
      <c r="P446" s="828"/>
      <c r="Q446" s="829"/>
      <c r="R446" s="261"/>
      <c r="S446" s="823"/>
      <c r="T446" s="824"/>
      <c r="U446" s="832"/>
      <c r="V446" s="833"/>
      <c r="W446" s="833"/>
      <c r="X446" s="833"/>
      <c r="Y446" s="834"/>
      <c r="Z446" s="226"/>
      <c r="AB446">
        <v>18</v>
      </c>
    </row>
    <row r="447" spans="2:28" ht="12" customHeight="1">
      <c r="B447" s="4"/>
      <c r="C447" s="240" t="s">
        <v>493</v>
      </c>
      <c r="D447" s="794" t="s">
        <v>494</v>
      </c>
      <c r="E447" s="794"/>
      <c r="F447" s="794"/>
      <c r="G447" s="794"/>
      <c r="H447" s="794"/>
      <c r="I447" s="794"/>
      <c r="J447" s="794"/>
      <c r="K447" s="794"/>
      <c r="L447" s="794"/>
      <c r="M447" s="794"/>
      <c r="N447" s="794"/>
      <c r="O447" s="795">
        <v>376335</v>
      </c>
      <c r="P447" s="795"/>
      <c r="Q447" s="796"/>
      <c r="R447" s="234" t="s">
        <v>396</v>
      </c>
      <c r="S447" s="797">
        <v>2</v>
      </c>
      <c r="T447" s="798"/>
      <c r="U447" s="799">
        <f t="shared" ref="U447" si="20">+ROUND(O447*S447,0)</f>
        <v>752670</v>
      </c>
      <c r="V447" s="800"/>
      <c r="W447" s="800"/>
      <c r="X447" s="800"/>
      <c r="Y447" s="801"/>
      <c r="Z447" s="226"/>
      <c r="AB447">
        <v>19</v>
      </c>
    </row>
    <row r="448" spans="2:28" ht="12" customHeight="1">
      <c r="B448" s="263" t="s">
        <v>495</v>
      </c>
      <c r="C448" s="263"/>
      <c r="D448" s="793" t="s">
        <v>496</v>
      </c>
      <c r="E448" s="793"/>
      <c r="F448" s="793"/>
      <c r="G448" s="793"/>
      <c r="H448" s="793"/>
      <c r="I448" s="793"/>
      <c r="J448" s="793"/>
      <c r="K448" s="793"/>
      <c r="L448" s="793"/>
      <c r="M448" s="793"/>
      <c r="N448" s="793"/>
      <c r="O448" s="821"/>
      <c r="P448" s="821"/>
      <c r="Q448" s="821"/>
      <c r="R448" s="261"/>
      <c r="S448" s="823"/>
      <c r="T448" s="824"/>
      <c r="U448" s="839"/>
      <c r="V448" s="839"/>
      <c r="W448" s="839"/>
      <c r="X448" s="839"/>
      <c r="Y448" s="839"/>
      <c r="Z448" s="226"/>
      <c r="AB448">
        <v>20</v>
      </c>
    </row>
    <row r="449" spans="2:28" ht="39" customHeight="1">
      <c r="B449" s="241" t="s">
        <v>497</v>
      </c>
      <c r="C449" s="241" t="s">
        <v>498</v>
      </c>
      <c r="D449" s="840" t="s">
        <v>499</v>
      </c>
      <c r="E449" s="840"/>
      <c r="F449" s="840"/>
      <c r="G449" s="840"/>
      <c r="H449" s="840"/>
      <c r="I449" s="840"/>
      <c r="J449" s="840"/>
      <c r="K449" s="840"/>
      <c r="L449" s="840"/>
      <c r="M449" s="840"/>
      <c r="N449" s="840"/>
      <c r="O449" s="795">
        <v>25850</v>
      </c>
      <c r="P449" s="795"/>
      <c r="Q449" s="795"/>
      <c r="R449" s="234" t="s">
        <v>500</v>
      </c>
      <c r="S449" s="797">
        <v>1.9300000000000002</v>
      </c>
      <c r="T449" s="798"/>
      <c r="U449" s="842">
        <f t="shared" ref="U449:U475" si="21">+ROUND(O449*S449,0)</f>
        <v>49891</v>
      </c>
      <c r="V449" s="842"/>
      <c r="W449" s="842"/>
      <c r="X449" s="842"/>
      <c r="Y449" s="842"/>
      <c r="Z449" s="226"/>
      <c r="AB449">
        <v>21</v>
      </c>
    </row>
    <row r="450" spans="2:28" ht="39" customHeight="1">
      <c r="B450" s="241" t="s">
        <v>501</v>
      </c>
      <c r="C450" s="241" t="s">
        <v>502</v>
      </c>
      <c r="D450" s="840" t="s">
        <v>503</v>
      </c>
      <c r="E450" s="840"/>
      <c r="F450" s="840"/>
      <c r="G450" s="840"/>
      <c r="H450" s="840"/>
      <c r="I450" s="840"/>
      <c r="J450" s="840"/>
      <c r="K450" s="840"/>
      <c r="L450" s="840"/>
      <c r="M450" s="840"/>
      <c r="N450" s="840"/>
      <c r="O450" s="795">
        <v>5700</v>
      </c>
      <c r="P450" s="795"/>
      <c r="Q450" s="795"/>
      <c r="R450" s="234" t="s">
        <v>504</v>
      </c>
      <c r="S450" s="797">
        <v>10.56</v>
      </c>
      <c r="T450" s="798"/>
      <c r="U450" s="842">
        <f t="shared" si="21"/>
        <v>60192</v>
      </c>
      <c r="V450" s="842"/>
      <c r="W450" s="842"/>
      <c r="X450" s="842"/>
      <c r="Y450" s="842"/>
      <c r="Z450" s="226"/>
      <c r="AB450">
        <v>22</v>
      </c>
    </row>
    <row r="451" spans="2:28" ht="39" customHeight="1">
      <c r="B451" s="241" t="s">
        <v>505</v>
      </c>
      <c r="C451" s="241" t="s">
        <v>506</v>
      </c>
      <c r="D451" s="840" t="s">
        <v>507</v>
      </c>
      <c r="E451" s="840"/>
      <c r="F451" s="840"/>
      <c r="G451" s="840"/>
      <c r="H451" s="840"/>
      <c r="I451" s="840"/>
      <c r="J451" s="840"/>
      <c r="K451" s="840"/>
      <c r="L451" s="840"/>
      <c r="M451" s="840"/>
      <c r="N451" s="840"/>
      <c r="O451" s="795">
        <v>35900</v>
      </c>
      <c r="P451" s="795"/>
      <c r="Q451" s="795"/>
      <c r="R451" s="234" t="s">
        <v>504</v>
      </c>
      <c r="S451" s="797">
        <v>1</v>
      </c>
      <c r="T451" s="798"/>
      <c r="U451" s="842">
        <f t="shared" si="21"/>
        <v>35900</v>
      </c>
      <c r="V451" s="842"/>
      <c r="W451" s="842"/>
      <c r="X451" s="842"/>
      <c r="Y451" s="842"/>
      <c r="Z451" s="226"/>
      <c r="AB451">
        <v>23</v>
      </c>
    </row>
    <row r="452" spans="2:28" ht="39" customHeight="1">
      <c r="B452" s="241" t="s">
        <v>508</v>
      </c>
      <c r="C452" s="241" t="s">
        <v>509</v>
      </c>
      <c r="D452" s="840" t="s">
        <v>510</v>
      </c>
      <c r="E452" s="840"/>
      <c r="F452" s="840"/>
      <c r="G452" s="840"/>
      <c r="H452" s="840"/>
      <c r="I452" s="840"/>
      <c r="J452" s="840"/>
      <c r="K452" s="840"/>
      <c r="L452" s="840"/>
      <c r="M452" s="840"/>
      <c r="N452" s="840"/>
      <c r="O452" s="795">
        <v>60900</v>
      </c>
      <c r="P452" s="795"/>
      <c r="Q452" s="795"/>
      <c r="R452" s="234" t="s">
        <v>504</v>
      </c>
      <c r="S452" s="797">
        <v>1</v>
      </c>
      <c r="T452" s="798"/>
      <c r="U452" s="842">
        <f t="shared" si="21"/>
        <v>60900</v>
      </c>
      <c r="V452" s="842"/>
      <c r="W452" s="842"/>
      <c r="X452" s="842"/>
      <c r="Y452" s="842"/>
      <c r="Z452" s="226"/>
      <c r="AB452">
        <v>24</v>
      </c>
    </row>
    <row r="453" spans="2:28" ht="39" customHeight="1">
      <c r="B453" s="241" t="s">
        <v>511</v>
      </c>
      <c r="C453" s="241" t="s">
        <v>512</v>
      </c>
      <c r="D453" s="840" t="s">
        <v>513</v>
      </c>
      <c r="E453" s="840"/>
      <c r="F453" s="840"/>
      <c r="G453" s="840"/>
      <c r="H453" s="840"/>
      <c r="I453" s="840"/>
      <c r="J453" s="840"/>
      <c r="K453" s="840"/>
      <c r="L453" s="840"/>
      <c r="M453" s="840"/>
      <c r="N453" s="840"/>
      <c r="O453" s="795">
        <v>294109</v>
      </c>
      <c r="P453" s="795"/>
      <c r="Q453" s="795"/>
      <c r="R453" s="234" t="s">
        <v>504</v>
      </c>
      <c r="S453" s="797">
        <v>1</v>
      </c>
      <c r="T453" s="798"/>
      <c r="U453" s="842">
        <f t="shared" si="21"/>
        <v>294109</v>
      </c>
      <c r="V453" s="842"/>
      <c r="W453" s="842"/>
      <c r="X453" s="842"/>
      <c r="Y453" s="842"/>
      <c r="Z453" s="226"/>
      <c r="AB453">
        <v>25</v>
      </c>
    </row>
    <row r="454" spans="2:28" ht="39" customHeight="1">
      <c r="B454" s="241" t="s">
        <v>516</v>
      </c>
      <c r="C454" s="241" t="s">
        <v>575</v>
      </c>
      <c r="D454" s="840" t="s">
        <v>586</v>
      </c>
      <c r="E454" s="840"/>
      <c r="F454" s="840"/>
      <c r="G454" s="840"/>
      <c r="H454" s="840"/>
      <c r="I454" s="840"/>
      <c r="J454" s="840"/>
      <c r="K454" s="840"/>
      <c r="L454" s="840"/>
      <c r="M454" s="840"/>
      <c r="N454" s="840"/>
      <c r="O454" s="795">
        <v>18000</v>
      </c>
      <c r="P454" s="795"/>
      <c r="Q454" s="795"/>
      <c r="R454" s="234" t="s">
        <v>500</v>
      </c>
      <c r="S454" s="797">
        <v>3.32</v>
      </c>
      <c r="T454" s="798"/>
      <c r="U454" s="842">
        <f t="shared" si="21"/>
        <v>59760</v>
      </c>
      <c r="V454" s="842"/>
      <c r="W454" s="842"/>
      <c r="X454" s="842"/>
      <c r="Y454" s="842"/>
      <c r="Z454" s="226"/>
      <c r="AB454">
        <v>26</v>
      </c>
    </row>
    <row r="455" spans="2:28" ht="39" customHeight="1">
      <c r="B455" s="241" t="s">
        <v>517</v>
      </c>
      <c r="C455" s="241" t="s">
        <v>576</v>
      </c>
      <c r="D455" s="840" t="s">
        <v>587</v>
      </c>
      <c r="E455" s="840"/>
      <c r="F455" s="840"/>
      <c r="G455" s="840"/>
      <c r="H455" s="840"/>
      <c r="I455" s="840"/>
      <c r="J455" s="840"/>
      <c r="K455" s="840"/>
      <c r="L455" s="840"/>
      <c r="M455" s="840"/>
      <c r="N455" s="840"/>
      <c r="O455" s="795">
        <v>940000</v>
      </c>
      <c r="P455" s="795"/>
      <c r="Q455" s="795"/>
      <c r="R455" s="234" t="s">
        <v>504</v>
      </c>
      <c r="S455" s="797">
        <v>1</v>
      </c>
      <c r="T455" s="798"/>
      <c r="U455" s="842">
        <f t="shared" si="21"/>
        <v>940000</v>
      </c>
      <c r="V455" s="842"/>
      <c r="W455" s="842"/>
      <c r="X455" s="842"/>
      <c r="Y455" s="842"/>
      <c r="Z455" s="226"/>
      <c r="AB455">
        <v>27</v>
      </c>
    </row>
    <row r="456" spans="2:28" ht="39" customHeight="1">
      <c r="B456" s="241" t="s">
        <v>518</v>
      </c>
      <c r="C456" s="241" t="s">
        <v>577</v>
      </c>
      <c r="D456" s="840" t="s">
        <v>588</v>
      </c>
      <c r="E456" s="840"/>
      <c r="F456" s="840"/>
      <c r="G456" s="840"/>
      <c r="H456" s="840"/>
      <c r="I456" s="840"/>
      <c r="J456" s="840"/>
      <c r="K456" s="840"/>
      <c r="L456" s="840"/>
      <c r="M456" s="840"/>
      <c r="N456" s="840"/>
      <c r="O456" s="795">
        <v>12000</v>
      </c>
      <c r="P456" s="795"/>
      <c r="Q456" s="795"/>
      <c r="R456" s="234" t="s">
        <v>616</v>
      </c>
      <c r="S456" s="797">
        <v>1.9300000000000002</v>
      </c>
      <c r="T456" s="798"/>
      <c r="U456" s="842">
        <f t="shared" si="21"/>
        <v>23160</v>
      </c>
      <c r="V456" s="842"/>
      <c r="W456" s="842"/>
      <c r="X456" s="842"/>
      <c r="Y456" s="842"/>
      <c r="Z456" s="226"/>
      <c r="AB456">
        <v>28</v>
      </c>
    </row>
    <row r="457" spans="2:28" ht="39" customHeight="1">
      <c r="B457" s="241" t="s">
        <v>519</v>
      </c>
      <c r="C457" s="241" t="s">
        <v>578</v>
      </c>
      <c r="D457" s="840" t="s">
        <v>589</v>
      </c>
      <c r="E457" s="840"/>
      <c r="F457" s="840"/>
      <c r="G457" s="840"/>
      <c r="H457" s="840"/>
      <c r="I457" s="840"/>
      <c r="J457" s="840"/>
      <c r="K457" s="840"/>
      <c r="L457" s="840"/>
      <c r="M457" s="840"/>
      <c r="N457" s="840"/>
      <c r="O457" s="795">
        <v>211235</v>
      </c>
      <c r="P457" s="795"/>
      <c r="Q457" s="795"/>
      <c r="R457" s="234" t="s">
        <v>504</v>
      </c>
      <c r="S457" s="797">
        <v>1</v>
      </c>
      <c r="T457" s="798"/>
      <c r="U457" s="842">
        <f t="shared" si="21"/>
        <v>211235</v>
      </c>
      <c r="V457" s="842"/>
      <c r="W457" s="842"/>
      <c r="X457" s="842"/>
      <c r="Y457" s="842"/>
      <c r="Z457" s="226"/>
      <c r="AB457">
        <v>29</v>
      </c>
    </row>
    <row r="458" spans="2:28" ht="39" customHeight="1">
      <c r="B458" s="241" t="s">
        <v>520</v>
      </c>
      <c r="C458" s="241" t="s">
        <v>579</v>
      </c>
      <c r="D458" s="840" t="s">
        <v>590</v>
      </c>
      <c r="E458" s="840"/>
      <c r="F458" s="840"/>
      <c r="G458" s="840"/>
      <c r="H458" s="840"/>
      <c r="I458" s="840"/>
      <c r="J458" s="840"/>
      <c r="K458" s="840"/>
      <c r="L458" s="840"/>
      <c r="M458" s="840"/>
      <c r="N458" s="840"/>
      <c r="O458" s="795">
        <v>21300</v>
      </c>
      <c r="P458" s="795"/>
      <c r="Q458" s="795"/>
      <c r="R458" s="234" t="s">
        <v>504</v>
      </c>
      <c r="S458" s="797">
        <v>8</v>
      </c>
      <c r="T458" s="798"/>
      <c r="U458" s="842">
        <f t="shared" si="21"/>
        <v>170400</v>
      </c>
      <c r="V458" s="842"/>
      <c r="W458" s="842"/>
      <c r="X458" s="842"/>
      <c r="Y458" s="842"/>
      <c r="Z458" s="226"/>
      <c r="AB458">
        <v>30</v>
      </c>
    </row>
    <row r="459" spans="2:28" ht="39" customHeight="1">
      <c r="B459" s="241" t="s">
        <v>521</v>
      </c>
      <c r="C459" s="241" t="s">
        <v>580</v>
      </c>
      <c r="D459" s="840" t="s">
        <v>591</v>
      </c>
      <c r="E459" s="840"/>
      <c r="F459" s="840"/>
      <c r="G459" s="840"/>
      <c r="H459" s="840"/>
      <c r="I459" s="840"/>
      <c r="J459" s="840"/>
      <c r="K459" s="840"/>
      <c r="L459" s="840"/>
      <c r="M459" s="840"/>
      <c r="N459" s="840"/>
      <c r="O459" s="795">
        <v>65000</v>
      </c>
      <c r="P459" s="795"/>
      <c r="Q459" s="795"/>
      <c r="R459" s="234" t="s">
        <v>504</v>
      </c>
      <c r="S459" s="797">
        <v>1</v>
      </c>
      <c r="T459" s="798"/>
      <c r="U459" s="842">
        <f t="shared" si="21"/>
        <v>65000</v>
      </c>
      <c r="V459" s="842"/>
      <c r="W459" s="842"/>
      <c r="X459" s="842"/>
      <c r="Y459" s="842"/>
      <c r="Z459" s="226"/>
      <c r="AB459">
        <v>31</v>
      </c>
    </row>
    <row r="460" spans="2:28" ht="39" customHeight="1">
      <c r="B460" s="241" t="s">
        <v>522</v>
      </c>
      <c r="C460" s="241" t="s">
        <v>581</v>
      </c>
      <c r="D460" s="840" t="s">
        <v>592</v>
      </c>
      <c r="E460" s="840"/>
      <c r="F460" s="840"/>
      <c r="G460" s="840"/>
      <c r="H460" s="840"/>
      <c r="I460" s="840"/>
      <c r="J460" s="840"/>
      <c r="K460" s="840"/>
      <c r="L460" s="840"/>
      <c r="M460" s="840"/>
      <c r="N460" s="840"/>
      <c r="O460" s="795">
        <v>1200</v>
      </c>
      <c r="P460" s="795"/>
      <c r="Q460" s="795"/>
      <c r="R460" s="234" t="s">
        <v>504</v>
      </c>
      <c r="S460" s="797">
        <v>612</v>
      </c>
      <c r="T460" s="798"/>
      <c r="U460" s="842">
        <f t="shared" si="21"/>
        <v>734400</v>
      </c>
      <c r="V460" s="842"/>
      <c r="W460" s="842"/>
      <c r="X460" s="842"/>
      <c r="Y460" s="842"/>
      <c r="Z460" s="226"/>
      <c r="AB460">
        <v>32</v>
      </c>
    </row>
    <row r="461" spans="2:28" ht="39" customHeight="1">
      <c r="B461" s="241" t="s">
        <v>523</v>
      </c>
      <c r="C461" s="241" t="s">
        <v>582</v>
      </c>
      <c r="D461" s="840" t="s">
        <v>593</v>
      </c>
      <c r="E461" s="840"/>
      <c r="F461" s="840"/>
      <c r="G461" s="840"/>
      <c r="H461" s="840"/>
      <c r="I461" s="840"/>
      <c r="J461" s="840"/>
      <c r="K461" s="840"/>
      <c r="L461" s="840"/>
      <c r="M461" s="840"/>
      <c r="N461" s="840"/>
      <c r="O461" s="795">
        <v>12900</v>
      </c>
      <c r="P461" s="795"/>
      <c r="Q461" s="795"/>
      <c r="R461" s="234" t="s">
        <v>504</v>
      </c>
      <c r="S461" s="797">
        <v>4</v>
      </c>
      <c r="T461" s="798"/>
      <c r="U461" s="842">
        <f t="shared" si="21"/>
        <v>51600</v>
      </c>
      <c r="V461" s="842"/>
      <c r="W461" s="842"/>
      <c r="X461" s="842"/>
      <c r="Y461" s="842"/>
      <c r="Z461" s="226"/>
      <c r="AB461">
        <v>33</v>
      </c>
    </row>
    <row r="462" spans="2:28" ht="51" customHeight="1">
      <c r="B462" s="241" t="s">
        <v>524</v>
      </c>
      <c r="C462" s="241" t="s">
        <v>583</v>
      </c>
      <c r="D462" s="840" t="s">
        <v>594</v>
      </c>
      <c r="E462" s="840"/>
      <c r="F462" s="840"/>
      <c r="G462" s="840"/>
      <c r="H462" s="840"/>
      <c r="I462" s="840"/>
      <c r="J462" s="840"/>
      <c r="K462" s="840"/>
      <c r="L462" s="840"/>
      <c r="M462" s="840"/>
      <c r="N462" s="840"/>
      <c r="O462" s="795">
        <v>8700</v>
      </c>
      <c r="P462" s="795"/>
      <c r="Q462" s="795"/>
      <c r="R462" s="234" t="s">
        <v>500</v>
      </c>
      <c r="S462" s="797">
        <v>0.24</v>
      </c>
      <c r="T462" s="798"/>
      <c r="U462" s="842">
        <f t="shared" si="21"/>
        <v>2088</v>
      </c>
      <c r="V462" s="842"/>
      <c r="W462" s="842"/>
      <c r="X462" s="842"/>
      <c r="Y462" s="842"/>
      <c r="Z462" s="226"/>
      <c r="AB462">
        <v>34</v>
      </c>
    </row>
    <row r="463" spans="2:28" ht="36.75" customHeight="1">
      <c r="B463" s="241" t="s">
        <v>525</v>
      </c>
      <c r="C463" s="241"/>
      <c r="D463" s="840" t="s">
        <v>595</v>
      </c>
      <c r="E463" s="840"/>
      <c r="F463" s="840"/>
      <c r="G463" s="840"/>
      <c r="H463" s="840"/>
      <c r="I463" s="840"/>
      <c r="J463" s="840"/>
      <c r="K463" s="840"/>
      <c r="L463" s="840"/>
      <c r="M463" s="840"/>
      <c r="N463" s="840"/>
      <c r="O463" s="795">
        <v>79990</v>
      </c>
      <c r="P463" s="795"/>
      <c r="Q463" s="795"/>
      <c r="R463" s="234" t="s">
        <v>504</v>
      </c>
      <c r="S463" s="797">
        <v>1</v>
      </c>
      <c r="T463" s="798"/>
      <c r="U463" s="842">
        <f t="shared" si="21"/>
        <v>79990</v>
      </c>
      <c r="V463" s="842"/>
      <c r="W463" s="842"/>
      <c r="X463" s="842"/>
      <c r="Y463" s="842"/>
      <c r="Z463" s="226"/>
      <c r="AB463">
        <v>35</v>
      </c>
    </row>
    <row r="464" spans="2:28" ht="36.75" customHeight="1">
      <c r="B464" s="241" t="s">
        <v>526</v>
      </c>
      <c r="C464" s="241" t="s">
        <v>584</v>
      </c>
      <c r="D464" s="840" t="s">
        <v>596</v>
      </c>
      <c r="E464" s="840"/>
      <c r="F464" s="840"/>
      <c r="G464" s="840"/>
      <c r="H464" s="840"/>
      <c r="I464" s="840"/>
      <c r="J464" s="840"/>
      <c r="K464" s="840"/>
      <c r="L464" s="840"/>
      <c r="M464" s="840"/>
      <c r="N464" s="840"/>
      <c r="O464" s="795">
        <v>1035300</v>
      </c>
      <c r="P464" s="795"/>
      <c r="Q464" s="795"/>
      <c r="R464" s="264" t="s">
        <v>617</v>
      </c>
      <c r="S464" s="797">
        <v>2</v>
      </c>
      <c r="T464" s="798"/>
      <c r="U464" s="842">
        <f t="shared" si="21"/>
        <v>2070600</v>
      </c>
      <c r="V464" s="842"/>
      <c r="W464" s="842"/>
      <c r="X464" s="842"/>
      <c r="Y464" s="842"/>
      <c r="Z464" s="226"/>
      <c r="AB464">
        <v>36</v>
      </c>
    </row>
    <row r="465" spans="2:28" ht="36.75" customHeight="1">
      <c r="B465" s="241" t="s">
        <v>527</v>
      </c>
      <c r="C465" s="241" t="s">
        <v>585</v>
      </c>
      <c r="D465" s="840" t="s">
        <v>597</v>
      </c>
      <c r="E465" s="840"/>
      <c r="F465" s="840"/>
      <c r="G465" s="840"/>
      <c r="H465" s="840"/>
      <c r="I465" s="840"/>
      <c r="J465" s="840"/>
      <c r="K465" s="840"/>
      <c r="L465" s="840"/>
      <c r="M465" s="840"/>
      <c r="N465" s="840"/>
      <c r="O465" s="795">
        <v>18900</v>
      </c>
      <c r="P465" s="795"/>
      <c r="Q465" s="795"/>
      <c r="R465" s="234" t="s">
        <v>618</v>
      </c>
      <c r="S465" s="797">
        <v>1</v>
      </c>
      <c r="T465" s="798"/>
      <c r="U465" s="842">
        <f t="shared" si="21"/>
        <v>18900</v>
      </c>
      <c r="V465" s="842"/>
      <c r="W465" s="842"/>
      <c r="X465" s="842"/>
      <c r="Y465" s="842"/>
      <c r="Z465" s="226"/>
      <c r="AB465">
        <v>37</v>
      </c>
    </row>
    <row r="466" spans="2:28" ht="12" customHeight="1">
      <c r="B466" s="241" t="s">
        <v>530</v>
      </c>
      <c r="C466" s="265">
        <v>14684</v>
      </c>
      <c r="D466" s="794" t="s">
        <v>600</v>
      </c>
      <c r="E466" s="794"/>
      <c r="F466" s="794"/>
      <c r="G466" s="794"/>
      <c r="H466" s="794"/>
      <c r="I466" s="794"/>
      <c r="J466" s="794"/>
      <c r="K466" s="794"/>
      <c r="L466" s="794"/>
      <c r="M466" s="794"/>
      <c r="N466" s="794"/>
      <c r="O466" s="795">
        <v>456583.48</v>
      </c>
      <c r="P466" s="795"/>
      <c r="Q466" s="795"/>
      <c r="R466" s="234" t="s">
        <v>504</v>
      </c>
      <c r="S466" s="797">
        <v>1</v>
      </c>
      <c r="T466" s="798"/>
      <c r="U466" s="842">
        <f t="shared" si="21"/>
        <v>456583</v>
      </c>
      <c r="V466" s="842"/>
      <c r="W466" s="842"/>
      <c r="X466" s="842"/>
      <c r="Y466" s="842"/>
      <c r="Z466" s="226"/>
      <c r="AB466">
        <v>38</v>
      </c>
    </row>
    <row r="467" spans="2:28" ht="12" customHeight="1">
      <c r="B467" s="241" t="s">
        <v>531</v>
      </c>
      <c r="C467" s="265">
        <v>11373</v>
      </c>
      <c r="D467" s="794" t="s">
        <v>601</v>
      </c>
      <c r="E467" s="794"/>
      <c r="F467" s="794"/>
      <c r="G467" s="794"/>
      <c r="H467" s="794"/>
      <c r="I467" s="794"/>
      <c r="J467" s="794"/>
      <c r="K467" s="794"/>
      <c r="L467" s="794"/>
      <c r="M467" s="794"/>
      <c r="N467" s="794"/>
      <c r="O467" s="795">
        <v>8734.86</v>
      </c>
      <c r="P467" s="795"/>
      <c r="Q467" s="795"/>
      <c r="R467" s="234" t="s">
        <v>339</v>
      </c>
      <c r="S467" s="797">
        <v>123.5</v>
      </c>
      <c r="T467" s="798"/>
      <c r="U467" s="842">
        <f t="shared" si="21"/>
        <v>1078755</v>
      </c>
      <c r="V467" s="842"/>
      <c r="W467" s="842"/>
      <c r="X467" s="842"/>
      <c r="Y467" s="842"/>
      <c r="Z467" s="226"/>
      <c r="AB467">
        <v>39</v>
      </c>
    </row>
    <row r="468" spans="2:28" ht="12" customHeight="1">
      <c r="B468" s="241" t="s">
        <v>532</v>
      </c>
      <c r="C468" s="265">
        <v>12506</v>
      </c>
      <c r="D468" s="794" t="s">
        <v>602</v>
      </c>
      <c r="E468" s="794"/>
      <c r="F468" s="794"/>
      <c r="G468" s="794"/>
      <c r="H468" s="794"/>
      <c r="I468" s="794"/>
      <c r="J468" s="794"/>
      <c r="K468" s="794"/>
      <c r="L468" s="794"/>
      <c r="M468" s="794"/>
      <c r="N468" s="794"/>
      <c r="O468" s="795">
        <v>906.76</v>
      </c>
      <c r="P468" s="795"/>
      <c r="Q468" s="795"/>
      <c r="R468" s="234" t="s">
        <v>339</v>
      </c>
      <c r="S468" s="797">
        <v>123.5</v>
      </c>
      <c r="T468" s="798"/>
      <c r="U468" s="842">
        <f t="shared" si="21"/>
        <v>111985</v>
      </c>
      <c r="V468" s="842"/>
      <c r="W468" s="842"/>
      <c r="X468" s="842"/>
      <c r="Y468" s="842"/>
      <c r="Z468" s="226"/>
      <c r="AB468">
        <v>40</v>
      </c>
    </row>
    <row r="469" spans="2:28" ht="12" customHeight="1">
      <c r="B469" s="241" t="s">
        <v>533</v>
      </c>
      <c r="C469" s="265">
        <v>10093</v>
      </c>
      <c r="D469" s="794" t="s">
        <v>603</v>
      </c>
      <c r="E469" s="794"/>
      <c r="F469" s="794"/>
      <c r="G469" s="794"/>
      <c r="H469" s="794"/>
      <c r="I469" s="794"/>
      <c r="J469" s="794"/>
      <c r="K469" s="794"/>
      <c r="L469" s="794"/>
      <c r="M469" s="794"/>
      <c r="N469" s="794"/>
      <c r="O469" s="795">
        <v>50023.64</v>
      </c>
      <c r="P469" s="795"/>
      <c r="Q469" s="795"/>
      <c r="R469" s="234" t="s">
        <v>620</v>
      </c>
      <c r="S469" s="797">
        <v>71.63</v>
      </c>
      <c r="T469" s="798"/>
      <c r="U469" s="842">
        <f t="shared" si="21"/>
        <v>3583193</v>
      </c>
      <c r="V469" s="842"/>
      <c r="W469" s="842"/>
      <c r="X469" s="842"/>
      <c r="Y469" s="842"/>
      <c r="Z469" s="226"/>
      <c r="AB469">
        <v>41</v>
      </c>
    </row>
    <row r="470" spans="2:28" ht="12" customHeight="1">
      <c r="B470" s="241" t="s">
        <v>534</v>
      </c>
      <c r="C470" s="265">
        <v>10415</v>
      </c>
      <c r="D470" s="794" t="s">
        <v>604</v>
      </c>
      <c r="E470" s="794"/>
      <c r="F470" s="794"/>
      <c r="G470" s="794"/>
      <c r="H470" s="794"/>
      <c r="I470" s="794"/>
      <c r="J470" s="794"/>
      <c r="K470" s="794"/>
      <c r="L470" s="794"/>
      <c r="M470" s="794"/>
      <c r="N470" s="794"/>
      <c r="O470" s="795">
        <v>5505.59</v>
      </c>
      <c r="P470" s="795"/>
      <c r="Q470" s="795"/>
      <c r="R470" s="234" t="s">
        <v>339</v>
      </c>
      <c r="S470" s="797">
        <v>137.27000000000001</v>
      </c>
      <c r="T470" s="798"/>
      <c r="U470" s="842">
        <f t="shared" si="21"/>
        <v>755752</v>
      </c>
      <c r="V470" s="842"/>
      <c r="W470" s="842"/>
      <c r="X470" s="842"/>
      <c r="Y470" s="842"/>
      <c r="Z470" s="226"/>
      <c r="AB470">
        <v>42</v>
      </c>
    </row>
    <row r="471" spans="2:28" ht="12" customHeight="1">
      <c r="B471" s="241" t="s">
        <v>537</v>
      </c>
      <c r="C471" s="265">
        <v>10250</v>
      </c>
      <c r="D471" s="794" t="s">
        <v>607</v>
      </c>
      <c r="E471" s="794"/>
      <c r="F471" s="794"/>
      <c r="G471" s="794"/>
      <c r="H471" s="794"/>
      <c r="I471" s="794"/>
      <c r="J471" s="794"/>
      <c r="K471" s="794"/>
      <c r="L471" s="794"/>
      <c r="M471" s="794"/>
      <c r="N471" s="794"/>
      <c r="O471" s="795">
        <v>590067.14</v>
      </c>
      <c r="P471" s="795"/>
      <c r="Q471" s="795"/>
      <c r="R471" s="234" t="s">
        <v>504</v>
      </c>
      <c r="S471" s="797">
        <v>2</v>
      </c>
      <c r="T471" s="798"/>
      <c r="U471" s="842">
        <f t="shared" si="21"/>
        <v>1180134</v>
      </c>
      <c r="V471" s="842"/>
      <c r="W471" s="842"/>
      <c r="X471" s="842"/>
      <c r="Y471" s="842"/>
      <c r="Z471" s="226"/>
      <c r="AB471">
        <v>43</v>
      </c>
    </row>
    <row r="472" spans="2:28" ht="12" customHeight="1">
      <c r="B472" s="241" t="s">
        <v>539</v>
      </c>
      <c r="C472" s="265">
        <v>15221</v>
      </c>
      <c r="D472" s="794" t="s">
        <v>609</v>
      </c>
      <c r="E472" s="794"/>
      <c r="F472" s="794"/>
      <c r="G472" s="794"/>
      <c r="H472" s="794"/>
      <c r="I472" s="794"/>
      <c r="J472" s="794"/>
      <c r="K472" s="794"/>
      <c r="L472" s="794"/>
      <c r="M472" s="794"/>
      <c r="N472" s="794"/>
      <c r="O472" s="795">
        <v>1500000</v>
      </c>
      <c r="P472" s="795"/>
      <c r="Q472" s="795"/>
      <c r="R472" s="234" t="s">
        <v>618</v>
      </c>
      <c r="S472" s="797">
        <v>1</v>
      </c>
      <c r="T472" s="798"/>
      <c r="U472" s="842">
        <f t="shared" si="21"/>
        <v>1500000</v>
      </c>
      <c r="V472" s="842"/>
      <c r="W472" s="842"/>
      <c r="X472" s="842"/>
      <c r="Y472" s="842"/>
      <c r="Z472" s="226"/>
      <c r="AB472">
        <v>44</v>
      </c>
    </row>
    <row r="473" spans="2:28" ht="12" customHeight="1">
      <c r="B473" s="271" t="s">
        <v>573</v>
      </c>
      <c r="C473" s="270">
        <v>14062</v>
      </c>
      <c r="D473" s="794" t="s">
        <v>690</v>
      </c>
      <c r="E473" s="794"/>
      <c r="F473" s="794"/>
      <c r="G473" s="794"/>
      <c r="H473" s="794"/>
      <c r="I473" s="794"/>
      <c r="J473" s="794"/>
      <c r="K473" s="794"/>
      <c r="L473" s="794"/>
      <c r="M473" s="794"/>
      <c r="N473" s="794"/>
      <c r="O473" s="795">
        <v>71507.23</v>
      </c>
      <c r="P473" s="795"/>
      <c r="Q473" s="795"/>
      <c r="R473" s="273" t="s">
        <v>339</v>
      </c>
      <c r="S473" s="797">
        <v>123.5</v>
      </c>
      <c r="T473" s="798"/>
      <c r="U473" s="842">
        <f t="shared" si="21"/>
        <v>8831143</v>
      </c>
      <c r="V473" s="842"/>
      <c r="W473" s="842"/>
      <c r="X473" s="842"/>
      <c r="Y473" s="842"/>
      <c r="Z473" s="226"/>
      <c r="AB473">
        <v>45</v>
      </c>
    </row>
    <row r="474" spans="2:28" ht="12" customHeight="1">
      <c r="B474" s="241" t="s">
        <v>623</v>
      </c>
      <c r="C474" s="270">
        <v>100319</v>
      </c>
      <c r="D474" s="794" t="s">
        <v>693</v>
      </c>
      <c r="E474" s="794"/>
      <c r="F474" s="794"/>
      <c r="G474" s="794"/>
      <c r="H474" s="794"/>
      <c r="I474" s="794"/>
      <c r="J474" s="794"/>
      <c r="K474" s="794"/>
      <c r="L474" s="794"/>
      <c r="M474" s="794"/>
      <c r="N474" s="794"/>
      <c r="O474" s="795">
        <v>100197900</v>
      </c>
      <c r="P474" s="795"/>
      <c r="Q474" s="795"/>
      <c r="R474" s="234" t="s">
        <v>618</v>
      </c>
      <c r="S474" s="797">
        <v>1</v>
      </c>
      <c r="T474" s="798"/>
      <c r="U474" s="842">
        <f t="shared" si="21"/>
        <v>100197900</v>
      </c>
      <c r="V474" s="842"/>
      <c r="W474" s="842"/>
      <c r="X474" s="842"/>
      <c r="Y474" s="842"/>
      <c r="Z474" s="226"/>
      <c r="AB474">
        <v>46</v>
      </c>
    </row>
    <row r="475" spans="2:28" ht="12" customHeight="1">
      <c r="B475" s="241" t="s">
        <v>630</v>
      </c>
      <c r="C475" s="270">
        <v>10127</v>
      </c>
      <c r="D475" s="794" t="s">
        <v>700</v>
      </c>
      <c r="E475" s="794"/>
      <c r="F475" s="794"/>
      <c r="G475" s="794"/>
      <c r="H475" s="794"/>
      <c r="I475" s="794"/>
      <c r="J475" s="794"/>
      <c r="K475" s="794"/>
      <c r="L475" s="794"/>
      <c r="M475" s="794"/>
      <c r="N475" s="794"/>
      <c r="O475" s="795">
        <v>5953.06</v>
      </c>
      <c r="P475" s="795"/>
      <c r="Q475" s="795"/>
      <c r="R475" s="266" t="s">
        <v>619</v>
      </c>
      <c r="S475" s="797">
        <v>86.35</v>
      </c>
      <c r="T475" s="798"/>
      <c r="U475" s="842">
        <f t="shared" si="21"/>
        <v>514047</v>
      </c>
      <c r="V475" s="842"/>
      <c r="W475" s="842"/>
      <c r="X475" s="842"/>
      <c r="Y475" s="842"/>
      <c r="Z475" s="226"/>
      <c r="AB475">
        <v>47</v>
      </c>
    </row>
    <row r="476" spans="2:28" ht="12" customHeight="1" thickBot="1">
      <c r="B476" s="4"/>
      <c r="C476" s="303"/>
      <c r="D476" s="227"/>
      <c r="E476" s="227"/>
      <c r="F476" s="227"/>
      <c r="G476" s="227"/>
      <c r="H476" s="227"/>
      <c r="I476" s="227"/>
      <c r="J476" s="227"/>
      <c r="K476" s="227"/>
      <c r="L476" s="227"/>
      <c r="M476" s="227"/>
      <c r="N476" s="227"/>
      <c r="O476" s="324"/>
      <c r="P476" s="324"/>
      <c r="Q476" s="324"/>
      <c r="R476" s="227"/>
      <c r="S476" s="227"/>
      <c r="T476" s="227"/>
      <c r="U476" s="227"/>
      <c r="V476" s="227"/>
      <c r="W476" s="227"/>
      <c r="X476" s="227"/>
      <c r="Y476" s="227"/>
      <c r="Z476" s="226"/>
    </row>
    <row r="477" spans="2:28" ht="12" customHeight="1" thickBot="1">
      <c r="B477" s="4"/>
      <c r="C477" s="303"/>
      <c r="D477" s="848" t="s">
        <v>735</v>
      </c>
      <c r="E477" s="849"/>
      <c r="F477" s="849"/>
      <c r="G477" s="849"/>
      <c r="H477" s="849"/>
      <c r="I477" s="849"/>
      <c r="J477" s="849"/>
      <c r="K477" s="849"/>
      <c r="L477" s="849"/>
      <c r="M477" s="849"/>
      <c r="N477" s="849"/>
      <c r="O477" s="849"/>
      <c r="P477" s="849"/>
      <c r="Q477" s="849"/>
      <c r="R477" s="849"/>
      <c r="S477" s="849"/>
      <c r="T477" s="850"/>
      <c r="U477" s="860"/>
      <c r="V477" s="861"/>
      <c r="W477" s="861"/>
      <c r="X477" s="861"/>
      <c r="Y477" s="862"/>
      <c r="Z477" s="226"/>
    </row>
    <row r="478" spans="2:28" ht="12" customHeight="1" thickBot="1">
      <c r="B478" s="4"/>
      <c r="C478" s="303"/>
      <c r="D478" s="848" t="s">
        <v>736</v>
      </c>
      <c r="E478" s="849"/>
      <c r="F478" s="849"/>
      <c r="G478" s="849"/>
      <c r="H478" s="849"/>
      <c r="I478" s="849"/>
      <c r="J478" s="849"/>
      <c r="K478" s="849"/>
      <c r="L478" s="849"/>
      <c r="M478" s="849"/>
      <c r="N478" s="849"/>
      <c r="O478" s="849"/>
      <c r="P478" s="849"/>
      <c r="Q478" s="849"/>
      <c r="R478" s="849"/>
      <c r="S478" s="849"/>
      <c r="T478" s="850"/>
      <c r="U478" s="851">
        <f>SUM(U430:Y475)</f>
        <v>193001625</v>
      </c>
      <c r="V478" s="852"/>
      <c r="W478" s="852"/>
      <c r="X478" s="852"/>
      <c r="Y478" s="853"/>
      <c r="Z478" s="226"/>
    </row>
    <row r="479" spans="2:28" ht="12" customHeight="1" thickBot="1">
      <c r="B479" s="4"/>
      <c r="C479" s="303"/>
      <c r="D479" s="227"/>
      <c r="E479" s="227"/>
      <c r="F479" s="227"/>
      <c r="G479" s="227"/>
      <c r="H479" s="227"/>
      <c r="I479" s="227"/>
      <c r="J479" s="227"/>
      <c r="K479" s="227"/>
      <c r="L479" s="227"/>
      <c r="M479" s="227"/>
      <c r="N479" s="227"/>
      <c r="O479" s="324"/>
      <c r="P479" s="324"/>
      <c r="Q479" s="324"/>
      <c r="R479" s="227"/>
      <c r="S479" s="227"/>
      <c r="T479" s="227"/>
      <c r="U479" s="227"/>
      <c r="V479" s="227"/>
      <c r="W479" s="227"/>
      <c r="X479" s="227"/>
      <c r="Y479" s="227"/>
      <c r="Z479" s="226"/>
    </row>
    <row r="480" spans="2:28" ht="12" customHeight="1" thickBot="1">
      <c r="B480" s="4"/>
      <c r="C480" s="303"/>
      <c r="D480" s="854" t="s">
        <v>737</v>
      </c>
      <c r="E480" s="855"/>
      <c r="F480" s="855"/>
      <c r="G480" s="855"/>
      <c r="H480" s="855"/>
      <c r="I480" s="855"/>
      <c r="J480" s="855"/>
      <c r="K480" s="855"/>
      <c r="L480" s="855"/>
      <c r="M480" s="855"/>
      <c r="N480" s="856"/>
      <c r="O480" s="325"/>
      <c r="P480" s="326"/>
      <c r="Q480" s="327"/>
      <c r="R480" s="300">
        <v>0.18</v>
      </c>
      <c r="S480" s="294"/>
      <c r="T480" s="295"/>
      <c r="U480" s="857">
        <f>+ROUND(R480*$U$478,0)</f>
        <v>34740293</v>
      </c>
      <c r="V480" s="858"/>
      <c r="W480" s="858"/>
      <c r="X480" s="858"/>
      <c r="Y480" s="859"/>
      <c r="Z480" s="226"/>
    </row>
    <row r="481" spans="2:26" ht="12" customHeight="1" thickBot="1">
      <c r="B481" s="4"/>
      <c r="C481" s="303"/>
      <c r="D481" s="854" t="s">
        <v>738</v>
      </c>
      <c r="E481" s="855"/>
      <c r="F481" s="855"/>
      <c r="G481" s="855"/>
      <c r="H481" s="855"/>
      <c r="I481" s="855"/>
      <c r="J481" s="855"/>
      <c r="K481" s="855"/>
      <c r="L481" s="855"/>
      <c r="M481" s="855"/>
      <c r="N481" s="856"/>
      <c r="O481" s="328"/>
      <c r="P481" s="329"/>
      <c r="Q481" s="330"/>
      <c r="R481" s="301">
        <v>0.01</v>
      </c>
      <c r="S481" s="298"/>
      <c r="T481" s="299"/>
      <c r="U481" s="857">
        <f t="shared" ref="U481:U482" si="22">+ROUND(R481*$U$478,0)</f>
        <v>1930016</v>
      </c>
      <c r="V481" s="858"/>
      <c r="W481" s="858"/>
      <c r="X481" s="858"/>
      <c r="Y481" s="859"/>
      <c r="Z481" s="226"/>
    </row>
    <row r="482" spans="2:26" ht="12" customHeight="1" thickBot="1">
      <c r="B482" s="4"/>
      <c r="C482" s="303"/>
      <c r="D482" s="854" t="s">
        <v>739</v>
      </c>
      <c r="E482" s="855"/>
      <c r="F482" s="855"/>
      <c r="G482" s="855"/>
      <c r="H482" s="855"/>
      <c r="I482" s="855"/>
      <c r="J482" s="855"/>
      <c r="K482" s="855"/>
      <c r="L482" s="855"/>
      <c r="M482" s="855"/>
      <c r="N482" s="856"/>
      <c r="O482" s="331"/>
      <c r="P482" s="332"/>
      <c r="Q482" s="333"/>
      <c r="R482" s="302">
        <v>0.05</v>
      </c>
      <c r="S482" s="296"/>
      <c r="T482" s="297"/>
      <c r="U482" s="866">
        <f t="shared" si="22"/>
        <v>9650081</v>
      </c>
      <c r="V482" s="867"/>
      <c r="W482" s="867"/>
      <c r="X482" s="867"/>
      <c r="Y482" s="868"/>
      <c r="Z482" s="226"/>
    </row>
    <row r="483" spans="2:26" ht="12" customHeight="1" thickBot="1">
      <c r="B483" s="4"/>
      <c r="C483" s="303"/>
      <c r="D483" s="227"/>
      <c r="E483" s="227"/>
      <c r="F483" s="227"/>
      <c r="G483" s="227"/>
      <c r="H483" s="227"/>
      <c r="I483" s="227"/>
      <c r="J483" s="227"/>
      <c r="K483" s="227"/>
      <c r="L483" s="227"/>
      <c r="M483" s="227"/>
      <c r="N483" s="227"/>
      <c r="O483" s="324"/>
      <c r="P483" s="324"/>
      <c r="Q483" s="324"/>
      <c r="R483" s="227"/>
      <c r="S483" s="227"/>
      <c r="T483" s="227"/>
      <c r="U483" s="227"/>
      <c r="V483" s="227"/>
      <c r="W483" s="227"/>
      <c r="X483" s="227"/>
      <c r="Y483" s="227"/>
      <c r="Z483" s="226"/>
    </row>
    <row r="484" spans="2:26" ht="12" customHeight="1" thickBot="1">
      <c r="B484" s="4"/>
      <c r="C484" s="303"/>
      <c r="D484" s="848" t="s">
        <v>740</v>
      </c>
      <c r="E484" s="849"/>
      <c r="F484" s="849"/>
      <c r="G484" s="849"/>
      <c r="H484" s="849"/>
      <c r="I484" s="849"/>
      <c r="J484" s="849"/>
      <c r="K484" s="849"/>
      <c r="L484" s="849"/>
      <c r="M484" s="849"/>
      <c r="N484" s="849"/>
      <c r="O484" s="849"/>
      <c r="P484" s="849"/>
      <c r="Q484" s="849"/>
      <c r="R484" s="849"/>
      <c r="S484" s="849"/>
      <c r="T484" s="850"/>
      <c r="U484" s="866">
        <f>SUM(U480:Y483)</f>
        <v>46320390</v>
      </c>
      <c r="V484" s="867"/>
      <c r="W484" s="867"/>
      <c r="X484" s="867"/>
      <c r="Y484" s="868"/>
      <c r="Z484" s="226"/>
    </row>
    <row r="485" spans="2:26" ht="12" customHeight="1" thickBot="1">
      <c r="B485" s="4"/>
      <c r="C485" s="303"/>
      <c r="D485" s="848" t="s">
        <v>741</v>
      </c>
      <c r="E485" s="849"/>
      <c r="F485" s="849"/>
      <c r="G485" s="849"/>
      <c r="H485" s="849"/>
      <c r="I485" s="849"/>
      <c r="J485" s="849"/>
      <c r="K485" s="849"/>
      <c r="L485" s="849"/>
      <c r="M485" s="849"/>
      <c r="N485" s="849"/>
      <c r="O485" s="849"/>
      <c r="P485" s="849"/>
      <c r="Q485" s="849"/>
      <c r="R485" s="849"/>
      <c r="S485" s="849"/>
      <c r="T485" s="850"/>
      <c r="U485" s="851">
        <f>+U484+U478</f>
        <v>239322015</v>
      </c>
      <c r="V485" s="852"/>
      <c r="W485" s="852"/>
      <c r="X485" s="852"/>
      <c r="Y485" s="853"/>
      <c r="Z485" s="226"/>
    </row>
    <row r="486" spans="2:26" ht="12" customHeight="1" thickBot="1">
      <c r="B486" s="4"/>
      <c r="C486" s="303"/>
      <c r="D486" s="227"/>
      <c r="E486" s="227"/>
      <c r="F486" s="227"/>
      <c r="G486" s="227"/>
      <c r="H486" s="227"/>
      <c r="I486" s="227"/>
      <c r="J486" s="227"/>
      <c r="K486" s="227"/>
      <c r="L486" s="227"/>
      <c r="M486" s="227"/>
      <c r="N486" s="227"/>
      <c r="O486" s="324"/>
      <c r="P486" s="324"/>
      <c r="Q486" s="324"/>
      <c r="R486" s="227"/>
      <c r="S486" s="227"/>
      <c r="T486" s="227"/>
      <c r="U486" s="227"/>
      <c r="V486" s="227"/>
      <c r="W486" s="227"/>
      <c r="X486" s="227"/>
      <c r="Y486" s="227"/>
      <c r="Z486" s="226"/>
    </row>
    <row r="487" spans="2:26" ht="12" customHeight="1" thickBot="1">
      <c r="B487" s="4"/>
      <c r="C487" s="303"/>
      <c r="D487" s="863" t="s">
        <v>742</v>
      </c>
      <c r="E487" s="864"/>
      <c r="F487" s="864"/>
      <c r="G487" s="864"/>
      <c r="H487" s="864"/>
      <c r="I487" s="864"/>
      <c r="J487" s="864"/>
      <c r="K487" s="864"/>
      <c r="L487" s="864"/>
      <c r="M487" s="864"/>
      <c r="N487" s="865"/>
      <c r="O487" s="334"/>
      <c r="P487" s="324"/>
      <c r="Q487" s="335"/>
      <c r="R487" s="306">
        <v>4.2150259968363142E-2</v>
      </c>
      <c r="S487" s="294"/>
      <c r="T487" s="295"/>
      <c r="U487" s="857">
        <f>+ROUND(R487*$U$478,0)</f>
        <v>8135069</v>
      </c>
      <c r="V487" s="858"/>
      <c r="W487" s="858"/>
      <c r="X487" s="858"/>
      <c r="Y487" s="859"/>
      <c r="Z487" s="226"/>
    </row>
    <row r="488" spans="2:26" ht="12" customHeight="1" thickBot="1">
      <c r="B488" s="4"/>
      <c r="C488" s="303"/>
      <c r="D488" s="863" t="s">
        <v>743</v>
      </c>
      <c r="E488" s="864"/>
      <c r="F488" s="864"/>
      <c r="G488" s="864"/>
      <c r="H488" s="864"/>
      <c r="I488" s="864"/>
      <c r="J488" s="864"/>
      <c r="K488" s="864"/>
      <c r="L488" s="864"/>
      <c r="M488" s="864"/>
      <c r="N488" s="865"/>
      <c r="O488" s="336"/>
      <c r="P488" s="337"/>
      <c r="Q488" s="338"/>
      <c r="R488" s="307">
        <v>1.3361418773940233E-2</v>
      </c>
      <c r="S488" s="298"/>
      <c r="T488" s="299"/>
      <c r="U488" s="857">
        <f t="shared" ref="U488" si="23">+ROUND(R488*$U$478,0)</f>
        <v>2578776</v>
      </c>
      <c r="V488" s="858"/>
      <c r="W488" s="858"/>
      <c r="X488" s="858"/>
      <c r="Y488" s="859"/>
      <c r="Z488" s="226"/>
    </row>
    <row r="489" spans="2:26" ht="12" customHeight="1" thickBot="1">
      <c r="B489" s="4"/>
      <c r="C489" s="303"/>
      <c r="D489" s="863" t="s">
        <v>744</v>
      </c>
      <c r="E489" s="864"/>
      <c r="F489" s="864"/>
      <c r="G489" s="864"/>
      <c r="H489" s="864"/>
      <c r="I489" s="864"/>
      <c r="J489" s="864"/>
      <c r="K489" s="864"/>
      <c r="L489" s="864"/>
      <c r="M489" s="864"/>
      <c r="N489" s="865"/>
      <c r="O489" s="334"/>
      <c r="P489" s="324"/>
      <c r="Q489" s="335"/>
      <c r="R489" s="308">
        <v>1.3578708661540624E-2</v>
      </c>
      <c r="S489" s="296"/>
      <c r="T489" s="297"/>
      <c r="U489" s="857">
        <f>+ROUND(R489*$U$478,0)+1</f>
        <v>2620714</v>
      </c>
      <c r="V489" s="858"/>
      <c r="W489" s="858"/>
      <c r="X489" s="858"/>
      <c r="Y489" s="859"/>
      <c r="Z489" s="226"/>
    </row>
    <row r="490" spans="2:26" ht="12" customHeight="1" thickBot="1">
      <c r="B490" s="4"/>
      <c r="C490" s="303"/>
      <c r="D490" s="863" t="s">
        <v>745</v>
      </c>
      <c r="E490" s="864"/>
      <c r="F490" s="864"/>
      <c r="G490" s="864"/>
      <c r="H490" s="864"/>
      <c r="I490" s="864"/>
      <c r="J490" s="864"/>
      <c r="K490" s="864"/>
      <c r="L490" s="864"/>
      <c r="M490" s="864"/>
      <c r="N490" s="865"/>
      <c r="O490" s="334"/>
      <c r="P490" s="324"/>
      <c r="Q490" s="324"/>
      <c r="R490" s="227"/>
      <c r="S490" s="227"/>
      <c r="T490" s="227"/>
      <c r="U490" s="851">
        <f>+U485+U487+U488+U489</f>
        <v>252656574</v>
      </c>
      <c r="V490" s="852"/>
      <c r="W490" s="852"/>
      <c r="X490" s="852"/>
      <c r="Y490" s="853"/>
      <c r="Z490" s="226"/>
    </row>
    <row r="491" spans="2:26" ht="12" customHeight="1" thickBot="1">
      <c r="B491" s="4"/>
      <c r="C491" s="303"/>
      <c r="D491" s="227"/>
      <c r="E491" s="227"/>
      <c r="F491" s="227"/>
      <c r="G491" s="227"/>
      <c r="H491" s="227"/>
      <c r="I491" s="227"/>
      <c r="J491" s="227"/>
      <c r="K491" s="227"/>
      <c r="L491" s="227"/>
      <c r="M491" s="227"/>
      <c r="N491" s="227"/>
      <c r="O491" s="324"/>
      <c r="P491" s="324"/>
      <c r="Q491" s="324"/>
      <c r="R491" s="227"/>
      <c r="S491" s="227"/>
      <c r="T491" s="227"/>
      <c r="U491" s="227"/>
      <c r="V491" s="227"/>
      <c r="W491" s="227"/>
      <c r="X491" s="227"/>
      <c r="Y491" s="227"/>
      <c r="Z491" s="226"/>
    </row>
    <row r="492" spans="2:26" ht="12" customHeight="1" thickBot="1">
      <c r="B492" s="4"/>
      <c r="C492" s="303"/>
      <c r="D492" s="863" t="s">
        <v>746</v>
      </c>
      <c r="E492" s="864"/>
      <c r="F492" s="864"/>
      <c r="G492" s="864"/>
      <c r="H492" s="864"/>
      <c r="I492" s="864"/>
      <c r="J492" s="864"/>
      <c r="K492" s="864"/>
      <c r="L492" s="864"/>
      <c r="M492" s="864"/>
      <c r="N492" s="865"/>
      <c r="O492" s="334"/>
      <c r="P492" s="324"/>
      <c r="Q492" s="324"/>
      <c r="R492" s="227"/>
      <c r="S492" s="227"/>
      <c r="T492" s="227"/>
      <c r="U492" s="866">
        <v>0</v>
      </c>
      <c r="V492" s="867"/>
      <c r="W492" s="867"/>
      <c r="X492" s="867"/>
      <c r="Y492" s="868"/>
      <c r="Z492" s="226"/>
    </row>
    <row r="493" spans="2:26" ht="12" customHeight="1" thickBot="1">
      <c r="B493" s="4"/>
      <c r="C493" s="303"/>
      <c r="D493" s="227"/>
      <c r="E493" s="227"/>
      <c r="F493" s="227"/>
      <c r="G493" s="227"/>
      <c r="H493" s="227"/>
      <c r="I493" s="227"/>
      <c r="J493" s="227"/>
      <c r="K493" s="227"/>
      <c r="L493" s="227"/>
      <c r="M493" s="227"/>
      <c r="N493" s="227"/>
      <c r="O493" s="324"/>
      <c r="P493" s="324"/>
      <c r="Q493" s="324"/>
      <c r="R493" s="227"/>
      <c r="S493" s="227"/>
      <c r="T493" s="227"/>
      <c r="U493" s="227"/>
      <c r="V493" s="227"/>
      <c r="W493" s="227"/>
      <c r="X493" s="227"/>
      <c r="Y493" s="227"/>
      <c r="Z493" s="226"/>
    </row>
    <row r="494" spans="2:26" ht="12" customHeight="1" thickBot="1">
      <c r="B494" s="4"/>
      <c r="C494" s="303"/>
      <c r="D494" s="863" t="s">
        <v>747</v>
      </c>
      <c r="E494" s="864"/>
      <c r="F494" s="864"/>
      <c r="G494" s="864"/>
      <c r="H494" s="864"/>
      <c r="I494" s="864"/>
      <c r="J494" s="864"/>
      <c r="K494" s="864"/>
      <c r="L494" s="864"/>
      <c r="M494" s="864"/>
      <c r="N494" s="865"/>
      <c r="O494" s="334"/>
      <c r="P494" s="324"/>
      <c r="Q494" s="324"/>
      <c r="R494" s="227"/>
      <c r="S494" s="227"/>
      <c r="T494" s="227"/>
      <c r="U494" s="851">
        <f>+U490+U492+U477</f>
        <v>252656574</v>
      </c>
      <c r="V494" s="852"/>
      <c r="W494" s="852"/>
      <c r="X494" s="852"/>
      <c r="Y494" s="853"/>
      <c r="Z494" s="226"/>
    </row>
    <row r="495" spans="2:26" ht="12" customHeight="1">
      <c r="B495" s="4"/>
      <c r="C495" s="232"/>
      <c r="D495" s="227"/>
      <c r="E495" s="227"/>
      <c r="F495" s="227"/>
      <c r="G495" s="227"/>
      <c r="H495" s="227"/>
      <c r="I495" s="227"/>
      <c r="J495" s="227"/>
      <c r="K495" s="227"/>
      <c r="L495" s="227"/>
      <c r="M495" s="227"/>
      <c r="N495" s="227"/>
      <c r="O495" s="324"/>
      <c r="P495" s="324"/>
      <c r="Q495" s="324"/>
      <c r="R495" s="227"/>
      <c r="S495" s="227"/>
      <c r="T495" s="227"/>
      <c r="U495" s="227"/>
      <c r="V495" s="227"/>
      <c r="W495" s="227"/>
      <c r="X495" s="227"/>
      <c r="Y495" s="227"/>
      <c r="Z495" s="226"/>
    </row>
    <row r="496" spans="2:26" ht="12" customHeight="1">
      <c r="B496" s="4"/>
      <c r="C496" s="232"/>
      <c r="D496" s="227"/>
      <c r="E496" s="227"/>
      <c r="F496" s="227"/>
      <c r="G496" s="227"/>
      <c r="H496" s="227"/>
      <c r="I496" s="227"/>
      <c r="J496" s="227"/>
      <c r="K496" s="227"/>
      <c r="L496" s="227"/>
      <c r="M496" s="227"/>
      <c r="N496" s="227"/>
      <c r="O496" s="324"/>
      <c r="P496" s="324"/>
      <c r="Q496" s="324"/>
      <c r="R496" s="227"/>
      <c r="S496" s="227"/>
      <c r="T496" s="227"/>
      <c r="U496" s="227"/>
      <c r="V496" s="227"/>
      <c r="W496" s="227"/>
      <c r="X496" s="227"/>
      <c r="Y496" s="227"/>
      <c r="Z496" s="226"/>
    </row>
    <row r="497" spans="2:26" ht="12" customHeight="1">
      <c r="B497" s="4"/>
      <c r="C497" s="232"/>
      <c r="D497" s="227"/>
      <c r="E497" s="227"/>
      <c r="F497" s="227"/>
      <c r="G497" s="227"/>
      <c r="H497" s="227"/>
      <c r="I497" s="227"/>
      <c r="J497" s="227"/>
      <c r="K497" s="227"/>
      <c r="L497" s="227"/>
      <c r="M497" s="227"/>
      <c r="N497" s="227"/>
      <c r="O497" s="324"/>
      <c r="P497" s="324"/>
      <c r="Q497" s="324"/>
      <c r="R497" s="227"/>
      <c r="S497" s="227"/>
      <c r="T497" s="227"/>
      <c r="U497" s="227"/>
      <c r="V497" s="227"/>
      <c r="W497" s="227"/>
      <c r="X497" s="227"/>
      <c r="Y497" s="227"/>
      <c r="Z497" s="226"/>
    </row>
    <row r="498" spans="2:26" ht="12" customHeight="1">
      <c r="B498" s="4"/>
      <c r="C498" s="232"/>
      <c r="D498" s="227"/>
      <c r="E498" s="227"/>
      <c r="F498" s="227"/>
      <c r="G498" s="227"/>
      <c r="H498" s="227"/>
      <c r="I498" s="227"/>
      <c r="J498" s="227"/>
      <c r="K498" s="227"/>
      <c r="L498" s="227"/>
      <c r="M498" s="227"/>
      <c r="N498" s="227"/>
      <c r="O498" s="324"/>
      <c r="P498" s="324"/>
      <c r="Q498" s="324"/>
      <c r="R498" s="227"/>
      <c r="S498" s="227"/>
      <c r="T498" s="227"/>
      <c r="U498" s="227"/>
      <c r="V498" s="227"/>
      <c r="W498" s="227"/>
      <c r="X498" s="227"/>
      <c r="Y498" s="227"/>
      <c r="Z498" s="226"/>
    </row>
    <row r="499" spans="2:26" ht="12" customHeight="1">
      <c r="B499" s="4"/>
      <c r="C499" s="232"/>
      <c r="D499" s="227"/>
      <c r="E499" s="227"/>
      <c r="F499" s="227"/>
      <c r="G499" s="227"/>
      <c r="H499" s="227"/>
      <c r="I499" s="227"/>
      <c r="J499" s="227"/>
      <c r="K499" s="227"/>
      <c r="L499" s="227"/>
      <c r="M499" s="227"/>
      <c r="N499" s="227"/>
      <c r="O499" s="324"/>
      <c r="P499" s="324"/>
      <c r="Q499" s="324"/>
      <c r="R499" s="227"/>
      <c r="S499" s="227"/>
      <c r="T499" s="227"/>
      <c r="U499" s="227"/>
      <c r="V499" s="227"/>
      <c r="W499" s="227"/>
      <c r="X499" s="227"/>
      <c r="Y499" s="227"/>
      <c r="Z499" s="226"/>
    </row>
    <row r="500" spans="2:26" ht="12" customHeight="1">
      <c r="B500" s="4"/>
      <c r="C500" s="232"/>
      <c r="D500" s="227"/>
      <c r="E500" s="227"/>
      <c r="F500" s="227"/>
      <c r="G500" s="227"/>
      <c r="H500" s="227"/>
      <c r="I500" s="227"/>
      <c r="J500" s="227"/>
      <c r="K500" s="227"/>
      <c r="L500" s="227"/>
      <c r="M500" s="227"/>
      <c r="N500" s="227"/>
      <c r="O500" s="324"/>
      <c r="P500" s="324"/>
      <c r="Q500" s="324"/>
      <c r="R500" s="227"/>
      <c r="S500" s="227"/>
      <c r="T500" s="227"/>
      <c r="U500" s="227"/>
      <c r="V500" s="227"/>
      <c r="W500" s="227"/>
      <c r="X500" s="227"/>
      <c r="Y500" s="227"/>
      <c r="Z500" s="226"/>
    </row>
    <row r="501" spans="2:26" ht="12" customHeight="1">
      <c r="B501" s="4"/>
      <c r="C501" s="232"/>
      <c r="D501" s="227"/>
      <c r="E501" s="227"/>
      <c r="F501" s="227"/>
      <c r="G501" s="227"/>
      <c r="H501" s="227"/>
      <c r="I501" s="227"/>
      <c r="J501" s="227"/>
      <c r="K501" s="227"/>
      <c r="L501" s="227"/>
      <c r="M501" s="227"/>
      <c r="N501" s="227"/>
      <c r="O501" s="324"/>
      <c r="P501" s="324"/>
      <c r="Q501" s="324"/>
      <c r="R501" s="227"/>
      <c r="S501" s="227"/>
      <c r="T501" s="227"/>
      <c r="U501" s="227"/>
      <c r="V501" s="227"/>
      <c r="W501" s="227"/>
      <c r="X501" s="227"/>
      <c r="Y501" s="227"/>
      <c r="Z501" s="226"/>
    </row>
    <row r="502" spans="2:26" ht="12" customHeight="1">
      <c r="B502" s="4"/>
      <c r="C502" s="232"/>
      <c r="D502" s="227"/>
      <c r="E502" s="227"/>
      <c r="F502" s="227"/>
      <c r="G502" s="227"/>
      <c r="H502" s="227"/>
      <c r="I502" s="227"/>
      <c r="J502" s="227"/>
      <c r="K502" s="227"/>
      <c r="L502" s="227"/>
      <c r="M502" s="227"/>
      <c r="N502" s="227"/>
      <c r="O502" s="324"/>
      <c r="P502" s="324"/>
      <c r="Q502" s="324"/>
      <c r="R502" s="227"/>
      <c r="S502" s="227"/>
      <c r="T502" s="227"/>
      <c r="U502" s="227"/>
      <c r="V502" s="227"/>
      <c r="W502" s="227"/>
      <c r="X502" s="227"/>
      <c r="Y502" s="227"/>
      <c r="Z502" s="226"/>
    </row>
    <row r="503" spans="2:26" ht="12" customHeight="1">
      <c r="B503" s="4"/>
      <c r="C503" s="232"/>
      <c r="D503" s="227"/>
      <c r="E503" s="227"/>
      <c r="F503" s="227"/>
      <c r="G503" s="227"/>
      <c r="H503" s="227"/>
      <c r="I503" s="227"/>
      <c r="J503" s="227"/>
      <c r="K503" s="227"/>
      <c r="L503" s="227"/>
      <c r="M503" s="227"/>
      <c r="N503" s="227"/>
      <c r="O503" s="324"/>
      <c r="P503" s="324"/>
      <c r="Q503" s="324"/>
      <c r="R503" s="227"/>
      <c r="S503" s="227"/>
      <c r="T503" s="227"/>
      <c r="U503" s="227"/>
      <c r="V503" s="227"/>
      <c r="W503" s="227"/>
      <c r="X503" s="227"/>
      <c r="Y503" s="227"/>
      <c r="Z503" s="226"/>
    </row>
    <row r="504" spans="2:26" ht="12" customHeight="1">
      <c r="B504" s="4"/>
      <c r="C504" s="232"/>
      <c r="D504" s="227"/>
      <c r="E504" s="227"/>
      <c r="F504" s="227"/>
      <c r="G504" s="227"/>
      <c r="H504" s="227"/>
      <c r="I504" s="227"/>
      <c r="J504" s="227"/>
      <c r="K504" s="227"/>
      <c r="L504" s="227"/>
      <c r="M504" s="227"/>
      <c r="N504" s="227"/>
      <c r="O504" s="324"/>
      <c r="P504" s="324"/>
      <c r="Q504" s="324"/>
      <c r="R504" s="227"/>
      <c r="S504" s="227"/>
      <c r="T504" s="227"/>
      <c r="U504" s="227"/>
      <c r="V504" s="227"/>
      <c r="W504" s="227"/>
      <c r="X504" s="227"/>
      <c r="Y504" s="227"/>
      <c r="Z504" s="226"/>
    </row>
    <row r="505" spans="2:26" ht="12" customHeight="1">
      <c r="B505" s="4"/>
      <c r="C505" s="232"/>
      <c r="D505" s="227"/>
      <c r="E505" s="227"/>
      <c r="F505" s="227"/>
      <c r="G505" s="227"/>
      <c r="H505" s="227"/>
      <c r="I505" s="227"/>
      <c r="J505" s="227"/>
      <c r="K505" s="227"/>
      <c r="L505" s="227"/>
      <c r="M505" s="227"/>
      <c r="N505" s="227"/>
      <c r="O505" s="324"/>
      <c r="P505" s="324"/>
      <c r="Q505" s="324"/>
      <c r="R505" s="227"/>
      <c r="S505" s="227"/>
      <c r="T505" s="227"/>
      <c r="U505" s="227"/>
      <c r="V505" s="227"/>
      <c r="W505" s="227"/>
      <c r="X505" s="227"/>
      <c r="Y505" s="227"/>
      <c r="Z505" s="226"/>
    </row>
    <row r="506" spans="2:26" ht="12" customHeight="1">
      <c r="B506" s="4"/>
      <c r="C506" s="232"/>
      <c r="D506" s="227"/>
      <c r="E506" s="227"/>
      <c r="F506" s="227"/>
      <c r="G506" s="227"/>
      <c r="H506" s="227"/>
      <c r="I506" s="227"/>
      <c r="J506" s="227"/>
      <c r="K506" s="227"/>
      <c r="L506" s="227"/>
      <c r="M506" s="227"/>
      <c r="N506" s="227"/>
      <c r="O506" s="324"/>
      <c r="P506" s="324"/>
      <c r="Q506" s="324"/>
      <c r="R506" s="227"/>
      <c r="S506" s="227"/>
      <c r="T506" s="227"/>
      <c r="U506" s="227"/>
      <c r="V506" s="227"/>
      <c r="W506" s="227"/>
      <c r="X506" s="227"/>
      <c r="Y506" s="227"/>
      <c r="Z506" s="226"/>
    </row>
    <row r="507" spans="2:26" ht="12" customHeight="1">
      <c r="B507" s="4"/>
      <c r="C507" s="232"/>
      <c r="D507" s="227"/>
      <c r="E507" s="227"/>
      <c r="F507" s="227"/>
      <c r="G507" s="227"/>
      <c r="H507" s="227"/>
      <c r="I507" s="227"/>
      <c r="J507" s="227"/>
      <c r="K507" s="227"/>
      <c r="L507" s="227"/>
      <c r="M507" s="227"/>
      <c r="N507" s="227"/>
      <c r="O507" s="324"/>
      <c r="P507" s="324"/>
      <c r="Q507" s="324"/>
      <c r="R507" s="227"/>
      <c r="S507" s="227"/>
      <c r="T507" s="227"/>
      <c r="U507" s="227"/>
      <c r="V507" s="227"/>
      <c r="W507" s="227"/>
      <c r="X507" s="227"/>
      <c r="Y507" s="227"/>
      <c r="Z507" s="226"/>
    </row>
    <row r="508" spans="2:26" ht="12" customHeight="1">
      <c r="B508" s="4"/>
      <c r="C508" s="232"/>
      <c r="D508" s="227"/>
      <c r="E508" s="227"/>
      <c r="F508" s="227"/>
      <c r="G508" s="227"/>
      <c r="H508" s="227"/>
      <c r="I508" s="227"/>
      <c r="J508" s="227"/>
      <c r="K508" s="227"/>
      <c r="L508" s="227"/>
      <c r="M508" s="227"/>
      <c r="N508" s="227"/>
      <c r="O508" s="324"/>
      <c r="P508" s="324"/>
      <c r="Q508" s="324"/>
      <c r="R508" s="227"/>
      <c r="S508" s="227"/>
      <c r="T508" s="227"/>
      <c r="U508" s="227"/>
      <c r="V508" s="227"/>
      <c r="W508" s="227"/>
      <c r="X508" s="227"/>
      <c r="Y508" s="227"/>
      <c r="Z508" s="226"/>
    </row>
    <row r="509" spans="2:26" ht="12" customHeight="1">
      <c r="B509" s="4"/>
      <c r="C509" s="232"/>
      <c r="D509" s="227"/>
      <c r="E509" s="227"/>
      <c r="F509" s="227"/>
      <c r="G509" s="227"/>
      <c r="H509" s="227"/>
      <c r="I509" s="227"/>
      <c r="J509" s="227"/>
      <c r="K509" s="227"/>
      <c r="L509" s="227"/>
      <c r="M509" s="227"/>
      <c r="N509" s="227"/>
      <c r="O509" s="324"/>
      <c r="P509" s="324"/>
      <c r="Q509" s="324"/>
      <c r="R509" s="227"/>
      <c r="S509" s="227"/>
      <c r="T509" s="227"/>
      <c r="U509" s="227"/>
      <c r="V509" s="227"/>
      <c r="W509" s="227"/>
      <c r="X509" s="227"/>
      <c r="Y509" s="227"/>
      <c r="Z509" s="226"/>
    </row>
    <row r="510" spans="2:26" ht="12" customHeight="1">
      <c r="B510" s="4"/>
      <c r="C510" s="232"/>
      <c r="D510" s="227"/>
      <c r="E510" s="227"/>
      <c r="F510" s="227"/>
      <c r="G510" s="227"/>
      <c r="H510" s="227"/>
      <c r="I510" s="227"/>
      <c r="J510" s="227"/>
      <c r="K510" s="227"/>
      <c r="L510" s="227"/>
      <c r="M510" s="227"/>
      <c r="N510" s="227"/>
      <c r="O510" s="324"/>
      <c r="P510" s="324"/>
      <c r="Q510" s="324"/>
      <c r="R510" s="227"/>
      <c r="S510" s="227"/>
      <c r="T510" s="227"/>
      <c r="U510" s="227"/>
      <c r="V510" s="227"/>
      <c r="W510" s="227"/>
      <c r="X510" s="227"/>
      <c r="Y510" s="227"/>
      <c r="Z510" s="226"/>
    </row>
    <row r="511" spans="2:26" ht="12" customHeight="1">
      <c r="B511" s="4"/>
      <c r="C511" s="232"/>
      <c r="D511" s="227"/>
      <c r="E511" s="227"/>
      <c r="F511" s="227"/>
      <c r="G511" s="227"/>
      <c r="H511" s="227"/>
      <c r="I511" s="227"/>
      <c r="J511" s="227"/>
      <c r="K511" s="227"/>
      <c r="L511" s="227"/>
      <c r="M511" s="227"/>
      <c r="N511" s="227"/>
      <c r="O511" s="324"/>
      <c r="P511" s="324"/>
      <c r="Q511" s="324"/>
      <c r="R511" s="227"/>
      <c r="S511" s="227"/>
      <c r="T511" s="227"/>
      <c r="U511" s="227"/>
      <c r="V511" s="227"/>
      <c r="W511" s="227"/>
      <c r="X511" s="227"/>
      <c r="Y511" s="227"/>
      <c r="Z511" s="226"/>
    </row>
    <row r="512" spans="2:26" ht="12" customHeight="1">
      <c r="B512" s="4"/>
      <c r="C512" s="232"/>
      <c r="D512" s="227"/>
      <c r="E512" s="227"/>
      <c r="F512" s="227"/>
      <c r="G512" s="227"/>
      <c r="H512" s="227"/>
      <c r="I512" s="227"/>
      <c r="J512" s="227"/>
      <c r="K512" s="227"/>
      <c r="L512" s="227"/>
      <c r="M512" s="227"/>
      <c r="N512" s="227"/>
      <c r="O512" s="324"/>
      <c r="P512" s="324"/>
      <c r="Q512" s="324"/>
      <c r="R512" s="227"/>
      <c r="S512" s="227"/>
      <c r="T512" s="227"/>
      <c r="U512" s="227"/>
      <c r="V512" s="227"/>
      <c r="W512" s="227"/>
      <c r="X512" s="227"/>
      <c r="Y512" s="227"/>
      <c r="Z512" s="226"/>
    </row>
    <row r="513" spans="2:27" ht="12" customHeight="1">
      <c r="B513" s="4"/>
      <c r="C513" s="232"/>
      <c r="D513" s="227"/>
      <c r="E513" s="227"/>
      <c r="F513" s="227"/>
      <c r="G513" s="227"/>
      <c r="H513" s="227"/>
      <c r="I513" s="227"/>
      <c r="J513" s="227"/>
      <c r="K513" s="227"/>
      <c r="L513" s="227"/>
      <c r="M513" s="227"/>
      <c r="N513" s="227"/>
      <c r="O513" s="324"/>
      <c r="P513" s="324"/>
      <c r="Q513" s="324"/>
      <c r="R513" s="227"/>
      <c r="S513" s="227"/>
      <c r="T513" s="227"/>
      <c r="U513" s="227"/>
      <c r="V513" s="227"/>
      <c r="W513" s="227"/>
      <c r="X513" s="227"/>
      <c r="Y513" s="227"/>
      <c r="Z513" s="226"/>
    </row>
    <row r="514" spans="2:27" ht="12" customHeight="1">
      <c r="B514" s="4"/>
      <c r="C514" s="812" t="s">
        <v>836</v>
      </c>
      <c r="D514" s="813"/>
      <c r="E514" s="813"/>
      <c r="F514" s="813"/>
      <c r="G514" s="813"/>
      <c r="H514" s="813"/>
      <c r="I514" s="813"/>
      <c r="J514" s="813"/>
      <c r="K514" s="813"/>
      <c r="L514" s="813"/>
      <c r="M514" s="813"/>
      <c r="N514" s="813"/>
      <c r="O514" s="813"/>
      <c r="P514" s="813"/>
      <c r="Q514" s="813"/>
      <c r="R514" s="813"/>
      <c r="S514" s="813"/>
      <c r="T514" s="813"/>
      <c r="U514" s="813"/>
      <c r="V514" s="813"/>
      <c r="W514" s="813"/>
      <c r="X514" s="813"/>
      <c r="Y514" s="814"/>
      <c r="Z514" s="226"/>
    </row>
    <row r="515" spans="2:27" ht="12" customHeight="1">
      <c r="B515" s="4"/>
      <c r="C515" s="233" t="s">
        <v>369</v>
      </c>
      <c r="D515" s="870" t="s">
        <v>751</v>
      </c>
      <c r="E515" s="870"/>
      <c r="F515" s="870"/>
      <c r="G515" s="870"/>
      <c r="H515" s="870"/>
      <c r="I515" s="870"/>
      <c r="J515" s="870"/>
      <c r="K515" s="870"/>
      <c r="L515" s="870"/>
      <c r="M515" s="870"/>
      <c r="N515" s="870"/>
      <c r="O515" s="815" t="s">
        <v>370</v>
      </c>
      <c r="P515" s="816"/>
      <c r="Q515" s="816"/>
      <c r="R515" s="233" t="s">
        <v>201</v>
      </c>
      <c r="S515" s="818" t="s">
        <v>371</v>
      </c>
      <c r="T515" s="819"/>
      <c r="U515" s="820" t="s">
        <v>372</v>
      </c>
      <c r="V515" s="820"/>
      <c r="W515" s="820"/>
      <c r="X515" s="820"/>
      <c r="Y515" s="820"/>
      <c r="Z515" s="226"/>
    </row>
    <row r="516" spans="2:27" ht="12" customHeight="1">
      <c r="B516" s="4"/>
      <c r="C516" s="288"/>
      <c r="D516" s="802" t="s">
        <v>377</v>
      </c>
      <c r="E516" s="802"/>
      <c r="F516" s="802"/>
      <c r="G516" s="802"/>
      <c r="H516" s="802"/>
      <c r="I516" s="802"/>
      <c r="J516" s="802"/>
      <c r="K516" s="802"/>
      <c r="L516" s="802"/>
      <c r="M516" s="802"/>
      <c r="N516" s="802"/>
      <c r="O516" s="319"/>
      <c r="P516" s="320"/>
      <c r="Q516" s="320"/>
      <c r="R516" s="290"/>
      <c r="S516" s="284"/>
      <c r="T516" s="289"/>
      <c r="U516" s="291"/>
      <c r="V516" s="292"/>
      <c r="W516" s="292"/>
      <c r="X516" s="292"/>
      <c r="Y516" s="293"/>
      <c r="Z516" s="226"/>
    </row>
    <row r="517" spans="2:27" ht="12" customHeight="1">
      <c r="B517" s="4"/>
      <c r="C517" s="235"/>
      <c r="D517" s="793" t="s">
        <v>378</v>
      </c>
      <c r="E517" s="793"/>
      <c r="F517" s="793"/>
      <c r="G517" s="793"/>
      <c r="H517" s="793"/>
      <c r="I517" s="793"/>
      <c r="J517" s="793"/>
      <c r="K517" s="793"/>
      <c r="L517" s="793"/>
      <c r="M517" s="793"/>
      <c r="N517" s="793"/>
      <c r="O517" s="321"/>
      <c r="P517" s="322"/>
      <c r="Q517" s="323"/>
      <c r="R517" s="246"/>
      <c r="S517" s="244"/>
      <c r="T517" s="244"/>
      <c r="U517" s="244"/>
      <c r="V517" s="244"/>
      <c r="W517" s="244"/>
      <c r="X517" s="244"/>
      <c r="Y517" s="245"/>
      <c r="Z517" s="226"/>
    </row>
    <row r="518" spans="2:27" ht="12" customHeight="1">
      <c r="B518" s="4"/>
      <c r="C518" s="236" t="s">
        <v>382</v>
      </c>
      <c r="D518" s="794" t="s">
        <v>383</v>
      </c>
      <c r="E518" s="794"/>
      <c r="F518" s="794"/>
      <c r="G518" s="794"/>
      <c r="H518" s="794"/>
      <c r="I518" s="794"/>
      <c r="J518" s="794"/>
      <c r="K518" s="794"/>
      <c r="L518" s="794"/>
      <c r="M518" s="794"/>
      <c r="N518" s="794"/>
      <c r="O518" s="795">
        <v>14160</v>
      </c>
      <c r="P518" s="795"/>
      <c r="Q518" s="796"/>
      <c r="R518" s="234" t="s">
        <v>384</v>
      </c>
      <c r="S518" s="797">
        <v>87.786000000000001</v>
      </c>
      <c r="T518" s="798"/>
      <c r="U518" s="799">
        <f t="shared" ref="U518" si="24">+ROUND(O518*S518,0)</f>
        <v>1243050</v>
      </c>
      <c r="V518" s="800"/>
      <c r="W518" s="800"/>
      <c r="X518" s="800"/>
      <c r="Y518" s="801"/>
      <c r="Z518" s="226"/>
      <c r="AA518">
        <v>87.786000000000001</v>
      </c>
    </row>
    <row r="519" spans="2:27" ht="12" customHeight="1">
      <c r="B519" s="4"/>
      <c r="C519" s="258"/>
      <c r="D519" s="793" t="s">
        <v>387</v>
      </c>
      <c r="E519" s="793"/>
      <c r="F519" s="793"/>
      <c r="G519" s="793"/>
      <c r="H519" s="793"/>
      <c r="I519" s="793"/>
      <c r="J519" s="793"/>
      <c r="K519" s="793"/>
      <c r="L519" s="793"/>
      <c r="M519" s="793"/>
      <c r="N519" s="793"/>
      <c r="O519" s="821"/>
      <c r="P519" s="821"/>
      <c r="Q519" s="822"/>
      <c r="R519" s="259"/>
      <c r="S519" s="823"/>
      <c r="T519" s="824"/>
      <c r="U519" s="825"/>
      <c r="V519" s="826"/>
      <c r="W519" s="826"/>
      <c r="X519" s="826"/>
      <c r="Y519" s="827"/>
      <c r="Z519" s="226"/>
      <c r="AA519">
        <v>0</v>
      </c>
    </row>
    <row r="520" spans="2:27" ht="12" customHeight="1">
      <c r="B520" s="4"/>
      <c r="C520" s="236" t="s">
        <v>388</v>
      </c>
      <c r="D520" s="794" t="s">
        <v>389</v>
      </c>
      <c r="E520" s="794"/>
      <c r="F520" s="794"/>
      <c r="G520" s="794"/>
      <c r="H520" s="794"/>
      <c r="I520" s="794"/>
      <c r="J520" s="794"/>
      <c r="K520" s="794"/>
      <c r="L520" s="794"/>
      <c r="M520" s="794"/>
      <c r="N520" s="794"/>
      <c r="O520" s="795">
        <v>42396</v>
      </c>
      <c r="P520" s="795"/>
      <c r="Q520" s="796"/>
      <c r="R520" s="238" t="s">
        <v>390</v>
      </c>
      <c r="S520" s="797">
        <v>5</v>
      </c>
      <c r="T520" s="798"/>
      <c r="U520" s="799">
        <f t="shared" ref="U520" si="25">+ROUND(O520*S520,0)</f>
        <v>211980</v>
      </c>
      <c r="V520" s="800"/>
      <c r="W520" s="800"/>
      <c r="X520" s="800"/>
      <c r="Y520" s="801"/>
      <c r="Z520" s="226"/>
      <c r="AA520">
        <v>5</v>
      </c>
    </row>
    <row r="521" spans="2:27" ht="12" customHeight="1">
      <c r="B521" s="4"/>
      <c r="C521" s="260"/>
      <c r="D521" s="793" t="s">
        <v>400</v>
      </c>
      <c r="E521" s="793"/>
      <c r="F521" s="793"/>
      <c r="G521" s="793"/>
      <c r="H521" s="793"/>
      <c r="I521" s="793"/>
      <c r="J521" s="793"/>
      <c r="K521" s="793"/>
      <c r="L521" s="793"/>
      <c r="M521" s="793"/>
      <c r="N521" s="793"/>
      <c r="O521" s="828"/>
      <c r="P521" s="828"/>
      <c r="Q521" s="829"/>
      <c r="R521" s="261"/>
      <c r="S521" s="823"/>
      <c r="T521" s="824"/>
      <c r="U521" s="832"/>
      <c r="V521" s="833"/>
      <c r="W521" s="833"/>
      <c r="X521" s="833"/>
      <c r="Y521" s="834"/>
      <c r="Z521" s="226"/>
      <c r="AA521">
        <v>0</v>
      </c>
    </row>
    <row r="522" spans="2:27" ht="12" customHeight="1">
      <c r="B522" s="4"/>
      <c r="C522" s="260"/>
      <c r="D522" s="793" t="s">
        <v>405</v>
      </c>
      <c r="E522" s="793"/>
      <c r="F522" s="793"/>
      <c r="G522" s="793"/>
      <c r="H522" s="793"/>
      <c r="I522" s="793"/>
      <c r="J522" s="793"/>
      <c r="K522" s="793"/>
      <c r="L522" s="793"/>
      <c r="M522" s="793"/>
      <c r="N522" s="793"/>
      <c r="O522" s="821"/>
      <c r="P522" s="821"/>
      <c r="Q522" s="822"/>
      <c r="R522" s="262"/>
      <c r="S522" s="823"/>
      <c r="T522" s="824"/>
      <c r="U522" s="825"/>
      <c r="V522" s="826"/>
      <c r="W522" s="826"/>
      <c r="X522" s="826"/>
      <c r="Y522" s="827"/>
      <c r="Z522" s="226"/>
      <c r="AA522">
        <v>0</v>
      </c>
    </row>
    <row r="523" spans="2:27" ht="12" customHeight="1">
      <c r="B523" s="4"/>
      <c r="C523" s="236" t="s">
        <v>406</v>
      </c>
      <c r="D523" s="794" t="s">
        <v>407</v>
      </c>
      <c r="E523" s="794"/>
      <c r="F523" s="794"/>
      <c r="G523" s="794"/>
      <c r="H523" s="794"/>
      <c r="I523" s="794"/>
      <c r="J523" s="794"/>
      <c r="K523" s="794"/>
      <c r="L523" s="794"/>
      <c r="M523" s="794"/>
      <c r="N523" s="794"/>
      <c r="O523" s="795">
        <v>98054</v>
      </c>
      <c r="P523" s="795"/>
      <c r="Q523" s="796"/>
      <c r="R523" s="234" t="s">
        <v>402</v>
      </c>
      <c r="S523" s="797">
        <v>37.9</v>
      </c>
      <c r="T523" s="798"/>
      <c r="U523" s="799">
        <f t="shared" ref="U523:U524" si="26">+ROUND(O523*S523,0)</f>
        <v>3716247</v>
      </c>
      <c r="V523" s="800"/>
      <c r="W523" s="800"/>
      <c r="X523" s="800"/>
      <c r="Y523" s="801"/>
      <c r="Z523" s="226"/>
      <c r="AA523">
        <v>37.9</v>
      </c>
    </row>
    <row r="524" spans="2:27" ht="12" customHeight="1">
      <c r="B524" s="4"/>
      <c r="C524" s="236" t="s">
        <v>408</v>
      </c>
      <c r="D524" s="794" t="s">
        <v>409</v>
      </c>
      <c r="E524" s="794"/>
      <c r="F524" s="794"/>
      <c r="G524" s="794"/>
      <c r="H524" s="794"/>
      <c r="I524" s="794"/>
      <c r="J524" s="794"/>
      <c r="K524" s="794"/>
      <c r="L524" s="794"/>
      <c r="M524" s="794"/>
      <c r="N524" s="794"/>
      <c r="O524" s="795">
        <v>80392</v>
      </c>
      <c r="P524" s="795"/>
      <c r="Q524" s="796"/>
      <c r="R524" s="238" t="s">
        <v>402</v>
      </c>
      <c r="S524" s="797">
        <v>37.54</v>
      </c>
      <c r="T524" s="798"/>
      <c r="U524" s="799">
        <f t="shared" si="26"/>
        <v>3017916</v>
      </c>
      <c r="V524" s="800"/>
      <c r="W524" s="800"/>
      <c r="X524" s="800"/>
      <c r="Y524" s="801"/>
      <c r="Z524" s="226"/>
      <c r="AA524">
        <v>37.54</v>
      </c>
    </row>
    <row r="525" spans="2:27" ht="12" customHeight="1">
      <c r="B525" s="4"/>
      <c r="C525" s="263"/>
      <c r="D525" s="793" t="s">
        <v>415</v>
      </c>
      <c r="E525" s="793"/>
      <c r="F525" s="793"/>
      <c r="G525" s="793"/>
      <c r="H525" s="793"/>
      <c r="I525" s="793"/>
      <c r="J525" s="793"/>
      <c r="K525" s="793"/>
      <c r="L525" s="793"/>
      <c r="M525" s="793"/>
      <c r="N525" s="793"/>
      <c r="O525" s="828"/>
      <c r="P525" s="828"/>
      <c r="Q525" s="829"/>
      <c r="R525" s="261"/>
      <c r="S525" s="823"/>
      <c r="T525" s="824"/>
      <c r="U525" s="832"/>
      <c r="V525" s="833"/>
      <c r="W525" s="833"/>
      <c r="X525" s="833"/>
      <c r="Y525" s="834"/>
      <c r="Z525" s="226"/>
      <c r="AA525">
        <v>0</v>
      </c>
    </row>
    <row r="526" spans="2:27" ht="12" customHeight="1">
      <c r="B526" s="4"/>
      <c r="C526" s="263"/>
      <c r="D526" s="793" t="s">
        <v>416</v>
      </c>
      <c r="E526" s="793"/>
      <c r="F526" s="793"/>
      <c r="G526" s="793"/>
      <c r="H526" s="793"/>
      <c r="I526" s="793"/>
      <c r="J526" s="793"/>
      <c r="K526" s="793"/>
      <c r="L526" s="793"/>
      <c r="M526" s="793"/>
      <c r="N526" s="793"/>
      <c r="O526" s="828"/>
      <c r="P526" s="828"/>
      <c r="Q526" s="829"/>
      <c r="R526" s="261"/>
      <c r="S526" s="823"/>
      <c r="T526" s="824"/>
      <c r="U526" s="832"/>
      <c r="V526" s="833"/>
      <c r="W526" s="833"/>
      <c r="X526" s="833"/>
      <c r="Y526" s="834"/>
      <c r="Z526" s="226"/>
      <c r="AA526">
        <v>0</v>
      </c>
    </row>
    <row r="527" spans="2:27" ht="12" customHeight="1">
      <c r="B527" s="4"/>
      <c r="C527" s="242">
        <v>16677</v>
      </c>
      <c r="D527" s="794" t="s">
        <v>419</v>
      </c>
      <c r="E527" s="794"/>
      <c r="F527" s="794"/>
      <c r="G527" s="794"/>
      <c r="H527" s="794"/>
      <c r="I527" s="794"/>
      <c r="J527" s="794"/>
      <c r="K527" s="794"/>
      <c r="L527" s="794"/>
      <c r="M527" s="794"/>
      <c r="N527" s="794"/>
      <c r="O527" s="795">
        <v>303040</v>
      </c>
      <c r="P527" s="795"/>
      <c r="Q527" s="796"/>
      <c r="R527" s="238" t="s">
        <v>381</v>
      </c>
      <c r="S527" s="797">
        <v>51.309999999999995</v>
      </c>
      <c r="T527" s="798"/>
      <c r="U527" s="799">
        <f t="shared" ref="U527" si="27">+ROUND(O527*S527,0)</f>
        <v>15548982</v>
      </c>
      <c r="V527" s="800"/>
      <c r="W527" s="800"/>
      <c r="X527" s="800"/>
      <c r="Y527" s="801"/>
      <c r="Z527" s="226"/>
      <c r="AA527">
        <v>51.309999999999995</v>
      </c>
    </row>
    <row r="528" spans="2:27" ht="12" customHeight="1">
      <c r="B528" s="4"/>
      <c r="C528" s="263"/>
      <c r="D528" s="793" t="s">
        <v>422</v>
      </c>
      <c r="E528" s="793"/>
      <c r="F528" s="793"/>
      <c r="G528" s="793"/>
      <c r="H528" s="793"/>
      <c r="I528" s="793"/>
      <c r="J528" s="793"/>
      <c r="K528" s="793"/>
      <c r="L528" s="793"/>
      <c r="M528" s="793"/>
      <c r="N528" s="793"/>
      <c r="O528" s="828"/>
      <c r="P528" s="828"/>
      <c r="Q528" s="829"/>
      <c r="R528" s="261"/>
      <c r="S528" s="823"/>
      <c r="T528" s="824"/>
      <c r="U528" s="832"/>
      <c r="V528" s="833"/>
      <c r="W528" s="833"/>
      <c r="X528" s="833"/>
      <c r="Y528" s="834"/>
      <c r="Z528" s="226"/>
      <c r="AA528">
        <v>0</v>
      </c>
    </row>
    <row r="529" spans="2:27" ht="12" customHeight="1">
      <c r="B529" s="4"/>
      <c r="C529" s="263"/>
      <c r="D529" s="793" t="s">
        <v>425</v>
      </c>
      <c r="E529" s="793"/>
      <c r="F529" s="793"/>
      <c r="G529" s="793"/>
      <c r="H529" s="793"/>
      <c r="I529" s="793"/>
      <c r="J529" s="793"/>
      <c r="K529" s="793"/>
      <c r="L529" s="793"/>
      <c r="M529" s="793"/>
      <c r="N529" s="793"/>
      <c r="O529" s="828"/>
      <c r="P529" s="828"/>
      <c r="Q529" s="829"/>
      <c r="R529" s="261"/>
      <c r="S529" s="823"/>
      <c r="T529" s="824"/>
      <c r="U529" s="832"/>
      <c r="V529" s="833"/>
      <c r="W529" s="833"/>
      <c r="X529" s="833"/>
      <c r="Y529" s="834"/>
      <c r="Z529" s="226"/>
      <c r="AA529">
        <v>0</v>
      </c>
    </row>
    <row r="530" spans="2:27" ht="12" customHeight="1">
      <c r="B530" s="4"/>
      <c r="C530" s="240" t="s">
        <v>428</v>
      </c>
      <c r="D530" s="794" t="s">
        <v>429</v>
      </c>
      <c r="E530" s="794"/>
      <c r="F530" s="794"/>
      <c r="G530" s="794"/>
      <c r="H530" s="794"/>
      <c r="I530" s="794"/>
      <c r="J530" s="794"/>
      <c r="K530" s="794"/>
      <c r="L530" s="794"/>
      <c r="M530" s="794"/>
      <c r="N530" s="794"/>
      <c r="O530" s="795">
        <v>7223</v>
      </c>
      <c r="P530" s="795"/>
      <c r="Q530" s="796"/>
      <c r="R530" s="238" t="s">
        <v>381</v>
      </c>
      <c r="S530" s="797">
        <v>473.69</v>
      </c>
      <c r="T530" s="798"/>
      <c r="U530" s="799">
        <f t="shared" ref="U530:U532" si="28">+ROUND(O530*S530,0)</f>
        <v>3421463</v>
      </c>
      <c r="V530" s="800"/>
      <c r="W530" s="800"/>
      <c r="X530" s="800"/>
      <c r="Y530" s="801"/>
      <c r="Z530" s="226"/>
      <c r="AA530">
        <v>473.69</v>
      </c>
    </row>
    <row r="531" spans="2:27" ht="12" customHeight="1">
      <c r="B531" s="4"/>
      <c r="C531" s="240" t="s">
        <v>432</v>
      </c>
      <c r="D531" s="794" t="s">
        <v>433</v>
      </c>
      <c r="E531" s="794"/>
      <c r="F531" s="794"/>
      <c r="G531" s="794"/>
      <c r="H531" s="794"/>
      <c r="I531" s="794"/>
      <c r="J531" s="794"/>
      <c r="K531" s="794"/>
      <c r="L531" s="794"/>
      <c r="M531" s="794"/>
      <c r="N531" s="794"/>
      <c r="O531" s="795">
        <v>463133</v>
      </c>
      <c r="P531" s="795"/>
      <c r="Q531" s="796"/>
      <c r="R531" s="238" t="s">
        <v>390</v>
      </c>
      <c r="S531" s="797">
        <v>1</v>
      </c>
      <c r="T531" s="798"/>
      <c r="U531" s="799">
        <f t="shared" si="28"/>
        <v>463133</v>
      </c>
      <c r="V531" s="800"/>
      <c r="W531" s="800"/>
      <c r="X531" s="800"/>
      <c r="Y531" s="801"/>
      <c r="Z531" s="226"/>
      <c r="AA531">
        <v>1</v>
      </c>
    </row>
    <row r="532" spans="2:27" ht="12" customHeight="1">
      <c r="B532" s="4"/>
      <c r="C532" s="240" t="s">
        <v>434</v>
      </c>
      <c r="D532" s="794" t="s">
        <v>435</v>
      </c>
      <c r="E532" s="794"/>
      <c r="F532" s="794"/>
      <c r="G532" s="794"/>
      <c r="H532" s="794"/>
      <c r="I532" s="794"/>
      <c r="J532" s="794"/>
      <c r="K532" s="794"/>
      <c r="L532" s="794"/>
      <c r="M532" s="794"/>
      <c r="N532" s="794"/>
      <c r="O532" s="795">
        <v>158089</v>
      </c>
      <c r="P532" s="795"/>
      <c r="Q532" s="796"/>
      <c r="R532" s="238" t="s">
        <v>390</v>
      </c>
      <c r="S532" s="797">
        <v>1</v>
      </c>
      <c r="T532" s="798"/>
      <c r="U532" s="799">
        <f t="shared" si="28"/>
        <v>158089</v>
      </c>
      <c r="V532" s="800"/>
      <c r="W532" s="800"/>
      <c r="X532" s="800"/>
      <c r="Y532" s="801"/>
      <c r="Z532" s="226"/>
      <c r="AA532">
        <v>1</v>
      </c>
    </row>
    <row r="533" spans="2:27" ht="12" customHeight="1">
      <c r="B533" s="4"/>
      <c r="C533" s="263"/>
      <c r="D533" s="793" t="s">
        <v>438</v>
      </c>
      <c r="E533" s="793"/>
      <c r="F533" s="793"/>
      <c r="G533" s="793"/>
      <c r="H533" s="793"/>
      <c r="I533" s="793"/>
      <c r="J533" s="793"/>
      <c r="K533" s="793"/>
      <c r="L533" s="793"/>
      <c r="M533" s="793"/>
      <c r="N533" s="793"/>
      <c r="O533" s="828"/>
      <c r="P533" s="828"/>
      <c r="Q533" s="829"/>
      <c r="R533" s="261"/>
      <c r="S533" s="823"/>
      <c r="T533" s="824"/>
      <c r="U533" s="832"/>
      <c r="V533" s="833"/>
      <c r="W533" s="833"/>
      <c r="X533" s="833"/>
      <c r="Y533" s="834"/>
      <c r="Z533" s="226"/>
      <c r="AA533">
        <v>0</v>
      </c>
    </row>
    <row r="534" spans="2:27" ht="12" customHeight="1">
      <c r="B534" s="4"/>
      <c r="C534" s="240" t="s">
        <v>439</v>
      </c>
      <c r="D534" s="794" t="s">
        <v>440</v>
      </c>
      <c r="E534" s="794"/>
      <c r="F534" s="794"/>
      <c r="G534" s="794"/>
      <c r="H534" s="794"/>
      <c r="I534" s="794"/>
      <c r="J534" s="794"/>
      <c r="K534" s="794"/>
      <c r="L534" s="794"/>
      <c r="M534" s="794"/>
      <c r="N534" s="794"/>
      <c r="O534" s="795">
        <v>20894</v>
      </c>
      <c r="P534" s="795"/>
      <c r="Q534" s="796"/>
      <c r="R534" s="238" t="s">
        <v>381</v>
      </c>
      <c r="S534" s="949">
        <v>20</v>
      </c>
      <c r="T534" s="950"/>
      <c r="U534" s="951">
        <f t="shared" ref="U534" si="29">+ROUND(O534*S534,0)</f>
        <v>417880</v>
      </c>
      <c r="V534" s="952"/>
      <c r="W534" s="952"/>
      <c r="X534" s="952"/>
      <c r="Y534" s="953"/>
      <c r="Z534" s="226"/>
      <c r="AA534" s="352">
        <v>20</v>
      </c>
    </row>
    <row r="535" spans="2:27" ht="12" customHeight="1">
      <c r="B535" s="4"/>
      <c r="C535" s="263"/>
      <c r="D535" s="793" t="s">
        <v>449</v>
      </c>
      <c r="E535" s="793"/>
      <c r="F535" s="793"/>
      <c r="G535" s="793"/>
      <c r="H535" s="793"/>
      <c r="I535" s="793"/>
      <c r="J535" s="793"/>
      <c r="K535" s="793"/>
      <c r="L535" s="793"/>
      <c r="M535" s="793"/>
      <c r="N535" s="793"/>
      <c r="O535" s="828"/>
      <c r="P535" s="828"/>
      <c r="Q535" s="829"/>
      <c r="R535" s="261"/>
      <c r="S535" s="823"/>
      <c r="T535" s="824"/>
      <c r="U535" s="832"/>
      <c r="V535" s="833"/>
      <c r="W535" s="833"/>
      <c r="X535" s="833"/>
      <c r="Y535" s="834"/>
      <c r="Z535" s="226"/>
      <c r="AA535">
        <v>0</v>
      </c>
    </row>
    <row r="536" spans="2:27" ht="12" customHeight="1">
      <c r="B536" s="4"/>
      <c r="C536" s="240" t="s">
        <v>450</v>
      </c>
      <c r="D536" s="794" t="s">
        <v>451</v>
      </c>
      <c r="E536" s="794"/>
      <c r="F536" s="794"/>
      <c r="G536" s="794"/>
      <c r="H536" s="794"/>
      <c r="I536" s="794"/>
      <c r="J536" s="794"/>
      <c r="K536" s="794"/>
      <c r="L536" s="794"/>
      <c r="M536" s="794"/>
      <c r="N536" s="794"/>
      <c r="O536" s="795">
        <v>64870</v>
      </c>
      <c r="P536" s="795"/>
      <c r="Q536" s="796"/>
      <c r="R536" s="238" t="s">
        <v>452</v>
      </c>
      <c r="S536" s="797">
        <v>110.83</v>
      </c>
      <c r="T536" s="798"/>
      <c r="U536" s="799">
        <f t="shared" ref="U536" si="30">+ROUND(O536*S536,0)</f>
        <v>7189542</v>
      </c>
      <c r="V536" s="800"/>
      <c r="W536" s="800"/>
      <c r="X536" s="800"/>
      <c r="Y536" s="801"/>
      <c r="Z536" s="226"/>
      <c r="AA536">
        <v>110.83</v>
      </c>
    </row>
    <row r="537" spans="2:27" ht="12" customHeight="1">
      <c r="B537" s="4"/>
      <c r="C537" s="263"/>
      <c r="D537" s="793" t="s">
        <v>453</v>
      </c>
      <c r="E537" s="793"/>
      <c r="F537" s="793"/>
      <c r="G537" s="793"/>
      <c r="H537" s="793"/>
      <c r="I537" s="793"/>
      <c r="J537" s="793"/>
      <c r="K537" s="793"/>
      <c r="L537" s="793"/>
      <c r="M537" s="793"/>
      <c r="N537" s="793"/>
      <c r="O537" s="828"/>
      <c r="P537" s="828"/>
      <c r="Q537" s="829"/>
      <c r="R537" s="261"/>
      <c r="S537" s="823"/>
      <c r="T537" s="824"/>
      <c r="U537" s="832"/>
      <c r="V537" s="833"/>
      <c r="W537" s="833"/>
      <c r="X537" s="833"/>
      <c r="Y537" s="834"/>
      <c r="Z537" s="226"/>
      <c r="AA537">
        <v>0</v>
      </c>
    </row>
    <row r="538" spans="2:27" ht="12" customHeight="1">
      <c r="B538" s="4"/>
      <c r="C538" s="263"/>
      <c r="D538" s="793" t="s">
        <v>454</v>
      </c>
      <c r="E538" s="793"/>
      <c r="F538" s="793"/>
      <c r="G538" s="793"/>
      <c r="H538" s="793"/>
      <c r="I538" s="793"/>
      <c r="J538" s="793"/>
      <c r="K538" s="793"/>
      <c r="L538" s="793"/>
      <c r="M538" s="793"/>
      <c r="N538" s="793"/>
      <c r="O538" s="828"/>
      <c r="P538" s="828"/>
      <c r="Q538" s="829"/>
      <c r="R538" s="261"/>
      <c r="S538" s="823"/>
      <c r="T538" s="824"/>
      <c r="U538" s="832"/>
      <c r="V538" s="833"/>
      <c r="W538" s="833"/>
      <c r="X538" s="833"/>
      <c r="Y538" s="834"/>
      <c r="Z538" s="226"/>
      <c r="AA538">
        <v>0</v>
      </c>
    </row>
    <row r="539" spans="2:27" ht="12" customHeight="1">
      <c r="B539" s="4"/>
      <c r="C539" s="240" t="s">
        <v>461</v>
      </c>
      <c r="D539" s="794" t="s">
        <v>462</v>
      </c>
      <c r="E539" s="794"/>
      <c r="F539" s="794"/>
      <c r="G539" s="794"/>
      <c r="H539" s="794"/>
      <c r="I539" s="794"/>
      <c r="J539" s="794"/>
      <c r="K539" s="794"/>
      <c r="L539" s="794"/>
      <c r="M539" s="794"/>
      <c r="N539" s="794"/>
      <c r="O539" s="795">
        <v>236821</v>
      </c>
      <c r="P539" s="795"/>
      <c r="Q539" s="796"/>
      <c r="R539" s="238" t="s">
        <v>393</v>
      </c>
      <c r="S539" s="797">
        <v>49.32</v>
      </c>
      <c r="T539" s="798"/>
      <c r="U539" s="799">
        <f t="shared" ref="U539:U543" si="31">+ROUND(O539*S539,0)</f>
        <v>11680012</v>
      </c>
      <c r="V539" s="800"/>
      <c r="W539" s="800"/>
      <c r="X539" s="800"/>
      <c r="Y539" s="801"/>
      <c r="Z539" s="226"/>
      <c r="AA539">
        <v>49.32</v>
      </c>
    </row>
    <row r="540" spans="2:27" ht="12" customHeight="1">
      <c r="B540" s="4"/>
      <c r="C540" s="240" t="s">
        <v>478</v>
      </c>
      <c r="D540" s="794" t="s">
        <v>479</v>
      </c>
      <c r="E540" s="794"/>
      <c r="F540" s="794"/>
      <c r="G540" s="794"/>
      <c r="H540" s="794"/>
      <c r="I540" s="794"/>
      <c r="J540" s="794"/>
      <c r="K540" s="794"/>
      <c r="L540" s="794"/>
      <c r="M540" s="794"/>
      <c r="N540" s="794"/>
      <c r="O540" s="795">
        <v>2769540</v>
      </c>
      <c r="P540" s="795"/>
      <c r="Q540" s="796"/>
      <c r="R540" s="238" t="s">
        <v>399</v>
      </c>
      <c r="S540" s="797">
        <v>1</v>
      </c>
      <c r="T540" s="798"/>
      <c r="U540" s="799">
        <f t="shared" si="31"/>
        <v>2769540</v>
      </c>
      <c r="V540" s="800"/>
      <c r="W540" s="800"/>
      <c r="X540" s="800"/>
      <c r="Y540" s="801"/>
      <c r="Z540" s="226"/>
      <c r="AA540">
        <v>1</v>
      </c>
    </row>
    <row r="541" spans="2:27" ht="12" customHeight="1">
      <c r="B541" s="4"/>
      <c r="C541" s="240" t="s">
        <v>484</v>
      </c>
      <c r="D541" s="794" t="s">
        <v>485</v>
      </c>
      <c r="E541" s="794"/>
      <c r="F541" s="794"/>
      <c r="G541" s="794"/>
      <c r="H541" s="794"/>
      <c r="I541" s="794"/>
      <c r="J541" s="794"/>
      <c r="K541" s="794"/>
      <c r="L541" s="794"/>
      <c r="M541" s="794"/>
      <c r="N541" s="794"/>
      <c r="O541" s="795">
        <v>5514272</v>
      </c>
      <c r="P541" s="795"/>
      <c r="Q541" s="796"/>
      <c r="R541" s="234" t="s">
        <v>399</v>
      </c>
      <c r="S541" s="797">
        <v>1</v>
      </c>
      <c r="T541" s="798"/>
      <c r="U541" s="799">
        <f t="shared" si="31"/>
        <v>5514272</v>
      </c>
      <c r="V541" s="800"/>
      <c r="W541" s="800"/>
      <c r="X541" s="800"/>
      <c r="Y541" s="801"/>
      <c r="Z541" s="226"/>
      <c r="AA541">
        <v>1</v>
      </c>
    </row>
    <row r="542" spans="2:27" ht="12" customHeight="1">
      <c r="B542" s="4"/>
      <c r="C542" s="240" t="s">
        <v>486</v>
      </c>
      <c r="D542" s="794" t="s">
        <v>487</v>
      </c>
      <c r="E542" s="794"/>
      <c r="F542" s="794"/>
      <c r="G542" s="794"/>
      <c r="H542" s="794"/>
      <c r="I542" s="794"/>
      <c r="J542" s="794"/>
      <c r="K542" s="794"/>
      <c r="L542" s="794"/>
      <c r="M542" s="794"/>
      <c r="N542" s="794"/>
      <c r="O542" s="795">
        <v>5324366</v>
      </c>
      <c r="P542" s="795"/>
      <c r="Q542" s="796"/>
      <c r="R542" s="238" t="s">
        <v>399</v>
      </c>
      <c r="S542" s="797">
        <v>1</v>
      </c>
      <c r="T542" s="798"/>
      <c r="U542" s="799">
        <f t="shared" si="31"/>
        <v>5324366</v>
      </c>
      <c r="V542" s="800"/>
      <c r="W542" s="800"/>
      <c r="X542" s="800"/>
      <c r="Y542" s="801"/>
      <c r="Z542" s="226"/>
      <c r="AA542">
        <v>1</v>
      </c>
    </row>
    <row r="543" spans="2:27" ht="12" customHeight="1">
      <c r="B543" s="4"/>
      <c r="C543" s="240" t="s">
        <v>488</v>
      </c>
      <c r="D543" s="794" t="s">
        <v>489</v>
      </c>
      <c r="E543" s="794"/>
      <c r="F543" s="794"/>
      <c r="G543" s="794"/>
      <c r="H543" s="794"/>
      <c r="I543" s="794"/>
      <c r="J543" s="794"/>
      <c r="K543" s="794"/>
      <c r="L543" s="794"/>
      <c r="M543" s="794"/>
      <c r="N543" s="794"/>
      <c r="O543" s="795">
        <v>6316192</v>
      </c>
      <c r="P543" s="795"/>
      <c r="Q543" s="796"/>
      <c r="R543" s="234" t="s">
        <v>399</v>
      </c>
      <c r="S543" s="797">
        <v>1</v>
      </c>
      <c r="T543" s="798"/>
      <c r="U543" s="799">
        <f t="shared" si="31"/>
        <v>6316192</v>
      </c>
      <c r="V543" s="800"/>
      <c r="W543" s="800"/>
      <c r="X543" s="800"/>
      <c r="Y543" s="801"/>
      <c r="Z543" s="226"/>
      <c r="AA543">
        <v>1</v>
      </c>
    </row>
    <row r="544" spans="2:27" ht="12" customHeight="1">
      <c r="B544" s="4"/>
      <c r="C544" s="263"/>
      <c r="D544" s="793" t="s">
        <v>492</v>
      </c>
      <c r="E544" s="793"/>
      <c r="F544" s="793"/>
      <c r="G544" s="793"/>
      <c r="H544" s="793"/>
      <c r="I544" s="793"/>
      <c r="J544" s="793"/>
      <c r="K544" s="793"/>
      <c r="L544" s="793"/>
      <c r="M544" s="793"/>
      <c r="N544" s="793"/>
      <c r="O544" s="828"/>
      <c r="P544" s="828"/>
      <c r="Q544" s="829"/>
      <c r="R544" s="261"/>
      <c r="S544" s="823"/>
      <c r="T544" s="824"/>
      <c r="U544" s="832"/>
      <c r="V544" s="833"/>
      <c r="W544" s="833"/>
      <c r="X544" s="833"/>
      <c r="Y544" s="834"/>
      <c r="Z544" s="226"/>
      <c r="AA544">
        <v>0</v>
      </c>
    </row>
    <row r="545" spans="2:27" ht="12" customHeight="1">
      <c r="B545" s="4"/>
      <c r="C545" s="240" t="s">
        <v>493</v>
      </c>
      <c r="D545" s="794" t="s">
        <v>494</v>
      </c>
      <c r="E545" s="794"/>
      <c r="F545" s="794"/>
      <c r="G545" s="794"/>
      <c r="H545" s="794"/>
      <c r="I545" s="794"/>
      <c r="J545" s="794"/>
      <c r="K545" s="794"/>
      <c r="L545" s="794"/>
      <c r="M545" s="794"/>
      <c r="N545" s="794"/>
      <c r="O545" s="795">
        <v>376335</v>
      </c>
      <c r="P545" s="795"/>
      <c r="Q545" s="796"/>
      <c r="R545" s="234" t="s">
        <v>396</v>
      </c>
      <c r="S545" s="797">
        <v>2</v>
      </c>
      <c r="T545" s="798"/>
      <c r="U545" s="799">
        <f t="shared" ref="U545" si="32">+ROUND(O545*S545,0)</f>
        <v>752670</v>
      </c>
      <c r="V545" s="800"/>
      <c r="W545" s="800"/>
      <c r="X545" s="800"/>
      <c r="Y545" s="801"/>
      <c r="Z545" s="226"/>
      <c r="AA545">
        <v>2</v>
      </c>
    </row>
    <row r="546" spans="2:27" ht="12" customHeight="1">
      <c r="B546" s="263" t="s">
        <v>495</v>
      </c>
      <c r="C546" s="263"/>
      <c r="D546" s="793" t="s">
        <v>496</v>
      </c>
      <c r="E546" s="793"/>
      <c r="F546" s="793"/>
      <c r="G546" s="793"/>
      <c r="H546" s="793"/>
      <c r="I546" s="793"/>
      <c r="J546" s="793"/>
      <c r="K546" s="793"/>
      <c r="L546" s="793"/>
      <c r="M546" s="793"/>
      <c r="N546" s="793"/>
      <c r="O546" s="821"/>
      <c r="P546" s="821"/>
      <c r="Q546" s="821"/>
      <c r="R546" s="261"/>
      <c r="S546" s="823"/>
      <c r="T546" s="824"/>
      <c r="U546" s="839"/>
      <c r="V546" s="839"/>
      <c r="W546" s="839"/>
      <c r="X546" s="839"/>
      <c r="Y546" s="839"/>
      <c r="Z546" s="226"/>
      <c r="AA546">
        <v>0</v>
      </c>
    </row>
    <row r="547" spans="2:27" ht="31.5" customHeight="1">
      <c r="B547" s="241" t="s">
        <v>497</v>
      </c>
      <c r="C547" s="241" t="s">
        <v>498</v>
      </c>
      <c r="D547" s="840" t="s">
        <v>499</v>
      </c>
      <c r="E547" s="840"/>
      <c r="F547" s="840"/>
      <c r="G547" s="840"/>
      <c r="H547" s="840"/>
      <c r="I547" s="840"/>
      <c r="J547" s="840"/>
      <c r="K547" s="840"/>
      <c r="L547" s="840"/>
      <c r="M547" s="840"/>
      <c r="N547" s="840"/>
      <c r="O547" s="795">
        <v>25850</v>
      </c>
      <c r="P547" s="795"/>
      <c r="Q547" s="795"/>
      <c r="R547" s="234" t="s">
        <v>500</v>
      </c>
      <c r="S547" s="797">
        <v>3.12</v>
      </c>
      <c r="T547" s="798"/>
      <c r="U547" s="842">
        <f t="shared" ref="U547:U586" si="33">+ROUND(O547*S547,0)</f>
        <v>80652</v>
      </c>
      <c r="V547" s="842"/>
      <c r="W547" s="842"/>
      <c r="X547" s="842"/>
      <c r="Y547" s="842"/>
      <c r="Z547" s="226"/>
      <c r="AA547">
        <v>3.12</v>
      </c>
    </row>
    <row r="548" spans="2:27" ht="31.5" customHeight="1">
      <c r="B548" s="241" t="s">
        <v>501</v>
      </c>
      <c r="C548" s="241" t="s">
        <v>502</v>
      </c>
      <c r="D548" s="840" t="s">
        <v>503</v>
      </c>
      <c r="E548" s="840"/>
      <c r="F548" s="840"/>
      <c r="G548" s="840"/>
      <c r="H548" s="840"/>
      <c r="I548" s="840"/>
      <c r="J548" s="840"/>
      <c r="K548" s="840"/>
      <c r="L548" s="840"/>
      <c r="M548" s="840"/>
      <c r="N548" s="840"/>
      <c r="O548" s="795">
        <v>5700</v>
      </c>
      <c r="P548" s="795"/>
      <c r="Q548" s="795"/>
      <c r="R548" s="234" t="s">
        <v>504</v>
      </c>
      <c r="S548" s="797">
        <v>16.950000000000003</v>
      </c>
      <c r="T548" s="798"/>
      <c r="U548" s="842">
        <f t="shared" si="33"/>
        <v>96615</v>
      </c>
      <c r="V548" s="842"/>
      <c r="W548" s="842"/>
      <c r="X548" s="842"/>
      <c r="Y548" s="842"/>
      <c r="Z548" s="226"/>
      <c r="AA548">
        <v>16.950000000000003</v>
      </c>
    </row>
    <row r="549" spans="2:27" ht="31.5" customHeight="1">
      <c r="B549" s="241" t="s">
        <v>505</v>
      </c>
      <c r="C549" s="241" t="s">
        <v>506</v>
      </c>
      <c r="D549" s="840" t="s">
        <v>507</v>
      </c>
      <c r="E549" s="840"/>
      <c r="F549" s="840"/>
      <c r="G549" s="840"/>
      <c r="H549" s="840"/>
      <c r="I549" s="840"/>
      <c r="J549" s="840"/>
      <c r="K549" s="840"/>
      <c r="L549" s="840"/>
      <c r="M549" s="840"/>
      <c r="N549" s="840"/>
      <c r="O549" s="795">
        <v>35900</v>
      </c>
      <c r="P549" s="795"/>
      <c r="Q549" s="795"/>
      <c r="R549" s="234" t="s">
        <v>504</v>
      </c>
      <c r="S549" s="797">
        <v>1</v>
      </c>
      <c r="T549" s="798"/>
      <c r="U549" s="842">
        <f t="shared" si="33"/>
        <v>35900</v>
      </c>
      <c r="V549" s="842"/>
      <c r="W549" s="842"/>
      <c r="X549" s="842"/>
      <c r="Y549" s="842"/>
      <c r="Z549" s="226"/>
      <c r="AA549">
        <v>1</v>
      </c>
    </row>
    <row r="550" spans="2:27" ht="31.5" customHeight="1">
      <c r="B550" s="241" t="s">
        <v>508</v>
      </c>
      <c r="C550" s="241" t="s">
        <v>509</v>
      </c>
      <c r="D550" s="840" t="s">
        <v>510</v>
      </c>
      <c r="E550" s="840"/>
      <c r="F550" s="840"/>
      <c r="G550" s="840"/>
      <c r="H550" s="840"/>
      <c r="I550" s="840"/>
      <c r="J550" s="840"/>
      <c r="K550" s="840"/>
      <c r="L550" s="840"/>
      <c r="M550" s="840"/>
      <c r="N550" s="840"/>
      <c r="O550" s="795">
        <v>60900</v>
      </c>
      <c r="P550" s="795"/>
      <c r="Q550" s="795"/>
      <c r="R550" s="234" t="s">
        <v>504</v>
      </c>
      <c r="S550" s="797">
        <v>1</v>
      </c>
      <c r="T550" s="798"/>
      <c r="U550" s="842">
        <f t="shared" si="33"/>
        <v>60900</v>
      </c>
      <c r="V550" s="842"/>
      <c r="W550" s="842"/>
      <c r="X550" s="842"/>
      <c r="Y550" s="842"/>
      <c r="Z550" s="226"/>
      <c r="AA550">
        <v>1</v>
      </c>
    </row>
    <row r="551" spans="2:27" ht="39.75" customHeight="1">
      <c r="B551" s="241" t="s">
        <v>511</v>
      </c>
      <c r="C551" s="241" t="s">
        <v>512</v>
      </c>
      <c r="D551" s="840" t="s">
        <v>513</v>
      </c>
      <c r="E551" s="840"/>
      <c r="F551" s="840"/>
      <c r="G551" s="840"/>
      <c r="H551" s="840"/>
      <c r="I551" s="840"/>
      <c r="J551" s="840"/>
      <c r="K551" s="840"/>
      <c r="L551" s="840"/>
      <c r="M551" s="840"/>
      <c r="N551" s="840"/>
      <c r="O551" s="795">
        <v>294109</v>
      </c>
      <c r="P551" s="795"/>
      <c r="Q551" s="795"/>
      <c r="R551" s="234" t="s">
        <v>504</v>
      </c>
      <c r="S551" s="797">
        <v>1</v>
      </c>
      <c r="T551" s="798"/>
      <c r="U551" s="842">
        <f t="shared" si="33"/>
        <v>294109</v>
      </c>
      <c r="V551" s="842"/>
      <c r="W551" s="842"/>
      <c r="X551" s="842"/>
      <c r="Y551" s="842"/>
      <c r="Z551" s="226"/>
      <c r="AA551">
        <v>1</v>
      </c>
    </row>
    <row r="552" spans="2:27" ht="31.5" customHeight="1">
      <c r="B552" s="241" t="s">
        <v>516</v>
      </c>
      <c r="C552" s="241" t="s">
        <v>575</v>
      </c>
      <c r="D552" s="840" t="s">
        <v>586</v>
      </c>
      <c r="E552" s="840"/>
      <c r="F552" s="840"/>
      <c r="G552" s="840"/>
      <c r="H552" s="840"/>
      <c r="I552" s="840"/>
      <c r="J552" s="840"/>
      <c r="K552" s="840"/>
      <c r="L552" s="840"/>
      <c r="M552" s="840"/>
      <c r="N552" s="840"/>
      <c r="O552" s="795">
        <v>18000</v>
      </c>
      <c r="P552" s="795"/>
      <c r="Q552" s="795"/>
      <c r="R552" s="234" t="s">
        <v>500</v>
      </c>
      <c r="S552" s="797">
        <v>5.3400000000000007</v>
      </c>
      <c r="T552" s="798"/>
      <c r="U552" s="842">
        <f t="shared" si="33"/>
        <v>96120</v>
      </c>
      <c r="V552" s="842"/>
      <c r="W552" s="842"/>
      <c r="X552" s="842"/>
      <c r="Y552" s="842"/>
      <c r="Z552" s="226"/>
      <c r="AA552">
        <v>5.3400000000000007</v>
      </c>
    </row>
    <row r="553" spans="2:27" ht="31.5" customHeight="1">
      <c r="B553" s="241" t="s">
        <v>517</v>
      </c>
      <c r="C553" s="241" t="s">
        <v>576</v>
      </c>
      <c r="D553" s="840" t="s">
        <v>587</v>
      </c>
      <c r="E553" s="840"/>
      <c r="F553" s="840"/>
      <c r="G553" s="840"/>
      <c r="H553" s="840"/>
      <c r="I553" s="840"/>
      <c r="J553" s="840"/>
      <c r="K553" s="840"/>
      <c r="L553" s="840"/>
      <c r="M553" s="840"/>
      <c r="N553" s="840"/>
      <c r="O553" s="795">
        <v>940000</v>
      </c>
      <c r="P553" s="795"/>
      <c r="Q553" s="795"/>
      <c r="R553" s="234" t="s">
        <v>504</v>
      </c>
      <c r="S553" s="797">
        <v>1</v>
      </c>
      <c r="T553" s="798"/>
      <c r="U553" s="842">
        <f t="shared" si="33"/>
        <v>940000</v>
      </c>
      <c r="V553" s="842"/>
      <c r="W553" s="842"/>
      <c r="X553" s="842"/>
      <c r="Y553" s="842"/>
      <c r="Z553" s="226"/>
      <c r="AA553">
        <v>1</v>
      </c>
    </row>
    <row r="554" spans="2:27" ht="37.5" customHeight="1">
      <c r="B554" s="241" t="s">
        <v>518</v>
      </c>
      <c r="C554" s="241" t="s">
        <v>577</v>
      </c>
      <c r="D554" s="840" t="s">
        <v>588</v>
      </c>
      <c r="E554" s="840"/>
      <c r="F554" s="840"/>
      <c r="G554" s="840"/>
      <c r="H554" s="840"/>
      <c r="I554" s="840"/>
      <c r="J554" s="840"/>
      <c r="K554" s="840"/>
      <c r="L554" s="840"/>
      <c r="M554" s="840"/>
      <c r="N554" s="840"/>
      <c r="O554" s="795">
        <v>12000</v>
      </c>
      <c r="P554" s="795"/>
      <c r="Q554" s="795"/>
      <c r="R554" s="234" t="s">
        <v>616</v>
      </c>
      <c r="S554" s="797">
        <v>3.12</v>
      </c>
      <c r="T554" s="798"/>
      <c r="U554" s="842">
        <f t="shared" si="33"/>
        <v>37440</v>
      </c>
      <c r="V554" s="842"/>
      <c r="W554" s="842"/>
      <c r="X554" s="842"/>
      <c r="Y554" s="842"/>
      <c r="Z554" s="226"/>
      <c r="AA554">
        <v>3.12</v>
      </c>
    </row>
    <row r="555" spans="2:27" ht="31.5" customHeight="1">
      <c r="B555" s="241" t="s">
        <v>519</v>
      </c>
      <c r="C555" s="241" t="s">
        <v>578</v>
      </c>
      <c r="D555" s="840" t="s">
        <v>589</v>
      </c>
      <c r="E555" s="840"/>
      <c r="F555" s="840"/>
      <c r="G555" s="840"/>
      <c r="H555" s="840"/>
      <c r="I555" s="840"/>
      <c r="J555" s="840"/>
      <c r="K555" s="840"/>
      <c r="L555" s="840"/>
      <c r="M555" s="840"/>
      <c r="N555" s="840"/>
      <c r="O555" s="795">
        <v>211235</v>
      </c>
      <c r="P555" s="795"/>
      <c r="Q555" s="795"/>
      <c r="R555" s="234" t="s">
        <v>504</v>
      </c>
      <c r="S555" s="797">
        <v>1</v>
      </c>
      <c r="T555" s="798"/>
      <c r="U555" s="842">
        <f t="shared" si="33"/>
        <v>211235</v>
      </c>
      <c r="V555" s="842"/>
      <c r="W555" s="842"/>
      <c r="X555" s="842"/>
      <c r="Y555" s="842"/>
      <c r="Z555" s="226"/>
      <c r="AA555">
        <v>1</v>
      </c>
    </row>
    <row r="556" spans="2:27" ht="31.5" customHeight="1">
      <c r="B556" s="241" t="s">
        <v>520</v>
      </c>
      <c r="C556" s="241" t="s">
        <v>579</v>
      </c>
      <c r="D556" s="840" t="s">
        <v>590</v>
      </c>
      <c r="E556" s="840"/>
      <c r="F556" s="840"/>
      <c r="G556" s="840"/>
      <c r="H556" s="840"/>
      <c r="I556" s="840"/>
      <c r="J556" s="840"/>
      <c r="K556" s="840"/>
      <c r="L556" s="840"/>
      <c r="M556" s="840"/>
      <c r="N556" s="840"/>
      <c r="O556" s="795">
        <v>21300</v>
      </c>
      <c r="P556" s="795"/>
      <c r="Q556" s="795"/>
      <c r="R556" s="234" t="s">
        <v>504</v>
      </c>
      <c r="S556" s="797">
        <v>8</v>
      </c>
      <c r="T556" s="798"/>
      <c r="U556" s="842">
        <f t="shared" si="33"/>
        <v>170400</v>
      </c>
      <c r="V556" s="842"/>
      <c r="W556" s="842"/>
      <c r="X556" s="842"/>
      <c r="Y556" s="842"/>
      <c r="Z556" s="226"/>
      <c r="AA556">
        <v>8</v>
      </c>
    </row>
    <row r="557" spans="2:27" ht="31.5" customHeight="1">
      <c r="B557" s="241" t="s">
        <v>521</v>
      </c>
      <c r="C557" s="241" t="s">
        <v>580</v>
      </c>
      <c r="D557" s="840" t="s">
        <v>591</v>
      </c>
      <c r="E557" s="840"/>
      <c r="F557" s="840"/>
      <c r="G557" s="840"/>
      <c r="H557" s="840"/>
      <c r="I557" s="840"/>
      <c r="J557" s="840"/>
      <c r="K557" s="840"/>
      <c r="L557" s="840"/>
      <c r="M557" s="840"/>
      <c r="N557" s="840"/>
      <c r="O557" s="795">
        <v>65000</v>
      </c>
      <c r="P557" s="795"/>
      <c r="Q557" s="795"/>
      <c r="R557" s="234" t="s">
        <v>504</v>
      </c>
      <c r="S557" s="797">
        <v>1</v>
      </c>
      <c r="T557" s="798"/>
      <c r="U557" s="842">
        <f t="shared" si="33"/>
        <v>65000</v>
      </c>
      <c r="V557" s="842"/>
      <c r="W557" s="842"/>
      <c r="X557" s="842"/>
      <c r="Y557" s="842"/>
      <c r="Z557" s="226"/>
      <c r="AA557">
        <v>1</v>
      </c>
    </row>
    <row r="558" spans="2:27" ht="31.5" customHeight="1">
      <c r="B558" s="241" t="s">
        <v>522</v>
      </c>
      <c r="C558" s="241" t="s">
        <v>581</v>
      </c>
      <c r="D558" s="840" t="s">
        <v>592</v>
      </c>
      <c r="E558" s="840"/>
      <c r="F558" s="840"/>
      <c r="G558" s="840"/>
      <c r="H558" s="840"/>
      <c r="I558" s="840"/>
      <c r="J558" s="840"/>
      <c r="K558" s="840"/>
      <c r="L558" s="840"/>
      <c r="M558" s="840"/>
      <c r="N558" s="840"/>
      <c r="O558" s="795">
        <v>1200</v>
      </c>
      <c r="P558" s="795"/>
      <c r="Q558" s="795"/>
      <c r="R558" s="234" t="s">
        <v>504</v>
      </c>
      <c r="S558" s="797">
        <v>1184</v>
      </c>
      <c r="T558" s="798"/>
      <c r="U558" s="842">
        <f t="shared" si="33"/>
        <v>1420800</v>
      </c>
      <c r="V558" s="842"/>
      <c r="W558" s="842"/>
      <c r="X558" s="842"/>
      <c r="Y558" s="842"/>
      <c r="Z558" s="226"/>
      <c r="AA558">
        <v>1184</v>
      </c>
    </row>
    <row r="559" spans="2:27" ht="31.5" customHeight="1">
      <c r="B559" s="241" t="s">
        <v>523</v>
      </c>
      <c r="C559" s="241" t="s">
        <v>582</v>
      </c>
      <c r="D559" s="840" t="s">
        <v>593</v>
      </c>
      <c r="E559" s="840"/>
      <c r="F559" s="840"/>
      <c r="G559" s="840"/>
      <c r="H559" s="840"/>
      <c r="I559" s="840"/>
      <c r="J559" s="840"/>
      <c r="K559" s="840"/>
      <c r="L559" s="840"/>
      <c r="M559" s="840"/>
      <c r="N559" s="840"/>
      <c r="O559" s="795">
        <v>12900</v>
      </c>
      <c r="P559" s="795"/>
      <c r="Q559" s="795"/>
      <c r="R559" s="234" t="s">
        <v>504</v>
      </c>
      <c r="S559" s="797">
        <v>7</v>
      </c>
      <c r="T559" s="798"/>
      <c r="U559" s="842">
        <f t="shared" si="33"/>
        <v>90300</v>
      </c>
      <c r="V559" s="842"/>
      <c r="W559" s="842"/>
      <c r="X559" s="842"/>
      <c r="Y559" s="842"/>
      <c r="Z559" s="226"/>
      <c r="AA559">
        <v>7</v>
      </c>
    </row>
    <row r="560" spans="2:27" ht="53.25" customHeight="1">
      <c r="B560" s="241" t="s">
        <v>524</v>
      </c>
      <c r="C560" s="241" t="s">
        <v>583</v>
      </c>
      <c r="D560" s="840" t="s">
        <v>594</v>
      </c>
      <c r="E560" s="840"/>
      <c r="F560" s="840"/>
      <c r="G560" s="840"/>
      <c r="H560" s="840"/>
      <c r="I560" s="840"/>
      <c r="J560" s="840"/>
      <c r="K560" s="840"/>
      <c r="L560" s="840"/>
      <c r="M560" s="840"/>
      <c r="N560" s="840"/>
      <c r="O560" s="795">
        <v>8700</v>
      </c>
      <c r="P560" s="795"/>
      <c r="Q560" s="795"/>
      <c r="R560" s="234" t="s">
        <v>500</v>
      </c>
      <c r="S560" s="797">
        <v>0.53</v>
      </c>
      <c r="T560" s="798"/>
      <c r="U560" s="842">
        <f t="shared" si="33"/>
        <v>4611</v>
      </c>
      <c r="V560" s="842"/>
      <c r="W560" s="842"/>
      <c r="X560" s="842"/>
      <c r="Y560" s="842"/>
      <c r="Z560" s="226"/>
      <c r="AA560">
        <v>0.53</v>
      </c>
    </row>
    <row r="561" spans="2:27" ht="31.5" customHeight="1">
      <c r="B561" s="241" t="s">
        <v>525</v>
      </c>
      <c r="C561" s="241"/>
      <c r="D561" s="840" t="s">
        <v>595</v>
      </c>
      <c r="E561" s="840"/>
      <c r="F561" s="840"/>
      <c r="G561" s="840"/>
      <c r="H561" s="840"/>
      <c r="I561" s="840"/>
      <c r="J561" s="840"/>
      <c r="K561" s="840"/>
      <c r="L561" s="840"/>
      <c r="M561" s="840"/>
      <c r="N561" s="840"/>
      <c r="O561" s="795">
        <v>79990</v>
      </c>
      <c r="P561" s="795"/>
      <c r="Q561" s="795"/>
      <c r="R561" s="234" t="s">
        <v>504</v>
      </c>
      <c r="S561" s="797">
        <v>1</v>
      </c>
      <c r="T561" s="798"/>
      <c r="U561" s="842">
        <f t="shared" si="33"/>
        <v>79990</v>
      </c>
      <c r="V561" s="842"/>
      <c r="W561" s="842"/>
      <c r="X561" s="842"/>
      <c r="Y561" s="842"/>
      <c r="Z561" s="226"/>
      <c r="AA561">
        <v>1</v>
      </c>
    </row>
    <row r="562" spans="2:27" ht="31.5" customHeight="1">
      <c r="B562" s="241" t="s">
        <v>526</v>
      </c>
      <c r="C562" s="241" t="s">
        <v>584</v>
      </c>
      <c r="D562" s="840" t="s">
        <v>596</v>
      </c>
      <c r="E562" s="840"/>
      <c r="F562" s="840"/>
      <c r="G562" s="840"/>
      <c r="H562" s="840"/>
      <c r="I562" s="840"/>
      <c r="J562" s="840"/>
      <c r="K562" s="840"/>
      <c r="L562" s="840"/>
      <c r="M562" s="840"/>
      <c r="N562" s="840"/>
      <c r="O562" s="795">
        <v>1035300</v>
      </c>
      <c r="P562" s="795"/>
      <c r="Q562" s="795"/>
      <c r="R562" s="264" t="s">
        <v>617</v>
      </c>
      <c r="S562" s="797">
        <v>1.73</v>
      </c>
      <c r="T562" s="798"/>
      <c r="U562" s="842">
        <f t="shared" si="33"/>
        <v>1791069</v>
      </c>
      <c r="V562" s="842"/>
      <c r="W562" s="842"/>
      <c r="X562" s="842"/>
      <c r="Y562" s="842"/>
      <c r="Z562" s="226"/>
      <c r="AA562">
        <v>1.73</v>
      </c>
    </row>
    <row r="563" spans="2:27" ht="31.5" customHeight="1">
      <c r="B563" s="241" t="s">
        <v>527</v>
      </c>
      <c r="C563" s="241" t="s">
        <v>585</v>
      </c>
      <c r="D563" s="840" t="s">
        <v>597</v>
      </c>
      <c r="E563" s="840"/>
      <c r="F563" s="840"/>
      <c r="G563" s="840"/>
      <c r="H563" s="840"/>
      <c r="I563" s="840"/>
      <c r="J563" s="840"/>
      <c r="K563" s="840"/>
      <c r="L563" s="840"/>
      <c r="M563" s="840"/>
      <c r="N563" s="840"/>
      <c r="O563" s="795">
        <v>18900</v>
      </c>
      <c r="P563" s="795"/>
      <c r="Q563" s="795"/>
      <c r="R563" s="234" t="s">
        <v>618</v>
      </c>
      <c r="S563" s="797">
        <v>1</v>
      </c>
      <c r="T563" s="798"/>
      <c r="U563" s="842">
        <f t="shared" si="33"/>
        <v>18900</v>
      </c>
      <c r="V563" s="842"/>
      <c r="W563" s="842"/>
      <c r="X563" s="842"/>
      <c r="Y563" s="842"/>
      <c r="Z563" s="226"/>
      <c r="AA563">
        <v>1</v>
      </c>
    </row>
    <row r="564" spans="2:27" ht="12" customHeight="1">
      <c r="B564" s="241" t="s">
        <v>530</v>
      </c>
      <c r="C564" s="265">
        <v>14684</v>
      </c>
      <c r="D564" s="794" t="s">
        <v>600</v>
      </c>
      <c r="E564" s="794"/>
      <c r="F564" s="794"/>
      <c r="G564" s="794"/>
      <c r="H564" s="794"/>
      <c r="I564" s="794"/>
      <c r="J564" s="794"/>
      <c r="K564" s="794"/>
      <c r="L564" s="794"/>
      <c r="M564" s="794"/>
      <c r="N564" s="794"/>
      <c r="O564" s="795">
        <v>456583.48</v>
      </c>
      <c r="P564" s="795"/>
      <c r="Q564" s="795"/>
      <c r="R564" s="234" t="s">
        <v>504</v>
      </c>
      <c r="S564" s="797">
        <v>1</v>
      </c>
      <c r="T564" s="798"/>
      <c r="U564" s="842">
        <f t="shared" si="33"/>
        <v>456583</v>
      </c>
      <c r="V564" s="842"/>
      <c r="W564" s="842"/>
      <c r="X564" s="842"/>
      <c r="Y564" s="842"/>
      <c r="Z564" s="226"/>
      <c r="AA564">
        <v>1</v>
      </c>
    </row>
    <row r="565" spans="2:27" ht="12" customHeight="1">
      <c r="B565" s="241" t="s">
        <v>531</v>
      </c>
      <c r="C565" s="265">
        <v>11373</v>
      </c>
      <c r="D565" s="794" t="s">
        <v>601</v>
      </c>
      <c r="E565" s="794"/>
      <c r="F565" s="794"/>
      <c r="G565" s="794"/>
      <c r="H565" s="794"/>
      <c r="I565" s="794"/>
      <c r="J565" s="794"/>
      <c r="K565" s="794"/>
      <c r="L565" s="794"/>
      <c r="M565" s="794"/>
      <c r="N565" s="794"/>
      <c r="O565" s="795">
        <v>8734.86</v>
      </c>
      <c r="P565" s="795"/>
      <c r="Q565" s="795"/>
      <c r="R565" s="234" t="s">
        <v>339</v>
      </c>
      <c r="S565" s="797">
        <v>101.71</v>
      </c>
      <c r="T565" s="798"/>
      <c r="U565" s="842">
        <f t="shared" si="33"/>
        <v>888423</v>
      </c>
      <c r="V565" s="842"/>
      <c r="W565" s="842"/>
      <c r="X565" s="842"/>
      <c r="Y565" s="842"/>
      <c r="Z565" s="226"/>
      <c r="AA565">
        <v>101.71</v>
      </c>
    </row>
    <row r="566" spans="2:27" ht="12" customHeight="1">
      <c r="B566" s="241" t="s">
        <v>532</v>
      </c>
      <c r="C566" s="265">
        <v>12506</v>
      </c>
      <c r="D566" s="794" t="s">
        <v>602</v>
      </c>
      <c r="E566" s="794"/>
      <c r="F566" s="794"/>
      <c r="G566" s="794"/>
      <c r="H566" s="794"/>
      <c r="I566" s="794"/>
      <c r="J566" s="794"/>
      <c r="K566" s="794"/>
      <c r="L566" s="794"/>
      <c r="M566" s="794"/>
      <c r="N566" s="794"/>
      <c r="O566" s="795">
        <v>906.76</v>
      </c>
      <c r="P566" s="795"/>
      <c r="Q566" s="795"/>
      <c r="R566" s="234" t="s">
        <v>339</v>
      </c>
      <c r="S566" s="797">
        <v>189.5</v>
      </c>
      <c r="T566" s="798"/>
      <c r="U566" s="842">
        <f t="shared" si="33"/>
        <v>171831</v>
      </c>
      <c r="V566" s="842"/>
      <c r="W566" s="842"/>
      <c r="X566" s="842"/>
      <c r="Y566" s="842"/>
      <c r="Z566" s="226"/>
      <c r="AA566">
        <v>189.5</v>
      </c>
    </row>
    <row r="567" spans="2:27" ht="12" customHeight="1">
      <c r="B567" s="241" t="s">
        <v>533</v>
      </c>
      <c r="C567" s="265">
        <v>10093</v>
      </c>
      <c r="D567" s="794" t="s">
        <v>603</v>
      </c>
      <c r="E567" s="794"/>
      <c r="F567" s="794"/>
      <c r="G567" s="794"/>
      <c r="H567" s="794"/>
      <c r="I567" s="794"/>
      <c r="J567" s="794"/>
      <c r="K567" s="794"/>
      <c r="L567" s="794"/>
      <c r="M567" s="794"/>
      <c r="N567" s="794"/>
      <c r="O567" s="795">
        <v>50023.64</v>
      </c>
      <c r="P567" s="795"/>
      <c r="Q567" s="795"/>
      <c r="R567" s="234" t="s">
        <v>620</v>
      </c>
      <c r="S567" s="797">
        <v>87.02</v>
      </c>
      <c r="T567" s="798"/>
      <c r="U567" s="842">
        <f t="shared" si="33"/>
        <v>4353057</v>
      </c>
      <c r="V567" s="842"/>
      <c r="W567" s="842"/>
      <c r="X567" s="842"/>
      <c r="Y567" s="842"/>
      <c r="Z567" s="226"/>
      <c r="AA567">
        <v>87.02</v>
      </c>
    </row>
    <row r="568" spans="2:27" ht="12" customHeight="1">
      <c r="B568" s="241" t="s">
        <v>534</v>
      </c>
      <c r="C568" s="265">
        <v>10415</v>
      </c>
      <c r="D568" s="794" t="s">
        <v>604</v>
      </c>
      <c r="E568" s="794"/>
      <c r="F568" s="794"/>
      <c r="G568" s="794"/>
      <c r="H568" s="794"/>
      <c r="I568" s="794"/>
      <c r="J568" s="794"/>
      <c r="K568" s="794"/>
      <c r="L568" s="794"/>
      <c r="M568" s="794"/>
      <c r="N568" s="794"/>
      <c r="O568" s="795">
        <v>5505.59</v>
      </c>
      <c r="P568" s="795"/>
      <c r="Q568" s="795"/>
      <c r="R568" s="234" t="s">
        <v>339</v>
      </c>
      <c r="S568" s="797">
        <v>187.1</v>
      </c>
      <c r="T568" s="798"/>
      <c r="U568" s="842">
        <f t="shared" si="33"/>
        <v>1030096</v>
      </c>
      <c r="V568" s="842"/>
      <c r="W568" s="842"/>
      <c r="X568" s="842"/>
      <c r="Y568" s="842"/>
      <c r="Z568" s="226"/>
      <c r="AA568">
        <v>187.1</v>
      </c>
    </row>
    <row r="569" spans="2:27" ht="12" customHeight="1">
      <c r="B569" s="241" t="s">
        <v>539</v>
      </c>
      <c r="C569" s="265">
        <v>15221</v>
      </c>
      <c r="D569" s="794" t="s">
        <v>609</v>
      </c>
      <c r="E569" s="794"/>
      <c r="F569" s="794"/>
      <c r="G569" s="794"/>
      <c r="H569" s="794"/>
      <c r="I569" s="794"/>
      <c r="J569" s="794"/>
      <c r="K569" s="794"/>
      <c r="L569" s="794"/>
      <c r="M569" s="794"/>
      <c r="N569" s="794"/>
      <c r="O569" s="795">
        <v>1500000</v>
      </c>
      <c r="P569" s="795"/>
      <c r="Q569" s="795"/>
      <c r="R569" s="234" t="s">
        <v>618</v>
      </c>
      <c r="S569" s="797">
        <v>2</v>
      </c>
      <c r="T569" s="798"/>
      <c r="U569" s="842">
        <f t="shared" si="33"/>
        <v>3000000</v>
      </c>
      <c r="V569" s="842"/>
      <c r="W569" s="842"/>
      <c r="X569" s="842"/>
      <c r="Y569" s="842"/>
      <c r="Z569" s="226"/>
      <c r="AA569">
        <v>2</v>
      </c>
    </row>
    <row r="570" spans="2:27" ht="12" customHeight="1">
      <c r="B570" s="241" t="s">
        <v>541</v>
      </c>
      <c r="C570" s="265">
        <v>12837</v>
      </c>
      <c r="D570" s="794" t="s">
        <v>611</v>
      </c>
      <c r="E570" s="794"/>
      <c r="F570" s="794"/>
      <c r="G570" s="794"/>
      <c r="H570" s="794"/>
      <c r="I570" s="794"/>
      <c r="J570" s="794"/>
      <c r="K570" s="794"/>
      <c r="L570" s="794"/>
      <c r="M570" s="794"/>
      <c r="N570" s="794"/>
      <c r="O570" s="795">
        <v>31833.599999999999</v>
      </c>
      <c r="P570" s="795"/>
      <c r="Q570" s="795"/>
      <c r="R570" s="234" t="s">
        <v>618</v>
      </c>
      <c r="S570" s="797">
        <v>1</v>
      </c>
      <c r="T570" s="798"/>
      <c r="U570" s="842">
        <f t="shared" si="33"/>
        <v>31834</v>
      </c>
      <c r="V570" s="842"/>
      <c r="W570" s="842"/>
      <c r="X570" s="842"/>
      <c r="Y570" s="842"/>
      <c r="Z570" s="226"/>
      <c r="AA570">
        <v>1</v>
      </c>
    </row>
    <row r="571" spans="2:27" ht="12" customHeight="1">
      <c r="B571" s="241" t="s">
        <v>542</v>
      </c>
      <c r="C571" s="265">
        <v>13005</v>
      </c>
      <c r="D571" s="794" t="s">
        <v>612</v>
      </c>
      <c r="E571" s="794"/>
      <c r="F571" s="794"/>
      <c r="G571" s="794"/>
      <c r="H571" s="794"/>
      <c r="I571" s="794"/>
      <c r="J571" s="794"/>
      <c r="K571" s="794"/>
      <c r="L571" s="794"/>
      <c r="M571" s="794"/>
      <c r="N571" s="794"/>
      <c r="O571" s="795">
        <v>109876.23</v>
      </c>
      <c r="P571" s="795"/>
      <c r="Q571" s="795"/>
      <c r="R571" s="234" t="s">
        <v>339</v>
      </c>
      <c r="S571" s="797">
        <v>4.91</v>
      </c>
      <c r="T571" s="798"/>
      <c r="U571" s="842">
        <f t="shared" si="33"/>
        <v>539492</v>
      </c>
      <c r="V571" s="842"/>
      <c r="W571" s="842"/>
      <c r="X571" s="842"/>
      <c r="Y571" s="842"/>
      <c r="Z571" s="226"/>
      <c r="AA571">
        <v>4.91</v>
      </c>
    </row>
    <row r="572" spans="2:27" ht="12" customHeight="1">
      <c r="B572" s="241" t="s">
        <v>544</v>
      </c>
      <c r="C572" s="265">
        <v>16678</v>
      </c>
      <c r="D572" s="794" t="s">
        <v>614</v>
      </c>
      <c r="E572" s="794"/>
      <c r="F572" s="794"/>
      <c r="G572" s="794"/>
      <c r="H572" s="794"/>
      <c r="I572" s="794"/>
      <c r="J572" s="794"/>
      <c r="K572" s="794"/>
      <c r="L572" s="794"/>
      <c r="M572" s="794"/>
      <c r="N572" s="794"/>
      <c r="O572" s="795">
        <v>357799</v>
      </c>
      <c r="P572" s="795"/>
      <c r="Q572" s="795"/>
      <c r="R572" s="234" t="s">
        <v>339</v>
      </c>
      <c r="S572" s="797">
        <v>27.958000000000002</v>
      </c>
      <c r="T572" s="798"/>
      <c r="U572" s="842">
        <f t="shared" si="33"/>
        <v>10003344</v>
      </c>
      <c r="V572" s="842"/>
      <c r="W572" s="842"/>
      <c r="X572" s="842"/>
      <c r="Y572" s="842"/>
      <c r="Z572" s="226"/>
      <c r="AA572">
        <v>27.958000000000002</v>
      </c>
    </row>
    <row r="573" spans="2:27" ht="12" customHeight="1">
      <c r="B573" s="241" t="s">
        <v>546</v>
      </c>
      <c r="C573" s="270">
        <v>16266</v>
      </c>
      <c r="D573" s="794" t="s">
        <v>663</v>
      </c>
      <c r="E573" s="794"/>
      <c r="F573" s="794"/>
      <c r="G573" s="794"/>
      <c r="H573" s="794"/>
      <c r="I573" s="794"/>
      <c r="J573" s="794"/>
      <c r="K573" s="794"/>
      <c r="L573" s="794"/>
      <c r="M573" s="794"/>
      <c r="N573" s="794"/>
      <c r="O573" s="795">
        <v>14183.22</v>
      </c>
      <c r="P573" s="795"/>
      <c r="Q573" s="795"/>
      <c r="R573" s="234" t="s">
        <v>619</v>
      </c>
      <c r="S573" s="797">
        <v>82.94</v>
      </c>
      <c r="T573" s="798"/>
      <c r="U573" s="842">
        <f t="shared" si="33"/>
        <v>1176356</v>
      </c>
      <c r="V573" s="842"/>
      <c r="W573" s="842"/>
      <c r="X573" s="842"/>
      <c r="Y573" s="842"/>
      <c r="Z573" s="226"/>
      <c r="AA573">
        <v>82.94</v>
      </c>
    </row>
    <row r="574" spans="2:27" ht="12" customHeight="1">
      <c r="B574" s="241" t="s">
        <v>553</v>
      </c>
      <c r="C574" s="270">
        <v>106006</v>
      </c>
      <c r="D574" s="794" t="s">
        <v>670</v>
      </c>
      <c r="E574" s="794"/>
      <c r="F574" s="794"/>
      <c r="G574" s="794"/>
      <c r="H574" s="794"/>
      <c r="I574" s="794"/>
      <c r="J574" s="794"/>
      <c r="K574" s="794"/>
      <c r="L574" s="794"/>
      <c r="M574" s="794"/>
      <c r="N574" s="794"/>
      <c r="O574" s="795">
        <v>34475000</v>
      </c>
      <c r="P574" s="795"/>
      <c r="Q574" s="795"/>
      <c r="R574" s="234" t="s">
        <v>618</v>
      </c>
      <c r="S574" s="797">
        <v>1</v>
      </c>
      <c r="T574" s="798"/>
      <c r="U574" s="842">
        <f t="shared" si="33"/>
        <v>34475000</v>
      </c>
      <c r="V574" s="842"/>
      <c r="W574" s="842"/>
      <c r="X574" s="842"/>
      <c r="Y574" s="842"/>
      <c r="Z574" s="226"/>
      <c r="AA574">
        <v>1</v>
      </c>
    </row>
    <row r="575" spans="2:27" ht="12" customHeight="1">
      <c r="B575" s="241" t="s">
        <v>560</v>
      </c>
      <c r="C575" s="270">
        <v>14359</v>
      </c>
      <c r="D575" s="794" t="s">
        <v>677</v>
      </c>
      <c r="E575" s="794"/>
      <c r="F575" s="794"/>
      <c r="G575" s="794"/>
      <c r="H575" s="794"/>
      <c r="I575" s="794"/>
      <c r="J575" s="794"/>
      <c r="K575" s="794"/>
      <c r="L575" s="794"/>
      <c r="M575" s="794"/>
      <c r="N575" s="794"/>
      <c r="O575" s="795">
        <v>2272191.98</v>
      </c>
      <c r="P575" s="795"/>
      <c r="Q575" s="795"/>
      <c r="R575" s="234" t="s">
        <v>618</v>
      </c>
      <c r="S575" s="797">
        <v>1</v>
      </c>
      <c r="T575" s="798"/>
      <c r="U575" s="842">
        <f t="shared" si="33"/>
        <v>2272192</v>
      </c>
      <c r="V575" s="842"/>
      <c r="W575" s="842"/>
      <c r="X575" s="842"/>
      <c r="Y575" s="842"/>
      <c r="Z575" s="226"/>
      <c r="AA575">
        <v>1</v>
      </c>
    </row>
    <row r="576" spans="2:27" ht="12" customHeight="1">
      <c r="B576" s="241" t="s">
        <v>561</v>
      </c>
      <c r="C576" s="270">
        <v>14769</v>
      </c>
      <c r="D576" s="794" t="s">
        <v>678</v>
      </c>
      <c r="E576" s="794"/>
      <c r="F576" s="794"/>
      <c r="G576" s="794"/>
      <c r="H576" s="794"/>
      <c r="I576" s="794"/>
      <c r="J576" s="794"/>
      <c r="K576" s="794"/>
      <c r="L576" s="794"/>
      <c r="M576" s="794"/>
      <c r="N576" s="794"/>
      <c r="O576" s="795">
        <v>2458776.98</v>
      </c>
      <c r="P576" s="795"/>
      <c r="Q576" s="795"/>
      <c r="R576" s="234" t="s">
        <v>618</v>
      </c>
      <c r="S576" s="797">
        <v>1</v>
      </c>
      <c r="T576" s="798"/>
      <c r="U576" s="842">
        <f t="shared" si="33"/>
        <v>2458777</v>
      </c>
      <c r="V576" s="842"/>
      <c r="W576" s="842"/>
      <c r="X576" s="842"/>
      <c r="Y576" s="842"/>
      <c r="Z576" s="226"/>
      <c r="AA576">
        <v>1</v>
      </c>
    </row>
    <row r="577" spans="2:27" ht="12" customHeight="1">
      <c r="B577" s="241" t="s">
        <v>562</v>
      </c>
      <c r="C577" s="270">
        <v>15816</v>
      </c>
      <c r="D577" s="794" t="s">
        <v>679</v>
      </c>
      <c r="E577" s="794"/>
      <c r="F577" s="794"/>
      <c r="G577" s="794"/>
      <c r="H577" s="794"/>
      <c r="I577" s="794"/>
      <c r="J577" s="794"/>
      <c r="K577" s="794"/>
      <c r="L577" s="794"/>
      <c r="M577" s="794"/>
      <c r="N577" s="794"/>
      <c r="O577" s="795">
        <v>2847230.39</v>
      </c>
      <c r="P577" s="795"/>
      <c r="Q577" s="795"/>
      <c r="R577" s="234" t="s">
        <v>618</v>
      </c>
      <c r="S577" s="797">
        <v>1</v>
      </c>
      <c r="T577" s="798"/>
      <c r="U577" s="842">
        <f t="shared" si="33"/>
        <v>2847230</v>
      </c>
      <c r="V577" s="842"/>
      <c r="W577" s="842"/>
      <c r="X577" s="842"/>
      <c r="Y577" s="842"/>
      <c r="Z577" s="226"/>
      <c r="AA577">
        <v>1</v>
      </c>
    </row>
    <row r="578" spans="2:27" ht="12" customHeight="1">
      <c r="B578" s="241" t="s">
        <v>564</v>
      </c>
      <c r="C578" s="270">
        <v>15814</v>
      </c>
      <c r="D578" s="794" t="s">
        <v>681</v>
      </c>
      <c r="E578" s="794"/>
      <c r="F578" s="794"/>
      <c r="G578" s="794"/>
      <c r="H578" s="794"/>
      <c r="I578" s="794"/>
      <c r="J578" s="794"/>
      <c r="K578" s="794"/>
      <c r="L578" s="794"/>
      <c r="M578" s="794"/>
      <c r="N578" s="794"/>
      <c r="O578" s="795">
        <v>1972873.39</v>
      </c>
      <c r="P578" s="795"/>
      <c r="Q578" s="795"/>
      <c r="R578" s="234" t="s">
        <v>618</v>
      </c>
      <c r="S578" s="797">
        <v>1</v>
      </c>
      <c r="T578" s="798"/>
      <c r="U578" s="842">
        <f t="shared" si="33"/>
        <v>1972873</v>
      </c>
      <c r="V578" s="842"/>
      <c r="W578" s="842"/>
      <c r="X578" s="842"/>
      <c r="Y578" s="842"/>
      <c r="Z578" s="226"/>
      <c r="AA578">
        <v>1</v>
      </c>
    </row>
    <row r="579" spans="2:27" ht="12" customHeight="1">
      <c r="B579" s="241" t="s">
        <v>566</v>
      </c>
      <c r="C579" s="270">
        <v>10862</v>
      </c>
      <c r="D579" s="794" t="s">
        <v>683</v>
      </c>
      <c r="E579" s="794"/>
      <c r="F579" s="794"/>
      <c r="G579" s="794"/>
      <c r="H579" s="794"/>
      <c r="I579" s="794"/>
      <c r="J579" s="794"/>
      <c r="K579" s="794"/>
      <c r="L579" s="794"/>
      <c r="M579" s="794"/>
      <c r="N579" s="794"/>
      <c r="O579" s="795">
        <v>1410.45</v>
      </c>
      <c r="P579" s="795"/>
      <c r="Q579" s="795"/>
      <c r="R579" s="234" t="s">
        <v>339</v>
      </c>
      <c r="S579" s="797">
        <v>189.5</v>
      </c>
      <c r="T579" s="798"/>
      <c r="U579" s="842">
        <f t="shared" si="33"/>
        <v>267280</v>
      </c>
      <c r="V579" s="842"/>
      <c r="W579" s="842"/>
      <c r="X579" s="842"/>
      <c r="Y579" s="842"/>
      <c r="Z579" s="226"/>
      <c r="AA579">
        <v>189.5</v>
      </c>
    </row>
    <row r="580" spans="2:27" ht="12" customHeight="1">
      <c r="B580" s="241" t="s">
        <v>571</v>
      </c>
      <c r="C580" s="270">
        <v>105803</v>
      </c>
      <c r="D580" s="794" t="s">
        <v>688</v>
      </c>
      <c r="E580" s="794"/>
      <c r="F580" s="794"/>
      <c r="G580" s="794"/>
      <c r="H580" s="794"/>
      <c r="I580" s="794"/>
      <c r="J580" s="794"/>
      <c r="K580" s="794"/>
      <c r="L580" s="794"/>
      <c r="M580" s="794"/>
      <c r="N580" s="794"/>
      <c r="O580" s="795">
        <v>24173187</v>
      </c>
      <c r="P580" s="795"/>
      <c r="Q580" s="795"/>
      <c r="R580" s="234" t="s">
        <v>618</v>
      </c>
      <c r="S580" s="797">
        <v>1</v>
      </c>
      <c r="T580" s="798"/>
      <c r="U580" s="842">
        <f t="shared" si="33"/>
        <v>24173187</v>
      </c>
      <c r="V580" s="842"/>
      <c r="W580" s="842"/>
      <c r="X580" s="842"/>
      <c r="Y580" s="842"/>
      <c r="Z580" s="226"/>
      <c r="AA580">
        <v>1</v>
      </c>
    </row>
    <row r="581" spans="2:27" ht="12" customHeight="1">
      <c r="B581" s="241" t="s">
        <v>572</v>
      </c>
      <c r="C581" s="270"/>
      <c r="D581" s="794" t="s">
        <v>689</v>
      </c>
      <c r="E581" s="794"/>
      <c r="F581" s="794"/>
      <c r="G581" s="794"/>
      <c r="H581" s="794"/>
      <c r="I581" s="794"/>
      <c r="J581" s="794"/>
      <c r="K581" s="794"/>
      <c r="L581" s="794"/>
      <c r="M581" s="794"/>
      <c r="N581" s="794"/>
      <c r="O581" s="795">
        <v>95857</v>
      </c>
      <c r="P581" s="795"/>
      <c r="Q581" s="795"/>
      <c r="R581" s="234" t="s">
        <v>339</v>
      </c>
      <c r="S581" s="797">
        <v>24.23</v>
      </c>
      <c r="T581" s="798"/>
      <c r="U581" s="842">
        <f t="shared" si="33"/>
        <v>2322615</v>
      </c>
      <c r="V581" s="842"/>
      <c r="W581" s="842"/>
      <c r="X581" s="842"/>
      <c r="Y581" s="842"/>
      <c r="Z581" s="226"/>
      <c r="AA581">
        <v>24.23</v>
      </c>
    </row>
    <row r="582" spans="2:27" ht="12" customHeight="1">
      <c r="B582" s="271" t="s">
        <v>573</v>
      </c>
      <c r="C582" s="270">
        <v>14062</v>
      </c>
      <c r="D582" s="794" t="s">
        <v>690</v>
      </c>
      <c r="E582" s="794"/>
      <c r="F582" s="794"/>
      <c r="G582" s="794"/>
      <c r="H582" s="794"/>
      <c r="I582" s="794"/>
      <c r="J582" s="794"/>
      <c r="K582" s="794"/>
      <c r="L582" s="794"/>
      <c r="M582" s="794"/>
      <c r="N582" s="794"/>
      <c r="O582" s="795">
        <v>71507.23</v>
      </c>
      <c r="P582" s="795"/>
      <c r="Q582" s="795"/>
      <c r="R582" s="273" t="s">
        <v>339</v>
      </c>
      <c r="S582" s="797">
        <v>103.5</v>
      </c>
      <c r="T582" s="798"/>
      <c r="U582" s="842">
        <f t="shared" si="33"/>
        <v>7400998</v>
      </c>
      <c r="V582" s="842"/>
      <c r="W582" s="842"/>
      <c r="X582" s="842"/>
      <c r="Y582" s="842"/>
      <c r="Z582" s="226"/>
      <c r="AA582">
        <v>103.5</v>
      </c>
    </row>
    <row r="583" spans="2:27" ht="12" customHeight="1">
      <c r="B583" s="241" t="s">
        <v>629</v>
      </c>
      <c r="C583" s="270">
        <v>10918</v>
      </c>
      <c r="D583" s="794" t="s">
        <v>699</v>
      </c>
      <c r="E583" s="794"/>
      <c r="F583" s="794"/>
      <c r="G583" s="794"/>
      <c r="H583" s="794"/>
      <c r="I583" s="794"/>
      <c r="J583" s="794"/>
      <c r="K583" s="794"/>
      <c r="L583" s="794"/>
      <c r="M583" s="794"/>
      <c r="N583" s="794"/>
      <c r="O583" s="795">
        <v>13105.45</v>
      </c>
      <c r="P583" s="795"/>
      <c r="Q583" s="795"/>
      <c r="R583" s="267" t="s">
        <v>619</v>
      </c>
      <c r="S583" s="797">
        <v>29.07</v>
      </c>
      <c r="T583" s="798"/>
      <c r="U583" s="842">
        <f t="shared" si="33"/>
        <v>380975</v>
      </c>
      <c r="V583" s="842"/>
      <c r="W583" s="842"/>
      <c r="X583" s="842"/>
      <c r="Y583" s="842"/>
      <c r="Z583" s="226"/>
      <c r="AA583">
        <v>29.07</v>
      </c>
    </row>
    <row r="584" spans="2:27" ht="12" customHeight="1">
      <c r="B584" s="241" t="s">
        <v>630</v>
      </c>
      <c r="C584" s="270">
        <v>10127</v>
      </c>
      <c r="D584" s="794" t="s">
        <v>700</v>
      </c>
      <c r="E584" s="794"/>
      <c r="F584" s="794"/>
      <c r="G584" s="794"/>
      <c r="H584" s="794"/>
      <c r="I584" s="794"/>
      <c r="J584" s="794"/>
      <c r="K584" s="794"/>
      <c r="L584" s="794"/>
      <c r="M584" s="794"/>
      <c r="N584" s="794"/>
      <c r="O584" s="795">
        <v>5953.06</v>
      </c>
      <c r="P584" s="795"/>
      <c r="Q584" s="795"/>
      <c r="R584" s="266" t="s">
        <v>619</v>
      </c>
      <c r="S584" s="797">
        <v>65.33</v>
      </c>
      <c r="T584" s="798"/>
      <c r="U584" s="842">
        <f t="shared" si="33"/>
        <v>388913</v>
      </c>
      <c r="V584" s="842"/>
      <c r="W584" s="842"/>
      <c r="X584" s="842"/>
      <c r="Y584" s="842"/>
      <c r="Z584" s="226"/>
      <c r="AA584">
        <v>65.33</v>
      </c>
    </row>
    <row r="585" spans="2:27" ht="12" customHeight="1">
      <c r="B585" s="241" t="s">
        <v>641</v>
      </c>
      <c r="C585" s="270">
        <v>12889</v>
      </c>
      <c r="D585" s="794" t="s">
        <v>711</v>
      </c>
      <c r="E585" s="794"/>
      <c r="F585" s="794"/>
      <c r="G585" s="794"/>
      <c r="H585" s="794"/>
      <c r="I585" s="794"/>
      <c r="J585" s="794"/>
      <c r="K585" s="794"/>
      <c r="L585" s="794"/>
      <c r="M585" s="794"/>
      <c r="N585" s="794"/>
      <c r="O585" s="795">
        <v>16614.66</v>
      </c>
      <c r="P585" s="795"/>
      <c r="Q585" s="795"/>
      <c r="R585" s="266" t="s">
        <v>619</v>
      </c>
      <c r="S585" s="797">
        <v>25.54</v>
      </c>
      <c r="T585" s="798"/>
      <c r="U585" s="842">
        <f t="shared" si="33"/>
        <v>424338</v>
      </c>
      <c r="V585" s="842"/>
      <c r="W585" s="842"/>
      <c r="X585" s="842"/>
      <c r="Y585" s="842"/>
      <c r="Z585" s="226"/>
      <c r="AA585">
        <v>25.54</v>
      </c>
    </row>
    <row r="586" spans="2:27" ht="12" customHeight="1">
      <c r="B586" s="241" t="s">
        <v>642</v>
      </c>
      <c r="C586" s="270">
        <v>10206</v>
      </c>
      <c r="D586" s="794" t="s">
        <v>712</v>
      </c>
      <c r="E586" s="794"/>
      <c r="F586" s="794"/>
      <c r="G586" s="794"/>
      <c r="H586" s="794"/>
      <c r="I586" s="794"/>
      <c r="J586" s="794"/>
      <c r="K586" s="794"/>
      <c r="L586" s="794"/>
      <c r="M586" s="794"/>
      <c r="N586" s="794"/>
      <c r="O586" s="795">
        <v>6477.85</v>
      </c>
      <c r="P586" s="795"/>
      <c r="Q586" s="795"/>
      <c r="R586" s="266" t="s">
        <v>619</v>
      </c>
      <c r="S586" s="797">
        <v>31.54</v>
      </c>
      <c r="T586" s="798"/>
      <c r="U586" s="842">
        <f t="shared" si="33"/>
        <v>204311</v>
      </c>
      <c r="V586" s="842"/>
      <c r="W586" s="842"/>
      <c r="X586" s="842"/>
      <c r="Y586" s="842"/>
      <c r="Z586" s="226"/>
      <c r="AA586">
        <v>31.54</v>
      </c>
    </row>
    <row r="587" spans="2:27" ht="12" customHeight="1" thickBot="1">
      <c r="B587" s="4"/>
      <c r="C587" s="303"/>
      <c r="D587" s="227"/>
      <c r="E587" s="227"/>
      <c r="F587" s="227"/>
      <c r="G587" s="227"/>
      <c r="H587" s="227"/>
      <c r="I587" s="227"/>
      <c r="J587" s="227"/>
      <c r="K587" s="227"/>
      <c r="L587" s="227"/>
      <c r="M587" s="227"/>
      <c r="N587" s="227"/>
      <c r="O587" s="324"/>
      <c r="P587" s="324"/>
      <c r="Q587" s="324"/>
      <c r="R587" s="227"/>
      <c r="S587" s="227"/>
      <c r="T587" s="227"/>
      <c r="U587" s="227"/>
      <c r="V587" s="227"/>
      <c r="W587" s="227"/>
      <c r="X587" s="227"/>
      <c r="Y587" s="227"/>
      <c r="Z587" s="226"/>
    </row>
    <row r="588" spans="2:27" ht="12" customHeight="1" thickBot="1">
      <c r="B588" s="4"/>
      <c r="C588" s="303"/>
      <c r="D588" s="848" t="s">
        <v>735</v>
      </c>
      <c r="E588" s="849"/>
      <c r="F588" s="849"/>
      <c r="G588" s="849"/>
      <c r="H588" s="849"/>
      <c r="I588" s="849"/>
      <c r="J588" s="849"/>
      <c r="K588" s="849"/>
      <c r="L588" s="849"/>
      <c r="M588" s="849"/>
      <c r="N588" s="849"/>
      <c r="O588" s="849"/>
      <c r="P588" s="849"/>
      <c r="Q588" s="849"/>
      <c r="R588" s="849"/>
      <c r="S588" s="849"/>
      <c r="T588" s="850"/>
      <c r="U588" s="860"/>
      <c r="V588" s="861"/>
      <c r="W588" s="861"/>
      <c r="X588" s="861"/>
      <c r="Y588" s="862"/>
      <c r="Z588" s="226"/>
    </row>
    <row r="589" spans="2:27" ht="12" customHeight="1" thickBot="1">
      <c r="B589" s="4"/>
      <c r="C589" s="303"/>
      <c r="D589" s="848" t="s">
        <v>736</v>
      </c>
      <c r="E589" s="849"/>
      <c r="F589" s="849"/>
      <c r="G589" s="849"/>
      <c r="H589" s="849"/>
      <c r="I589" s="849"/>
      <c r="J589" s="849"/>
      <c r="K589" s="849"/>
      <c r="L589" s="849"/>
      <c r="M589" s="849"/>
      <c r="N589" s="849"/>
      <c r="O589" s="849"/>
      <c r="P589" s="849"/>
      <c r="Q589" s="849"/>
      <c r="R589" s="849"/>
      <c r="S589" s="849"/>
      <c r="T589" s="850"/>
      <c r="U589" s="851">
        <f>SUM(U518:Y586)</f>
        <v>174479080</v>
      </c>
      <c r="V589" s="852"/>
      <c r="W589" s="852"/>
      <c r="X589" s="852"/>
      <c r="Y589" s="853"/>
      <c r="Z589" s="226"/>
    </row>
    <row r="590" spans="2:27" ht="12" customHeight="1" thickBot="1">
      <c r="B590" s="4"/>
      <c r="C590" s="303"/>
      <c r="D590" s="227"/>
      <c r="E590" s="227"/>
      <c r="F590" s="227"/>
      <c r="G590" s="227"/>
      <c r="H590" s="227"/>
      <c r="I590" s="227"/>
      <c r="J590" s="227"/>
      <c r="K590" s="227"/>
      <c r="L590" s="227"/>
      <c r="M590" s="227"/>
      <c r="N590" s="227"/>
      <c r="O590" s="324"/>
      <c r="P590" s="324"/>
      <c r="Q590" s="324"/>
      <c r="R590" s="227"/>
      <c r="S590" s="227"/>
      <c r="T590" s="227"/>
      <c r="U590" s="227"/>
      <c r="V590" s="227"/>
      <c r="W590" s="227"/>
      <c r="X590" s="227"/>
      <c r="Y590" s="227"/>
      <c r="Z590" s="226"/>
    </row>
    <row r="591" spans="2:27" ht="12" customHeight="1" thickBot="1">
      <c r="B591" s="4"/>
      <c r="C591" s="303"/>
      <c r="D591" s="854" t="s">
        <v>737</v>
      </c>
      <c r="E591" s="855"/>
      <c r="F591" s="855"/>
      <c r="G591" s="855"/>
      <c r="H591" s="855"/>
      <c r="I591" s="855"/>
      <c r="J591" s="855"/>
      <c r="K591" s="855"/>
      <c r="L591" s="855"/>
      <c r="M591" s="855"/>
      <c r="N591" s="856"/>
      <c r="O591" s="325"/>
      <c r="P591" s="326"/>
      <c r="Q591" s="327"/>
      <c r="R591" s="300">
        <v>0.18</v>
      </c>
      <c r="S591" s="294"/>
      <c r="T591" s="295"/>
      <c r="U591" s="857">
        <f>+ROUND(R591*$U$589,0)</f>
        <v>31406234</v>
      </c>
      <c r="V591" s="858"/>
      <c r="W591" s="858"/>
      <c r="X591" s="858"/>
      <c r="Y591" s="859"/>
      <c r="Z591" s="226"/>
    </row>
    <row r="592" spans="2:27" ht="12" customHeight="1" thickBot="1">
      <c r="B592" s="4"/>
      <c r="C592" s="303"/>
      <c r="D592" s="854" t="s">
        <v>738</v>
      </c>
      <c r="E592" s="855"/>
      <c r="F592" s="855"/>
      <c r="G592" s="855"/>
      <c r="H592" s="855"/>
      <c r="I592" s="855"/>
      <c r="J592" s="855"/>
      <c r="K592" s="855"/>
      <c r="L592" s="855"/>
      <c r="M592" s="855"/>
      <c r="N592" s="856"/>
      <c r="O592" s="328"/>
      <c r="P592" s="329"/>
      <c r="Q592" s="330"/>
      <c r="R592" s="301">
        <v>0.01</v>
      </c>
      <c r="S592" s="298"/>
      <c r="T592" s="299"/>
      <c r="U592" s="857">
        <f t="shared" ref="U592:U593" si="34">+ROUND(R592*$U$589,0)</f>
        <v>1744791</v>
      </c>
      <c r="V592" s="858"/>
      <c r="W592" s="858"/>
      <c r="X592" s="858"/>
      <c r="Y592" s="859"/>
      <c r="Z592" s="226"/>
    </row>
    <row r="593" spans="2:26" ht="12" customHeight="1" thickBot="1">
      <c r="B593" s="4"/>
      <c r="C593" s="303"/>
      <c r="D593" s="854" t="s">
        <v>739</v>
      </c>
      <c r="E593" s="855"/>
      <c r="F593" s="855"/>
      <c r="G593" s="855"/>
      <c r="H593" s="855"/>
      <c r="I593" s="855"/>
      <c r="J593" s="855"/>
      <c r="K593" s="855"/>
      <c r="L593" s="855"/>
      <c r="M593" s="855"/>
      <c r="N593" s="856"/>
      <c r="O593" s="331"/>
      <c r="P593" s="332"/>
      <c r="Q593" s="333"/>
      <c r="R593" s="302">
        <v>0.05</v>
      </c>
      <c r="S593" s="296"/>
      <c r="T593" s="297"/>
      <c r="U593" s="866">
        <f t="shared" si="34"/>
        <v>8723954</v>
      </c>
      <c r="V593" s="867"/>
      <c r="W593" s="867"/>
      <c r="X593" s="867"/>
      <c r="Y593" s="868"/>
      <c r="Z593" s="226"/>
    </row>
    <row r="594" spans="2:26" ht="12" customHeight="1" thickBot="1">
      <c r="B594" s="4"/>
      <c r="C594" s="303"/>
      <c r="D594" s="227"/>
      <c r="E594" s="227"/>
      <c r="F594" s="227"/>
      <c r="G594" s="227"/>
      <c r="H594" s="227"/>
      <c r="I594" s="227"/>
      <c r="J594" s="227"/>
      <c r="K594" s="227"/>
      <c r="L594" s="227"/>
      <c r="M594" s="227"/>
      <c r="N594" s="227"/>
      <c r="O594" s="324"/>
      <c r="P594" s="324"/>
      <c r="Q594" s="324"/>
      <c r="R594" s="227"/>
      <c r="S594" s="227"/>
      <c r="T594" s="227"/>
      <c r="U594" s="227"/>
      <c r="V594" s="227"/>
      <c r="W594" s="227"/>
      <c r="X594" s="227"/>
      <c r="Y594" s="227"/>
      <c r="Z594" s="226"/>
    </row>
    <row r="595" spans="2:26" ht="12" customHeight="1" thickBot="1">
      <c r="B595" s="4"/>
      <c r="C595" s="303"/>
      <c r="D595" s="848" t="s">
        <v>740</v>
      </c>
      <c r="E595" s="849"/>
      <c r="F595" s="849"/>
      <c r="G595" s="849"/>
      <c r="H595" s="849"/>
      <c r="I595" s="849"/>
      <c r="J595" s="849"/>
      <c r="K595" s="849"/>
      <c r="L595" s="849"/>
      <c r="M595" s="849"/>
      <c r="N595" s="849"/>
      <c r="O595" s="849"/>
      <c r="P595" s="849"/>
      <c r="Q595" s="849"/>
      <c r="R595" s="849"/>
      <c r="S595" s="849"/>
      <c r="T595" s="850"/>
      <c r="U595" s="866">
        <f>SUM(U591:Y594)</f>
        <v>41874979</v>
      </c>
      <c r="V595" s="867"/>
      <c r="W595" s="867"/>
      <c r="X595" s="867"/>
      <c r="Y595" s="868"/>
      <c r="Z595" s="226"/>
    </row>
    <row r="596" spans="2:26" ht="12" customHeight="1" thickBot="1">
      <c r="B596" s="4"/>
      <c r="C596" s="303"/>
      <c r="D596" s="848" t="s">
        <v>741</v>
      </c>
      <c r="E596" s="849"/>
      <c r="F596" s="849"/>
      <c r="G596" s="849"/>
      <c r="H596" s="849"/>
      <c r="I596" s="849"/>
      <c r="J596" s="849"/>
      <c r="K596" s="849"/>
      <c r="L596" s="849"/>
      <c r="M596" s="849"/>
      <c r="N596" s="849"/>
      <c r="O596" s="849"/>
      <c r="P596" s="849"/>
      <c r="Q596" s="849"/>
      <c r="R596" s="849"/>
      <c r="S596" s="849"/>
      <c r="T596" s="850"/>
      <c r="U596" s="851">
        <f>+U595+U589</f>
        <v>216354059</v>
      </c>
      <c r="V596" s="852"/>
      <c r="W596" s="852"/>
      <c r="X596" s="852"/>
      <c r="Y596" s="853"/>
      <c r="Z596" s="226"/>
    </row>
    <row r="597" spans="2:26" ht="12" customHeight="1" thickBot="1">
      <c r="B597" s="4"/>
      <c r="C597" s="303"/>
      <c r="D597" s="227"/>
      <c r="E597" s="227"/>
      <c r="F597" s="227"/>
      <c r="G597" s="227"/>
      <c r="H597" s="227"/>
      <c r="I597" s="227"/>
      <c r="J597" s="227"/>
      <c r="K597" s="227"/>
      <c r="L597" s="227"/>
      <c r="M597" s="227"/>
      <c r="N597" s="227"/>
      <c r="O597" s="324"/>
      <c r="P597" s="324"/>
      <c r="Q597" s="324"/>
      <c r="R597" s="227"/>
      <c r="S597" s="227"/>
      <c r="T597" s="227"/>
      <c r="U597" s="227"/>
      <c r="V597" s="227"/>
      <c r="W597" s="227"/>
      <c r="X597" s="227"/>
      <c r="Y597" s="227"/>
      <c r="Z597" s="226"/>
    </row>
    <row r="598" spans="2:26" ht="12" customHeight="1" thickBot="1">
      <c r="B598" s="4"/>
      <c r="C598" s="303"/>
      <c r="D598" s="863" t="s">
        <v>742</v>
      </c>
      <c r="E598" s="864"/>
      <c r="F598" s="864"/>
      <c r="G598" s="864"/>
      <c r="H598" s="864"/>
      <c r="I598" s="864"/>
      <c r="J598" s="864"/>
      <c r="K598" s="864"/>
      <c r="L598" s="864"/>
      <c r="M598" s="864"/>
      <c r="N598" s="865"/>
      <c r="O598" s="334"/>
      <c r="P598" s="324"/>
      <c r="Q598" s="335"/>
      <c r="R598" s="306">
        <v>4.2150259968363142E-2</v>
      </c>
      <c r="S598" s="294"/>
      <c r="T598" s="295"/>
      <c r="U598" s="857">
        <f>+ROUND(R598*$U$589,0)</f>
        <v>7354339</v>
      </c>
      <c r="V598" s="858"/>
      <c r="W598" s="858"/>
      <c r="X598" s="858"/>
      <c r="Y598" s="859"/>
      <c r="Z598" s="226"/>
    </row>
    <row r="599" spans="2:26" ht="12" customHeight="1" thickBot="1">
      <c r="B599" s="4"/>
      <c r="C599" s="303"/>
      <c r="D599" s="863" t="s">
        <v>743</v>
      </c>
      <c r="E599" s="864"/>
      <c r="F599" s="864"/>
      <c r="G599" s="864"/>
      <c r="H599" s="864"/>
      <c r="I599" s="864"/>
      <c r="J599" s="864"/>
      <c r="K599" s="864"/>
      <c r="L599" s="864"/>
      <c r="M599" s="864"/>
      <c r="N599" s="865"/>
      <c r="O599" s="336"/>
      <c r="P599" s="337"/>
      <c r="Q599" s="338"/>
      <c r="R599" s="307">
        <v>1.3361418773940233E-2</v>
      </c>
      <c r="S599" s="298"/>
      <c r="T599" s="299"/>
      <c r="U599" s="857">
        <f t="shared" ref="U599" si="35">+ROUND(R599*$U$589,0)</f>
        <v>2331288</v>
      </c>
      <c r="V599" s="858"/>
      <c r="W599" s="858"/>
      <c r="X599" s="858"/>
      <c r="Y599" s="859"/>
      <c r="Z599" s="226"/>
    </row>
    <row r="600" spans="2:26" ht="12" customHeight="1" thickBot="1">
      <c r="B600" s="4"/>
      <c r="C600" s="303"/>
      <c r="D600" s="863" t="s">
        <v>744</v>
      </c>
      <c r="E600" s="864"/>
      <c r="F600" s="864"/>
      <c r="G600" s="864"/>
      <c r="H600" s="864"/>
      <c r="I600" s="864"/>
      <c r="J600" s="864"/>
      <c r="K600" s="864"/>
      <c r="L600" s="864"/>
      <c r="M600" s="864"/>
      <c r="N600" s="865"/>
      <c r="O600" s="334"/>
      <c r="P600" s="324"/>
      <c r="Q600" s="335"/>
      <c r="R600" s="308">
        <v>1.3578708661540624E-2</v>
      </c>
      <c r="S600" s="296"/>
      <c r="T600" s="297"/>
      <c r="U600" s="857">
        <f>+ROUND(R600*$U$589,0)+1</f>
        <v>2369202</v>
      </c>
      <c r="V600" s="858"/>
      <c r="W600" s="858"/>
      <c r="X600" s="858"/>
      <c r="Y600" s="859"/>
      <c r="Z600" s="226"/>
    </row>
    <row r="601" spans="2:26" ht="12" customHeight="1" thickBot="1">
      <c r="B601" s="4"/>
      <c r="C601" s="303"/>
      <c r="D601" s="863" t="s">
        <v>745</v>
      </c>
      <c r="E601" s="864"/>
      <c r="F601" s="864"/>
      <c r="G601" s="864"/>
      <c r="H601" s="864"/>
      <c r="I601" s="864"/>
      <c r="J601" s="864"/>
      <c r="K601" s="864"/>
      <c r="L601" s="864"/>
      <c r="M601" s="864"/>
      <c r="N601" s="865"/>
      <c r="O601" s="334"/>
      <c r="P601" s="324"/>
      <c r="Q601" s="324"/>
      <c r="R601" s="227"/>
      <c r="S601" s="227"/>
      <c r="T601" s="227"/>
      <c r="U601" s="851">
        <f>+U596+U598+U599+U600</f>
        <v>228408888</v>
      </c>
      <c r="V601" s="852"/>
      <c r="W601" s="852"/>
      <c r="X601" s="852"/>
      <c r="Y601" s="853"/>
      <c r="Z601" s="226"/>
    </row>
    <row r="602" spans="2:26" ht="12" customHeight="1" thickBot="1">
      <c r="B602" s="4"/>
      <c r="C602" s="303"/>
      <c r="D602" s="227"/>
      <c r="E602" s="227"/>
      <c r="F602" s="227"/>
      <c r="G602" s="227"/>
      <c r="H602" s="227"/>
      <c r="I602" s="227"/>
      <c r="J602" s="227"/>
      <c r="K602" s="227"/>
      <c r="L602" s="227"/>
      <c r="M602" s="227"/>
      <c r="N602" s="227"/>
      <c r="O602" s="324"/>
      <c r="P602" s="324"/>
      <c r="Q602" s="324"/>
      <c r="R602" s="227"/>
      <c r="S602" s="227"/>
      <c r="T602" s="227"/>
      <c r="U602" s="227"/>
      <c r="V602" s="227"/>
      <c r="W602" s="227"/>
      <c r="X602" s="227"/>
      <c r="Y602" s="227"/>
      <c r="Z602" s="226"/>
    </row>
    <row r="603" spans="2:26" ht="12" customHeight="1" thickBot="1">
      <c r="B603" s="4"/>
      <c r="C603" s="303"/>
      <c r="D603" s="863" t="s">
        <v>746</v>
      </c>
      <c r="E603" s="864"/>
      <c r="F603" s="864"/>
      <c r="G603" s="864"/>
      <c r="H603" s="864"/>
      <c r="I603" s="864"/>
      <c r="J603" s="864"/>
      <c r="K603" s="864"/>
      <c r="L603" s="864"/>
      <c r="M603" s="864"/>
      <c r="N603" s="865"/>
      <c r="O603" s="334"/>
      <c r="P603" s="324"/>
      <c r="Q603" s="324"/>
      <c r="R603" s="227"/>
      <c r="S603" s="227"/>
      <c r="T603" s="227"/>
      <c r="U603" s="866">
        <v>0</v>
      </c>
      <c r="V603" s="867"/>
      <c r="W603" s="867"/>
      <c r="X603" s="867"/>
      <c r="Y603" s="868"/>
      <c r="Z603" s="226"/>
    </row>
    <row r="604" spans="2:26" ht="12" customHeight="1" thickBot="1">
      <c r="B604" s="4"/>
      <c r="C604" s="303"/>
      <c r="D604" s="227"/>
      <c r="E604" s="227"/>
      <c r="F604" s="227"/>
      <c r="G604" s="227"/>
      <c r="H604" s="227"/>
      <c r="I604" s="227"/>
      <c r="J604" s="227"/>
      <c r="K604" s="227"/>
      <c r="L604" s="227"/>
      <c r="M604" s="227"/>
      <c r="N604" s="227"/>
      <c r="O604" s="324"/>
      <c r="P604" s="324"/>
      <c r="Q604" s="324"/>
      <c r="R604" s="227"/>
      <c r="S604" s="227"/>
      <c r="T604" s="227"/>
      <c r="U604" s="227"/>
      <c r="V604" s="227"/>
      <c r="W604" s="227"/>
      <c r="X604" s="227"/>
      <c r="Y604" s="227"/>
      <c r="Z604" s="226"/>
    </row>
    <row r="605" spans="2:26" ht="12" customHeight="1" thickBot="1">
      <c r="B605" s="4"/>
      <c r="C605" s="303"/>
      <c r="D605" s="863" t="s">
        <v>747</v>
      </c>
      <c r="E605" s="864"/>
      <c r="F605" s="864"/>
      <c r="G605" s="864"/>
      <c r="H605" s="864"/>
      <c r="I605" s="864"/>
      <c r="J605" s="864"/>
      <c r="K605" s="864"/>
      <c r="L605" s="864"/>
      <c r="M605" s="864"/>
      <c r="N605" s="865"/>
      <c r="O605" s="334"/>
      <c r="P605" s="324"/>
      <c r="Q605" s="324"/>
      <c r="R605" s="227"/>
      <c r="S605" s="227"/>
      <c r="T605" s="227"/>
      <c r="U605" s="851">
        <f>+U601+U603+U588</f>
        <v>228408888</v>
      </c>
      <c r="V605" s="852"/>
      <c r="W605" s="852"/>
      <c r="X605" s="852"/>
      <c r="Y605" s="853"/>
      <c r="Z605" s="226"/>
    </row>
    <row r="606" spans="2:26" ht="12" customHeight="1">
      <c r="B606" s="4"/>
      <c r="C606" s="232"/>
      <c r="D606" s="227"/>
      <c r="E606" s="227"/>
      <c r="F606" s="227"/>
      <c r="G606" s="227"/>
      <c r="H606" s="227"/>
      <c r="I606" s="227"/>
      <c r="J606" s="227"/>
      <c r="K606" s="227"/>
      <c r="L606" s="227"/>
      <c r="M606" s="227"/>
      <c r="N606" s="227"/>
      <c r="O606" s="324"/>
      <c r="P606" s="324"/>
      <c r="Q606" s="324"/>
      <c r="R606" s="227"/>
      <c r="S606" s="227"/>
      <c r="T606" s="227"/>
      <c r="U606" s="227"/>
      <c r="V606" s="227"/>
      <c r="W606" s="227"/>
      <c r="X606" s="227"/>
      <c r="Y606" s="227"/>
      <c r="Z606" s="226"/>
    </row>
    <row r="607" spans="2:26" ht="12" customHeight="1">
      <c r="B607" s="4"/>
      <c r="C607" s="232"/>
      <c r="D607" s="227"/>
      <c r="E607" s="227"/>
      <c r="F607" s="227"/>
      <c r="G607" s="227"/>
      <c r="H607" s="227"/>
      <c r="I607" s="227"/>
      <c r="J607" s="227"/>
      <c r="K607" s="227"/>
      <c r="L607" s="227"/>
      <c r="M607" s="227"/>
      <c r="N607" s="227"/>
      <c r="O607" s="324"/>
      <c r="P607" s="324"/>
      <c r="Q607" s="324"/>
      <c r="R607" s="227"/>
      <c r="S607" s="227"/>
      <c r="T607" s="227"/>
      <c r="U607" s="227"/>
      <c r="V607" s="227"/>
      <c r="W607" s="227"/>
      <c r="X607" s="227"/>
      <c r="Y607" s="227"/>
      <c r="Z607" s="226"/>
    </row>
    <row r="608" spans="2:26" ht="12" customHeight="1">
      <c r="B608" s="4"/>
      <c r="C608" s="232"/>
      <c r="D608" s="227"/>
      <c r="E608" s="227"/>
      <c r="F608" s="227"/>
      <c r="G608" s="227"/>
      <c r="H608" s="227"/>
      <c r="I608" s="227"/>
      <c r="J608" s="227"/>
      <c r="K608" s="227"/>
      <c r="L608" s="227"/>
      <c r="M608" s="227"/>
      <c r="N608" s="227"/>
      <c r="O608" s="324"/>
      <c r="P608" s="324"/>
      <c r="Q608" s="324"/>
      <c r="R608" s="227"/>
      <c r="S608" s="227"/>
      <c r="T608" s="227"/>
      <c r="U608" s="227"/>
      <c r="V608" s="227"/>
      <c r="W608" s="227"/>
      <c r="X608" s="227"/>
      <c r="Y608" s="227"/>
      <c r="Z608" s="226"/>
    </row>
    <row r="609" spans="2:27" ht="12" customHeight="1">
      <c r="B609" s="4"/>
      <c r="C609" s="812" t="s">
        <v>752</v>
      </c>
      <c r="D609" s="813"/>
      <c r="E609" s="813"/>
      <c r="F609" s="813"/>
      <c r="G609" s="813"/>
      <c r="H609" s="813"/>
      <c r="I609" s="813"/>
      <c r="J609" s="813"/>
      <c r="K609" s="813"/>
      <c r="L609" s="813"/>
      <c r="M609" s="813"/>
      <c r="N609" s="813"/>
      <c r="O609" s="813"/>
      <c r="P609" s="813"/>
      <c r="Q609" s="813"/>
      <c r="R609" s="813"/>
      <c r="S609" s="813"/>
      <c r="T609" s="813"/>
      <c r="U609" s="813"/>
      <c r="V609" s="813"/>
      <c r="W609" s="813"/>
      <c r="X609" s="813"/>
      <c r="Y609" s="814"/>
      <c r="Z609" s="226"/>
    </row>
    <row r="610" spans="2:27" ht="12" customHeight="1">
      <c r="B610" s="4"/>
      <c r="C610" s="233" t="s">
        <v>369</v>
      </c>
      <c r="D610" s="870" t="s">
        <v>751</v>
      </c>
      <c r="E610" s="870"/>
      <c r="F610" s="870"/>
      <c r="G610" s="870"/>
      <c r="H610" s="870"/>
      <c r="I610" s="870"/>
      <c r="J610" s="870"/>
      <c r="K610" s="870"/>
      <c r="L610" s="870"/>
      <c r="M610" s="870"/>
      <c r="N610" s="870"/>
      <c r="O610" s="815" t="s">
        <v>370</v>
      </c>
      <c r="P610" s="816"/>
      <c r="Q610" s="816"/>
      <c r="R610" s="233" t="s">
        <v>201</v>
      </c>
      <c r="S610" s="818" t="s">
        <v>371</v>
      </c>
      <c r="T610" s="819"/>
      <c r="U610" s="820" t="s">
        <v>372</v>
      </c>
      <c r="V610" s="820"/>
      <c r="W610" s="820"/>
      <c r="X610" s="820"/>
      <c r="Y610" s="820"/>
      <c r="Z610" s="226"/>
    </row>
    <row r="611" spans="2:27" ht="12" customHeight="1">
      <c r="B611" s="4"/>
      <c r="C611" s="288"/>
      <c r="D611" s="802" t="s">
        <v>377</v>
      </c>
      <c r="E611" s="802"/>
      <c r="F611" s="802"/>
      <c r="G611" s="802"/>
      <c r="H611" s="802"/>
      <c r="I611" s="802"/>
      <c r="J611" s="802"/>
      <c r="K611" s="802"/>
      <c r="L611" s="802"/>
      <c r="M611" s="802"/>
      <c r="N611" s="802"/>
      <c r="O611" s="319"/>
      <c r="P611" s="320"/>
      <c r="Q611" s="320"/>
      <c r="R611" s="290"/>
      <c r="S611" s="284"/>
      <c r="T611" s="289"/>
      <c r="U611" s="291"/>
      <c r="V611" s="292"/>
      <c r="W611" s="292"/>
      <c r="X611" s="292"/>
      <c r="Y611" s="293"/>
      <c r="Z611" s="226"/>
    </row>
    <row r="612" spans="2:27" ht="12" customHeight="1">
      <c r="B612" s="4"/>
      <c r="C612" s="235"/>
      <c r="D612" s="793" t="s">
        <v>378</v>
      </c>
      <c r="E612" s="793"/>
      <c r="F612" s="793"/>
      <c r="G612" s="793"/>
      <c r="H612" s="793"/>
      <c r="I612" s="793"/>
      <c r="J612" s="793"/>
      <c r="K612" s="793"/>
      <c r="L612" s="793"/>
      <c r="M612" s="793"/>
      <c r="N612" s="793"/>
      <c r="O612" s="321"/>
      <c r="P612" s="322"/>
      <c r="Q612" s="323"/>
      <c r="R612" s="246"/>
      <c r="S612" s="244"/>
      <c r="T612" s="244"/>
      <c r="U612" s="244"/>
      <c r="V612" s="244"/>
      <c r="W612" s="244"/>
      <c r="X612" s="244"/>
      <c r="Y612" s="245"/>
      <c r="Z612" s="226"/>
    </row>
    <row r="613" spans="2:27" ht="12" customHeight="1">
      <c r="B613" s="4"/>
      <c r="C613" s="236" t="s">
        <v>379</v>
      </c>
      <c r="D613" s="794" t="s">
        <v>380</v>
      </c>
      <c r="E613" s="794"/>
      <c r="F613" s="794"/>
      <c r="G613" s="794"/>
      <c r="H613" s="794"/>
      <c r="I613" s="794"/>
      <c r="J613" s="794"/>
      <c r="K613" s="794"/>
      <c r="L613" s="794"/>
      <c r="M613" s="794"/>
      <c r="N613" s="794"/>
      <c r="O613" s="795">
        <v>26875</v>
      </c>
      <c r="P613" s="795"/>
      <c r="Q613" s="796"/>
      <c r="R613" s="234" t="s">
        <v>381</v>
      </c>
      <c r="S613" s="797">
        <v>360.86</v>
      </c>
      <c r="T613" s="798"/>
      <c r="U613" s="799">
        <f>+ROUND(O613*S613,0)</f>
        <v>9698113</v>
      </c>
      <c r="V613" s="800"/>
      <c r="W613" s="800"/>
      <c r="X613" s="800"/>
      <c r="Y613" s="801"/>
      <c r="Z613" s="226"/>
      <c r="AA613">
        <v>360.86</v>
      </c>
    </row>
    <row r="614" spans="2:27" ht="12" customHeight="1">
      <c r="B614" s="4"/>
      <c r="C614" s="258"/>
      <c r="D614" s="793" t="s">
        <v>387</v>
      </c>
      <c r="E614" s="793"/>
      <c r="F614" s="793"/>
      <c r="G614" s="793"/>
      <c r="H614" s="793"/>
      <c r="I614" s="793"/>
      <c r="J614" s="793"/>
      <c r="K614" s="793"/>
      <c r="L614" s="793"/>
      <c r="M614" s="793"/>
      <c r="N614" s="793"/>
      <c r="O614" s="821"/>
      <c r="P614" s="821"/>
      <c r="Q614" s="822"/>
      <c r="R614" s="259"/>
      <c r="S614" s="823"/>
      <c r="T614" s="824"/>
      <c r="U614" s="825"/>
      <c r="V614" s="826"/>
      <c r="W614" s="826"/>
      <c r="X614" s="826"/>
      <c r="Y614" s="827"/>
      <c r="Z614" s="226"/>
      <c r="AA614">
        <v>0</v>
      </c>
    </row>
    <row r="615" spans="2:27" ht="12" customHeight="1">
      <c r="B615" s="4"/>
      <c r="C615" s="236" t="s">
        <v>388</v>
      </c>
      <c r="D615" s="794" t="s">
        <v>389</v>
      </c>
      <c r="E615" s="794"/>
      <c r="F615" s="794"/>
      <c r="G615" s="794"/>
      <c r="H615" s="794"/>
      <c r="I615" s="794"/>
      <c r="J615" s="794"/>
      <c r="K615" s="794"/>
      <c r="L615" s="794"/>
      <c r="M615" s="794"/>
      <c r="N615" s="794"/>
      <c r="O615" s="795">
        <v>42396</v>
      </c>
      <c r="P615" s="795"/>
      <c r="Q615" s="796"/>
      <c r="R615" s="238" t="s">
        <v>390</v>
      </c>
      <c r="S615" s="797">
        <v>4</v>
      </c>
      <c r="T615" s="798"/>
      <c r="U615" s="799">
        <f t="shared" ref="U615" si="36">+ROUND(O615*S615,0)</f>
        <v>169584</v>
      </c>
      <c r="V615" s="800"/>
      <c r="W615" s="800"/>
      <c r="X615" s="800"/>
      <c r="Y615" s="801"/>
      <c r="Z615" s="226"/>
      <c r="AA615">
        <v>4</v>
      </c>
    </row>
    <row r="616" spans="2:27" ht="12" customHeight="1">
      <c r="B616" s="4"/>
      <c r="C616" s="260"/>
      <c r="D616" s="793" t="s">
        <v>400</v>
      </c>
      <c r="E616" s="793"/>
      <c r="F616" s="793"/>
      <c r="G616" s="793"/>
      <c r="H616" s="793"/>
      <c r="I616" s="793"/>
      <c r="J616" s="793"/>
      <c r="K616" s="793"/>
      <c r="L616" s="793"/>
      <c r="M616" s="793"/>
      <c r="N616" s="793"/>
      <c r="O616" s="828"/>
      <c r="P616" s="828"/>
      <c r="Q616" s="829"/>
      <c r="R616" s="261"/>
      <c r="S616" s="823"/>
      <c r="T616" s="824"/>
      <c r="U616" s="832"/>
      <c r="V616" s="833"/>
      <c r="W616" s="833"/>
      <c r="X616" s="833"/>
      <c r="Y616" s="834"/>
      <c r="Z616" s="226"/>
      <c r="AA616">
        <v>0</v>
      </c>
    </row>
    <row r="617" spans="2:27" ht="12" customHeight="1">
      <c r="B617" s="4"/>
      <c r="C617" s="260"/>
      <c r="D617" s="793" t="s">
        <v>405</v>
      </c>
      <c r="E617" s="793"/>
      <c r="F617" s="793"/>
      <c r="G617" s="793"/>
      <c r="H617" s="793"/>
      <c r="I617" s="793"/>
      <c r="J617" s="793"/>
      <c r="K617" s="793"/>
      <c r="L617" s="793"/>
      <c r="M617" s="793"/>
      <c r="N617" s="793"/>
      <c r="O617" s="821"/>
      <c r="P617" s="821"/>
      <c r="Q617" s="822"/>
      <c r="R617" s="262"/>
      <c r="S617" s="823"/>
      <c r="T617" s="824"/>
      <c r="U617" s="825"/>
      <c r="V617" s="826"/>
      <c r="W617" s="826"/>
      <c r="X617" s="826"/>
      <c r="Y617" s="827"/>
      <c r="Z617" s="226"/>
      <c r="AA617">
        <v>0</v>
      </c>
    </row>
    <row r="618" spans="2:27" ht="12" customHeight="1">
      <c r="B618" s="4"/>
      <c r="C618" s="236" t="s">
        <v>406</v>
      </c>
      <c r="D618" s="794" t="s">
        <v>407</v>
      </c>
      <c r="E618" s="794"/>
      <c r="F618" s="794"/>
      <c r="G618" s="794"/>
      <c r="H618" s="794"/>
      <c r="I618" s="794"/>
      <c r="J618" s="794"/>
      <c r="K618" s="794"/>
      <c r="L618" s="794"/>
      <c r="M618" s="794"/>
      <c r="N618" s="794"/>
      <c r="O618" s="795">
        <v>98054</v>
      </c>
      <c r="P618" s="795"/>
      <c r="Q618" s="796"/>
      <c r="R618" s="234" t="s">
        <v>402</v>
      </c>
      <c r="S618" s="797">
        <v>32.53</v>
      </c>
      <c r="T618" s="798"/>
      <c r="U618" s="799">
        <f t="shared" ref="U618:U619" si="37">+ROUND(O618*S618,0)</f>
        <v>3189697</v>
      </c>
      <c r="V618" s="800"/>
      <c r="W618" s="800"/>
      <c r="X618" s="800"/>
      <c r="Y618" s="801"/>
      <c r="Z618" s="226"/>
      <c r="AA618">
        <v>32.53</v>
      </c>
    </row>
    <row r="619" spans="2:27" ht="12" customHeight="1">
      <c r="B619" s="4"/>
      <c r="C619" s="236" t="s">
        <v>408</v>
      </c>
      <c r="D619" s="794" t="s">
        <v>409</v>
      </c>
      <c r="E619" s="794"/>
      <c r="F619" s="794"/>
      <c r="G619" s="794"/>
      <c r="H619" s="794"/>
      <c r="I619" s="794"/>
      <c r="J619" s="794"/>
      <c r="K619" s="794"/>
      <c r="L619" s="794"/>
      <c r="M619" s="794"/>
      <c r="N619" s="794"/>
      <c r="O619" s="795">
        <v>80392</v>
      </c>
      <c r="P619" s="795"/>
      <c r="Q619" s="796"/>
      <c r="R619" s="238" t="s">
        <v>402</v>
      </c>
      <c r="S619" s="797">
        <v>34.53</v>
      </c>
      <c r="T619" s="798"/>
      <c r="U619" s="799">
        <f t="shared" si="37"/>
        <v>2775936</v>
      </c>
      <c r="V619" s="800"/>
      <c r="W619" s="800"/>
      <c r="X619" s="800"/>
      <c r="Y619" s="801"/>
      <c r="Z619" s="226"/>
      <c r="AA619">
        <v>34.53</v>
      </c>
    </row>
    <row r="620" spans="2:27" ht="12" customHeight="1">
      <c r="B620" s="4"/>
      <c r="C620" s="263"/>
      <c r="D620" s="793" t="s">
        <v>415</v>
      </c>
      <c r="E620" s="793"/>
      <c r="F620" s="793"/>
      <c r="G620" s="793"/>
      <c r="H620" s="793"/>
      <c r="I620" s="793"/>
      <c r="J620" s="793"/>
      <c r="K620" s="793"/>
      <c r="L620" s="793"/>
      <c r="M620" s="793"/>
      <c r="N620" s="793"/>
      <c r="O620" s="828"/>
      <c r="P620" s="828"/>
      <c r="Q620" s="829"/>
      <c r="R620" s="261"/>
      <c r="S620" s="823"/>
      <c r="T620" s="824"/>
      <c r="U620" s="832"/>
      <c r="V620" s="833"/>
      <c r="W620" s="833"/>
      <c r="X620" s="833"/>
      <c r="Y620" s="834"/>
      <c r="Z620" s="226"/>
      <c r="AA620">
        <v>0</v>
      </c>
    </row>
    <row r="621" spans="2:27" ht="12" customHeight="1">
      <c r="B621" s="4"/>
      <c r="C621" s="263"/>
      <c r="D621" s="793" t="s">
        <v>416</v>
      </c>
      <c r="E621" s="793"/>
      <c r="F621" s="793"/>
      <c r="G621" s="793"/>
      <c r="H621" s="793"/>
      <c r="I621" s="793"/>
      <c r="J621" s="793"/>
      <c r="K621" s="793"/>
      <c r="L621" s="793"/>
      <c r="M621" s="793"/>
      <c r="N621" s="793"/>
      <c r="O621" s="828"/>
      <c r="P621" s="828"/>
      <c r="Q621" s="829"/>
      <c r="R621" s="261"/>
      <c r="S621" s="823"/>
      <c r="T621" s="824"/>
      <c r="U621" s="832"/>
      <c r="V621" s="833"/>
      <c r="W621" s="833"/>
      <c r="X621" s="833"/>
      <c r="Y621" s="834"/>
      <c r="Z621" s="226"/>
      <c r="AA621">
        <v>0</v>
      </c>
    </row>
    <row r="622" spans="2:27" ht="12" customHeight="1">
      <c r="B622" s="4"/>
      <c r="C622" s="240" t="s">
        <v>420</v>
      </c>
      <c r="D622" s="794" t="s">
        <v>421</v>
      </c>
      <c r="E622" s="794"/>
      <c r="F622" s="794"/>
      <c r="G622" s="794"/>
      <c r="H622" s="794"/>
      <c r="I622" s="794"/>
      <c r="J622" s="794"/>
      <c r="K622" s="794"/>
      <c r="L622" s="794"/>
      <c r="M622" s="794"/>
      <c r="N622" s="794"/>
      <c r="O622" s="795">
        <v>405979</v>
      </c>
      <c r="P622" s="795"/>
      <c r="Q622" s="796"/>
      <c r="R622" s="238" t="s">
        <v>381</v>
      </c>
      <c r="S622" s="797">
        <v>123.5</v>
      </c>
      <c r="T622" s="798"/>
      <c r="U622" s="799">
        <f t="shared" ref="U622" si="38">+ROUND(O622*S622,0)</f>
        <v>50138407</v>
      </c>
      <c r="V622" s="800"/>
      <c r="W622" s="800"/>
      <c r="X622" s="800"/>
      <c r="Y622" s="801"/>
      <c r="Z622" s="226"/>
      <c r="AA622">
        <v>123.5</v>
      </c>
    </row>
    <row r="623" spans="2:27" ht="12" customHeight="1">
      <c r="B623" s="4"/>
      <c r="C623" s="263"/>
      <c r="D623" s="793" t="s">
        <v>438</v>
      </c>
      <c r="E623" s="793"/>
      <c r="F623" s="793"/>
      <c r="G623" s="793"/>
      <c r="H623" s="793"/>
      <c r="I623" s="793"/>
      <c r="J623" s="793"/>
      <c r="K623" s="793"/>
      <c r="L623" s="793"/>
      <c r="M623" s="793"/>
      <c r="N623" s="793"/>
      <c r="O623" s="828"/>
      <c r="P623" s="828"/>
      <c r="Q623" s="829"/>
      <c r="R623" s="261"/>
      <c r="S623" s="823"/>
      <c r="T623" s="824"/>
      <c r="U623" s="832"/>
      <c r="V623" s="833"/>
      <c r="W623" s="833"/>
      <c r="X623" s="833"/>
      <c r="Y623" s="834"/>
      <c r="Z623" s="226"/>
      <c r="AA623">
        <v>0</v>
      </c>
    </row>
    <row r="624" spans="2:27" ht="12" customHeight="1">
      <c r="B624" s="4"/>
      <c r="C624" s="240" t="s">
        <v>439</v>
      </c>
      <c r="D624" s="794" t="s">
        <v>440</v>
      </c>
      <c r="E624" s="794"/>
      <c r="F624" s="794"/>
      <c r="G624" s="794"/>
      <c r="H624" s="794"/>
      <c r="I624" s="794"/>
      <c r="J624" s="794"/>
      <c r="K624" s="794"/>
      <c r="L624" s="794"/>
      <c r="M624" s="794"/>
      <c r="N624" s="794"/>
      <c r="O624" s="795">
        <v>20894</v>
      </c>
      <c r="P624" s="795"/>
      <c r="Q624" s="796"/>
      <c r="R624" s="238" t="s">
        <v>381</v>
      </c>
      <c r="S624" s="797">
        <v>131</v>
      </c>
      <c r="T624" s="798"/>
      <c r="U624" s="799">
        <f t="shared" ref="U624" si="39">+ROUND(O624*S624,0)</f>
        <v>2737114</v>
      </c>
      <c r="V624" s="800"/>
      <c r="W624" s="800"/>
      <c r="X624" s="800"/>
      <c r="Y624" s="801"/>
      <c r="Z624" s="226"/>
      <c r="AA624">
        <v>131</v>
      </c>
    </row>
    <row r="625" spans="2:27" ht="12" customHeight="1">
      <c r="B625" s="4"/>
      <c r="C625" s="263"/>
      <c r="D625" s="793" t="s">
        <v>441</v>
      </c>
      <c r="E625" s="793"/>
      <c r="F625" s="793"/>
      <c r="G625" s="793"/>
      <c r="H625" s="793"/>
      <c r="I625" s="793"/>
      <c r="J625" s="793"/>
      <c r="K625" s="793"/>
      <c r="L625" s="793"/>
      <c r="M625" s="793"/>
      <c r="N625" s="793"/>
      <c r="O625" s="828"/>
      <c r="P625" s="828"/>
      <c r="Q625" s="829"/>
      <c r="R625" s="261"/>
      <c r="S625" s="823"/>
      <c r="T625" s="824"/>
      <c r="U625" s="832"/>
      <c r="V625" s="833"/>
      <c r="W625" s="833"/>
      <c r="X625" s="833"/>
      <c r="Y625" s="834"/>
      <c r="Z625" s="226"/>
      <c r="AA625">
        <v>0</v>
      </c>
    </row>
    <row r="626" spans="2:27" ht="12" customHeight="1">
      <c r="B626" s="4"/>
      <c r="C626" s="263"/>
      <c r="D626" s="793" t="s">
        <v>445</v>
      </c>
      <c r="E626" s="793"/>
      <c r="F626" s="793"/>
      <c r="G626" s="793"/>
      <c r="H626" s="793"/>
      <c r="I626" s="793"/>
      <c r="J626" s="793"/>
      <c r="K626" s="793"/>
      <c r="L626" s="793"/>
      <c r="M626" s="793"/>
      <c r="N626" s="793"/>
      <c r="O626" s="828"/>
      <c r="P626" s="828"/>
      <c r="Q626" s="829"/>
      <c r="R626" s="261"/>
      <c r="S626" s="823"/>
      <c r="T626" s="824"/>
      <c r="U626" s="832"/>
      <c r="V626" s="833"/>
      <c r="W626" s="833"/>
      <c r="X626" s="833"/>
      <c r="Y626" s="834"/>
      <c r="Z626" s="226"/>
      <c r="AA626">
        <v>0</v>
      </c>
    </row>
    <row r="627" spans="2:27" ht="12" customHeight="1">
      <c r="B627" s="4"/>
      <c r="C627" s="240" t="s">
        <v>446</v>
      </c>
      <c r="D627" s="794" t="s">
        <v>447</v>
      </c>
      <c r="E627" s="794"/>
      <c r="F627" s="794"/>
      <c r="G627" s="794"/>
      <c r="H627" s="794"/>
      <c r="I627" s="794"/>
      <c r="J627" s="794"/>
      <c r="K627" s="794"/>
      <c r="L627" s="794"/>
      <c r="M627" s="794"/>
      <c r="N627" s="794"/>
      <c r="O627" s="795">
        <v>117657</v>
      </c>
      <c r="P627" s="795"/>
      <c r="Q627" s="796"/>
      <c r="R627" s="238" t="s">
        <v>381</v>
      </c>
      <c r="S627" s="797">
        <v>98.42</v>
      </c>
      <c r="T627" s="798"/>
      <c r="U627" s="799">
        <f t="shared" ref="U627" si="40">+ROUND(O627*S627,0)</f>
        <v>11579802</v>
      </c>
      <c r="V627" s="800"/>
      <c r="W627" s="800"/>
      <c r="X627" s="800"/>
      <c r="Y627" s="801"/>
      <c r="Z627" s="226"/>
      <c r="AA627">
        <v>98.42</v>
      </c>
    </row>
    <row r="628" spans="2:27" ht="12" customHeight="1">
      <c r="B628" s="4"/>
      <c r="C628" s="263"/>
      <c r="D628" s="793" t="s">
        <v>449</v>
      </c>
      <c r="E628" s="793"/>
      <c r="F628" s="793"/>
      <c r="G628" s="793"/>
      <c r="H628" s="793"/>
      <c r="I628" s="793"/>
      <c r="J628" s="793"/>
      <c r="K628" s="793"/>
      <c r="L628" s="793"/>
      <c r="M628" s="793"/>
      <c r="N628" s="793"/>
      <c r="O628" s="828"/>
      <c r="P628" s="828"/>
      <c r="Q628" s="829"/>
      <c r="R628" s="261"/>
      <c r="S628" s="823"/>
      <c r="T628" s="824"/>
      <c r="U628" s="832"/>
      <c r="V628" s="833"/>
      <c r="W628" s="833"/>
      <c r="X628" s="833"/>
      <c r="Y628" s="834"/>
      <c r="Z628" s="226"/>
      <c r="AA628">
        <v>0</v>
      </c>
    </row>
    <row r="629" spans="2:27" ht="12" customHeight="1">
      <c r="B629" s="4"/>
      <c r="C629" s="240" t="s">
        <v>450</v>
      </c>
      <c r="D629" s="794" t="s">
        <v>451</v>
      </c>
      <c r="E629" s="794"/>
      <c r="F629" s="794"/>
      <c r="G629" s="794"/>
      <c r="H629" s="794"/>
      <c r="I629" s="794"/>
      <c r="J629" s="794"/>
      <c r="K629" s="794"/>
      <c r="L629" s="794"/>
      <c r="M629" s="794"/>
      <c r="N629" s="794"/>
      <c r="O629" s="795">
        <v>64870</v>
      </c>
      <c r="P629" s="795"/>
      <c r="Q629" s="796"/>
      <c r="R629" s="238" t="s">
        <v>452</v>
      </c>
      <c r="S629" s="797">
        <v>100.87</v>
      </c>
      <c r="T629" s="798"/>
      <c r="U629" s="799">
        <f t="shared" ref="U629" si="41">+ROUND(O629*S629,0)</f>
        <v>6543437</v>
      </c>
      <c r="V629" s="800"/>
      <c r="W629" s="800"/>
      <c r="X629" s="800"/>
      <c r="Y629" s="801"/>
      <c r="Z629" s="226"/>
      <c r="AA629">
        <v>100.87</v>
      </c>
    </row>
    <row r="630" spans="2:27" ht="12" customHeight="1">
      <c r="B630" s="4"/>
      <c r="C630" s="263"/>
      <c r="D630" s="793" t="s">
        <v>453</v>
      </c>
      <c r="E630" s="793"/>
      <c r="F630" s="793"/>
      <c r="G630" s="793"/>
      <c r="H630" s="793"/>
      <c r="I630" s="793"/>
      <c r="J630" s="793"/>
      <c r="K630" s="793"/>
      <c r="L630" s="793"/>
      <c r="M630" s="793"/>
      <c r="N630" s="793"/>
      <c r="O630" s="828"/>
      <c r="P630" s="828"/>
      <c r="Q630" s="829"/>
      <c r="R630" s="261"/>
      <c r="S630" s="823"/>
      <c r="T630" s="824"/>
      <c r="U630" s="832"/>
      <c r="V630" s="833"/>
      <c r="W630" s="833"/>
      <c r="X630" s="833"/>
      <c r="Y630" s="834"/>
      <c r="Z630" s="226"/>
      <c r="AA630">
        <v>0</v>
      </c>
    </row>
    <row r="631" spans="2:27" ht="12" customHeight="1">
      <c r="B631" s="4"/>
      <c r="C631" s="263"/>
      <c r="D631" s="793" t="s">
        <v>454</v>
      </c>
      <c r="E631" s="793"/>
      <c r="F631" s="793"/>
      <c r="G631" s="793"/>
      <c r="H631" s="793"/>
      <c r="I631" s="793"/>
      <c r="J631" s="793"/>
      <c r="K631" s="793"/>
      <c r="L631" s="793"/>
      <c r="M631" s="793"/>
      <c r="N631" s="793"/>
      <c r="O631" s="828"/>
      <c r="P631" s="828"/>
      <c r="Q631" s="829"/>
      <c r="R631" s="261"/>
      <c r="S631" s="823"/>
      <c r="T631" s="824"/>
      <c r="U631" s="832"/>
      <c r="V631" s="833"/>
      <c r="W631" s="833"/>
      <c r="X631" s="833"/>
      <c r="Y631" s="834"/>
      <c r="Z631" s="226"/>
      <c r="AA631">
        <v>0</v>
      </c>
    </row>
    <row r="632" spans="2:27" ht="12" customHeight="1">
      <c r="B632" s="4"/>
      <c r="C632" s="240" t="s">
        <v>461</v>
      </c>
      <c r="D632" s="794" t="s">
        <v>462</v>
      </c>
      <c r="E632" s="794"/>
      <c r="F632" s="794"/>
      <c r="G632" s="794"/>
      <c r="H632" s="794"/>
      <c r="I632" s="794"/>
      <c r="J632" s="794"/>
      <c r="K632" s="794"/>
      <c r="L632" s="794"/>
      <c r="M632" s="794"/>
      <c r="N632" s="794"/>
      <c r="O632" s="795">
        <v>236821</v>
      </c>
      <c r="P632" s="795"/>
      <c r="Q632" s="796"/>
      <c r="R632" s="238" t="s">
        <v>393</v>
      </c>
      <c r="S632" s="797">
        <v>63.8</v>
      </c>
      <c r="T632" s="798"/>
      <c r="U632" s="799">
        <f t="shared" ref="U632" si="42">+ROUND(O632*S632,0)</f>
        <v>15109180</v>
      </c>
      <c r="V632" s="800"/>
      <c r="W632" s="800"/>
      <c r="X632" s="800"/>
      <c r="Y632" s="801"/>
      <c r="Z632" s="226"/>
      <c r="AA632">
        <v>63.8</v>
      </c>
    </row>
    <row r="633" spans="2:27" ht="12" customHeight="1">
      <c r="B633" s="4"/>
      <c r="C633" s="263"/>
      <c r="D633" s="793" t="s">
        <v>492</v>
      </c>
      <c r="E633" s="793"/>
      <c r="F633" s="793"/>
      <c r="G633" s="793"/>
      <c r="H633" s="793"/>
      <c r="I633" s="793"/>
      <c r="J633" s="793"/>
      <c r="K633" s="793"/>
      <c r="L633" s="793"/>
      <c r="M633" s="793"/>
      <c r="N633" s="793"/>
      <c r="O633" s="828"/>
      <c r="P633" s="828"/>
      <c r="Q633" s="829"/>
      <c r="R633" s="261"/>
      <c r="S633" s="823"/>
      <c r="T633" s="824"/>
      <c r="U633" s="832"/>
      <c r="V633" s="833"/>
      <c r="W633" s="833"/>
      <c r="X633" s="833"/>
      <c r="Y633" s="834"/>
      <c r="Z633" s="226"/>
      <c r="AA633">
        <v>0</v>
      </c>
    </row>
    <row r="634" spans="2:27" ht="12" customHeight="1">
      <c r="B634" s="4"/>
      <c r="C634" s="240" t="s">
        <v>493</v>
      </c>
      <c r="D634" s="794" t="s">
        <v>494</v>
      </c>
      <c r="E634" s="794"/>
      <c r="F634" s="794"/>
      <c r="G634" s="794"/>
      <c r="H634" s="794"/>
      <c r="I634" s="794"/>
      <c r="J634" s="794"/>
      <c r="K634" s="794"/>
      <c r="L634" s="794"/>
      <c r="M634" s="794"/>
      <c r="N634" s="794"/>
      <c r="O634" s="795">
        <v>376335</v>
      </c>
      <c r="P634" s="795"/>
      <c r="Q634" s="796"/>
      <c r="R634" s="234" t="s">
        <v>396</v>
      </c>
      <c r="S634" s="797">
        <v>4</v>
      </c>
      <c r="T634" s="798"/>
      <c r="U634" s="799">
        <f t="shared" ref="U634" si="43">+ROUND(O634*S634,0)</f>
        <v>1505340</v>
      </c>
      <c r="V634" s="800"/>
      <c r="W634" s="800"/>
      <c r="X634" s="800"/>
      <c r="Y634" s="801"/>
      <c r="Z634" s="226"/>
      <c r="AA634">
        <v>4</v>
      </c>
    </row>
    <row r="635" spans="2:27" ht="12" customHeight="1">
      <c r="B635" s="263" t="s">
        <v>495</v>
      </c>
      <c r="C635" s="263"/>
      <c r="D635" s="793" t="s">
        <v>496</v>
      </c>
      <c r="E635" s="793"/>
      <c r="F635" s="793"/>
      <c r="G635" s="793"/>
      <c r="H635" s="793"/>
      <c r="I635" s="793"/>
      <c r="J635" s="793"/>
      <c r="K635" s="793"/>
      <c r="L635" s="793"/>
      <c r="M635" s="793"/>
      <c r="N635" s="793"/>
      <c r="O635" s="821"/>
      <c r="P635" s="821"/>
      <c r="Q635" s="821"/>
      <c r="R635" s="261"/>
      <c r="S635" s="823"/>
      <c r="T635" s="824"/>
      <c r="U635" s="839"/>
      <c r="V635" s="839"/>
      <c r="W635" s="839"/>
      <c r="X635" s="839"/>
      <c r="Y635" s="839"/>
      <c r="Z635" s="226"/>
      <c r="AA635">
        <v>0</v>
      </c>
    </row>
    <row r="636" spans="2:27" ht="36.75" customHeight="1">
      <c r="B636" s="241" t="s">
        <v>497</v>
      </c>
      <c r="C636" s="241" t="s">
        <v>498</v>
      </c>
      <c r="D636" s="840" t="s">
        <v>499</v>
      </c>
      <c r="E636" s="840"/>
      <c r="F636" s="840"/>
      <c r="G636" s="840"/>
      <c r="H636" s="840"/>
      <c r="I636" s="840"/>
      <c r="J636" s="840"/>
      <c r="K636" s="840"/>
      <c r="L636" s="840"/>
      <c r="M636" s="840"/>
      <c r="N636" s="840"/>
      <c r="O636" s="795">
        <v>25850</v>
      </c>
      <c r="P636" s="795"/>
      <c r="Q636" s="795"/>
      <c r="R636" s="234" t="s">
        <v>500</v>
      </c>
      <c r="S636" s="797">
        <v>2.06</v>
      </c>
      <c r="T636" s="798"/>
      <c r="U636" s="842">
        <f t="shared" ref="U636:U675" si="44">+ROUND(O636*S636,0)</f>
        <v>53251</v>
      </c>
      <c r="V636" s="842"/>
      <c r="W636" s="842"/>
      <c r="X636" s="842"/>
      <c r="Y636" s="842"/>
      <c r="Z636" s="226"/>
      <c r="AA636">
        <v>2.06</v>
      </c>
    </row>
    <row r="637" spans="2:27" ht="36.75" customHeight="1">
      <c r="B637" s="241" t="s">
        <v>501</v>
      </c>
      <c r="C637" s="241" t="s">
        <v>502</v>
      </c>
      <c r="D637" s="840" t="s">
        <v>503</v>
      </c>
      <c r="E637" s="840"/>
      <c r="F637" s="840"/>
      <c r="G637" s="840"/>
      <c r="H637" s="840"/>
      <c r="I637" s="840"/>
      <c r="J637" s="840"/>
      <c r="K637" s="840"/>
      <c r="L637" s="840"/>
      <c r="M637" s="840"/>
      <c r="N637" s="840"/>
      <c r="O637" s="795">
        <v>5700</v>
      </c>
      <c r="P637" s="795"/>
      <c r="Q637" s="795"/>
      <c r="R637" s="234" t="s">
        <v>504</v>
      </c>
      <c r="S637" s="797">
        <v>11.280000000000001</v>
      </c>
      <c r="T637" s="798"/>
      <c r="U637" s="842">
        <f t="shared" si="44"/>
        <v>64296</v>
      </c>
      <c r="V637" s="842"/>
      <c r="W637" s="842"/>
      <c r="X637" s="842"/>
      <c r="Y637" s="842"/>
      <c r="Z637" s="226"/>
      <c r="AA637">
        <v>11.280000000000001</v>
      </c>
    </row>
    <row r="638" spans="2:27" ht="36.75" customHeight="1">
      <c r="B638" s="241" t="s">
        <v>505</v>
      </c>
      <c r="C638" s="241" t="s">
        <v>506</v>
      </c>
      <c r="D638" s="840" t="s">
        <v>507</v>
      </c>
      <c r="E638" s="840"/>
      <c r="F638" s="840"/>
      <c r="G638" s="840"/>
      <c r="H638" s="840"/>
      <c r="I638" s="840"/>
      <c r="J638" s="840"/>
      <c r="K638" s="840"/>
      <c r="L638" s="840"/>
      <c r="M638" s="840"/>
      <c r="N638" s="840"/>
      <c r="O638" s="795">
        <v>35900</v>
      </c>
      <c r="P638" s="795"/>
      <c r="Q638" s="795"/>
      <c r="R638" s="234" t="s">
        <v>504</v>
      </c>
      <c r="S638" s="797">
        <v>1</v>
      </c>
      <c r="T638" s="798"/>
      <c r="U638" s="842">
        <f t="shared" si="44"/>
        <v>35900</v>
      </c>
      <c r="V638" s="842"/>
      <c r="W638" s="842"/>
      <c r="X638" s="842"/>
      <c r="Y638" s="842"/>
      <c r="Z638" s="226"/>
      <c r="AA638">
        <v>1</v>
      </c>
    </row>
    <row r="639" spans="2:27" ht="36.75" customHeight="1">
      <c r="B639" s="241" t="s">
        <v>508</v>
      </c>
      <c r="C639" s="241" t="s">
        <v>509</v>
      </c>
      <c r="D639" s="840" t="s">
        <v>510</v>
      </c>
      <c r="E639" s="840"/>
      <c r="F639" s="840"/>
      <c r="G639" s="840"/>
      <c r="H639" s="840"/>
      <c r="I639" s="840"/>
      <c r="J639" s="840"/>
      <c r="K639" s="840"/>
      <c r="L639" s="840"/>
      <c r="M639" s="840"/>
      <c r="N639" s="840"/>
      <c r="O639" s="795">
        <v>60900</v>
      </c>
      <c r="P639" s="795"/>
      <c r="Q639" s="795"/>
      <c r="R639" s="234" t="s">
        <v>504</v>
      </c>
      <c r="S639" s="797">
        <v>1</v>
      </c>
      <c r="T639" s="798"/>
      <c r="U639" s="842">
        <f t="shared" si="44"/>
        <v>60900</v>
      </c>
      <c r="V639" s="842"/>
      <c r="W639" s="842"/>
      <c r="X639" s="842"/>
      <c r="Y639" s="842"/>
      <c r="Z639" s="226"/>
      <c r="AA639">
        <v>1</v>
      </c>
    </row>
    <row r="640" spans="2:27" ht="36.75" customHeight="1">
      <c r="B640" s="241" t="s">
        <v>511</v>
      </c>
      <c r="C640" s="241" t="s">
        <v>512</v>
      </c>
      <c r="D640" s="840" t="s">
        <v>513</v>
      </c>
      <c r="E640" s="840"/>
      <c r="F640" s="840"/>
      <c r="G640" s="840"/>
      <c r="H640" s="840"/>
      <c r="I640" s="840"/>
      <c r="J640" s="840"/>
      <c r="K640" s="840"/>
      <c r="L640" s="840"/>
      <c r="M640" s="840"/>
      <c r="N640" s="840"/>
      <c r="O640" s="795">
        <v>294109</v>
      </c>
      <c r="P640" s="795"/>
      <c r="Q640" s="795"/>
      <c r="R640" s="234" t="s">
        <v>504</v>
      </c>
      <c r="S640" s="797">
        <v>1</v>
      </c>
      <c r="T640" s="798"/>
      <c r="U640" s="842">
        <f t="shared" si="44"/>
        <v>294109</v>
      </c>
      <c r="V640" s="842"/>
      <c r="W640" s="842"/>
      <c r="X640" s="842"/>
      <c r="Y640" s="842"/>
      <c r="Z640" s="226"/>
      <c r="AA640">
        <v>1</v>
      </c>
    </row>
    <row r="641" spans="2:27" ht="36.75" customHeight="1">
      <c r="B641" s="241" t="s">
        <v>516</v>
      </c>
      <c r="C641" s="241" t="s">
        <v>575</v>
      </c>
      <c r="D641" s="840" t="s">
        <v>586</v>
      </c>
      <c r="E641" s="840"/>
      <c r="F641" s="840"/>
      <c r="G641" s="840"/>
      <c r="H641" s="840"/>
      <c r="I641" s="840"/>
      <c r="J641" s="840"/>
      <c r="K641" s="840"/>
      <c r="L641" s="840"/>
      <c r="M641" s="840"/>
      <c r="N641" s="840"/>
      <c r="O641" s="795">
        <v>18000</v>
      </c>
      <c r="P641" s="795"/>
      <c r="Q641" s="795"/>
      <c r="R641" s="234" t="s">
        <v>500</v>
      </c>
      <c r="S641" s="797">
        <v>3.55</v>
      </c>
      <c r="T641" s="798"/>
      <c r="U641" s="842">
        <f t="shared" si="44"/>
        <v>63900</v>
      </c>
      <c r="V641" s="842"/>
      <c r="W641" s="842"/>
      <c r="X641" s="842"/>
      <c r="Y641" s="842"/>
      <c r="Z641" s="226"/>
      <c r="AA641">
        <v>3.55</v>
      </c>
    </row>
    <row r="642" spans="2:27" ht="36.75" customHeight="1">
      <c r="B642" s="241" t="s">
        <v>517</v>
      </c>
      <c r="C642" s="241" t="s">
        <v>576</v>
      </c>
      <c r="D642" s="840" t="s">
        <v>587</v>
      </c>
      <c r="E642" s="840"/>
      <c r="F642" s="840"/>
      <c r="G642" s="840"/>
      <c r="H642" s="840"/>
      <c r="I642" s="840"/>
      <c r="J642" s="840"/>
      <c r="K642" s="840"/>
      <c r="L642" s="840"/>
      <c r="M642" s="840"/>
      <c r="N642" s="840"/>
      <c r="O642" s="795">
        <v>940000</v>
      </c>
      <c r="P642" s="795"/>
      <c r="Q642" s="795"/>
      <c r="R642" s="234" t="s">
        <v>504</v>
      </c>
      <c r="S642" s="797">
        <v>1</v>
      </c>
      <c r="T642" s="798"/>
      <c r="U642" s="842">
        <f t="shared" si="44"/>
        <v>940000</v>
      </c>
      <c r="V642" s="842"/>
      <c r="W642" s="842"/>
      <c r="X642" s="842"/>
      <c r="Y642" s="842"/>
      <c r="Z642" s="226"/>
      <c r="AA642">
        <v>1</v>
      </c>
    </row>
    <row r="643" spans="2:27" ht="36.75" customHeight="1">
      <c r="B643" s="241" t="s">
        <v>518</v>
      </c>
      <c r="C643" s="241" t="s">
        <v>577</v>
      </c>
      <c r="D643" s="840" t="s">
        <v>588</v>
      </c>
      <c r="E643" s="840"/>
      <c r="F643" s="840"/>
      <c r="G643" s="840"/>
      <c r="H643" s="840"/>
      <c r="I643" s="840"/>
      <c r="J643" s="840"/>
      <c r="K643" s="840"/>
      <c r="L643" s="840"/>
      <c r="M643" s="840"/>
      <c r="N643" s="840"/>
      <c r="O643" s="795">
        <v>12000</v>
      </c>
      <c r="P643" s="795"/>
      <c r="Q643" s="795"/>
      <c r="R643" s="234" t="s">
        <v>616</v>
      </c>
      <c r="S643" s="797">
        <v>2.06</v>
      </c>
      <c r="T643" s="798"/>
      <c r="U643" s="842">
        <f t="shared" si="44"/>
        <v>24720</v>
      </c>
      <c r="V643" s="842"/>
      <c r="W643" s="842"/>
      <c r="X643" s="842"/>
      <c r="Y643" s="842"/>
      <c r="Z643" s="226"/>
      <c r="AA643">
        <v>2.06</v>
      </c>
    </row>
    <row r="644" spans="2:27" ht="36.75" customHeight="1">
      <c r="B644" s="241" t="s">
        <v>519</v>
      </c>
      <c r="C644" s="241" t="s">
        <v>578</v>
      </c>
      <c r="D644" s="840" t="s">
        <v>589</v>
      </c>
      <c r="E644" s="840"/>
      <c r="F644" s="840"/>
      <c r="G644" s="840"/>
      <c r="H644" s="840"/>
      <c r="I644" s="840"/>
      <c r="J644" s="840"/>
      <c r="K644" s="840"/>
      <c r="L644" s="840"/>
      <c r="M644" s="840"/>
      <c r="N644" s="840"/>
      <c r="O644" s="795">
        <v>211235</v>
      </c>
      <c r="P644" s="795"/>
      <c r="Q644" s="795"/>
      <c r="R644" s="234" t="s">
        <v>504</v>
      </c>
      <c r="S644" s="797">
        <v>1</v>
      </c>
      <c r="T644" s="798"/>
      <c r="U644" s="842">
        <f t="shared" si="44"/>
        <v>211235</v>
      </c>
      <c r="V644" s="842"/>
      <c r="W644" s="842"/>
      <c r="X644" s="842"/>
      <c r="Y644" s="842"/>
      <c r="Z644" s="226"/>
      <c r="AA644">
        <v>1</v>
      </c>
    </row>
    <row r="645" spans="2:27" ht="36.75" customHeight="1">
      <c r="B645" s="241" t="s">
        <v>520</v>
      </c>
      <c r="C645" s="241" t="s">
        <v>579</v>
      </c>
      <c r="D645" s="840" t="s">
        <v>590</v>
      </c>
      <c r="E645" s="840"/>
      <c r="F645" s="840"/>
      <c r="G645" s="840"/>
      <c r="H645" s="840"/>
      <c r="I645" s="840"/>
      <c r="J645" s="840"/>
      <c r="K645" s="840"/>
      <c r="L645" s="840"/>
      <c r="M645" s="840"/>
      <c r="N645" s="840"/>
      <c r="O645" s="795">
        <v>21300</v>
      </c>
      <c r="P645" s="795"/>
      <c r="Q645" s="795"/>
      <c r="R645" s="234" t="s">
        <v>504</v>
      </c>
      <c r="S645" s="797">
        <v>8</v>
      </c>
      <c r="T645" s="798"/>
      <c r="U645" s="842">
        <f t="shared" si="44"/>
        <v>170400</v>
      </c>
      <c r="V645" s="842"/>
      <c r="W645" s="842"/>
      <c r="X645" s="842"/>
      <c r="Y645" s="842"/>
      <c r="Z645" s="226"/>
      <c r="AA645">
        <v>8</v>
      </c>
    </row>
    <row r="646" spans="2:27" ht="36.75" customHeight="1">
      <c r="B646" s="241" t="s">
        <v>521</v>
      </c>
      <c r="C646" s="241" t="s">
        <v>580</v>
      </c>
      <c r="D646" s="840" t="s">
        <v>591</v>
      </c>
      <c r="E646" s="840"/>
      <c r="F646" s="840"/>
      <c r="G646" s="840"/>
      <c r="H646" s="840"/>
      <c r="I646" s="840"/>
      <c r="J646" s="840"/>
      <c r="K646" s="840"/>
      <c r="L646" s="840"/>
      <c r="M646" s="840"/>
      <c r="N646" s="840"/>
      <c r="O646" s="795">
        <v>65000</v>
      </c>
      <c r="P646" s="795"/>
      <c r="Q646" s="795"/>
      <c r="R646" s="234" t="s">
        <v>504</v>
      </c>
      <c r="S646" s="797">
        <v>1</v>
      </c>
      <c r="T646" s="798"/>
      <c r="U646" s="842">
        <f t="shared" si="44"/>
        <v>65000</v>
      </c>
      <c r="V646" s="842"/>
      <c r="W646" s="842"/>
      <c r="X646" s="842"/>
      <c r="Y646" s="842"/>
      <c r="Z646" s="226"/>
      <c r="AA646">
        <v>1</v>
      </c>
    </row>
    <row r="647" spans="2:27" ht="36.75" customHeight="1">
      <c r="B647" s="241" t="s">
        <v>522</v>
      </c>
      <c r="C647" s="241" t="s">
        <v>581</v>
      </c>
      <c r="D647" s="840" t="s">
        <v>592</v>
      </c>
      <c r="E647" s="840"/>
      <c r="F647" s="840"/>
      <c r="G647" s="840"/>
      <c r="H647" s="840"/>
      <c r="I647" s="840"/>
      <c r="J647" s="840"/>
      <c r="K647" s="840"/>
      <c r="L647" s="840"/>
      <c r="M647" s="840"/>
      <c r="N647" s="840"/>
      <c r="O647" s="795">
        <v>1200</v>
      </c>
      <c r="P647" s="795"/>
      <c r="Q647" s="795"/>
      <c r="R647" s="234" t="s">
        <v>504</v>
      </c>
      <c r="S647" s="797">
        <v>620</v>
      </c>
      <c r="T647" s="798"/>
      <c r="U647" s="842">
        <f t="shared" si="44"/>
        <v>744000</v>
      </c>
      <c r="V647" s="842"/>
      <c r="W647" s="842"/>
      <c r="X647" s="842"/>
      <c r="Y647" s="842"/>
      <c r="Z647" s="226"/>
      <c r="AA647">
        <v>620</v>
      </c>
    </row>
    <row r="648" spans="2:27" ht="36.75" customHeight="1">
      <c r="B648" s="241" t="s">
        <v>523</v>
      </c>
      <c r="C648" s="241" t="s">
        <v>582</v>
      </c>
      <c r="D648" s="840" t="s">
        <v>593</v>
      </c>
      <c r="E648" s="840"/>
      <c r="F648" s="840"/>
      <c r="G648" s="840"/>
      <c r="H648" s="840"/>
      <c r="I648" s="840"/>
      <c r="J648" s="840"/>
      <c r="K648" s="840"/>
      <c r="L648" s="840"/>
      <c r="M648" s="840"/>
      <c r="N648" s="840"/>
      <c r="O648" s="795">
        <v>12900</v>
      </c>
      <c r="P648" s="795"/>
      <c r="Q648" s="795"/>
      <c r="R648" s="234" t="s">
        <v>504</v>
      </c>
      <c r="S648" s="797">
        <v>4</v>
      </c>
      <c r="T648" s="798"/>
      <c r="U648" s="842">
        <f t="shared" si="44"/>
        <v>51600</v>
      </c>
      <c r="V648" s="842"/>
      <c r="W648" s="842"/>
      <c r="X648" s="842"/>
      <c r="Y648" s="842"/>
      <c r="Z648" s="226"/>
      <c r="AA648">
        <v>4</v>
      </c>
    </row>
    <row r="649" spans="2:27" ht="56.25" customHeight="1">
      <c r="B649" s="241" t="s">
        <v>524</v>
      </c>
      <c r="C649" s="241" t="s">
        <v>583</v>
      </c>
      <c r="D649" s="840" t="s">
        <v>594</v>
      </c>
      <c r="E649" s="840"/>
      <c r="F649" s="840"/>
      <c r="G649" s="840"/>
      <c r="H649" s="840"/>
      <c r="I649" s="840"/>
      <c r="J649" s="840"/>
      <c r="K649" s="840"/>
      <c r="L649" s="840"/>
      <c r="M649" s="840"/>
      <c r="N649" s="840"/>
      <c r="O649" s="795">
        <v>8700</v>
      </c>
      <c r="P649" s="795"/>
      <c r="Q649" s="795"/>
      <c r="R649" s="234" t="s">
        <v>500</v>
      </c>
      <c r="S649" s="797">
        <v>0.24</v>
      </c>
      <c r="T649" s="798"/>
      <c r="U649" s="842">
        <f t="shared" si="44"/>
        <v>2088</v>
      </c>
      <c r="V649" s="842"/>
      <c r="W649" s="842"/>
      <c r="X649" s="842"/>
      <c r="Y649" s="842"/>
      <c r="Z649" s="226"/>
      <c r="AA649">
        <v>0.24</v>
      </c>
    </row>
    <row r="650" spans="2:27" ht="36.75" customHeight="1">
      <c r="B650" s="241" t="s">
        <v>525</v>
      </c>
      <c r="C650" s="241"/>
      <c r="D650" s="840" t="s">
        <v>595</v>
      </c>
      <c r="E650" s="840"/>
      <c r="F650" s="840"/>
      <c r="G650" s="840"/>
      <c r="H650" s="840"/>
      <c r="I650" s="840"/>
      <c r="J650" s="840"/>
      <c r="K650" s="840"/>
      <c r="L650" s="840"/>
      <c r="M650" s="840"/>
      <c r="N650" s="840"/>
      <c r="O650" s="795">
        <v>79990</v>
      </c>
      <c r="P650" s="795"/>
      <c r="Q650" s="795"/>
      <c r="R650" s="234" t="s">
        <v>504</v>
      </c>
      <c r="S650" s="797">
        <v>1</v>
      </c>
      <c r="T650" s="798"/>
      <c r="U650" s="842">
        <f t="shared" si="44"/>
        <v>79990</v>
      </c>
      <c r="V650" s="842"/>
      <c r="W650" s="842"/>
      <c r="X650" s="842"/>
      <c r="Y650" s="842"/>
      <c r="Z650" s="226"/>
      <c r="AA650">
        <v>1</v>
      </c>
    </row>
    <row r="651" spans="2:27" ht="36.75" customHeight="1">
      <c r="B651" s="241" t="s">
        <v>526</v>
      </c>
      <c r="C651" s="241" t="s">
        <v>584</v>
      </c>
      <c r="D651" s="840" t="s">
        <v>596</v>
      </c>
      <c r="E651" s="840"/>
      <c r="F651" s="840"/>
      <c r="G651" s="840"/>
      <c r="H651" s="840"/>
      <c r="I651" s="840"/>
      <c r="J651" s="840"/>
      <c r="K651" s="840"/>
      <c r="L651" s="840"/>
      <c r="M651" s="840"/>
      <c r="N651" s="840"/>
      <c r="O651" s="795">
        <v>1035300</v>
      </c>
      <c r="P651" s="795"/>
      <c r="Q651" s="795"/>
      <c r="R651" s="264" t="s">
        <v>617</v>
      </c>
      <c r="S651" s="797">
        <v>2</v>
      </c>
      <c r="T651" s="798"/>
      <c r="U651" s="842">
        <f t="shared" si="44"/>
        <v>2070600</v>
      </c>
      <c r="V651" s="842"/>
      <c r="W651" s="842"/>
      <c r="X651" s="842"/>
      <c r="Y651" s="842"/>
      <c r="Z651" s="226"/>
      <c r="AA651">
        <v>2</v>
      </c>
    </row>
    <row r="652" spans="2:27" ht="36.75" customHeight="1">
      <c r="B652" s="241" t="s">
        <v>527</v>
      </c>
      <c r="C652" s="241" t="s">
        <v>585</v>
      </c>
      <c r="D652" s="840" t="s">
        <v>597</v>
      </c>
      <c r="E652" s="840"/>
      <c r="F652" s="840"/>
      <c r="G652" s="840"/>
      <c r="H652" s="840"/>
      <c r="I652" s="840"/>
      <c r="J652" s="840"/>
      <c r="K652" s="840"/>
      <c r="L652" s="840"/>
      <c r="M652" s="840"/>
      <c r="N652" s="840"/>
      <c r="O652" s="795">
        <v>18900</v>
      </c>
      <c r="P652" s="795"/>
      <c r="Q652" s="795"/>
      <c r="R652" s="234" t="s">
        <v>618</v>
      </c>
      <c r="S652" s="797">
        <v>1</v>
      </c>
      <c r="T652" s="798"/>
      <c r="U652" s="842">
        <f t="shared" si="44"/>
        <v>18900</v>
      </c>
      <c r="V652" s="842"/>
      <c r="W652" s="842"/>
      <c r="X652" s="842"/>
      <c r="Y652" s="842"/>
      <c r="Z652" s="226"/>
      <c r="AA652">
        <v>1</v>
      </c>
    </row>
    <row r="653" spans="2:27" ht="12" customHeight="1">
      <c r="B653" s="241" t="s">
        <v>530</v>
      </c>
      <c r="C653" s="265">
        <v>14684</v>
      </c>
      <c r="D653" s="794" t="s">
        <v>600</v>
      </c>
      <c r="E653" s="794"/>
      <c r="F653" s="794"/>
      <c r="G653" s="794"/>
      <c r="H653" s="794"/>
      <c r="I653" s="794"/>
      <c r="J653" s="794"/>
      <c r="K653" s="794"/>
      <c r="L653" s="794"/>
      <c r="M653" s="794"/>
      <c r="N653" s="794"/>
      <c r="O653" s="795">
        <v>456583.48</v>
      </c>
      <c r="P653" s="795"/>
      <c r="Q653" s="795"/>
      <c r="R653" s="234" t="s">
        <v>504</v>
      </c>
      <c r="S653" s="797">
        <v>1</v>
      </c>
      <c r="T653" s="798"/>
      <c r="U653" s="842">
        <f t="shared" si="44"/>
        <v>456583</v>
      </c>
      <c r="V653" s="842"/>
      <c r="W653" s="842"/>
      <c r="X653" s="842"/>
      <c r="Y653" s="842"/>
      <c r="Z653" s="226"/>
      <c r="AA653">
        <v>1</v>
      </c>
    </row>
    <row r="654" spans="2:27" ht="12" customHeight="1">
      <c r="B654" s="241" t="s">
        <v>532</v>
      </c>
      <c r="C654" s="265">
        <v>12506</v>
      </c>
      <c r="D654" s="794" t="s">
        <v>602</v>
      </c>
      <c r="E654" s="794"/>
      <c r="F654" s="794"/>
      <c r="G654" s="794"/>
      <c r="H654" s="794"/>
      <c r="I654" s="794"/>
      <c r="J654" s="794"/>
      <c r="K654" s="794"/>
      <c r="L654" s="794"/>
      <c r="M654" s="794"/>
      <c r="N654" s="794"/>
      <c r="O654" s="795">
        <v>906.76</v>
      </c>
      <c r="P654" s="795"/>
      <c r="Q654" s="795"/>
      <c r="R654" s="234" t="s">
        <v>339</v>
      </c>
      <c r="S654" s="797">
        <v>296.27</v>
      </c>
      <c r="T654" s="798"/>
      <c r="U654" s="842">
        <f t="shared" si="44"/>
        <v>268646</v>
      </c>
      <c r="V654" s="842"/>
      <c r="W654" s="842"/>
      <c r="X654" s="842"/>
      <c r="Y654" s="842"/>
      <c r="Z654" s="226"/>
      <c r="AA654">
        <v>296.27</v>
      </c>
    </row>
    <row r="655" spans="2:27" ht="12" customHeight="1">
      <c r="B655" s="241" t="s">
        <v>533</v>
      </c>
      <c r="C655" s="265">
        <v>10093</v>
      </c>
      <c r="D655" s="794" t="s">
        <v>603</v>
      </c>
      <c r="E655" s="794"/>
      <c r="F655" s="794"/>
      <c r="G655" s="794"/>
      <c r="H655" s="794"/>
      <c r="I655" s="794"/>
      <c r="J655" s="794"/>
      <c r="K655" s="794"/>
      <c r="L655" s="794"/>
      <c r="M655" s="794"/>
      <c r="N655" s="794"/>
      <c r="O655" s="795">
        <v>50023.64</v>
      </c>
      <c r="P655" s="795"/>
      <c r="Q655" s="795"/>
      <c r="R655" s="234" t="s">
        <v>620</v>
      </c>
      <c r="S655" s="797">
        <v>156.82</v>
      </c>
      <c r="T655" s="798"/>
      <c r="U655" s="842">
        <f t="shared" si="44"/>
        <v>7844707</v>
      </c>
      <c r="V655" s="842"/>
      <c r="W655" s="842"/>
      <c r="X655" s="842"/>
      <c r="Y655" s="842"/>
      <c r="Z655" s="226"/>
      <c r="AA655">
        <v>156.82</v>
      </c>
    </row>
    <row r="656" spans="2:27" ht="12" customHeight="1">
      <c r="B656" s="241" t="s">
        <v>534</v>
      </c>
      <c r="C656" s="265">
        <v>10415</v>
      </c>
      <c r="D656" s="794" t="s">
        <v>604</v>
      </c>
      <c r="E656" s="794"/>
      <c r="F656" s="794"/>
      <c r="G656" s="794"/>
      <c r="H656" s="794"/>
      <c r="I656" s="794"/>
      <c r="J656" s="794"/>
      <c r="K656" s="794"/>
      <c r="L656" s="794"/>
      <c r="M656" s="794"/>
      <c r="N656" s="794"/>
      <c r="O656" s="795">
        <v>5505.59</v>
      </c>
      <c r="P656" s="795"/>
      <c r="Q656" s="795"/>
      <c r="R656" s="234" t="s">
        <v>339</v>
      </c>
      <c r="S656" s="797">
        <v>318.70999999999998</v>
      </c>
      <c r="T656" s="798"/>
      <c r="U656" s="842">
        <f t="shared" si="44"/>
        <v>1754687</v>
      </c>
      <c r="V656" s="842"/>
      <c r="W656" s="842"/>
      <c r="X656" s="842"/>
      <c r="Y656" s="842"/>
      <c r="Z656" s="226"/>
      <c r="AA656">
        <v>318.70999999999998</v>
      </c>
    </row>
    <row r="657" spans="2:27" ht="12" customHeight="1">
      <c r="B657" s="241" t="s">
        <v>536</v>
      </c>
      <c r="C657" s="265">
        <v>12802</v>
      </c>
      <c r="D657" s="794" t="s">
        <v>606</v>
      </c>
      <c r="E657" s="794"/>
      <c r="F657" s="794"/>
      <c r="G657" s="794"/>
      <c r="H657" s="794"/>
      <c r="I657" s="794"/>
      <c r="J657" s="794"/>
      <c r="K657" s="794"/>
      <c r="L657" s="794"/>
      <c r="M657" s="794"/>
      <c r="N657" s="794"/>
      <c r="O657" s="795">
        <v>7593.92</v>
      </c>
      <c r="P657" s="795"/>
      <c r="Q657" s="795"/>
      <c r="R657" s="234" t="s">
        <v>619</v>
      </c>
      <c r="S657" s="797">
        <v>69.53</v>
      </c>
      <c r="T657" s="798"/>
      <c r="U657" s="842">
        <f t="shared" si="44"/>
        <v>528005</v>
      </c>
      <c r="V657" s="842"/>
      <c r="W657" s="842"/>
      <c r="X657" s="842"/>
      <c r="Y657" s="842"/>
      <c r="Z657" s="226"/>
      <c r="AA657">
        <v>69.53</v>
      </c>
    </row>
    <row r="658" spans="2:27" ht="12" customHeight="1">
      <c r="B658" s="241" t="s">
        <v>539</v>
      </c>
      <c r="C658" s="265">
        <v>15221</v>
      </c>
      <c r="D658" s="794" t="s">
        <v>609</v>
      </c>
      <c r="E658" s="794"/>
      <c r="F658" s="794"/>
      <c r="G658" s="794"/>
      <c r="H658" s="794"/>
      <c r="I658" s="794"/>
      <c r="J658" s="794"/>
      <c r="K658" s="794"/>
      <c r="L658" s="794"/>
      <c r="M658" s="794"/>
      <c r="N658" s="794"/>
      <c r="O658" s="795">
        <v>1500000</v>
      </c>
      <c r="P658" s="795"/>
      <c r="Q658" s="795"/>
      <c r="R658" s="234" t="s">
        <v>618</v>
      </c>
      <c r="S658" s="797">
        <v>2</v>
      </c>
      <c r="T658" s="798"/>
      <c r="U658" s="842">
        <f t="shared" si="44"/>
        <v>3000000</v>
      </c>
      <c r="V658" s="842"/>
      <c r="W658" s="842"/>
      <c r="X658" s="842"/>
      <c r="Y658" s="842"/>
      <c r="Z658" s="226"/>
      <c r="AA658">
        <v>2</v>
      </c>
    </row>
    <row r="659" spans="2:27" ht="12" customHeight="1">
      <c r="B659" s="241" t="s">
        <v>541</v>
      </c>
      <c r="C659" s="265">
        <v>12837</v>
      </c>
      <c r="D659" s="794" t="s">
        <v>611</v>
      </c>
      <c r="E659" s="794"/>
      <c r="F659" s="794"/>
      <c r="G659" s="794"/>
      <c r="H659" s="794"/>
      <c r="I659" s="794"/>
      <c r="J659" s="794"/>
      <c r="K659" s="794"/>
      <c r="L659" s="794"/>
      <c r="M659" s="794"/>
      <c r="N659" s="794"/>
      <c r="O659" s="795">
        <v>31833.599999999999</v>
      </c>
      <c r="P659" s="795"/>
      <c r="Q659" s="795"/>
      <c r="R659" s="234" t="s">
        <v>618</v>
      </c>
      <c r="S659" s="797">
        <v>3</v>
      </c>
      <c r="T659" s="798"/>
      <c r="U659" s="842">
        <f t="shared" si="44"/>
        <v>95501</v>
      </c>
      <c r="V659" s="842"/>
      <c r="W659" s="842"/>
      <c r="X659" s="842"/>
      <c r="Y659" s="842"/>
      <c r="Z659" s="226"/>
      <c r="AA659">
        <v>3</v>
      </c>
    </row>
    <row r="660" spans="2:27" ht="12" customHeight="1">
      <c r="B660" s="241" t="s">
        <v>544</v>
      </c>
      <c r="C660" s="265">
        <v>16678</v>
      </c>
      <c r="D660" s="794" t="s">
        <v>614</v>
      </c>
      <c r="E660" s="794"/>
      <c r="F660" s="794"/>
      <c r="G660" s="794"/>
      <c r="H660" s="794"/>
      <c r="I660" s="794"/>
      <c r="J660" s="794"/>
      <c r="K660" s="794"/>
      <c r="L660" s="794"/>
      <c r="M660" s="794"/>
      <c r="N660" s="794"/>
      <c r="O660" s="795">
        <v>357799</v>
      </c>
      <c r="P660" s="795"/>
      <c r="Q660" s="795"/>
      <c r="R660" s="234" t="s">
        <v>339</v>
      </c>
      <c r="S660" s="797">
        <v>30.07</v>
      </c>
      <c r="T660" s="798"/>
      <c r="U660" s="842">
        <f t="shared" si="44"/>
        <v>10759016</v>
      </c>
      <c r="V660" s="842"/>
      <c r="W660" s="842"/>
      <c r="X660" s="842"/>
      <c r="Y660" s="842"/>
      <c r="Z660" s="226"/>
      <c r="AA660">
        <v>30.07</v>
      </c>
    </row>
    <row r="661" spans="2:27" ht="12" customHeight="1">
      <c r="B661" s="241" t="s">
        <v>552</v>
      </c>
      <c r="C661" s="270">
        <v>17167</v>
      </c>
      <c r="D661" s="794" t="s">
        <v>669</v>
      </c>
      <c r="E661" s="794"/>
      <c r="F661" s="794"/>
      <c r="G661" s="794"/>
      <c r="H661" s="794"/>
      <c r="I661" s="794"/>
      <c r="J661" s="794"/>
      <c r="K661" s="794"/>
      <c r="L661" s="794"/>
      <c r="M661" s="794"/>
      <c r="N661" s="794"/>
      <c r="O661" s="795">
        <v>351850.44</v>
      </c>
      <c r="P661" s="795"/>
      <c r="Q661" s="795"/>
      <c r="R661" s="234" t="s">
        <v>619</v>
      </c>
      <c r="S661" s="797">
        <v>6.1</v>
      </c>
      <c r="T661" s="798"/>
      <c r="U661" s="842">
        <f t="shared" si="44"/>
        <v>2146288</v>
      </c>
      <c r="V661" s="842"/>
      <c r="W661" s="842"/>
      <c r="X661" s="842"/>
      <c r="Y661" s="842"/>
      <c r="Z661" s="226"/>
      <c r="AA661">
        <v>6.1</v>
      </c>
    </row>
    <row r="662" spans="2:27" ht="12" customHeight="1">
      <c r="B662" s="241" t="s">
        <v>559</v>
      </c>
      <c r="C662" s="270">
        <v>13813</v>
      </c>
      <c r="D662" s="794" t="s">
        <v>676</v>
      </c>
      <c r="E662" s="794"/>
      <c r="F662" s="794"/>
      <c r="G662" s="794"/>
      <c r="H662" s="794"/>
      <c r="I662" s="794"/>
      <c r="J662" s="794"/>
      <c r="K662" s="794"/>
      <c r="L662" s="794"/>
      <c r="M662" s="794"/>
      <c r="N662" s="794"/>
      <c r="O662" s="795">
        <v>9567.19</v>
      </c>
      <c r="P662" s="795"/>
      <c r="Q662" s="795"/>
      <c r="R662" s="234" t="s">
        <v>619</v>
      </c>
      <c r="S662" s="797">
        <v>10</v>
      </c>
      <c r="T662" s="798"/>
      <c r="U662" s="842">
        <f t="shared" si="44"/>
        <v>95672</v>
      </c>
      <c r="V662" s="842"/>
      <c r="W662" s="842"/>
      <c r="X662" s="842"/>
      <c r="Y662" s="842"/>
      <c r="Z662" s="226"/>
      <c r="AA662">
        <v>10</v>
      </c>
    </row>
    <row r="663" spans="2:27" ht="12" customHeight="1">
      <c r="B663" s="241" t="s">
        <v>560</v>
      </c>
      <c r="C663" s="270">
        <v>14359</v>
      </c>
      <c r="D663" s="794" t="s">
        <v>677</v>
      </c>
      <c r="E663" s="794"/>
      <c r="F663" s="794"/>
      <c r="G663" s="794"/>
      <c r="H663" s="794"/>
      <c r="I663" s="794"/>
      <c r="J663" s="794"/>
      <c r="K663" s="794"/>
      <c r="L663" s="794"/>
      <c r="M663" s="794"/>
      <c r="N663" s="794"/>
      <c r="O663" s="795">
        <v>2272191.98</v>
      </c>
      <c r="P663" s="795"/>
      <c r="Q663" s="795"/>
      <c r="R663" s="234" t="s">
        <v>618</v>
      </c>
      <c r="S663" s="797">
        <v>1</v>
      </c>
      <c r="T663" s="798"/>
      <c r="U663" s="842">
        <f t="shared" si="44"/>
        <v>2272192</v>
      </c>
      <c r="V663" s="842"/>
      <c r="W663" s="842"/>
      <c r="X663" s="842"/>
      <c r="Y663" s="842"/>
      <c r="Z663" s="226"/>
      <c r="AA663">
        <v>1</v>
      </c>
    </row>
    <row r="664" spans="2:27" ht="12" customHeight="1">
      <c r="B664" s="241" t="s">
        <v>561</v>
      </c>
      <c r="C664" s="270">
        <v>14769</v>
      </c>
      <c r="D664" s="794" t="s">
        <v>678</v>
      </c>
      <c r="E664" s="794"/>
      <c r="F664" s="794"/>
      <c r="G664" s="794"/>
      <c r="H664" s="794"/>
      <c r="I664" s="794"/>
      <c r="J664" s="794"/>
      <c r="K664" s="794"/>
      <c r="L664" s="794"/>
      <c r="M664" s="794"/>
      <c r="N664" s="794"/>
      <c r="O664" s="795">
        <v>2458776.98</v>
      </c>
      <c r="P664" s="795"/>
      <c r="Q664" s="795"/>
      <c r="R664" s="234" t="s">
        <v>618</v>
      </c>
      <c r="S664" s="797">
        <v>1</v>
      </c>
      <c r="T664" s="798"/>
      <c r="U664" s="842">
        <f t="shared" si="44"/>
        <v>2458777</v>
      </c>
      <c r="V664" s="842"/>
      <c r="W664" s="842"/>
      <c r="X664" s="842"/>
      <c r="Y664" s="842"/>
      <c r="Z664" s="226"/>
      <c r="AA664">
        <v>1</v>
      </c>
    </row>
    <row r="665" spans="2:27" ht="12" customHeight="1">
      <c r="B665" s="241" t="s">
        <v>562</v>
      </c>
      <c r="C665" s="270">
        <v>15816</v>
      </c>
      <c r="D665" s="794" t="s">
        <v>679</v>
      </c>
      <c r="E665" s="794"/>
      <c r="F665" s="794"/>
      <c r="G665" s="794"/>
      <c r="H665" s="794"/>
      <c r="I665" s="794"/>
      <c r="J665" s="794"/>
      <c r="K665" s="794"/>
      <c r="L665" s="794"/>
      <c r="M665" s="794"/>
      <c r="N665" s="794"/>
      <c r="O665" s="795">
        <v>2847230.39</v>
      </c>
      <c r="P665" s="795"/>
      <c r="Q665" s="795"/>
      <c r="R665" s="234" t="s">
        <v>618</v>
      </c>
      <c r="S665" s="797">
        <v>1</v>
      </c>
      <c r="T665" s="798"/>
      <c r="U665" s="842">
        <f t="shared" si="44"/>
        <v>2847230</v>
      </c>
      <c r="V665" s="842"/>
      <c r="W665" s="842"/>
      <c r="X665" s="842"/>
      <c r="Y665" s="842"/>
      <c r="Z665" s="226"/>
      <c r="AA665">
        <v>1</v>
      </c>
    </row>
    <row r="666" spans="2:27" ht="12" customHeight="1">
      <c r="B666" s="241" t="s">
        <v>563</v>
      </c>
      <c r="C666" s="270">
        <v>15217</v>
      </c>
      <c r="D666" s="794" t="s">
        <v>680</v>
      </c>
      <c r="E666" s="794"/>
      <c r="F666" s="794"/>
      <c r="G666" s="794"/>
      <c r="H666" s="794"/>
      <c r="I666" s="794"/>
      <c r="J666" s="794"/>
      <c r="K666" s="794"/>
      <c r="L666" s="794"/>
      <c r="M666" s="794"/>
      <c r="N666" s="794"/>
      <c r="O666" s="795">
        <v>2380000</v>
      </c>
      <c r="P666" s="795"/>
      <c r="Q666" s="795"/>
      <c r="R666" s="234" t="s">
        <v>618</v>
      </c>
      <c r="S666" s="797">
        <v>1</v>
      </c>
      <c r="T666" s="798"/>
      <c r="U666" s="842">
        <f t="shared" si="44"/>
        <v>2380000</v>
      </c>
      <c r="V666" s="842"/>
      <c r="W666" s="842"/>
      <c r="X666" s="842"/>
      <c r="Y666" s="842"/>
      <c r="Z666" s="226"/>
      <c r="AA666">
        <v>1</v>
      </c>
    </row>
    <row r="667" spans="2:27" ht="12" customHeight="1">
      <c r="B667" s="241" t="s">
        <v>564</v>
      </c>
      <c r="C667" s="270">
        <v>15814</v>
      </c>
      <c r="D667" s="794" t="s">
        <v>681</v>
      </c>
      <c r="E667" s="794"/>
      <c r="F667" s="794"/>
      <c r="G667" s="794"/>
      <c r="H667" s="794"/>
      <c r="I667" s="794"/>
      <c r="J667" s="794"/>
      <c r="K667" s="794"/>
      <c r="L667" s="794"/>
      <c r="M667" s="794"/>
      <c r="N667" s="794"/>
      <c r="O667" s="795">
        <v>1972873.39</v>
      </c>
      <c r="P667" s="795"/>
      <c r="Q667" s="795"/>
      <c r="R667" s="234" t="s">
        <v>618</v>
      </c>
      <c r="S667" s="797">
        <v>1</v>
      </c>
      <c r="T667" s="798"/>
      <c r="U667" s="842">
        <f t="shared" si="44"/>
        <v>1972873</v>
      </c>
      <c r="V667" s="842"/>
      <c r="W667" s="842"/>
      <c r="X667" s="842"/>
      <c r="Y667" s="842"/>
      <c r="Z667" s="226"/>
      <c r="AA667">
        <v>1</v>
      </c>
    </row>
    <row r="668" spans="2:27" ht="12" customHeight="1">
      <c r="B668" s="241" t="s">
        <v>566</v>
      </c>
      <c r="C668" s="270">
        <v>10862</v>
      </c>
      <c r="D668" s="794" t="s">
        <v>683</v>
      </c>
      <c r="E668" s="794"/>
      <c r="F668" s="794"/>
      <c r="G668" s="794"/>
      <c r="H668" s="794"/>
      <c r="I668" s="794"/>
      <c r="J668" s="794"/>
      <c r="K668" s="794"/>
      <c r="L668" s="794"/>
      <c r="M668" s="794"/>
      <c r="N668" s="794"/>
      <c r="O668" s="795">
        <v>1410.45</v>
      </c>
      <c r="P668" s="795"/>
      <c r="Q668" s="795"/>
      <c r="R668" s="234" t="s">
        <v>339</v>
      </c>
      <c r="S668" s="797">
        <v>296.27</v>
      </c>
      <c r="T668" s="798"/>
      <c r="U668" s="842">
        <f t="shared" si="44"/>
        <v>417874</v>
      </c>
      <c r="V668" s="842"/>
      <c r="W668" s="842"/>
      <c r="X668" s="842"/>
      <c r="Y668" s="842"/>
      <c r="Z668" s="226"/>
      <c r="AA668">
        <v>296.27</v>
      </c>
    </row>
    <row r="669" spans="2:27" ht="12" customHeight="1">
      <c r="B669" s="241" t="s">
        <v>571</v>
      </c>
      <c r="C669" s="270">
        <v>105803</v>
      </c>
      <c r="D669" s="794" t="s">
        <v>688</v>
      </c>
      <c r="E669" s="794"/>
      <c r="F669" s="794"/>
      <c r="G669" s="794"/>
      <c r="H669" s="794"/>
      <c r="I669" s="794"/>
      <c r="J669" s="794"/>
      <c r="K669" s="794"/>
      <c r="L669" s="794"/>
      <c r="M669" s="794"/>
      <c r="N669" s="794"/>
      <c r="O669" s="795">
        <v>24173187</v>
      </c>
      <c r="P669" s="795"/>
      <c r="Q669" s="795"/>
      <c r="R669" s="234" t="s">
        <v>618</v>
      </c>
      <c r="S669" s="797">
        <v>1</v>
      </c>
      <c r="T669" s="798"/>
      <c r="U669" s="842">
        <f t="shared" si="44"/>
        <v>24173187</v>
      </c>
      <c r="V669" s="842"/>
      <c r="W669" s="842"/>
      <c r="X669" s="842"/>
      <c r="Y669" s="842"/>
      <c r="Z669" s="226"/>
      <c r="AA669">
        <v>1</v>
      </c>
    </row>
    <row r="670" spans="2:27" ht="12" customHeight="1">
      <c r="B670" s="271" t="s">
        <v>573</v>
      </c>
      <c r="C670" s="270">
        <v>14062</v>
      </c>
      <c r="D670" s="794" t="s">
        <v>690</v>
      </c>
      <c r="E670" s="794"/>
      <c r="F670" s="794"/>
      <c r="G670" s="794"/>
      <c r="H670" s="794"/>
      <c r="I670" s="794"/>
      <c r="J670" s="794"/>
      <c r="K670" s="794"/>
      <c r="L670" s="794"/>
      <c r="M670" s="794"/>
      <c r="N670" s="794"/>
      <c r="O670" s="795">
        <v>71507.23</v>
      </c>
      <c r="P670" s="795"/>
      <c r="Q670" s="795"/>
      <c r="R670" s="273" t="s">
        <v>339</v>
      </c>
      <c r="S670" s="797">
        <v>154.47</v>
      </c>
      <c r="T670" s="798"/>
      <c r="U670" s="842">
        <f t="shared" si="44"/>
        <v>11045722</v>
      </c>
      <c r="V670" s="842"/>
      <c r="W670" s="842"/>
      <c r="X670" s="842"/>
      <c r="Y670" s="842"/>
      <c r="Z670" s="226"/>
      <c r="AA670">
        <v>154.47</v>
      </c>
    </row>
    <row r="671" spans="2:27" ht="12" customHeight="1">
      <c r="B671" s="241" t="s">
        <v>623</v>
      </c>
      <c r="C671" s="270">
        <v>100319</v>
      </c>
      <c r="D671" s="794" t="s">
        <v>693</v>
      </c>
      <c r="E671" s="794"/>
      <c r="F671" s="794"/>
      <c r="G671" s="794"/>
      <c r="H671" s="794"/>
      <c r="I671" s="794"/>
      <c r="J671" s="794"/>
      <c r="K671" s="794"/>
      <c r="L671" s="794"/>
      <c r="M671" s="794"/>
      <c r="N671" s="794"/>
      <c r="O671" s="795">
        <v>100197900</v>
      </c>
      <c r="P671" s="795"/>
      <c r="Q671" s="795"/>
      <c r="R671" s="234" t="s">
        <v>618</v>
      </c>
      <c r="S671" s="797">
        <v>1</v>
      </c>
      <c r="T671" s="798"/>
      <c r="U671" s="842">
        <f t="shared" si="44"/>
        <v>100197900</v>
      </c>
      <c r="V671" s="842"/>
      <c r="W671" s="842"/>
      <c r="X671" s="842"/>
      <c r="Y671" s="842"/>
      <c r="Z671" s="226"/>
      <c r="AA671">
        <v>1</v>
      </c>
    </row>
    <row r="672" spans="2:27" ht="12" customHeight="1">
      <c r="B672" s="241" t="s">
        <v>629</v>
      </c>
      <c r="C672" s="270">
        <v>10918</v>
      </c>
      <c r="D672" s="794" t="s">
        <v>699</v>
      </c>
      <c r="E672" s="794"/>
      <c r="F672" s="794"/>
      <c r="G672" s="794"/>
      <c r="H672" s="794"/>
      <c r="I672" s="794"/>
      <c r="J672" s="794"/>
      <c r="K672" s="794"/>
      <c r="L672" s="794"/>
      <c r="M672" s="794"/>
      <c r="N672" s="794"/>
      <c r="O672" s="795">
        <v>13105.45</v>
      </c>
      <c r="P672" s="795"/>
      <c r="Q672" s="795"/>
      <c r="R672" s="267" t="s">
        <v>619</v>
      </c>
      <c r="S672" s="797">
        <v>69.53</v>
      </c>
      <c r="T672" s="798"/>
      <c r="U672" s="842">
        <f t="shared" si="44"/>
        <v>911222</v>
      </c>
      <c r="V672" s="842"/>
      <c r="W672" s="842"/>
      <c r="X672" s="842"/>
      <c r="Y672" s="842"/>
      <c r="Z672" s="226"/>
      <c r="AA672">
        <v>69.53</v>
      </c>
    </row>
    <row r="673" spans="2:27" ht="12" customHeight="1">
      <c r="B673" s="241" t="s">
        <v>630</v>
      </c>
      <c r="C673" s="270">
        <v>10127</v>
      </c>
      <c r="D673" s="794" t="s">
        <v>700</v>
      </c>
      <c r="E673" s="794"/>
      <c r="F673" s="794"/>
      <c r="G673" s="794"/>
      <c r="H673" s="794"/>
      <c r="I673" s="794"/>
      <c r="J673" s="794"/>
      <c r="K673" s="794"/>
      <c r="L673" s="794"/>
      <c r="M673" s="794"/>
      <c r="N673" s="794"/>
      <c r="O673" s="795">
        <v>5953.06</v>
      </c>
      <c r="P673" s="795"/>
      <c r="Q673" s="795"/>
      <c r="R673" s="266" t="s">
        <v>619</v>
      </c>
      <c r="S673" s="797">
        <v>127.35</v>
      </c>
      <c r="T673" s="798"/>
      <c r="U673" s="842">
        <f t="shared" si="44"/>
        <v>758122</v>
      </c>
      <c r="V673" s="842"/>
      <c r="W673" s="842"/>
      <c r="X673" s="842"/>
      <c r="Y673" s="842"/>
      <c r="Z673" s="226"/>
      <c r="AA673">
        <v>127.35</v>
      </c>
    </row>
    <row r="674" spans="2:27" ht="12" customHeight="1">
      <c r="B674" s="241" t="s">
        <v>641</v>
      </c>
      <c r="C674" s="270">
        <v>12889</v>
      </c>
      <c r="D674" s="794" t="s">
        <v>711</v>
      </c>
      <c r="E674" s="794"/>
      <c r="F674" s="794"/>
      <c r="G674" s="794"/>
      <c r="H674" s="794"/>
      <c r="I674" s="794"/>
      <c r="J674" s="794"/>
      <c r="K674" s="794"/>
      <c r="L674" s="794"/>
      <c r="M674" s="794"/>
      <c r="N674" s="794"/>
      <c r="O674" s="795">
        <v>16614.66</v>
      </c>
      <c r="P674" s="795"/>
      <c r="Q674" s="795"/>
      <c r="R674" s="266" t="s">
        <v>619</v>
      </c>
      <c r="S674" s="797">
        <v>21</v>
      </c>
      <c r="T674" s="798"/>
      <c r="U674" s="842">
        <f t="shared" si="44"/>
        <v>348908</v>
      </c>
      <c r="V674" s="842"/>
      <c r="W674" s="842"/>
      <c r="X674" s="842"/>
      <c r="Y674" s="842"/>
      <c r="Z674" s="226"/>
      <c r="AA674">
        <v>21</v>
      </c>
    </row>
    <row r="675" spans="2:27" ht="12" customHeight="1">
      <c r="B675" s="241" t="s">
        <v>646</v>
      </c>
      <c r="C675" s="270">
        <v>10868</v>
      </c>
      <c r="D675" s="794" t="s">
        <v>716</v>
      </c>
      <c r="E675" s="794"/>
      <c r="F675" s="794"/>
      <c r="G675" s="794"/>
      <c r="H675" s="794"/>
      <c r="I675" s="794"/>
      <c r="J675" s="794"/>
      <c r="K675" s="794"/>
      <c r="L675" s="794"/>
      <c r="M675" s="794"/>
      <c r="N675" s="794"/>
      <c r="O675" s="795">
        <v>23763.88</v>
      </c>
      <c r="P675" s="795"/>
      <c r="Q675" s="795"/>
      <c r="R675" s="266" t="s">
        <v>339</v>
      </c>
      <c r="S675" s="797">
        <v>23</v>
      </c>
      <c r="T675" s="798"/>
      <c r="U675" s="842">
        <f t="shared" si="44"/>
        <v>546569</v>
      </c>
      <c r="V675" s="842"/>
      <c r="W675" s="842"/>
      <c r="X675" s="842"/>
      <c r="Y675" s="842"/>
      <c r="Z675" s="226"/>
      <c r="AA675">
        <v>23</v>
      </c>
    </row>
    <row r="676" spans="2:27" ht="12" customHeight="1" thickBot="1">
      <c r="B676" s="4"/>
      <c r="C676" s="303"/>
      <c r="D676" s="227"/>
      <c r="E676" s="227"/>
      <c r="F676" s="227"/>
      <c r="G676" s="227"/>
      <c r="H676" s="227"/>
      <c r="I676" s="227"/>
      <c r="J676" s="227"/>
      <c r="K676" s="227"/>
      <c r="L676" s="227"/>
      <c r="M676" s="227"/>
      <c r="N676" s="227"/>
      <c r="O676" s="324"/>
      <c r="P676" s="324"/>
      <c r="Q676" s="324"/>
      <c r="R676" s="227"/>
      <c r="S676" s="227"/>
      <c r="T676" s="227"/>
      <c r="U676" s="227"/>
      <c r="V676" s="227"/>
      <c r="W676" s="227"/>
      <c r="X676" s="227"/>
      <c r="Y676" s="227"/>
      <c r="Z676" s="226"/>
    </row>
    <row r="677" spans="2:27" ht="12" customHeight="1" thickBot="1">
      <c r="B677" s="4"/>
      <c r="C677" s="303"/>
      <c r="D677" s="848" t="s">
        <v>735</v>
      </c>
      <c r="E677" s="849"/>
      <c r="F677" s="849"/>
      <c r="G677" s="849"/>
      <c r="H677" s="849"/>
      <c r="I677" s="849"/>
      <c r="J677" s="849"/>
      <c r="K677" s="849"/>
      <c r="L677" s="849"/>
      <c r="M677" s="849"/>
      <c r="N677" s="849"/>
      <c r="O677" s="849"/>
      <c r="P677" s="849"/>
      <c r="Q677" s="849"/>
      <c r="R677" s="849"/>
      <c r="S677" s="849"/>
      <c r="T677" s="850"/>
      <c r="U677" s="860"/>
      <c r="V677" s="861"/>
      <c r="W677" s="861"/>
      <c r="X677" s="861"/>
      <c r="Y677" s="862"/>
      <c r="Z677" s="226"/>
    </row>
    <row r="678" spans="2:27" ht="12" customHeight="1" thickBot="1">
      <c r="B678" s="4"/>
      <c r="C678" s="303"/>
      <c r="D678" s="848" t="s">
        <v>736</v>
      </c>
      <c r="E678" s="849"/>
      <c r="F678" s="849"/>
      <c r="G678" s="849"/>
      <c r="H678" s="849"/>
      <c r="I678" s="849"/>
      <c r="J678" s="849"/>
      <c r="K678" s="849"/>
      <c r="L678" s="849"/>
      <c r="M678" s="849"/>
      <c r="N678" s="849"/>
      <c r="O678" s="849"/>
      <c r="P678" s="849"/>
      <c r="Q678" s="849"/>
      <c r="R678" s="849"/>
      <c r="S678" s="849"/>
      <c r="T678" s="850"/>
      <c r="U678" s="851">
        <f>SUM(U613:Y675)</f>
        <v>285677180</v>
      </c>
      <c r="V678" s="852"/>
      <c r="W678" s="852"/>
      <c r="X678" s="852"/>
      <c r="Y678" s="853"/>
      <c r="Z678" s="226"/>
    </row>
    <row r="679" spans="2:27" ht="12" customHeight="1" thickBot="1">
      <c r="B679" s="4"/>
      <c r="C679" s="303"/>
      <c r="D679" s="227"/>
      <c r="E679" s="227"/>
      <c r="F679" s="227"/>
      <c r="G679" s="227"/>
      <c r="H679" s="227"/>
      <c r="I679" s="227"/>
      <c r="J679" s="227"/>
      <c r="K679" s="227"/>
      <c r="L679" s="227"/>
      <c r="M679" s="227"/>
      <c r="N679" s="227"/>
      <c r="O679" s="324"/>
      <c r="P679" s="324"/>
      <c r="Q679" s="324"/>
      <c r="R679" s="227"/>
      <c r="S679" s="227"/>
      <c r="T679" s="227"/>
      <c r="U679" s="227"/>
      <c r="V679" s="227"/>
      <c r="W679" s="227"/>
      <c r="X679" s="227"/>
      <c r="Y679" s="227"/>
      <c r="Z679" s="226"/>
    </row>
    <row r="680" spans="2:27" ht="12" customHeight="1" thickBot="1">
      <c r="B680" s="4"/>
      <c r="C680" s="303"/>
      <c r="D680" s="854" t="s">
        <v>737</v>
      </c>
      <c r="E680" s="855"/>
      <c r="F680" s="855"/>
      <c r="G680" s="855"/>
      <c r="H680" s="855"/>
      <c r="I680" s="855"/>
      <c r="J680" s="855"/>
      <c r="K680" s="855"/>
      <c r="L680" s="855"/>
      <c r="M680" s="855"/>
      <c r="N680" s="856"/>
      <c r="O680" s="325"/>
      <c r="P680" s="326"/>
      <c r="Q680" s="327"/>
      <c r="R680" s="300">
        <v>0.18</v>
      </c>
      <c r="S680" s="294"/>
      <c r="T680" s="295"/>
      <c r="U680" s="857">
        <f>+ROUND(R680*$U$678,0)</f>
        <v>51421892</v>
      </c>
      <c r="V680" s="858"/>
      <c r="W680" s="858"/>
      <c r="X680" s="858"/>
      <c r="Y680" s="859"/>
      <c r="Z680" s="226"/>
    </row>
    <row r="681" spans="2:27" ht="12" customHeight="1" thickBot="1">
      <c r="B681" s="4"/>
      <c r="C681" s="303"/>
      <c r="D681" s="854" t="s">
        <v>738</v>
      </c>
      <c r="E681" s="855"/>
      <c r="F681" s="855"/>
      <c r="G681" s="855"/>
      <c r="H681" s="855"/>
      <c r="I681" s="855"/>
      <c r="J681" s="855"/>
      <c r="K681" s="855"/>
      <c r="L681" s="855"/>
      <c r="M681" s="855"/>
      <c r="N681" s="856"/>
      <c r="O681" s="328"/>
      <c r="P681" s="329"/>
      <c r="Q681" s="330"/>
      <c r="R681" s="301">
        <v>0.01</v>
      </c>
      <c r="S681" s="298"/>
      <c r="T681" s="299"/>
      <c r="U681" s="857">
        <f t="shared" ref="U681:U682" si="45">+ROUND(R681*$U$678,0)</f>
        <v>2856772</v>
      </c>
      <c r="V681" s="858"/>
      <c r="W681" s="858"/>
      <c r="X681" s="858"/>
      <c r="Y681" s="859"/>
      <c r="Z681" s="226"/>
    </row>
    <row r="682" spans="2:27" ht="12" customHeight="1" thickBot="1">
      <c r="B682" s="4"/>
      <c r="C682" s="303"/>
      <c r="D682" s="854" t="s">
        <v>739</v>
      </c>
      <c r="E682" s="855"/>
      <c r="F682" s="855"/>
      <c r="G682" s="855"/>
      <c r="H682" s="855"/>
      <c r="I682" s="855"/>
      <c r="J682" s="855"/>
      <c r="K682" s="855"/>
      <c r="L682" s="855"/>
      <c r="M682" s="855"/>
      <c r="N682" s="856"/>
      <c r="O682" s="331"/>
      <c r="P682" s="332"/>
      <c r="Q682" s="333"/>
      <c r="R682" s="302">
        <v>0.05</v>
      </c>
      <c r="S682" s="296"/>
      <c r="T682" s="297"/>
      <c r="U682" s="866">
        <f t="shared" si="45"/>
        <v>14283859</v>
      </c>
      <c r="V682" s="867"/>
      <c r="W682" s="867"/>
      <c r="X682" s="867"/>
      <c r="Y682" s="868"/>
      <c r="Z682" s="226"/>
    </row>
    <row r="683" spans="2:27" ht="12" customHeight="1" thickBot="1">
      <c r="B683" s="4"/>
      <c r="C683" s="303"/>
      <c r="D683" s="227"/>
      <c r="E683" s="227"/>
      <c r="F683" s="227"/>
      <c r="G683" s="227"/>
      <c r="H683" s="227"/>
      <c r="I683" s="227"/>
      <c r="J683" s="227"/>
      <c r="K683" s="227"/>
      <c r="L683" s="227"/>
      <c r="M683" s="227"/>
      <c r="N683" s="227"/>
      <c r="O683" s="324"/>
      <c r="P683" s="324"/>
      <c r="Q683" s="324"/>
      <c r="R683" s="227"/>
      <c r="S683" s="227"/>
      <c r="T683" s="227"/>
      <c r="U683" s="227"/>
      <c r="V683" s="227"/>
      <c r="W683" s="227"/>
      <c r="X683" s="227"/>
      <c r="Y683" s="227"/>
      <c r="Z683" s="226"/>
    </row>
    <row r="684" spans="2:27" ht="12" customHeight="1" thickBot="1">
      <c r="B684" s="4"/>
      <c r="C684" s="303"/>
      <c r="D684" s="848" t="s">
        <v>740</v>
      </c>
      <c r="E684" s="849"/>
      <c r="F684" s="849"/>
      <c r="G684" s="849"/>
      <c r="H684" s="849"/>
      <c r="I684" s="849"/>
      <c r="J684" s="849"/>
      <c r="K684" s="849"/>
      <c r="L684" s="849"/>
      <c r="M684" s="849"/>
      <c r="N684" s="849"/>
      <c r="O684" s="849"/>
      <c r="P684" s="849"/>
      <c r="Q684" s="849"/>
      <c r="R684" s="849"/>
      <c r="S684" s="849"/>
      <c r="T684" s="850"/>
      <c r="U684" s="866">
        <f>SUM(U680:Y683)</f>
        <v>68562523</v>
      </c>
      <c r="V684" s="867"/>
      <c r="W684" s="867"/>
      <c r="X684" s="867"/>
      <c r="Y684" s="868"/>
      <c r="Z684" s="226"/>
    </row>
    <row r="685" spans="2:27" ht="12" customHeight="1" thickBot="1">
      <c r="B685" s="4"/>
      <c r="C685" s="303"/>
      <c r="D685" s="848" t="s">
        <v>741</v>
      </c>
      <c r="E685" s="849"/>
      <c r="F685" s="849"/>
      <c r="G685" s="849"/>
      <c r="H685" s="849"/>
      <c r="I685" s="849"/>
      <c r="J685" s="849"/>
      <c r="K685" s="849"/>
      <c r="L685" s="849"/>
      <c r="M685" s="849"/>
      <c r="N685" s="849"/>
      <c r="O685" s="849"/>
      <c r="P685" s="849"/>
      <c r="Q685" s="849"/>
      <c r="R685" s="849"/>
      <c r="S685" s="849"/>
      <c r="T685" s="850"/>
      <c r="U685" s="851">
        <f>+U684+U678</f>
        <v>354239703</v>
      </c>
      <c r="V685" s="852"/>
      <c r="W685" s="852"/>
      <c r="X685" s="852"/>
      <c r="Y685" s="853"/>
      <c r="Z685" s="226"/>
    </row>
    <row r="686" spans="2:27" ht="12" customHeight="1" thickBot="1">
      <c r="B686" s="4"/>
      <c r="C686" s="303"/>
      <c r="D686" s="227"/>
      <c r="E686" s="227"/>
      <c r="F686" s="227"/>
      <c r="G686" s="227"/>
      <c r="H686" s="227"/>
      <c r="I686" s="227"/>
      <c r="J686" s="227"/>
      <c r="K686" s="227"/>
      <c r="L686" s="227"/>
      <c r="M686" s="227"/>
      <c r="N686" s="227"/>
      <c r="O686" s="324"/>
      <c r="P686" s="324"/>
      <c r="Q686" s="324"/>
      <c r="R686" s="227"/>
      <c r="S686" s="227"/>
      <c r="T686" s="227"/>
      <c r="U686" s="227"/>
      <c r="V686" s="227"/>
      <c r="W686" s="227"/>
      <c r="X686" s="227"/>
      <c r="Y686" s="227"/>
      <c r="Z686" s="226"/>
    </row>
    <row r="687" spans="2:27" ht="12" customHeight="1" thickBot="1">
      <c r="B687" s="4"/>
      <c r="C687" s="303"/>
      <c r="D687" s="863" t="s">
        <v>742</v>
      </c>
      <c r="E687" s="864"/>
      <c r="F687" s="864"/>
      <c r="G687" s="864"/>
      <c r="H687" s="864"/>
      <c r="I687" s="864"/>
      <c r="J687" s="864"/>
      <c r="K687" s="864"/>
      <c r="L687" s="864"/>
      <c r="M687" s="864"/>
      <c r="N687" s="865"/>
      <c r="O687" s="334"/>
      <c r="P687" s="324"/>
      <c r="Q687" s="335"/>
      <c r="R687" s="306">
        <v>4.2150259968363142E-2</v>
      </c>
      <c r="S687" s="294"/>
      <c r="T687" s="295"/>
      <c r="U687" s="857">
        <f>+ROUND(R687*$U$678,0)</f>
        <v>12041367</v>
      </c>
      <c r="V687" s="858"/>
      <c r="W687" s="858"/>
      <c r="X687" s="858"/>
      <c r="Y687" s="859"/>
      <c r="Z687" s="226"/>
    </row>
    <row r="688" spans="2:27" ht="12" customHeight="1" thickBot="1">
      <c r="B688" s="4"/>
      <c r="C688" s="303"/>
      <c r="D688" s="863" t="s">
        <v>743</v>
      </c>
      <c r="E688" s="864"/>
      <c r="F688" s="864"/>
      <c r="G688" s="864"/>
      <c r="H688" s="864"/>
      <c r="I688" s="864"/>
      <c r="J688" s="864"/>
      <c r="K688" s="864"/>
      <c r="L688" s="864"/>
      <c r="M688" s="864"/>
      <c r="N688" s="865"/>
      <c r="O688" s="336"/>
      <c r="P688" s="337"/>
      <c r="Q688" s="338"/>
      <c r="R688" s="307">
        <v>1.3361418773940233E-2</v>
      </c>
      <c r="S688" s="298"/>
      <c r="T688" s="299"/>
      <c r="U688" s="857">
        <f t="shared" ref="U688" si="46">+ROUND(R688*$U$678,0)</f>
        <v>3817052</v>
      </c>
      <c r="V688" s="858"/>
      <c r="W688" s="858"/>
      <c r="X688" s="858"/>
      <c r="Y688" s="859"/>
      <c r="Z688" s="226"/>
    </row>
    <row r="689" spans="2:26" ht="12" customHeight="1" thickBot="1">
      <c r="B689" s="4"/>
      <c r="C689" s="303"/>
      <c r="D689" s="863" t="s">
        <v>744</v>
      </c>
      <c r="E689" s="864"/>
      <c r="F689" s="864"/>
      <c r="G689" s="864"/>
      <c r="H689" s="864"/>
      <c r="I689" s="864"/>
      <c r="J689" s="864"/>
      <c r="K689" s="864"/>
      <c r="L689" s="864"/>
      <c r="M689" s="864"/>
      <c r="N689" s="865"/>
      <c r="O689" s="334"/>
      <c r="P689" s="324"/>
      <c r="Q689" s="335"/>
      <c r="R689" s="308">
        <v>1.3578708661540624E-2</v>
      </c>
      <c r="S689" s="296"/>
      <c r="T689" s="297"/>
      <c r="U689" s="857">
        <f>+ROUND(R689*$U$678,0)+1</f>
        <v>3879128</v>
      </c>
      <c r="V689" s="858"/>
      <c r="W689" s="858"/>
      <c r="X689" s="858"/>
      <c r="Y689" s="859"/>
      <c r="Z689" s="226"/>
    </row>
    <row r="690" spans="2:26" ht="12" customHeight="1" thickBot="1">
      <c r="B690" s="4"/>
      <c r="C690" s="303"/>
      <c r="D690" s="863" t="s">
        <v>745</v>
      </c>
      <c r="E690" s="864"/>
      <c r="F690" s="864"/>
      <c r="G690" s="864"/>
      <c r="H690" s="864"/>
      <c r="I690" s="864"/>
      <c r="J690" s="864"/>
      <c r="K690" s="864"/>
      <c r="L690" s="864"/>
      <c r="M690" s="864"/>
      <c r="N690" s="865"/>
      <c r="O690" s="334"/>
      <c r="P690" s="324"/>
      <c r="Q690" s="324"/>
      <c r="R690" s="227"/>
      <c r="S690" s="227"/>
      <c r="T690" s="227"/>
      <c r="U690" s="851">
        <f>+U685+U687+U688+U689</f>
        <v>373977250</v>
      </c>
      <c r="V690" s="852"/>
      <c r="W690" s="852"/>
      <c r="X690" s="852"/>
      <c r="Y690" s="853"/>
      <c r="Z690" s="226"/>
    </row>
    <row r="691" spans="2:26" ht="12" customHeight="1" thickBot="1">
      <c r="B691" s="4"/>
      <c r="C691" s="303"/>
      <c r="D691" s="227"/>
      <c r="E691" s="227"/>
      <c r="F691" s="227"/>
      <c r="G691" s="227"/>
      <c r="H691" s="227"/>
      <c r="I691" s="227"/>
      <c r="J691" s="227"/>
      <c r="K691" s="227"/>
      <c r="L691" s="227"/>
      <c r="M691" s="227"/>
      <c r="N691" s="227"/>
      <c r="O691" s="324"/>
      <c r="P691" s="324"/>
      <c r="Q691" s="324"/>
      <c r="R691" s="227"/>
      <c r="S691" s="227"/>
      <c r="T691" s="227"/>
      <c r="U691" s="227"/>
      <c r="V691" s="227"/>
      <c r="W691" s="227"/>
      <c r="X691" s="227"/>
      <c r="Y691" s="227"/>
      <c r="Z691" s="226"/>
    </row>
    <row r="692" spans="2:26" ht="12" customHeight="1" thickBot="1">
      <c r="B692" s="4"/>
      <c r="C692" s="303"/>
      <c r="D692" s="863" t="s">
        <v>746</v>
      </c>
      <c r="E692" s="864"/>
      <c r="F692" s="864"/>
      <c r="G692" s="864"/>
      <c r="H692" s="864"/>
      <c r="I692" s="864"/>
      <c r="J692" s="864"/>
      <c r="K692" s="864"/>
      <c r="L692" s="864"/>
      <c r="M692" s="864"/>
      <c r="N692" s="865"/>
      <c r="O692" s="334"/>
      <c r="P692" s="324"/>
      <c r="Q692" s="324"/>
      <c r="R692" s="227"/>
      <c r="S692" s="227"/>
      <c r="T692" s="227"/>
      <c r="U692" s="866">
        <v>0</v>
      </c>
      <c r="V692" s="867"/>
      <c r="W692" s="867"/>
      <c r="X692" s="867"/>
      <c r="Y692" s="868"/>
      <c r="Z692" s="226"/>
    </row>
    <row r="693" spans="2:26" ht="12" customHeight="1" thickBot="1">
      <c r="B693" s="4"/>
      <c r="C693" s="303"/>
      <c r="D693" s="227"/>
      <c r="E693" s="227"/>
      <c r="F693" s="227"/>
      <c r="G693" s="227"/>
      <c r="H693" s="227"/>
      <c r="I693" s="227"/>
      <c r="J693" s="227"/>
      <c r="K693" s="227"/>
      <c r="L693" s="227"/>
      <c r="M693" s="227"/>
      <c r="N693" s="227"/>
      <c r="O693" s="324"/>
      <c r="P693" s="324"/>
      <c r="Q693" s="324"/>
      <c r="R693" s="227"/>
      <c r="S693" s="227"/>
      <c r="T693" s="227"/>
      <c r="U693" s="227"/>
      <c r="V693" s="227"/>
      <c r="W693" s="227"/>
      <c r="X693" s="227"/>
      <c r="Y693" s="227"/>
      <c r="Z693" s="226"/>
    </row>
    <row r="694" spans="2:26" ht="12" customHeight="1" thickBot="1">
      <c r="B694" s="4"/>
      <c r="C694" s="303"/>
      <c r="D694" s="863" t="s">
        <v>747</v>
      </c>
      <c r="E694" s="864"/>
      <c r="F694" s="864"/>
      <c r="G694" s="864"/>
      <c r="H694" s="864"/>
      <c r="I694" s="864"/>
      <c r="J694" s="864"/>
      <c r="K694" s="864"/>
      <c r="L694" s="864"/>
      <c r="M694" s="864"/>
      <c r="N694" s="865"/>
      <c r="O694" s="334"/>
      <c r="P694" s="324"/>
      <c r="Q694" s="324"/>
      <c r="R694" s="227"/>
      <c r="S694" s="227"/>
      <c r="T694" s="227"/>
      <c r="U694" s="851">
        <f>+U690+U692+U677</f>
        <v>373977250</v>
      </c>
      <c r="V694" s="852"/>
      <c r="W694" s="852"/>
      <c r="X694" s="852"/>
      <c r="Y694" s="853"/>
      <c r="Z694" s="226"/>
    </row>
    <row r="695" spans="2:26" ht="12" customHeight="1">
      <c r="B695" s="4"/>
      <c r="C695" s="232"/>
      <c r="D695" s="227"/>
      <c r="E695" s="227"/>
      <c r="F695" s="227"/>
      <c r="G695" s="227"/>
      <c r="H695" s="227"/>
      <c r="I695" s="227"/>
      <c r="J695" s="227"/>
      <c r="K695" s="227"/>
      <c r="L695" s="227"/>
      <c r="M695" s="227"/>
      <c r="N695" s="227"/>
      <c r="O695" s="324"/>
      <c r="P695" s="324"/>
      <c r="Q695" s="324"/>
      <c r="R695" s="227"/>
      <c r="S695" s="227"/>
      <c r="T695" s="227"/>
      <c r="U695" s="227"/>
      <c r="V695" s="227"/>
      <c r="W695" s="227"/>
      <c r="X695" s="227"/>
      <c r="Y695" s="227"/>
      <c r="Z695" s="226"/>
    </row>
    <row r="696" spans="2:26" ht="12" customHeight="1">
      <c r="B696" s="4"/>
      <c r="C696" s="232"/>
      <c r="D696" s="227"/>
      <c r="E696" s="227"/>
      <c r="F696" s="227"/>
      <c r="G696" s="227"/>
      <c r="H696" s="227"/>
      <c r="I696" s="227"/>
      <c r="J696" s="227"/>
      <c r="K696" s="227"/>
      <c r="L696" s="227"/>
      <c r="M696" s="227"/>
      <c r="N696" s="227"/>
      <c r="O696" s="324"/>
      <c r="P696" s="324"/>
      <c r="Q696" s="324"/>
      <c r="R696" s="227"/>
      <c r="S696" s="227"/>
      <c r="T696" s="227"/>
      <c r="U696" s="227"/>
      <c r="V696" s="227"/>
      <c r="W696" s="227"/>
      <c r="X696" s="227"/>
      <c r="Y696" s="227"/>
      <c r="Z696" s="226"/>
    </row>
    <row r="697" spans="2:26" ht="12" customHeight="1">
      <c r="B697" s="4"/>
      <c r="C697" s="232"/>
      <c r="D697" s="227"/>
      <c r="E697" s="227"/>
      <c r="F697" s="227"/>
      <c r="G697" s="227"/>
      <c r="H697" s="227"/>
      <c r="I697" s="227"/>
      <c r="J697" s="227"/>
      <c r="K697" s="227"/>
      <c r="L697" s="227"/>
      <c r="M697" s="227"/>
      <c r="N697" s="227"/>
      <c r="O697" s="324"/>
      <c r="P697" s="324"/>
      <c r="Q697" s="324"/>
      <c r="R697" s="227"/>
      <c r="S697" s="227"/>
      <c r="T697" s="227"/>
      <c r="U697" s="227"/>
      <c r="V697" s="227"/>
      <c r="W697" s="227"/>
      <c r="X697" s="227"/>
      <c r="Y697" s="227"/>
      <c r="Z697" s="226"/>
    </row>
    <row r="698" spans="2:26" ht="12" customHeight="1">
      <c r="B698" s="4"/>
      <c r="C698" s="232"/>
      <c r="D698" s="227"/>
      <c r="E698" s="227"/>
      <c r="F698" s="227"/>
      <c r="G698" s="227"/>
      <c r="H698" s="227"/>
      <c r="I698" s="227"/>
      <c r="J698" s="227"/>
      <c r="K698" s="227"/>
      <c r="L698" s="227"/>
      <c r="M698" s="227"/>
      <c r="N698" s="227"/>
      <c r="O698" s="324"/>
      <c r="P698" s="324"/>
      <c r="Q698" s="324"/>
      <c r="R698" s="227"/>
      <c r="S698" s="227"/>
      <c r="T698" s="227"/>
      <c r="U698" s="227"/>
      <c r="V698" s="227"/>
      <c r="W698" s="227"/>
      <c r="X698" s="227"/>
      <c r="Y698" s="227"/>
      <c r="Z698" s="226"/>
    </row>
    <row r="699" spans="2:26" ht="12" customHeight="1">
      <c r="B699" s="4"/>
      <c r="C699" s="232"/>
      <c r="D699" s="227"/>
      <c r="E699" s="227"/>
      <c r="F699" s="227"/>
      <c r="G699" s="227"/>
      <c r="H699" s="227"/>
      <c r="I699" s="227"/>
      <c r="J699" s="227"/>
      <c r="K699" s="227"/>
      <c r="L699" s="227"/>
      <c r="M699" s="227"/>
      <c r="N699" s="227"/>
      <c r="O699" s="324"/>
      <c r="P699" s="324"/>
      <c r="Q699" s="324"/>
      <c r="R699" s="227"/>
      <c r="S699" s="227"/>
      <c r="T699" s="227"/>
      <c r="U699" s="227"/>
      <c r="V699" s="227"/>
      <c r="W699" s="227"/>
      <c r="X699" s="227"/>
      <c r="Y699" s="227"/>
      <c r="Z699" s="226"/>
    </row>
    <row r="700" spans="2:26" ht="12" customHeight="1">
      <c r="B700" s="4"/>
      <c r="C700" s="232"/>
      <c r="D700" s="227"/>
      <c r="E700" s="227"/>
      <c r="F700" s="227"/>
      <c r="G700" s="227"/>
      <c r="H700" s="227"/>
      <c r="I700" s="227"/>
      <c r="J700" s="227"/>
      <c r="K700" s="227"/>
      <c r="L700" s="227"/>
      <c r="M700" s="227"/>
      <c r="N700" s="227"/>
      <c r="O700" s="324"/>
      <c r="P700" s="324"/>
      <c r="Q700" s="324"/>
      <c r="R700" s="227"/>
      <c r="S700" s="227"/>
      <c r="T700" s="227"/>
      <c r="U700" s="227"/>
      <c r="V700" s="227"/>
      <c r="W700" s="227"/>
      <c r="X700" s="227"/>
      <c r="Y700" s="227"/>
      <c r="Z700" s="226"/>
    </row>
    <row r="701" spans="2:26" ht="12" customHeight="1">
      <c r="B701" s="4"/>
      <c r="C701" s="232"/>
      <c r="D701" s="227"/>
      <c r="E701" s="227"/>
      <c r="F701" s="227"/>
      <c r="G701" s="227"/>
      <c r="H701" s="227"/>
      <c r="I701" s="227"/>
      <c r="J701" s="227"/>
      <c r="K701" s="227"/>
      <c r="L701" s="227"/>
      <c r="M701" s="227"/>
      <c r="N701" s="227"/>
      <c r="O701" s="324"/>
      <c r="P701" s="324"/>
      <c r="Q701" s="324"/>
      <c r="R701" s="227"/>
      <c r="S701" s="227"/>
      <c r="T701" s="227"/>
      <c r="U701" s="227"/>
      <c r="V701" s="227"/>
      <c r="W701" s="227"/>
      <c r="X701" s="227"/>
      <c r="Y701" s="227"/>
      <c r="Z701" s="226"/>
    </row>
    <row r="702" spans="2:26" ht="12" customHeight="1">
      <c r="B702" s="4"/>
      <c r="C702" s="232"/>
      <c r="D702" s="227"/>
      <c r="E702" s="227"/>
      <c r="F702" s="227"/>
      <c r="G702" s="227"/>
      <c r="H702" s="227"/>
      <c r="I702" s="227"/>
      <c r="J702" s="227"/>
      <c r="K702" s="227"/>
      <c r="L702" s="227"/>
      <c r="M702" s="227"/>
      <c r="N702" s="227"/>
      <c r="O702" s="324"/>
      <c r="P702" s="324"/>
      <c r="Q702" s="324"/>
      <c r="R702" s="227"/>
      <c r="S702" s="227"/>
      <c r="T702" s="227"/>
      <c r="U702" s="227"/>
      <c r="V702" s="227"/>
      <c r="W702" s="227"/>
      <c r="X702" s="227"/>
      <c r="Y702" s="227"/>
      <c r="Z702" s="226"/>
    </row>
    <row r="703" spans="2:26" ht="12" customHeight="1">
      <c r="B703" s="4"/>
      <c r="C703" s="232"/>
      <c r="D703" s="227"/>
      <c r="E703" s="227"/>
      <c r="F703" s="227"/>
      <c r="G703" s="227"/>
      <c r="H703" s="227"/>
      <c r="I703" s="227"/>
      <c r="J703" s="227"/>
      <c r="K703" s="227"/>
      <c r="L703" s="227"/>
      <c r="M703" s="227"/>
      <c r="N703" s="227"/>
      <c r="O703" s="324"/>
      <c r="P703" s="324"/>
      <c r="Q703" s="324"/>
      <c r="R703" s="227"/>
      <c r="S703" s="227"/>
      <c r="T703" s="227"/>
      <c r="U703" s="227"/>
      <c r="V703" s="227"/>
      <c r="W703" s="227"/>
      <c r="X703" s="227"/>
      <c r="Y703" s="227"/>
      <c r="Z703" s="226"/>
    </row>
    <row r="704" spans="2:26" ht="12" customHeight="1">
      <c r="B704" s="4"/>
      <c r="C704" s="232"/>
      <c r="D704" s="227"/>
      <c r="E704" s="227"/>
      <c r="F704" s="227"/>
      <c r="G704" s="227"/>
      <c r="H704" s="227"/>
      <c r="I704" s="227"/>
      <c r="J704" s="227"/>
      <c r="K704" s="227"/>
      <c r="L704" s="227"/>
      <c r="M704" s="227"/>
      <c r="N704" s="227"/>
      <c r="O704" s="324"/>
      <c r="P704" s="324"/>
      <c r="Q704" s="324"/>
      <c r="R704" s="227"/>
      <c r="S704" s="227"/>
      <c r="T704" s="227"/>
      <c r="U704" s="227"/>
      <c r="V704" s="227"/>
      <c r="W704" s="227"/>
      <c r="X704" s="227"/>
      <c r="Y704" s="227"/>
      <c r="Z704" s="226"/>
    </row>
    <row r="705" spans="2:27" ht="12" customHeight="1">
      <c r="B705" s="4"/>
      <c r="C705" s="232"/>
      <c r="D705" s="227"/>
      <c r="E705" s="227"/>
      <c r="F705" s="227"/>
      <c r="G705" s="227"/>
      <c r="H705" s="227"/>
      <c r="I705" s="227"/>
      <c r="J705" s="227"/>
      <c r="K705" s="227"/>
      <c r="L705" s="227"/>
      <c r="M705" s="227"/>
      <c r="N705" s="227"/>
      <c r="O705" s="324"/>
      <c r="P705" s="324"/>
      <c r="Q705" s="324"/>
      <c r="R705" s="227"/>
      <c r="S705" s="227"/>
      <c r="T705" s="227"/>
      <c r="U705" s="227"/>
      <c r="V705" s="227"/>
      <c r="W705" s="227"/>
      <c r="X705" s="227"/>
      <c r="Y705" s="227"/>
      <c r="Z705" s="226"/>
    </row>
    <row r="706" spans="2:27" ht="12" customHeight="1">
      <c r="B706" s="4"/>
      <c r="C706" s="232"/>
      <c r="D706" s="227"/>
      <c r="E706" s="227"/>
      <c r="F706" s="227"/>
      <c r="G706" s="227"/>
      <c r="H706" s="227"/>
      <c r="I706" s="227"/>
      <c r="J706" s="227"/>
      <c r="K706" s="227"/>
      <c r="L706" s="227"/>
      <c r="M706" s="227"/>
      <c r="N706" s="227"/>
      <c r="O706" s="324"/>
      <c r="P706" s="324"/>
      <c r="Q706" s="324"/>
      <c r="R706" s="227"/>
      <c r="S706" s="227"/>
      <c r="T706" s="227"/>
      <c r="U706" s="227"/>
      <c r="V706" s="227"/>
      <c r="W706" s="227"/>
      <c r="X706" s="227"/>
      <c r="Y706" s="227"/>
      <c r="Z706" s="226"/>
    </row>
    <row r="707" spans="2:27" ht="12" customHeight="1">
      <c r="B707" s="4"/>
      <c r="C707" s="232"/>
      <c r="D707" s="227"/>
      <c r="E707" s="227"/>
      <c r="F707" s="227"/>
      <c r="G707" s="227"/>
      <c r="H707" s="227"/>
      <c r="I707" s="227"/>
      <c r="J707" s="227"/>
      <c r="K707" s="227"/>
      <c r="L707" s="227"/>
      <c r="M707" s="227"/>
      <c r="N707" s="227"/>
      <c r="O707" s="324"/>
      <c r="P707" s="324"/>
      <c r="Q707" s="324"/>
      <c r="R707" s="227"/>
      <c r="S707" s="227"/>
      <c r="T707" s="227"/>
      <c r="U707" s="227"/>
      <c r="V707" s="227"/>
      <c r="W707" s="227"/>
      <c r="X707" s="227"/>
      <c r="Y707" s="227"/>
      <c r="Z707" s="226"/>
    </row>
    <row r="708" spans="2:27" ht="12" customHeight="1">
      <c r="B708" s="4"/>
      <c r="C708" s="232"/>
      <c r="D708" s="227"/>
      <c r="E708" s="227"/>
      <c r="F708" s="227"/>
      <c r="G708" s="227"/>
      <c r="H708" s="227"/>
      <c r="I708" s="227"/>
      <c r="J708" s="227"/>
      <c r="K708" s="227"/>
      <c r="L708" s="227"/>
      <c r="M708" s="227"/>
      <c r="N708" s="227"/>
      <c r="O708" s="324"/>
      <c r="P708" s="324"/>
      <c r="Q708" s="324"/>
      <c r="R708" s="227"/>
      <c r="S708" s="227"/>
      <c r="T708" s="227"/>
      <c r="U708" s="227"/>
      <c r="V708" s="227"/>
      <c r="W708" s="227"/>
      <c r="X708" s="227"/>
      <c r="Y708" s="227"/>
      <c r="Z708" s="226"/>
    </row>
    <row r="709" spans="2:27" ht="12" customHeight="1">
      <c r="B709" s="4"/>
      <c r="C709" s="232"/>
      <c r="D709" s="227"/>
      <c r="E709" s="227"/>
      <c r="F709" s="227"/>
      <c r="G709" s="227"/>
      <c r="H709" s="227"/>
      <c r="I709" s="227"/>
      <c r="J709" s="227"/>
      <c r="K709" s="227"/>
      <c r="L709" s="227"/>
      <c r="M709" s="227"/>
      <c r="N709" s="227"/>
      <c r="O709" s="324"/>
      <c r="P709" s="324"/>
      <c r="Q709" s="324"/>
      <c r="R709" s="227"/>
      <c r="S709" s="227"/>
      <c r="T709" s="227"/>
      <c r="U709" s="227"/>
      <c r="V709" s="227"/>
      <c r="W709" s="227"/>
      <c r="X709" s="227"/>
      <c r="Y709" s="227"/>
      <c r="Z709" s="226"/>
    </row>
    <row r="710" spans="2:27" ht="12" customHeight="1">
      <c r="B710" s="4"/>
      <c r="C710" s="232"/>
      <c r="D710" s="227"/>
      <c r="E710" s="227"/>
      <c r="F710" s="227"/>
      <c r="G710" s="227"/>
      <c r="H710" s="227"/>
      <c r="I710" s="227"/>
      <c r="J710" s="227"/>
      <c r="K710" s="227"/>
      <c r="L710" s="227"/>
      <c r="M710" s="227"/>
      <c r="N710" s="227"/>
      <c r="O710" s="324"/>
      <c r="P710" s="324"/>
      <c r="Q710" s="324"/>
      <c r="R710" s="227"/>
      <c r="S710" s="227"/>
      <c r="T710" s="227"/>
      <c r="U710" s="227"/>
      <c r="V710" s="227"/>
      <c r="W710" s="227"/>
      <c r="X710" s="227"/>
      <c r="Y710" s="227"/>
      <c r="Z710" s="226"/>
    </row>
    <row r="711" spans="2:27" ht="12" customHeight="1">
      <c r="B711" s="4"/>
      <c r="C711" s="232"/>
      <c r="D711" s="227"/>
      <c r="E711" s="227"/>
      <c r="F711" s="227"/>
      <c r="G711" s="227"/>
      <c r="H711" s="227"/>
      <c r="I711" s="227"/>
      <c r="J711" s="227"/>
      <c r="K711" s="227"/>
      <c r="L711" s="227"/>
      <c r="M711" s="227"/>
      <c r="N711" s="227"/>
      <c r="O711" s="324"/>
      <c r="P711" s="324"/>
      <c r="Q711" s="324"/>
      <c r="R711" s="227"/>
      <c r="S711" s="227"/>
      <c r="T711" s="227"/>
      <c r="U711" s="227"/>
      <c r="V711" s="227"/>
      <c r="W711" s="227"/>
      <c r="X711" s="227"/>
      <c r="Y711" s="227"/>
      <c r="Z711" s="226"/>
    </row>
    <row r="712" spans="2:27" ht="12" customHeight="1">
      <c r="B712" s="4"/>
      <c r="C712" s="232"/>
      <c r="D712" s="227"/>
      <c r="E712" s="227"/>
      <c r="F712" s="227"/>
      <c r="G712" s="227"/>
      <c r="H712" s="227"/>
      <c r="I712" s="227"/>
      <c r="J712" s="227"/>
      <c r="K712" s="227"/>
      <c r="L712" s="227"/>
      <c r="M712" s="227"/>
      <c r="N712" s="227"/>
      <c r="O712" s="324"/>
      <c r="P712" s="324"/>
      <c r="Q712" s="324"/>
      <c r="R712" s="227"/>
      <c r="S712" s="227"/>
      <c r="T712" s="227"/>
      <c r="U712" s="227"/>
      <c r="V712" s="227"/>
      <c r="W712" s="227"/>
      <c r="X712" s="227"/>
      <c r="Y712" s="227"/>
      <c r="Z712" s="226"/>
    </row>
    <row r="713" spans="2:27" ht="12" customHeight="1">
      <c r="B713" s="4"/>
      <c r="C713" s="232"/>
      <c r="D713" s="227"/>
      <c r="E713" s="227"/>
      <c r="F713" s="227"/>
      <c r="G713" s="227"/>
      <c r="H713" s="227"/>
      <c r="I713" s="227"/>
      <c r="J713" s="227"/>
      <c r="K713" s="227"/>
      <c r="L713" s="227"/>
      <c r="M713" s="227"/>
      <c r="N713" s="227"/>
      <c r="O713" s="324"/>
      <c r="P713" s="324"/>
      <c r="Q713" s="324"/>
      <c r="R713" s="227"/>
      <c r="S713" s="227"/>
      <c r="T713" s="227"/>
      <c r="U713" s="227"/>
      <c r="V713" s="227"/>
      <c r="W713" s="227"/>
      <c r="X713" s="227"/>
      <c r="Y713" s="227"/>
      <c r="Z713" s="226"/>
    </row>
    <row r="714" spans="2:27" ht="12" customHeight="1">
      <c r="B714" s="4"/>
      <c r="C714" s="812" t="s">
        <v>840</v>
      </c>
      <c r="D714" s="813"/>
      <c r="E714" s="813"/>
      <c r="F714" s="813"/>
      <c r="G714" s="813"/>
      <c r="H714" s="813"/>
      <c r="I714" s="813"/>
      <c r="J714" s="813"/>
      <c r="K714" s="813"/>
      <c r="L714" s="813"/>
      <c r="M714" s="813"/>
      <c r="N714" s="813"/>
      <c r="O714" s="813"/>
      <c r="P714" s="813"/>
      <c r="Q714" s="813"/>
      <c r="R714" s="813"/>
      <c r="S714" s="813"/>
      <c r="T714" s="813"/>
      <c r="U714" s="813"/>
      <c r="V714" s="813"/>
      <c r="W714" s="813"/>
      <c r="X714" s="813"/>
      <c r="Y714" s="814"/>
      <c r="Z714" s="226"/>
    </row>
    <row r="715" spans="2:27" ht="12" customHeight="1">
      <c r="B715" s="4"/>
      <c r="C715" s="233" t="s">
        <v>369</v>
      </c>
      <c r="D715" s="870" t="s">
        <v>751</v>
      </c>
      <c r="E715" s="870"/>
      <c r="F715" s="870"/>
      <c r="G715" s="870"/>
      <c r="H715" s="870"/>
      <c r="I715" s="870"/>
      <c r="J715" s="870"/>
      <c r="K715" s="870"/>
      <c r="L715" s="870"/>
      <c r="M715" s="870"/>
      <c r="N715" s="870"/>
      <c r="O715" s="815" t="s">
        <v>370</v>
      </c>
      <c r="P715" s="816"/>
      <c r="Q715" s="816"/>
      <c r="R715" s="233" t="s">
        <v>201</v>
      </c>
      <c r="S715" s="818" t="s">
        <v>371</v>
      </c>
      <c r="T715" s="819"/>
      <c r="U715" s="820" t="s">
        <v>372</v>
      </c>
      <c r="V715" s="820"/>
      <c r="W715" s="820"/>
      <c r="X715" s="820"/>
      <c r="Y715" s="820"/>
      <c r="Z715" s="226"/>
    </row>
    <row r="716" spans="2:27" ht="12" customHeight="1">
      <c r="B716" s="4"/>
      <c r="C716" s="288"/>
      <c r="D716" s="802" t="s">
        <v>377</v>
      </c>
      <c r="E716" s="802"/>
      <c r="F716" s="802"/>
      <c r="G716" s="802"/>
      <c r="H716" s="802"/>
      <c r="I716" s="802"/>
      <c r="J716" s="802"/>
      <c r="K716" s="802"/>
      <c r="L716" s="802"/>
      <c r="M716" s="802"/>
      <c r="N716" s="802"/>
      <c r="O716" s="319"/>
      <c r="P716" s="320"/>
      <c r="Q716" s="320"/>
      <c r="R716" s="290"/>
      <c r="S716" s="284"/>
      <c r="T716" s="289"/>
      <c r="U716" s="291"/>
      <c r="V716" s="292"/>
      <c r="W716" s="292"/>
      <c r="X716" s="292"/>
      <c r="Y716" s="293"/>
      <c r="Z716" s="226"/>
    </row>
    <row r="717" spans="2:27" ht="12" customHeight="1">
      <c r="B717" s="4"/>
      <c r="C717" s="235"/>
      <c r="D717" s="793" t="s">
        <v>378</v>
      </c>
      <c r="E717" s="793"/>
      <c r="F717" s="793"/>
      <c r="G717" s="793"/>
      <c r="H717" s="793"/>
      <c r="I717" s="793"/>
      <c r="J717" s="793"/>
      <c r="K717" s="793"/>
      <c r="L717" s="793"/>
      <c r="M717" s="793"/>
      <c r="N717" s="793"/>
      <c r="O717" s="321"/>
      <c r="P717" s="322"/>
      <c r="Q717" s="323"/>
      <c r="R717" s="246"/>
      <c r="S717" s="244"/>
      <c r="T717" s="244"/>
      <c r="U717" s="244"/>
      <c r="V717" s="244"/>
      <c r="W717" s="244"/>
      <c r="X717" s="244"/>
      <c r="Y717" s="245"/>
      <c r="Z717" s="226"/>
    </row>
    <row r="718" spans="2:27" ht="12" customHeight="1">
      <c r="B718" s="4"/>
      <c r="C718" s="236" t="s">
        <v>379</v>
      </c>
      <c r="D718" s="794" t="s">
        <v>380</v>
      </c>
      <c r="E718" s="794"/>
      <c r="F718" s="794"/>
      <c r="G718" s="794"/>
      <c r="H718" s="794"/>
      <c r="I718" s="794"/>
      <c r="J718" s="794"/>
      <c r="K718" s="794"/>
      <c r="L718" s="794"/>
      <c r="M718" s="794"/>
      <c r="N718" s="794"/>
      <c r="O718" s="795">
        <v>26875</v>
      </c>
      <c r="P718" s="795"/>
      <c r="Q718" s="796"/>
      <c r="R718" s="234" t="s">
        <v>381</v>
      </c>
      <c r="S718" s="797">
        <v>640.15</v>
      </c>
      <c r="T718" s="798"/>
      <c r="U718" s="799">
        <f>+ROUND(O718*S718,0)</f>
        <v>17204031</v>
      </c>
      <c r="V718" s="800"/>
      <c r="W718" s="800"/>
      <c r="X718" s="800"/>
      <c r="Y718" s="801"/>
      <c r="Z718" s="226"/>
      <c r="AA718">
        <v>640.15</v>
      </c>
    </row>
    <row r="719" spans="2:27" ht="12" customHeight="1">
      <c r="B719" s="4"/>
      <c r="C719" s="236" t="s">
        <v>382</v>
      </c>
      <c r="D719" s="794" t="s">
        <v>383</v>
      </c>
      <c r="E719" s="794"/>
      <c r="F719" s="794"/>
      <c r="G719" s="794"/>
      <c r="H719" s="794"/>
      <c r="I719" s="794"/>
      <c r="J719" s="794"/>
      <c r="K719" s="794"/>
      <c r="L719" s="794"/>
      <c r="M719" s="794"/>
      <c r="N719" s="794"/>
      <c r="O719" s="795">
        <v>14160</v>
      </c>
      <c r="P719" s="795"/>
      <c r="Q719" s="796"/>
      <c r="R719" s="234" t="s">
        <v>384</v>
      </c>
      <c r="S719" s="797">
        <v>4</v>
      </c>
      <c r="T719" s="798"/>
      <c r="U719" s="799">
        <f t="shared" ref="U719" si="47">+ROUND(O719*S719,0)</f>
        <v>56640</v>
      </c>
      <c r="V719" s="800"/>
      <c r="W719" s="800"/>
      <c r="X719" s="800"/>
      <c r="Y719" s="801"/>
      <c r="Z719" s="226"/>
      <c r="AA719">
        <v>4</v>
      </c>
    </row>
    <row r="720" spans="2:27" ht="12" customHeight="1">
      <c r="B720" s="4"/>
      <c r="C720" s="260"/>
      <c r="D720" s="793" t="s">
        <v>401</v>
      </c>
      <c r="E720" s="793"/>
      <c r="F720" s="793"/>
      <c r="G720" s="793"/>
      <c r="H720" s="793"/>
      <c r="I720" s="793"/>
      <c r="J720" s="793"/>
      <c r="K720" s="793"/>
      <c r="L720" s="793"/>
      <c r="M720" s="793"/>
      <c r="N720" s="793"/>
      <c r="O720" s="828"/>
      <c r="P720" s="828"/>
      <c r="Q720" s="829"/>
      <c r="R720" s="261"/>
      <c r="S720" s="823"/>
      <c r="T720" s="824"/>
      <c r="U720" s="832"/>
      <c r="V720" s="833"/>
      <c r="W720" s="833"/>
      <c r="X720" s="833"/>
      <c r="Y720" s="834"/>
      <c r="Z720" s="226"/>
      <c r="AA720">
        <v>0</v>
      </c>
    </row>
    <row r="721" spans="2:27" ht="12" customHeight="1">
      <c r="B721" s="4"/>
      <c r="C721" s="236" t="s">
        <v>403</v>
      </c>
      <c r="D721" s="794" t="s">
        <v>404</v>
      </c>
      <c r="E721" s="794"/>
      <c r="F721" s="794"/>
      <c r="G721" s="794"/>
      <c r="H721" s="794"/>
      <c r="I721" s="794"/>
      <c r="J721" s="794"/>
      <c r="K721" s="794"/>
      <c r="L721" s="794"/>
      <c r="M721" s="794"/>
      <c r="N721" s="794"/>
      <c r="O721" s="795">
        <v>27032</v>
      </c>
      <c r="P721" s="795"/>
      <c r="Q721" s="796"/>
      <c r="R721" s="238" t="s">
        <v>402</v>
      </c>
      <c r="S721" s="797">
        <v>416.1</v>
      </c>
      <c r="T721" s="798"/>
      <c r="U721" s="799">
        <f t="shared" ref="U721" si="48">+ROUND(O721*S721,0)</f>
        <v>11248015</v>
      </c>
      <c r="V721" s="800"/>
      <c r="W721" s="800"/>
      <c r="X721" s="800"/>
      <c r="Y721" s="801"/>
      <c r="Z721" s="226"/>
      <c r="AA721">
        <v>416.1</v>
      </c>
    </row>
    <row r="722" spans="2:27" ht="12" customHeight="1">
      <c r="B722" s="4"/>
      <c r="C722" s="260"/>
      <c r="D722" s="793" t="s">
        <v>405</v>
      </c>
      <c r="E722" s="793"/>
      <c r="F722" s="793"/>
      <c r="G722" s="793"/>
      <c r="H722" s="793"/>
      <c r="I722" s="793"/>
      <c r="J722" s="793"/>
      <c r="K722" s="793"/>
      <c r="L722" s="793"/>
      <c r="M722" s="793"/>
      <c r="N722" s="793"/>
      <c r="O722" s="821"/>
      <c r="P722" s="821"/>
      <c r="Q722" s="822"/>
      <c r="R722" s="262"/>
      <c r="S722" s="823"/>
      <c r="T722" s="824"/>
      <c r="U722" s="825"/>
      <c r="V722" s="826"/>
      <c r="W722" s="826"/>
      <c r="X722" s="826"/>
      <c r="Y722" s="827"/>
      <c r="Z722" s="226"/>
      <c r="AA722">
        <v>0</v>
      </c>
    </row>
    <row r="723" spans="2:27" ht="12" customHeight="1">
      <c r="B723" s="4"/>
      <c r="C723" s="236" t="s">
        <v>406</v>
      </c>
      <c r="D723" s="961" t="s">
        <v>855</v>
      </c>
      <c r="E723" s="844"/>
      <c r="F723" s="844"/>
      <c r="G723" s="844"/>
      <c r="H723" s="844"/>
      <c r="I723" s="844"/>
      <c r="J723" s="844"/>
      <c r="K723" s="844"/>
      <c r="L723" s="844"/>
      <c r="M723" s="844"/>
      <c r="N723" s="845"/>
      <c r="O723" s="795">
        <v>98054</v>
      </c>
      <c r="P723" s="795"/>
      <c r="Q723" s="796"/>
      <c r="R723" s="238" t="s">
        <v>402</v>
      </c>
      <c r="S723" s="797">
        <v>75.384585473399994</v>
      </c>
      <c r="T723" s="798"/>
      <c r="U723" s="799">
        <f t="shared" ref="U723:U725" si="49">+ROUND(O723*S723,0)</f>
        <v>7391760</v>
      </c>
      <c r="V723" s="800"/>
      <c r="W723" s="800"/>
      <c r="X723" s="800"/>
      <c r="Y723" s="801"/>
      <c r="Z723" s="226"/>
    </row>
    <row r="724" spans="2:27" ht="12" customHeight="1">
      <c r="B724" s="4"/>
      <c r="C724" s="236" t="s">
        <v>408</v>
      </c>
      <c r="D724" s="794" t="s">
        <v>409</v>
      </c>
      <c r="E724" s="794"/>
      <c r="F724" s="794"/>
      <c r="G724" s="794"/>
      <c r="H724" s="794"/>
      <c r="I724" s="794"/>
      <c r="J724" s="794"/>
      <c r="K724" s="794"/>
      <c r="L724" s="794"/>
      <c r="M724" s="794"/>
      <c r="N724" s="794"/>
      <c r="O724" s="795">
        <v>80392</v>
      </c>
      <c r="P724" s="795"/>
      <c r="Q724" s="796"/>
      <c r="R724" s="238" t="s">
        <v>402</v>
      </c>
      <c r="S724" s="797">
        <v>96.2</v>
      </c>
      <c r="T724" s="798"/>
      <c r="U724" s="799">
        <f t="shared" si="49"/>
        <v>7733710</v>
      </c>
      <c r="V724" s="800"/>
      <c r="W724" s="800"/>
      <c r="X724" s="800"/>
      <c r="Y724" s="801"/>
      <c r="Z724" s="226"/>
      <c r="AA724">
        <v>96.2</v>
      </c>
    </row>
    <row r="725" spans="2:27" ht="12" customHeight="1">
      <c r="B725" s="4"/>
      <c r="C725" s="236" t="s">
        <v>410</v>
      </c>
      <c r="D725" s="794" t="s">
        <v>411</v>
      </c>
      <c r="E725" s="794"/>
      <c r="F725" s="794"/>
      <c r="G725" s="794"/>
      <c r="H725" s="794"/>
      <c r="I725" s="794"/>
      <c r="J725" s="794"/>
      <c r="K725" s="794"/>
      <c r="L725" s="794"/>
      <c r="M725" s="794"/>
      <c r="N725" s="794"/>
      <c r="O725" s="795">
        <v>106109</v>
      </c>
      <c r="P725" s="795"/>
      <c r="Q725" s="796"/>
      <c r="R725" s="238" t="s">
        <v>402</v>
      </c>
      <c r="S725" s="797">
        <v>256.06</v>
      </c>
      <c r="T725" s="798"/>
      <c r="U725" s="799">
        <f t="shared" si="49"/>
        <v>27170271</v>
      </c>
      <c r="V725" s="800"/>
      <c r="W725" s="800"/>
      <c r="X725" s="800"/>
      <c r="Y725" s="801"/>
      <c r="Z725" s="226"/>
      <c r="AA725">
        <v>256.06</v>
      </c>
    </row>
    <row r="726" spans="2:27" ht="12" customHeight="1">
      <c r="B726" s="4"/>
      <c r="C726" s="263"/>
      <c r="D726" s="793" t="s">
        <v>422</v>
      </c>
      <c r="E726" s="793"/>
      <c r="F726" s="793"/>
      <c r="G726" s="793"/>
      <c r="H726" s="793"/>
      <c r="I726" s="793"/>
      <c r="J726" s="793"/>
      <c r="K726" s="793"/>
      <c r="L726" s="793"/>
      <c r="M726" s="793"/>
      <c r="N726" s="793"/>
      <c r="O726" s="828"/>
      <c r="P726" s="828"/>
      <c r="Q726" s="829"/>
      <c r="R726" s="261"/>
      <c r="S726" s="823"/>
      <c r="T726" s="824"/>
      <c r="U726" s="832"/>
      <c r="V726" s="833"/>
      <c r="W726" s="833"/>
      <c r="X726" s="833"/>
      <c r="Y726" s="834"/>
      <c r="Z726" s="226"/>
      <c r="AA726">
        <v>0</v>
      </c>
    </row>
    <row r="727" spans="2:27" ht="12" customHeight="1">
      <c r="B727" s="4"/>
      <c r="C727" s="263"/>
      <c r="D727" s="793" t="s">
        <v>425</v>
      </c>
      <c r="E727" s="793"/>
      <c r="F727" s="793"/>
      <c r="G727" s="793"/>
      <c r="H727" s="793"/>
      <c r="I727" s="793"/>
      <c r="J727" s="793"/>
      <c r="K727" s="793"/>
      <c r="L727" s="793"/>
      <c r="M727" s="793"/>
      <c r="N727" s="793"/>
      <c r="O727" s="828"/>
      <c r="P727" s="828"/>
      <c r="Q727" s="829"/>
      <c r="R727" s="261"/>
      <c r="S727" s="823"/>
      <c r="T727" s="824"/>
      <c r="U727" s="832"/>
      <c r="V727" s="833"/>
      <c r="W727" s="833"/>
      <c r="X727" s="833"/>
      <c r="Y727" s="834"/>
      <c r="Z727" s="226"/>
      <c r="AA727">
        <v>0</v>
      </c>
    </row>
    <row r="728" spans="2:27" ht="12" customHeight="1">
      <c r="B728" s="4"/>
      <c r="C728" s="240" t="s">
        <v>432</v>
      </c>
      <c r="D728" s="794" t="s">
        <v>433</v>
      </c>
      <c r="E728" s="794"/>
      <c r="F728" s="794"/>
      <c r="G728" s="794"/>
      <c r="H728" s="794"/>
      <c r="I728" s="794"/>
      <c r="J728" s="794"/>
      <c r="K728" s="794"/>
      <c r="L728" s="794"/>
      <c r="M728" s="794"/>
      <c r="N728" s="794"/>
      <c r="O728" s="795">
        <v>463133</v>
      </c>
      <c r="P728" s="795"/>
      <c r="Q728" s="796"/>
      <c r="R728" s="238" t="s">
        <v>390</v>
      </c>
      <c r="S728" s="797">
        <v>2</v>
      </c>
      <c r="T728" s="798"/>
      <c r="U728" s="799">
        <f t="shared" ref="U728:U729" si="50">+ROUND(O728*S728,0)</f>
        <v>926266</v>
      </c>
      <c r="V728" s="800"/>
      <c r="W728" s="800"/>
      <c r="X728" s="800"/>
      <c r="Y728" s="801"/>
      <c r="Z728" s="226"/>
      <c r="AA728">
        <v>2</v>
      </c>
    </row>
    <row r="729" spans="2:27" ht="12" customHeight="1">
      <c r="B729" s="4"/>
      <c r="C729" s="240" t="s">
        <v>434</v>
      </c>
      <c r="D729" s="794" t="s">
        <v>435</v>
      </c>
      <c r="E729" s="794"/>
      <c r="F729" s="794"/>
      <c r="G729" s="794"/>
      <c r="H729" s="794"/>
      <c r="I729" s="794"/>
      <c r="J729" s="794"/>
      <c r="K729" s="794"/>
      <c r="L729" s="794"/>
      <c r="M729" s="794"/>
      <c r="N729" s="794"/>
      <c r="O729" s="795">
        <v>158089</v>
      </c>
      <c r="P729" s="795"/>
      <c r="Q729" s="796"/>
      <c r="R729" s="238" t="s">
        <v>390</v>
      </c>
      <c r="S729" s="797">
        <v>2</v>
      </c>
      <c r="T729" s="798"/>
      <c r="U729" s="799">
        <f t="shared" si="50"/>
        <v>316178</v>
      </c>
      <c r="V729" s="800"/>
      <c r="W729" s="800"/>
      <c r="X729" s="800"/>
      <c r="Y729" s="801"/>
      <c r="Z729" s="226"/>
      <c r="AA729">
        <v>2</v>
      </c>
    </row>
    <row r="730" spans="2:27" ht="12" customHeight="1">
      <c r="B730" s="4"/>
      <c r="C730" s="263"/>
      <c r="D730" s="793" t="s">
        <v>438</v>
      </c>
      <c r="E730" s="793"/>
      <c r="F730" s="793"/>
      <c r="G730" s="793"/>
      <c r="H730" s="793"/>
      <c r="I730" s="793"/>
      <c r="J730" s="793"/>
      <c r="K730" s="793"/>
      <c r="L730" s="793"/>
      <c r="M730" s="793"/>
      <c r="N730" s="793"/>
      <c r="O730" s="828"/>
      <c r="P730" s="828"/>
      <c r="Q730" s="829"/>
      <c r="R730" s="261"/>
      <c r="S730" s="823"/>
      <c r="T730" s="824"/>
      <c r="U730" s="832"/>
      <c r="V730" s="833"/>
      <c r="W730" s="833"/>
      <c r="X730" s="833"/>
      <c r="Y730" s="834"/>
      <c r="Z730" s="226"/>
      <c r="AA730">
        <v>0</v>
      </c>
    </row>
    <row r="731" spans="2:27" ht="12" customHeight="1">
      <c r="B731" s="4"/>
      <c r="C731" s="240" t="s">
        <v>439</v>
      </c>
      <c r="D731" s="794" t="s">
        <v>440</v>
      </c>
      <c r="E731" s="794"/>
      <c r="F731" s="794"/>
      <c r="G731" s="794"/>
      <c r="H731" s="794"/>
      <c r="I731" s="794"/>
      <c r="J731" s="794"/>
      <c r="K731" s="794"/>
      <c r="L731" s="794"/>
      <c r="M731" s="794"/>
      <c r="N731" s="794"/>
      <c r="O731" s="795">
        <v>20894</v>
      </c>
      <c r="P731" s="795"/>
      <c r="Q731" s="796"/>
      <c r="R731" s="238" t="s">
        <v>381</v>
      </c>
      <c r="S731" s="797">
        <v>16.5</v>
      </c>
      <c r="T731" s="798"/>
      <c r="U731" s="799">
        <f t="shared" ref="U731" si="51">+ROUND(O731*S731,0)</f>
        <v>344751</v>
      </c>
      <c r="V731" s="800"/>
      <c r="W731" s="800"/>
      <c r="X731" s="800"/>
      <c r="Y731" s="801"/>
      <c r="Z731" s="226"/>
      <c r="AA731">
        <v>16.5</v>
      </c>
    </row>
    <row r="732" spans="2:27" ht="12" customHeight="1">
      <c r="B732" s="4"/>
      <c r="C732" s="263"/>
      <c r="D732" s="793" t="s">
        <v>442</v>
      </c>
      <c r="E732" s="793"/>
      <c r="F732" s="793"/>
      <c r="G732" s="793"/>
      <c r="H732" s="793"/>
      <c r="I732" s="793"/>
      <c r="J732" s="793"/>
      <c r="K732" s="793"/>
      <c r="L732" s="793"/>
      <c r="M732" s="793"/>
      <c r="N732" s="793"/>
      <c r="O732" s="828"/>
      <c r="P732" s="828"/>
      <c r="Q732" s="829"/>
      <c r="R732" s="261"/>
      <c r="S732" s="823"/>
      <c r="T732" s="824"/>
      <c r="U732" s="832"/>
      <c r="V732" s="833"/>
      <c r="W732" s="833"/>
      <c r="X732" s="833"/>
      <c r="Y732" s="834"/>
      <c r="Z732" s="226"/>
      <c r="AA732">
        <v>0</v>
      </c>
    </row>
    <row r="733" spans="2:27" ht="12" customHeight="1">
      <c r="B733" s="4"/>
      <c r="C733" s="240" t="s">
        <v>443</v>
      </c>
      <c r="D733" s="794" t="s">
        <v>444</v>
      </c>
      <c r="E733" s="794"/>
      <c r="F733" s="794"/>
      <c r="G733" s="794"/>
      <c r="H733" s="794"/>
      <c r="I733" s="794"/>
      <c r="J733" s="794"/>
      <c r="K733" s="794"/>
      <c r="L733" s="794"/>
      <c r="M733" s="794"/>
      <c r="N733" s="794"/>
      <c r="O733" s="795">
        <v>129007</v>
      </c>
      <c r="P733" s="795"/>
      <c r="Q733" s="796"/>
      <c r="R733" s="243" t="s">
        <v>381</v>
      </c>
      <c r="S733" s="797">
        <v>30.6</v>
      </c>
      <c r="T733" s="798"/>
      <c r="U733" s="799">
        <f t="shared" ref="U733" si="52">+ROUND(O733*S733,0)</f>
        <v>3947614</v>
      </c>
      <c r="V733" s="800"/>
      <c r="W733" s="800"/>
      <c r="X733" s="800"/>
      <c r="Y733" s="801"/>
      <c r="Z733" s="226"/>
      <c r="AA733">
        <v>30.6</v>
      </c>
    </row>
    <row r="734" spans="2:27" ht="12" customHeight="1">
      <c r="B734" s="4"/>
      <c r="C734" s="263"/>
      <c r="D734" s="793" t="s">
        <v>454</v>
      </c>
      <c r="E734" s="793"/>
      <c r="F734" s="793"/>
      <c r="G734" s="793"/>
      <c r="H734" s="793"/>
      <c r="I734" s="793"/>
      <c r="J734" s="793"/>
      <c r="K734" s="793"/>
      <c r="L734" s="793"/>
      <c r="M734" s="793"/>
      <c r="N734" s="793"/>
      <c r="O734" s="828"/>
      <c r="P734" s="828"/>
      <c r="Q734" s="829"/>
      <c r="R734" s="261"/>
      <c r="S734" s="823"/>
      <c r="T734" s="824"/>
      <c r="U734" s="832"/>
      <c r="V734" s="833"/>
      <c r="W734" s="833"/>
      <c r="X734" s="833"/>
      <c r="Y734" s="834"/>
      <c r="Z734" s="226"/>
      <c r="AA734">
        <v>0</v>
      </c>
    </row>
    <row r="735" spans="2:27" ht="12" customHeight="1">
      <c r="B735" s="4"/>
      <c r="C735" s="240" t="s">
        <v>455</v>
      </c>
      <c r="D735" s="794" t="s">
        <v>456</v>
      </c>
      <c r="E735" s="794"/>
      <c r="F735" s="794"/>
      <c r="G735" s="794"/>
      <c r="H735" s="794"/>
      <c r="I735" s="794"/>
      <c r="J735" s="794"/>
      <c r="K735" s="794"/>
      <c r="L735" s="794"/>
      <c r="M735" s="794"/>
      <c r="N735" s="794"/>
      <c r="O735" s="795">
        <v>1018545</v>
      </c>
      <c r="P735" s="795"/>
      <c r="Q735" s="796"/>
      <c r="R735" s="238" t="s">
        <v>452</v>
      </c>
      <c r="S735" s="797">
        <v>29.5</v>
      </c>
      <c r="T735" s="798"/>
      <c r="U735" s="799">
        <f t="shared" ref="U735:U736" si="53">+ROUND(O735*S735,0)</f>
        <v>30047078</v>
      </c>
      <c r="V735" s="800"/>
      <c r="W735" s="800"/>
      <c r="X735" s="800"/>
      <c r="Y735" s="801"/>
      <c r="Z735" s="226"/>
      <c r="AA735">
        <v>29.5</v>
      </c>
    </row>
    <row r="736" spans="2:27" ht="12" customHeight="1">
      <c r="B736" s="4"/>
      <c r="C736" s="240" t="s">
        <v>459</v>
      </c>
      <c r="D736" s="794" t="s">
        <v>460</v>
      </c>
      <c r="E736" s="794"/>
      <c r="F736" s="794"/>
      <c r="G736" s="794"/>
      <c r="H736" s="794"/>
      <c r="I736" s="794"/>
      <c r="J736" s="794"/>
      <c r="K736" s="794"/>
      <c r="L736" s="794"/>
      <c r="M736" s="794"/>
      <c r="N736" s="794"/>
      <c r="O736" s="795">
        <v>17770</v>
      </c>
      <c r="P736" s="795"/>
      <c r="Q736" s="796"/>
      <c r="R736" s="238" t="s">
        <v>381</v>
      </c>
      <c r="S736" s="797">
        <v>300</v>
      </c>
      <c r="T736" s="798"/>
      <c r="U736" s="799">
        <f t="shared" si="53"/>
        <v>5331000</v>
      </c>
      <c r="V736" s="800"/>
      <c r="W736" s="800"/>
      <c r="X736" s="800"/>
      <c r="Y736" s="801"/>
      <c r="Z736" s="226"/>
      <c r="AA736">
        <v>300</v>
      </c>
    </row>
    <row r="737" spans="2:27" ht="12" customHeight="1">
      <c r="B737" s="263" t="s">
        <v>495</v>
      </c>
      <c r="C737" s="263"/>
      <c r="D737" s="793" t="s">
        <v>496</v>
      </c>
      <c r="E737" s="793"/>
      <c r="F737" s="793"/>
      <c r="G737" s="793"/>
      <c r="H737" s="793"/>
      <c r="I737" s="793"/>
      <c r="J737" s="793"/>
      <c r="K737" s="793"/>
      <c r="L737" s="793"/>
      <c r="M737" s="793"/>
      <c r="N737" s="793"/>
      <c r="O737" s="821"/>
      <c r="P737" s="821"/>
      <c r="Q737" s="821"/>
      <c r="R737" s="261"/>
      <c r="S737" s="823"/>
      <c r="T737" s="824"/>
      <c r="U737" s="839"/>
      <c r="V737" s="839"/>
      <c r="W737" s="839"/>
      <c r="X737" s="839"/>
      <c r="Y737" s="839"/>
      <c r="Z737" s="226"/>
      <c r="AA737">
        <v>0</v>
      </c>
    </row>
    <row r="738" spans="2:27" ht="25.5" customHeight="1">
      <c r="B738" s="241" t="s">
        <v>497</v>
      </c>
      <c r="C738" s="241" t="s">
        <v>498</v>
      </c>
      <c r="D738" s="840" t="s">
        <v>499</v>
      </c>
      <c r="E738" s="840"/>
      <c r="F738" s="840"/>
      <c r="G738" s="840"/>
      <c r="H738" s="840"/>
      <c r="I738" s="840"/>
      <c r="J738" s="840"/>
      <c r="K738" s="840"/>
      <c r="L738" s="840"/>
      <c r="M738" s="840"/>
      <c r="N738" s="840"/>
      <c r="O738" s="795">
        <v>25850</v>
      </c>
      <c r="P738" s="795"/>
      <c r="Q738" s="795"/>
      <c r="R738" s="234" t="s">
        <v>500</v>
      </c>
      <c r="S738" s="797">
        <v>3.16</v>
      </c>
      <c r="T738" s="798"/>
      <c r="U738" s="842">
        <f t="shared" ref="U738:U768" si="54">+ROUND(O738*S738,0)</f>
        <v>81686</v>
      </c>
      <c r="V738" s="842"/>
      <c r="W738" s="842"/>
      <c r="X738" s="842"/>
      <c r="Y738" s="842"/>
      <c r="Z738" s="226"/>
      <c r="AA738">
        <v>3.16</v>
      </c>
    </row>
    <row r="739" spans="2:27" ht="25.5" customHeight="1">
      <c r="B739" s="241" t="s">
        <v>501</v>
      </c>
      <c r="C739" s="241" t="s">
        <v>502</v>
      </c>
      <c r="D739" s="840" t="s">
        <v>503</v>
      </c>
      <c r="E739" s="840"/>
      <c r="F739" s="840"/>
      <c r="G739" s="840"/>
      <c r="H739" s="840"/>
      <c r="I739" s="840"/>
      <c r="J739" s="840"/>
      <c r="K739" s="840"/>
      <c r="L739" s="840"/>
      <c r="M739" s="840"/>
      <c r="N739" s="840"/>
      <c r="O739" s="795">
        <v>5700</v>
      </c>
      <c r="P739" s="795"/>
      <c r="Q739" s="795"/>
      <c r="R739" s="234" t="s">
        <v>504</v>
      </c>
      <c r="S739" s="797">
        <v>17.29</v>
      </c>
      <c r="T739" s="798"/>
      <c r="U739" s="842">
        <f t="shared" si="54"/>
        <v>98553</v>
      </c>
      <c r="V739" s="842"/>
      <c r="W739" s="842"/>
      <c r="X739" s="842"/>
      <c r="Y739" s="842"/>
      <c r="Z739" s="226"/>
      <c r="AA739">
        <v>17.29</v>
      </c>
    </row>
    <row r="740" spans="2:27" ht="25.5" customHeight="1">
      <c r="B740" s="241" t="s">
        <v>505</v>
      </c>
      <c r="C740" s="241" t="s">
        <v>506</v>
      </c>
      <c r="D740" s="840" t="s">
        <v>507</v>
      </c>
      <c r="E740" s="840"/>
      <c r="F740" s="840"/>
      <c r="G740" s="840"/>
      <c r="H740" s="840"/>
      <c r="I740" s="840"/>
      <c r="J740" s="840"/>
      <c r="K740" s="840"/>
      <c r="L740" s="840"/>
      <c r="M740" s="840"/>
      <c r="N740" s="840"/>
      <c r="O740" s="795">
        <v>35900</v>
      </c>
      <c r="P740" s="795"/>
      <c r="Q740" s="795"/>
      <c r="R740" s="234" t="s">
        <v>504</v>
      </c>
      <c r="S740" s="797">
        <v>1</v>
      </c>
      <c r="T740" s="798"/>
      <c r="U740" s="842">
        <f t="shared" si="54"/>
        <v>35900</v>
      </c>
      <c r="V740" s="842"/>
      <c r="W740" s="842"/>
      <c r="X740" s="842"/>
      <c r="Y740" s="842"/>
      <c r="Z740" s="226"/>
      <c r="AA740">
        <v>1</v>
      </c>
    </row>
    <row r="741" spans="2:27" ht="25.5" customHeight="1">
      <c r="B741" s="241" t="s">
        <v>508</v>
      </c>
      <c r="C741" s="241" t="s">
        <v>509</v>
      </c>
      <c r="D741" s="840" t="s">
        <v>510</v>
      </c>
      <c r="E741" s="840"/>
      <c r="F741" s="840"/>
      <c r="G741" s="840"/>
      <c r="H741" s="840"/>
      <c r="I741" s="840"/>
      <c r="J741" s="840"/>
      <c r="K741" s="840"/>
      <c r="L741" s="840"/>
      <c r="M741" s="840"/>
      <c r="N741" s="840"/>
      <c r="O741" s="795">
        <v>60900</v>
      </c>
      <c r="P741" s="795"/>
      <c r="Q741" s="795"/>
      <c r="R741" s="234" t="s">
        <v>504</v>
      </c>
      <c r="S741" s="797">
        <v>1</v>
      </c>
      <c r="T741" s="798"/>
      <c r="U741" s="842">
        <f t="shared" si="54"/>
        <v>60900</v>
      </c>
      <c r="V741" s="842"/>
      <c r="W741" s="842"/>
      <c r="X741" s="842"/>
      <c r="Y741" s="842"/>
      <c r="Z741" s="226"/>
      <c r="AA741">
        <v>1</v>
      </c>
    </row>
    <row r="742" spans="2:27" ht="38.25" customHeight="1">
      <c r="B742" s="241" t="s">
        <v>511</v>
      </c>
      <c r="C742" s="241" t="s">
        <v>512</v>
      </c>
      <c r="D742" s="840" t="s">
        <v>513</v>
      </c>
      <c r="E742" s="840"/>
      <c r="F742" s="840"/>
      <c r="G742" s="840"/>
      <c r="H742" s="840"/>
      <c r="I742" s="840"/>
      <c r="J742" s="840"/>
      <c r="K742" s="840"/>
      <c r="L742" s="840"/>
      <c r="M742" s="840"/>
      <c r="N742" s="840"/>
      <c r="O742" s="795">
        <v>294109</v>
      </c>
      <c r="P742" s="795"/>
      <c r="Q742" s="795"/>
      <c r="R742" s="234" t="s">
        <v>504</v>
      </c>
      <c r="S742" s="797">
        <v>1</v>
      </c>
      <c r="T742" s="798"/>
      <c r="U742" s="842">
        <f t="shared" si="54"/>
        <v>294109</v>
      </c>
      <c r="V742" s="842"/>
      <c r="W742" s="842"/>
      <c r="X742" s="842"/>
      <c r="Y742" s="842"/>
      <c r="Z742" s="226"/>
      <c r="AA742">
        <v>1</v>
      </c>
    </row>
    <row r="743" spans="2:27" ht="25.5" customHeight="1">
      <c r="B743" s="241" t="s">
        <v>516</v>
      </c>
      <c r="C743" s="241" t="s">
        <v>575</v>
      </c>
      <c r="D743" s="840" t="s">
        <v>586</v>
      </c>
      <c r="E743" s="840"/>
      <c r="F743" s="840"/>
      <c r="G743" s="840"/>
      <c r="H743" s="840"/>
      <c r="I743" s="840"/>
      <c r="J743" s="840"/>
      <c r="K743" s="840"/>
      <c r="L743" s="840"/>
      <c r="M743" s="840"/>
      <c r="N743" s="840"/>
      <c r="O743" s="795">
        <v>18000</v>
      </c>
      <c r="P743" s="795"/>
      <c r="Q743" s="795"/>
      <c r="R743" s="234" t="s">
        <v>500</v>
      </c>
      <c r="S743" s="797">
        <v>5.44</v>
      </c>
      <c r="T743" s="798"/>
      <c r="U743" s="842">
        <f t="shared" si="54"/>
        <v>97920</v>
      </c>
      <c r="V743" s="842"/>
      <c r="W743" s="842"/>
      <c r="X743" s="842"/>
      <c r="Y743" s="842"/>
      <c r="Z743" s="226"/>
      <c r="AA743">
        <v>5.44</v>
      </c>
    </row>
    <row r="744" spans="2:27" ht="25.5" customHeight="1">
      <c r="B744" s="241" t="s">
        <v>517</v>
      </c>
      <c r="C744" s="241" t="s">
        <v>576</v>
      </c>
      <c r="D744" s="840" t="s">
        <v>587</v>
      </c>
      <c r="E744" s="840"/>
      <c r="F744" s="840"/>
      <c r="G744" s="840"/>
      <c r="H744" s="840"/>
      <c r="I744" s="840"/>
      <c r="J744" s="840"/>
      <c r="K744" s="840"/>
      <c r="L744" s="840"/>
      <c r="M744" s="840"/>
      <c r="N744" s="840"/>
      <c r="O744" s="795">
        <v>940000</v>
      </c>
      <c r="P744" s="795"/>
      <c r="Q744" s="795"/>
      <c r="R744" s="234" t="s">
        <v>504</v>
      </c>
      <c r="S744" s="797">
        <v>1</v>
      </c>
      <c r="T744" s="798"/>
      <c r="U744" s="842">
        <f t="shared" si="54"/>
        <v>940000</v>
      </c>
      <c r="V744" s="842"/>
      <c r="W744" s="842"/>
      <c r="X744" s="842"/>
      <c r="Y744" s="842"/>
      <c r="Z744" s="226"/>
      <c r="AA744">
        <v>1</v>
      </c>
    </row>
    <row r="745" spans="2:27" ht="40.5" customHeight="1">
      <c r="B745" s="241" t="s">
        <v>518</v>
      </c>
      <c r="C745" s="241" t="s">
        <v>577</v>
      </c>
      <c r="D745" s="840" t="s">
        <v>588</v>
      </c>
      <c r="E745" s="840"/>
      <c r="F745" s="840"/>
      <c r="G745" s="840"/>
      <c r="H745" s="840"/>
      <c r="I745" s="840"/>
      <c r="J745" s="840"/>
      <c r="K745" s="840"/>
      <c r="L745" s="840"/>
      <c r="M745" s="840"/>
      <c r="N745" s="840"/>
      <c r="O745" s="795">
        <v>12000</v>
      </c>
      <c r="P745" s="795"/>
      <c r="Q745" s="795"/>
      <c r="R745" s="234" t="s">
        <v>616</v>
      </c>
      <c r="S745" s="797">
        <v>3.16</v>
      </c>
      <c r="T745" s="798"/>
      <c r="U745" s="842">
        <f t="shared" si="54"/>
        <v>37920</v>
      </c>
      <c r="V745" s="842"/>
      <c r="W745" s="842"/>
      <c r="X745" s="842"/>
      <c r="Y745" s="842"/>
      <c r="Z745" s="226"/>
      <c r="AA745">
        <v>3.16</v>
      </c>
    </row>
    <row r="746" spans="2:27" ht="25.5" customHeight="1">
      <c r="B746" s="241" t="s">
        <v>519</v>
      </c>
      <c r="C746" s="241" t="s">
        <v>578</v>
      </c>
      <c r="D746" s="840" t="s">
        <v>589</v>
      </c>
      <c r="E746" s="840"/>
      <c r="F746" s="840"/>
      <c r="G746" s="840"/>
      <c r="H746" s="840"/>
      <c r="I746" s="840"/>
      <c r="J746" s="840"/>
      <c r="K746" s="840"/>
      <c r="L746" s="840"/>
      <c r="M746" s="840"/>
      <c r="N746" s="840"/>
      <c r="O746" s="795">
        <v>211235</v>
      </c>
      <c r="P746" s="795"/>
      <c r="Q746" s="795"/>
      <c r="R746" s="234" t="s">
        <v>504</v>
      </c>
      <c r="S746" s="797">
        <v>1</v>
      </c>
      <c r="T746" s="798"/>
      <c r="U746" s="842">
        <f t="shared" si="54"/>
        <v>211235</v>
      </c>
      <c r="V746" s="842"/>
      <c r="W746" s="842"/>
      <c r="X746" s="842"/>
      <c r="Y746" s="842"/>
      <c r="Z746" s="226"/>
      <c r="AA746">
        <v>1</v>
      </c>
    </row>
    <row r="747" spans="2:27" ht="25.5" customHeight="1">
      <c r="B747" s="241" t="s">
        <v>520</v>
      </c>
      <c r="C747" s="241" t="s">
        <v>579</v>
      </c>
      <c r="D747" s="840" t="s">
        <v>590</v>
      </c>
      <c r="E747" s="840"/>
      <c r="F747" s="840"/>
      <c r="G747" s="840"/>
      <c r="H747" s="840"/>
      <c r="I747" s="840"/>
      <c r="J747" s="840"/>
      <c r="K747" s="840"/>
      <c r="L747" s="840"/>
      <c r="M747" s="840"/>
      <c r="N747" s="840"/>
      <c r="O747" s="795">
        <v>21300</v>
      </c>
      <c r="P747" s="795"/>
      <c r="Q747" s="795"/>
      <c r="R747" s="234" t="s">
        <v>504</v>
      </c>
      <c r="S747" s="797">
        <v>8</v>
      </c>
      <c r="T747" s="798"/>
      <c r="U747" s="842">
        <f t="shared" si="54"/>
        <v>170400</v>
      </c>
      <c r="V747" s="842"/>
      <c r="W747" s="842"/>
      <c r="X747" s="842"/>
      <c r="Y747" s="842"/>
      <c r="Z747" s="226"/>
      <c r="AA747">
        <v>8</v>
      </c>
    </row>
    <row r="748" spans="2:27" ht="25.5" customHeight="1">
      <c r="B748" s="241" t="s">
        <v>521</v>
      </c>
      <c r="C748" s="241" t="s">
        <v>580</v>
      </c>
      <c r="D748" s="840" t="s">
        <v>591</v>
      </c>
      <c r="E748" s="840"/>
      <c r="F748" s="840"/>
      <c r="G748" s="840"/>
      <c r="H748" s="840"/>
      <c r="I748" s="840"/>
      <c r="J748" s="840"/>
      <c r="K748" s="840"/>
      <c r="L748" s="840"/>
      <c r="M748" s="840"/>
      <c r="N748" s="840"/>
      <c r="O748" s="795">
        <v>65000</v>
      </c>
      <c r="P748" s="795"/>
      <c r="Q748" s="795"/>
      <c r="R748" s="234" t="s">
        <v>504</v>
      </c>
      <c r="S748" s="797">
        <v>1</v>
      </c>
      <c r="T748" s="798"/>
      <c r="U748" s="842">
        <f t="shared" si="54"/>
        <v>65000</v>
      </c>
      <c r="V748" s="842"/>
      <c r="W748" s="842"/>
      <c r="X748" s="842"/>
      <c r="Y748" s="842"/>
      <c r="Z748" s="226"/>
      <c r="AA748">
        <v>1</v>
      </c>
    </row>
    <row r="749" spans="2:27" ht="25.5" customHeight="1">
      <c r="B749" s="241" t="s">
        <v>522</v>
      </c>
      <c r="C749" s="241" t="s">
        <v>581</v>
      </c>
      <c r="D749" s="840" t="s">
        <v>592</v>
      </c>
      <c r="E749" s="840"/>
      <c r="F749" s="840"/>
      <c r="G749" s="840"/>
      <c r="H749" s="840"/>
      <c r="I749" s="840"/>
      <c r="J749" s="840"/>
      <c r="K749" s="840"/>
      <c r="L749" s="840"/>
      <c r="M749" s="840"/>
      <c r="N749" s="840"/>
      <c r="O749" s="795">
        <v>1200</v>
      </c>
      <c r="P749" s="795"/>
      <c r="Q749" s="795"/>
      <c r="R749" s="234" t="s">
        <v>504</v>
      </c>
      <c r="S749" s="797">
        <v>950</v>
      </c>
      <c r="T749" s="798"/>
      <c r="U749" s="842">
        <f t="shared" si="54"/>
        <v>1140000</v>
      </c>
      <c r="V749" s="842"/>
      <c r="W749" s="842"/>
      <c r="X749" s="842"/>
      <c r="Y749" s="842"/>
      <c r="Z749" s="226"/>
      <c r="AA749">
        <v>950</v>
      </c>
    </row>
    <row r="750" spans="2:27" ht="25.5" customHeight="1">
      <c r="B750" s="241" t="s">
        <v>523</v>
      </c>
      <c r="C750" s="241" t="s">
        <v>582</v>
      </c>
      <c r="D750" s="840" t="s">
        <v>593</v>
      </c>
      <c r="E750" s="840"/>
      <c r="F750" s="840"/>
      <c r="G750" s="840"/>
      <c r="H750" s="840"/>
      <c r="I750" s="840"/>
      <c r="J750" s="840"/>
      <c r="K750" s="840"/>
      <c r="L750" s="840"/>
      <c r="M750" s="840"/>
      <c r="N750" s="840"/>
      <c r="O750" s="795">
        <v>12900</v>
      </c>
      <c r="P750" s="795"/>
      <c r="Q750" s="795"/>
      <c r="R750" s="234" t="s">
        <v>504</v>
      </c>
      <c r="S750" s="797">
        <v>6</v>
      </c>
      <c r="T750" s="798"/>
      <c r="U750" s="842">
        <f t="shared" si="54"/>
        <v>77400</v>
      </c>
      <c r="V750" s="842"/>
      <c r="W750" s="842"/>
      <c r="X750" s="842"/>
      <c r="Y750" s="842"/>
      <c r="Z750" s="226"/>
      <c r="AA750">
        <v>6</v>
      </c>
    </row>
    <row r="751" spans="2:27" ht="54.75" customHeight="1">
      <c r="B751" s="241" t="s">
        <v>524</v>
      </c>
      <c r="C751" s="241" t="s">
        <v>583</v>
      </c>
      <c r="D751" s="840" t="s">
        <v>594</v>
      </c>
      <c r="E751" s="840"/>
      <c r="F751" s="840"/>
      <c r="G751" s="840"/>
      <c r="H751" s="840"/>
      <c r="I751" s="840"/>
      <c r="J751" s="840"/>
      <c r="K751" s="840"/>
      <c r="L751" s="840"/>
      <c r="M751" s="840"/>
      <c r="N751" s="840"/>
      <c r="O751" s="795">
        <v>8700</v>
      </c>
      <c r="P751" s="795"/>
      <c r="Q751" s="795"/>
      <c r="R751" s="234" t="s">
        <v>500</v>
      </c>
      <c r="S751" s="797">
        <v>0.78</v>
      </c>
      <c r="T751" s="798"/>
      <c r="U751" s="842">
        <f t="shared" si="54"/>
        <v>6786</v>
      </c>
      <c r="V751" s="842"/>
      <c r="W751" s="842"/>
      <c r="X751" s="842"/>
      <c r="Y751" s="842"/>
      <c r="Z751" s="226"/>
      <c r="AA751">
        <v>0.78</v>
      </c>
    </row>
    <row r="752" spans="2:27" ht="12.75">
      <c r="B752" s="241" t="s">
        <v>525</v>
      </c>
      <c r="C752" s="241"/>
      <c r="D752" s="840" t="s">
        <v>595</v>
      </c>
      <c r="E752" s="840"/>
      <c r="F752" s="840"/>
      <c r="G752" s="840"/>
      <c r="H752" s="840"/>
      <c r="I752" s="840"/>
      <c r="J752" s="840"/>
      <c r="K752" s="840"/>
      <c r="L752" s="840"/>
      <c r="M752" s="840"/>
      <c r="N752" s="840"/>
      <c r="O752" s="795">
        <v>79990</v>
      </c>
      <c r="P752" s="795"/>
      <c r="Q752" s="795"/>
      <c r="R752" s="234" t="s">
        <v>504</v>
      </c>
      <c r="S752" s="797">
        <v>1</v>
      </c>
      <c r="T752" s="798"/>
      <c r="U752" s="842">
        <f t="shared" si="54"/>
        <v>79990</v>
      </c>
      <c r="V752" s="842"/>
      <c r="W752" s="842"/>
      <c r="X752" s="842"/>
      <c r="Y752" s="842"/>
      <c r="Z752" s="226"/>
      <c r="AA752">
        <v>1</v>
      </c>
    </row>
    <row r="753" spans="2:27" ht="25.5" customHeight="1">
      <c r="B753" s="241" t="s">
        <v>526</v>
      </c>
      <c r="C753" s="241" t="s">
        <v>584</v>
      </c>
      <c r="D753" s="840" t="s">
        <v>596</v>
      </c>
      <c r="E753" s="840"/>
      <c r="F753" s="840"/>
      <c r="G753" s="840"/>
      <c r="H753" s="840"/>
      <c r="I753" s="840"/>
      <c r="J753" s="840"/>
      <c r="K753" s="840"/>
      <c r="L753" s="840"/>
      <c r="M753" s="840"/>
      <c r="N753" s="840"/>
      <c r="O753" s="795">
        <v>1035300</v>
      </c>
      <c r="P753" s="795"/>
      <c r="Q753" s="795"/>
      <c r="R753" s="264" t="s">
        <v>617</v>
      </c>
      <c r="S753" s="797">
        <v>2</v>
      </c>
      <c r="T753" s="798"/>
      <c r="U753" s="842">
        <f t="shared" si="54"/>
        <v>2070600</v>
      </c>
      <c r="V753" s="842"/>
      <c r="W753" s="842"/>
      <c r="X753" s="842"/>
      <c r="Y753" s="842"/>
      <c r="Z753" s="226"/>
      <c r="AA753">
        <v>2</v>
      </c>
    </row>
    <row r="754" spans="2:27" ht="25.5" customHeight="1">
      <c r="B754" s="241" t="s">
        <v>527</v>
      </c>
      <c r="C754" s="241" t="s">
        <v>585</v>
      </c>
      <c r="D754" s="840" t="s">
        <v>597</v>
      </c>
      <c r="E754" s="840"/>
      <c r="F754" s="840"/>
      <c r="G754" s="840"/>
      <c r="H754" s="840"/>
      <c r="I754" s="840"/>
      <c r="J754" s="840"/>
      <c r="K754" s="840"/>
      <c r="L754" s="840"/>
      <c r="M754" s="840"/>
      <c r="N754" s="840"/>
      <c r="O754" s="795">
        <v>18900</v>
      </c>
      <c r="P754" s="795"/>
      <c r="Q754" s="795"/>
      <c r="R754" s="234" t="s">
        <v>618</v>
      </c>
      <c r="S754" s="797">
        <v>1</v>
      </c>
      <c r="T754" s="798"/>
      <c r="U754" s="842">
        <f t="shared" si="54"/>
        <v>18900</v>
      </c>
      <c r="V754" s="842"/>
      <c r="W754" s="842"/>
      <c r="X754" s="842"/>
      <c r="Y754" s="842"/>
      <c r="Z754" s="226"/>
      <c r="AA754">
        <v>1</v>
      </c>
    </row>
    <row r="755" spans="2:27" ht="12" customHeight="1">
      <c r="B755" s="241" t="s">
        <v>533</v>
      </c>
      <c r="C755" s="265">
        <v>10093</v>
      </c>
      <c r="D755" s="794" t="s">
        <v>603</v>
      </c>
      <c r="E755" s="794"/>
      <c r="F755" s="794"/>
      <c r="G755" s="794"/>
      <c r="H755" s="794"/>
      <c r="I755" s="794"/>
      <c r="J755" s="794"/>
      <c r="K755" s="794"/>
      <c r="L755" s="794"/>
      <c r="M755" s="794"/>
      <c r="N755" s="794"/>
      <c r="O755" s="795">
        <v>50023.64</v>
      </c>
      <c r="P755" s="795"/>
      <c r="Q755" s="795"/>
      <c r="R755" s="234" t="s">
        <v>620</v>
      </c>
      <c r="S755" s="797">
        <v>12.24</v>
      </c>
      <c r="T755" s="798"/>
      <c r="U755" s="842">
        <f t="shared" si="54"/>
        <v>612289</v>
      </c>
      <c r="V755" s="842"/>
      <c r="W755" s="842"/>
      <c r="X755" s="842"/>
      <c r="Y755" s="842"/>
      <c r="Z755" s="226"/>
      <c r="AA755">
        <v>12.24</v>
      </c>
    </row>
    <row r="756" spans="2:27" ht="12" customHeight="1">
      <c r="B756" s="241" t="s">
        <v>534</v>
      </c>
      <c r="C756" s="265">
        <v>10415</v>
      </c>
      <c r="D756" s="794" t="s">
        <v>604</v>
      </c>
      <c r="E756" s="794"/>
      <c r="F756" s="794"/>
      <c r="G756" s="794"/>
      <c r="H756" s="794"/>
      <c r="I756" s="794"/>
      <c r="J756" s="794"/>
      <c r="K756" s="794"/>
      <c r="L756" s="794"/>
      <c r="M756" s="794"/>
      <c r="N756" s="794"/>
      <c r="O756" s="795">
        <v>5505.59</v>
      </c>
      <c r="P756" s="795"/>
      <c r="Q756" s="795"/>
      <c r="R756" s="234" t="s">
        <v>339</v>
      </c>
      <c r="S756" s="797">
        <v>664.4</v>
      </c>
      <c r="T756" s="798"/>
      <c r="U756" s="842">
        <f t="shared" si="54"/>
        <v>3657914</v>
      </c>
      <c r="V756" s="842"/>
      <c r="W756" s="842"/>
      <c r="X756" s="842"/>
      <c r="Y756" s="842"/>
      <c r="Z756" s="226"/>
      <c r="AA756">
        <v>664.4</v>
      </c>
    </row>
    <row r="757" spans="2:27" ht="12" customHeight="1">
      <c r="B757" s="241" t="s">
        <v>535</v>
      </c>
      <c r="C757" s="265">
        <v>10344</v>
      </c>
      <c r="D757" s="794" t="s">
        <v>605</v>
      </c>
      <c r="E757" s="794"/>
      <c r="F757" s="794"/>
      <c r="G757" s="794"/>
      <c r="H757" s="794"/>
      <c r="I757" s="794"/>
      <c r="J757" s="794"/>
      <c r="K757" s="794"/>
      <c r="L757" s="794"/>
      <c r="M757" s="794"/>
      <c r="N757" s="794"/>
      <c r="O757" s="795">
        <v>285098.53000000003</v>
      </c>
      <c r="P757" s="795"/>
      <c r="Q757" s="795"/>
      <c r="R757" s="234" t="s">
        <v>621</v>
      </c>
      <c r="S757" s="797">
        <v>2</v>
      </c>
      <c r="T757" s="798"/>
      <c r="U757" s="842">
        <f t="shared" si="54"/>
        <v>570197</v>
      </c>
      <c r="V757" s="842"/>
      <c r="W757" s="842"/>
      <c r="X757" s="842"/>
      <c r="Y757" s="842"/>
      <c r="Z757" s="226"/>
      <c r="AA757">
        <v>2</v>
      </c>
    </row>
    <row r="758" spans="2:27" ht="12" customHeight="1">
      <c r="B758" s="241" t="s">
        <v>538</v>
      </c>
      <c r="C758" s="265">
        <v>10301</v>
      </c>
      <c r="D758" s="794" t="s">
        <v>608</v>
      </c>
      <c r="E758" s="794"/>
      <c r="F758" s="794"/>
      <c r="G758" s="794"/>
      <c r="H758" s="794"/>
      <c r="I758" s="794"/>
      <c r="J758" s="794"/>
      <c r="K758" s="794"/>
      <c r="L758" s="794"/>
      <c r="M758" s="794"/>
      <c r="N758" s="794"/>
      <c r="O758" s="795">
        <v>305324.32</v>
      </c>
      <c r="P758" s="795"/>
      <c r="Q758" s="795"/>
      <c r="R758" s="234" t="s">
        <v>618</v>
      </c>
      <c r="S758" s="797">
        <v>1</v>
      </c>
      <c r="T758" s="798"/>
      <c r="U758" s="842">
        <f t="shared" si="54"/>
        <v>305324</v>
      </c>
      <c r="V758" s="842"/>
      <c r="W758" s="842"/>
      <c r="X758" s="842"/>
      <c r="Y758" s="842"/>
      <c r="Z758" s="226"/>
      <c r="AA758">
        <v>1</v>
      </c>
    </row>
    <row r="759" spans="2:27" ht="12" customHeight="1">
      <c r="B759" s="241" t="s">
        <v>539</v>
      </c>
      <c r="C759" s="265">
        <v>15221</v>
      </c>
      <c r="D759" s="794" t="s">
        <v>609</v>
      </c>
      <c r="E759" s="794"/>
      <c r="F759" s="794"/>
      <c r="G759" s="794"/>
      <c r="H759" s="794"/>
      <c r="I759" s="794"/>
      <c r="J759" s="794"/>
      <c r="K759" s="794"/>
      <c r="L759" s="794"/>
      <c r="M759" s="794"/>
      <c r="N759" s="794"/>
      <c r="O759" s="795">
        <v>1500000</v>
      </c>
      <c r="P759" s="795"/>
      <c r="Q759" s="795"/>
      <c r="R759" s="234" t="s">
        <v>618</v>
      </c>
      <c r="S759" s="797">
        <v>2</v>
      </c>
      <c r="T759" s="798"/>
      <c r="U759" s="842">
        <f t="shared" si="54"/>
        <v>3000000</v>
      </c>
      <c r="V759" s="842"/>
      <c r="W759" s="842"/>
      <c r="X759" s="842"/>
      <c r="Y759" s="842"/>
      <c r="Z759" s="226"/>
      <c r="AA759">
        <v>2</v>
      </c>
    </row>
    <row r="760" spans="2:27" ht="12" customHeight="1">
      <c r="B760" s="241" t="s">
        <v>557</v>
      </c>
      <c r="C760" s="270">
        <v>12500</v>
      </c>
      <c r="D760" s="794" t="s">
        <v>674</v>
      </c>
      <c r="E760" s="794"/>
      <c r="F760" s="794"/>
      <c r="G760" s="794"/>
      <c r="H760" s="794"/>
      <c r="I760" s="794"/>
      <c r="J760" s="794"/>
      <c r="K760" s="794"/>
      <c r="L760" s="794"/>
      <c r="M760" s="794"/>
      <c r="N760" s="794"/>
      <c r="O760" s="795">
        <v>61283.13</v>
      </c>
      <c r="P760" s="795"/>
      <c r="Q760" s="795"/>
      <c r="R760" s="234" t="s">
        <v>620</v>
      </c>
      <c r="S760" s="797">
        <v>94.02</v>
      </c>
      <c r="T760" s="798"/>
      <c r="U760" s="842">
        <f t="shared" si="54"/>
        <v>5761840</v>
      </c>
      <c r="V760" s="842"/>
      <c r="W760" s="842"/>
      <c r="X760" s="842"/>
      <c r="Y760" s="842"/>
      <c r="Z760" s="226"/>
      <c r="AA760">
        <v>94.02</v>
      </c>
    </row>
    <row r="761" spans="2:27" ht="12" customHeight="1">
      <c r="B761" s="241" t="s">
        <v>558</v>
      </c>
      <c r="C761" s="270">
        <v>10251</v>
      </c>
      <c r="D761" s="794" t="s">
        <v>675</v>
      </c>
      <c r="E761" s="794"/>
      <c r="F761" s="794"/>
      <c r="G761" s="794"/>
      <c r="H761" s="794"/>
      <c r="I761" s="794"/>
      <c r="J761" s="794"/>
      <c r="K761" s="794"/>
      <c r="L761" s="794"/>
      <c r="M761" s="794"/>
      <c r="N761" s="794"/>
      <c r="O761" s="795">
        <v>1031788.07</v>
      </c>
      <c r="P761" s="795"/>
      <c r="Q761" s="795"/>
      <c r="R761" s="234" t="s">
        <v>618</v>
      </c>
      <c r="S761" s="797">
        <v>2</v>
      </c>
      <c r="T761" s="798"/>
      <c r="U761" s="842">
        <f t="shared" si="54"/>
        <v>2063576</v>
      </c>
      <c r="V761" s="842"/>
      <c r="W761" s="842"/>
      <c r="X761" s="842"/>
      <c r="Y761" s="842"/>
      <c r="Z761" s="226"/>
      <c r="AA761">
        <v>2</v>
      </c>
    </row>
    <row r="762" spans="2:27" ht="12" customHeight="1">
      <c r="B762" s="241" t="s">
        <v>566</v>
      </c>
      <c r="C762" s="270">
        <v>10862</v>
      </c>
      <c r="D762" s="794" t="s">
        <v>683</v>
      </c>
      <c r="E762" s="794"/>
      <c r="F762" s="794"/>
      <c r="G762" s="794"/>
      <c r="H762" s="794"/>
      <c r="I762" s="794"/>
      <c r="J762" s="794"/>
      <c r="K762" s="794"/>
      <c r="L762" s="794"/>
      <c r="M762" s="794"/>
      <c r="N762" s="794"/>
      <c r="O762" s="795">
        <v>1410.45</v>
      </c>
      <c r="P762" s="795"/>
      <c r="Q762" s="795"/>
      <c r="R762" s="234" t="s">
        <v>339</v>
      </c>
      <c r="S762" s="797">
        <v>640.15</v>
      </c>
      <c r="T762" s="798"/>
      <c r="U762" s="842">
        <f t="shared" si="54"/>
        <v>902900</v>
      </c>
      <c r="V762" s="842"/>
      <c r="W762" s="842"/>
      <c r="X762" s="842"/>
      <c r="Y762" s="842"/>
      <c r="Z762" s="226"/>
      <c r="AA762">
        <v>640.15</v>
      </c>
    </row>
    <row r="763" spans="2:27" ht="12" customHeight="1">
      <c r="B763" s="241" t="s">
        <v>572</v>
      </c>
      <c r="C763" s="270"/>
      <c r="D763" s="794" t="s">
        <v>689</v>
      </c>
      <c r="E763" s="794"/>
      <c r="F763" s="794"/>
      <c r="G763" s="794"/>
      <c r="H763" s="794"/>
      <c r="I763" s="794"/>
      <c r="J763" s="794"/>
      <c r="K763" s="794"/>
      <c r="L763" s="794"/>
      <c r="M763" s="794"/>
      <c r="N763" s="794"/>
      <c r="O763" s="795">
        <v>95857</v>
      </c>
      <c r="P763" s="795"/>
      <c r="Q763" s="795"/>
      <c r="R763" s="234" t="s">
        <v>339</v>
      </c>
      <c r="S763" s="797">
        <v>639.9</v>
      </c>
      <c r="T763" s="798"/>
      <c r="U763" s="842">
        <f t="shared" si="54"/>
        <v>61338894</v>
      </c>
      <c r="V763" s="842"/>
      <c r="W763" s="842"/>
      <c r="X763" s="842"/>
      <c r="Y763" s="842"/>
      <c r="Z763" s="226"/>
      <c r="AA763">
        <v>639.9</v>
      </c>
    </row>
    <row r="764" spans="2:27" ht="12" customHeight="1">
      <c r="B764" s="241" t="s">
        <v>633</v>
      </c>
      <c r="C764" s="270">
        <v>12805</v>
      </c>
      <c r="D764" s="794" t="s">
        <v>703</v>
      </c>
      <c r="E764" s="794"/>
      <c r="F764" s="794"/>
      <c r="G764" s="794"/>
      <c r="H764" s="794"/>
      <c r="I764" s="794"/>
      <c r="J764" s="794"/>
      <c r="K764" s="794"/>
      <c r="L764" s="794"/>
      <c r="M764" s="794"/>
      <c r="N764" s="794"/>
      <c r="O764" s="795">
        <v>13774.23</v>
      </c>
      <c r="P764" s="795"/>
      <c r="Q764" s="795"/>
      <c r="R764" s="266" t="s">
        <v>339</v>
      </c>
      <c r="S764" s="797">
        <v>639.9</v>
      </c>
      <c r="T764" s="798"/>
      <c r="U764" s="842">
        <f t="shared" si="54"/>
        <v>8814130</v>
      </c>
      <c r="V764" s="842"/>
      <c r="W764" s="842"/>
      <c r="X764" s="842"/>
      <c r="Y764" s="842"/>
      <c r="Z764" s="226"/>
      <c r="AA764">
        <v>639.9</v>
      </c>
    </row>
    <row r="765" spans="2:27" ht="12" customHeight="1">
      <c r="B765" s="241" t="s">
        <v>637</v>
      </c>
      <c r="C765" s="270">
        <v>10352</v>
      </c>
      <c r="D765" s="794" t="s">
        <v>707</v>
      </c>
      <c r="E765" s="794"/>
      <c r="F765" s="794"/>
      <c r="G765" s="794"/>
      <c r="H765" s="794"/>
      <c r="I765" s="794"/>
      <c r="J765" s="794"/>
      <c r="K765" s="794"/>
      <c r="L765" s="794"/>
      <c r="M765" s="794"/>
      <c r="N765" s="794"/>
      <c r="O765" s="795">
        <v>64690.75</v>
      </c>
      <c r="P765" s="795"/>
      <c r="Q765" s="795"/>
      <c r="R765" s="266" t="s">
        <v>619</v>
      </c>
      <c r="S765" s="797">
        <v>152.22999999999999</v>
      </c>
      <c r="T765" s="798"/>
      <c r="U765" s="842">
        <f t="shared" si="54"/>
        <v>9847873</v>
      </c>
      <c r="V765" s="842"/>
      <c r="W765" s="842"/>
      <c r="X765" s="842"/>
      <c r="Y765" s="842"/>
      <c r="Z765" s="226"/>
      <c r="AA765">
        <v>152.22999999999999</v>
      </c>
    </row>
    <row r="766" spans="2:27" ht="12" customHeight="1">
      <c r="B766" s="241" t="s">
        <v>638</v>
      </c>
      <c r="C766" s="270">
        <v>16634</v>
      </c>
      <c r="D766" s="794" t="s">
        <v>708</v>
      </c>
      <c r="E766" s="794"/>
      <c r="F766" s="794"/>
      <c r="G766" s="794"/>
      <c r="H766" s="794"/>
      <c r="I766" s="794"/>
      <c r="J766" s="794"/>
      <c r="K766" s="794"/>
      <c r="L766" s="794"/>
      <c r="M766" s="794"/>
      <c r="N766" s="794"/>
      <c r="O766" s="795">
        <v>42908.1</v>
      </c>
      <c r="P766" s="795"/>
      <c r="Q766" s="795"/>
      <c r="R766" s="266" t="s">
        <v>339</v>
      </c>
      <c r="S766" s="797">
        <v>639.9</v>
      </c>
      <c r="T766" s="798"/>
      <c r="U766" s="842">
        <f t="shared" si="54"/>
        <v>27456893</v>
      </c>
      <c r="V766" s="842"/>
      <c r="W766" s="842"/>
      <c r="X766" s="842"/>
      <c r="Y766" s="842"/>
      <c r="Z766" s="226"/>
      <c r="AA766">
        <v>639.9</v>
      </c>
    </row>
    <row r="767" spans="2:27" ht="12" customHeight="1">
      <c r="B767" s="241" t="s">
        <v>640</v>
      </c>
      <c r="C767" s="270"/>
      <c r="D767" s="794" t="s">
        <v>710</v>
      </c>
      <c r="E767" s="794"/>
      <c r="F767" s="794"/>
      <c r="G767" s="794"/>
      <c r="H767" s="794"/>
      <c r="I767" s="794"/>
      <c r="J767" s="794"/>
      <c r="K767" s="794"/>
      <c r="L767" s="794"/>
      <c r="M767" s="794"/>
      <c r="N767" s="794"/>
      <c r="O767" s="795">
        <v>360000</v>
      </c>
      <c r="P767" s="795"/>
      <c r="Q767" s="795"/>
      <c r="R767" s="266" t="s">
        <v>733</v>
      </c>
      <c r="S767" s="797">
        <v>10</v>
      </c>
      <c r="T767" s="798"/>
      <c r="U767" s="842">
        <f t="shared" si="54"/>
        <v>3600000</v>
      </c>
      <c r="V767" s="842"/>
      <c r="W767" s="842"/>
      <c r="X767" s="842"/>
      <c r="Y767" s="842"/>
      <c r="Z767" s="226"/>
      <c r="AA767">
        <v>10</v>
      </c>
    </row>
    <row r="768" spans="2:27" ht="12" customHeight="1">
      <c r="B768" s="241" t="s">
        <v>645</v>
      </c>
      <c r="C768" s="270">
        <v>14665</v>
      </c>
      <c r="D768" s="794" t="s">
        <v>715</v>
      </c>
      <c r="E768" s="794"/>
      <c r="F768" s="794"/>
      <c r="G768" s="794"/>
      <c r="H768" s="794"/>
      <c r="I768" s="794"/>
      <c r="J768" s="794"/>
      <c r="K768" s="794"/>
      <c r="L768" s="794"/>
      <c r="M768" s="794"/>
      <c r="N768" s="794"/>
      <c r="O768" s="795">
        <v>37492.04</v>
      </c>
      <c r="P768" s="795"/>
      <c r="Q768" s="795"/>
      <c r="R768" s="266" t="s">
        <v>619</v>
      </c>
      <c r="S768" s="797">
        <v>19</v>
      </c>
      <c r="T768" s="798"/>
      <c r="U768" s="842">
        <f t="shared" si="54"/>
        <v>712349</v>
      </c>
      <c r="V768" s="842"/>
      <c r="W768" s="842"/>
      <c r="X768" s="842"/>
      <c r="Y768" s="842"/>
      <c r="Z768" s="226"/>
      <c r="AA768">
        <v>19</v>
      </c>
    </row>
    <row r="769" spans="2:26" ht="12" customHeight="1" thickBot="1">
      <c r="B769" s="4"/>
      <c r="C769" s="303"/>
      <c r="D769" s="227"/>
      <c r="E769" s="227"/>
      <c r="F769" s="227"/>
      <c r="G769" s="227"/>
      <c r="H769" s="227"/>
      <c r="I769" s="227"/>
      <c r="J769" s="227"/>
      <c r="K769" s="227"/>
      <c r="L769" s="227"/>
      <c r="M769" s="227"/>
      <c r="N769" s="227"/>
      <c r="O769" s="324"/>
      <c r="P769" s="324"/>
      <c r="Q769" s="324"/>
      <c r="R769" s="227"/>
      <c r="S769" s="227"/>
      <c r="T769" s="227"/>
      <c r="U769" s="227"/>
      <c r="V769" s="227"/>
      <c r="W769" s="227"/>
      <c r="X769" s="227"/>
      <c r="Y769" s="227"/>
      <c r="Z769" s="226"/>
    </row>
    <row r="770" spans="2:26" ht="12" customHeight="1" thickBot="1">
      <c r="B770" s="4"/>
      <c r="C770" s="303"/>
      <c r="D770" s="848" t="s">
        <v>735</v>
      </c>
      <c r="E770" s="849"/>
      <c r="F770" s="849"/>
      <c r="G770" s="849"/>
      <c r="H770" s="849"/>
      <c r="I770" s="849"/>
      <c r="J770" s="849"/>
      <c r="K770" s="849"/>
      <c r="L770" s="849"/>
      <c r="M770" s="849"/>
      <c r="N770" s="849"/>
      <c r="O770" s="849"/>
      <c r="P770" s="849"/>
      <c r="Q770" s="849"/>
      <c r="R770" s="849"/>
      <c r="S770" s="849"/>
      <c r="T770" s="850"/>
      <c r="U770" s="860"/>
      <c r="V770" s="861"/>
      <c r="W770" s="861"/>
      <c r="X770" s="861"/>
      <c r="Y770" s="862"/>
      <c r="Z770" s="226"/>
    </row>
    <row r="771" spans="2:26" ht="12" customHeight="1" thickBot="1">
      <c r="B771" s="4"/>
      <c r="C771" s="303"/>
      <c r="D771" s="848" t="s">
        <v>736</v>
      </c>
      <c r="E771" s="849"/>
      <c r="F771" s="849"/>
      <c r="G771" s="849"/>
      <c r="H771" s="849"/>
      <c r="I771" s="849"/>
      <c r="J771" s="849"/>
      <c r="K771" s="849"/>
      <c r="L771" s="849"/>
      <c r="M771" s="849"/>
      <c r="N771" s="849"/>
      <c r="O771" s="849"/>
      <c r="P771" s="849"/>
      <c r="Q771" s="849"/>
      <c r="R771" s="849"/>
      <c r="S771" s="849"/>
      <c r="T771" s="850"/>
      <c r="U771" s="851">
        <f>SUM(U718:Y768)</f>
        <v>245848792</v>
      </c>
      <c r="V771" s="852"/>
      <c r="W771" s="852"/>
      <c r="X771" s="852"/>
      <c r="Y771" s="853"/>
      <c r="Z771" s="226"/>
    </row>
    <row r="772" spans="2:26" ht="12" customHeight="1" thickBot="1">
      <c r="B772" s="4"/>
      <c r="C772" s="303"/>
      <c r="D772" s="227"/>
      <c r="E772" s="227"/>
      <c r="F772" s="227"/>
      <c r="G772" s="227"/>
      <c r="H772" s="227"/>
      <c r="I772" s="227"/>
      <c r="J772" s="227"/>
      <c r="K772" s="227"/>
      <c r="L772" s="227"/>
      <c r="M772" s="227"/>
      <c r="N772" s="227"/>
      <c r="O772" s="324"/>
      <c r="P772" s="324"/>
      <c r="Q772" s="324"/>
      <c r="R772" s="227"/>
      <c r="S772" s="227"/>
      <c r="T772" s="227"/>
      <c r="U772" s="227"/>
      <c r="V772" s="227"/>
      <c r="W772" s="227"/>
      <c r="X772" s="227"/>
      <c r="Y772" s="227"/>
      <c r="Z772" s="226"/>
    </row>
    <row r="773" spans="2:26" ht="12" customHeight="1" thickBot="1">
      <c r="B773" s="4"/>
      <c r="C773" s="303"/>
      <c r="D773" s="854" t="s">
        <v>737</v>
      </c>
      <c r="E773" s="855"/>
      <c r="F773" s="855"/>
      <c r="G773" s="855"/>
      <c r="H773" s="855"/>
      <c r="I773" s="855"/>
      <c r="J773" s="855"/>
      <c r="K773" s="855"/>
      <c r="L773" s="855"/>
      <c r="M773" s="855"/>
      <c r="N773" s="856"/>
      <c r="O773" s="325"/>
      <c r="P773" s="326"/>
      <c r="Q773" s="327"/>
      <c r="R773" s="300">
        <v>0.18</v>
      </c>
      <c r="S773" s="294"/>
      <c r="T773" s="295"/>
      <c r="U773" s="857">
        <f>+ROUND(R773*$U$771,0)</f>
        <v>44252783</v>
      </c>
      <c r="V773" s="858"/>
      <c r="W773" s="858"/>
      <c r="X773" s="858"/>
      <c r="Y773" s="859"/>
      <c r="Z773" s="226"/>
    </row>
    <row r="774" spans="2:26" ht="12" customHeight="1" thickBot="1">
      <c r="B774" s="4"/>
      <c r="C774" s="303"/>
      <c r="D774" s="854" t="s">
        <v>738</v>
      </c>
      <c r="E774" s="855"/>
      <c r="F774" s="855"/>
      <c r="G774" s="855"/>
      <c r="H774" s="855"/>
      <c r="I774" s="855"/>
      <c r="J774" s="855"/>
      <c r="K774" s="855"/>
      <c r="L774" s="855"/>
      <c r="M774" s="855"/>
      <c r="N774" s="856"/>
      <c r="O774" s="328"/>
      <c r="P774" s="329"/>
      <c r="Q774" s="330"/>
      <c r="R774" s="301">
        <v>0.01</v>
      </c>
      <c r="S774" s="298"/>
      <c r="T774" s="299"/>
      <c r="U774" s="857">
        <f t="shared" ref="U774:U775" si="55">+ROUND(R774*$U$771,0)</f>
        <v>2458488</v>
      </c>
      <c r="V774" s="858"/>
      <c r="W774" s="858"/>
      <c r="X774" s="858"/>
      <c r="Y774" s="859"/>
      <c r="Z774" s="226"/>
    </row>
    <row r="775" spans="2:26" ht="12" customHeight="1" thickBot="1">
      <c r="B775" s="4"/>
      <c r="C775" s="303"/>
      <c r="D775" s="854" t="s">
        <v>739</v>
      </c>
      <c r="E775" s="855"/>
      <c r="F775" s="855"/>
      <c r="G775" s="855"/>
      <c r="H775" s="855"/>
      <c r="I775" s="855"/>
      <c r="J775" s="855"/>
      <c r="K775" s="855"/>
      <c r="L775" s="855"/>
      <c r="M775" s="855"/>
      <c r="N775" s="856"/>
      <c r="O775" s="331"/>
      <c r="P775" s="332"/>
      <c r="Q775" s="333"/>
      <c r="R775" s="302">
        <v>0.05</v>
      </c>
      <c r="S775" s="296"/>
      <c r="T775" s="297"/>
      <c r="U775" s="866">
        <f t="shared" si="55"/>
        <v>12292440</v>
      </c>
      <c r="V775" s="867"/>
      <c r="W775" s="867"/>
      <c r="X775" s="867"/>
      <c r="Y775" s="868"/>
      <c r="Z775" s="226"/>
    </row>
    <row r="776" spans="2:26" ht="12" customHeight="1" thickBot="1">
      <c r="B776" s="4"/>
      <c r="C776" s="303"/>
      <c r="D776" s="227"/>
      <c r="E776" s="227"/>
      <c r="F776" s="227"/>
      <c r="G776" s="227"/>
      <c r="H776" s="227"/>
      <c r="I776" s="227"/>
      <c r="J776" s="227"/>
      <c r="K776" s="227"/>
      <c r="L776" s="227"/>
      <c r="M776" s="227"/>
      <c r="N776" s="227"/>
      <c r="O776" s="324"/>
      <c r="P776" s="324"/>
      <c r="Q776" s="324"/>
      <c r="R776" s="227"/>
      <c r="S776" s="227"/>
      <c r="T776" s="227"/>
      <c r="U776" s="227"/>
      <c r="V776" s="227"/>
      <c r="W776" s="227"/>
      <c r="X776" s="227"/>
      <c r="Y776" s="227"/>
      <c r="Z776" s="226"/>
    </row>
    <row r="777" spans="2:26" ht="12" customHeight="1" thickBot="1">
      <c r="B777" s="4"/>
      <c r="C777" s="303"/>
      <c r="D777" s="848" t="s">
        <v>740</v>
      </c>
      <c r="E777" s="849"/>
      <c r="F777" s="849"/>
      <c r="G777" s="849"/>
      <c r="H777" s="849"/>
      <c r="I777" s="849"/>
      <c r="J777" s="849"/>
      <c r="K777" s="849"/>
      <c r="L777" s="849"/>
      <c r="M777" s="849"/>
      <c r="N777" s="849"/>
      <c r="O777" s="849"/>
      <c r="P777" s="849"/>
      <c r="Q777" s="849"/>
      <c r="R777" s="849"/>
      <c r="S777" s="849"/>
      <c r="T777" s="850"/>
      <c r="U777" s="866">
        <f>SUM(U773:Y776)</f>
        <v>59003711</v>
      </c>
      <c r="V777" s="867"/>
      <c r="W777" s="867"/>
      <c r="X777" s="867"/>
      <c r="Y777" s="868"/>
      <c r="Z777" s="226"/>
    </row>
    <row r="778" spans="2:26" ht="12" customHeight="1" thickBot="1">
      <c r="B778" s="4"/>
      <c r="C778" s="303"/>
      <c r="D778" s="848" t="s">
        <v>741</v>
      </c>
      <c r="E778" s="849"/>
      <c r="F778" s="849"/>
      <c r="G778" s="849"/>
      <c r="H778" s="849"/>
      <c r="I778" s="849"/>
      <c r="J778" s="849"/>
      <c r="K778" s="849"/>
      <c r="L778" s="849"/>
      <c r="M778" s="849"/>
      <c r="N778" s="849"/>
      <c r="O778" s="849"/>
      <c r="P778" s="849"/>
      <c r="Q778" s="849"/>
      <c r="R778" s="849"/>
      <c r="S778" s="849"/>
      <c r="T778" s="850"/>
      <c r="U778" s="851">
        <f>+U777+U771</f>
        <v>304852503</v>
      </c>
      <c r="V778" s="852"/>
      <c r="W778" s="852"/>
      <c r="X778" s="852"/>
      <c r="Y778" s="853"/>
      <c r="Z778" s="226"/>
    </row>
    <row r="779" spans="2:26" ht="12" customHeight="1" thickBot="1">
      <c r="B779" s="4"/>
      <c r="C779" s="303"/>
      <c r="D779" s="227"/>
      <c r="E779" s="227"/>
      <c r="F779" s="227"/>
      <c r="G779" s="227"/>
      <c r="H779" s="227"/>
      <c r="I779" s="227"/>
      <c r="J779" s="227"/>
      <c r="K779" s="227"/>
      <c r="L779" s="227"/>
      <c r="M779" s="227"/>
      <c r="N779" s="227"/>
      <c r="O779" s="324"/>
      <c r="P779" s="324"/>
      <c r="Q779" s="324"/>
      <c r="R779" s="227"/>
      <c r="S779" s="227"/>
      <c r="T779" s="227"/>
      <c r="U779" s="227"/>
      <c r="V779" s="227"/>
      <c r="W779" s="227"/>
      <c r="X779" s="227"/>
      <c r="Y779" s="227"/>
      <c r="Z779" s="226"/>
    </row>
    <row r="780" spans="2:26" ht="12" customHeight="1" thickBot="1">
      <c r="B780" s="4"/>
      <c r="C780" s="303"/>
      <c r="D780" s="863" t="s">
        <v>742</v>
      </c>
      <c r="E780" s="864"/>
      <c r="F780" s="864"/>
      <c r="G780" s="864"/>
      <c r="H780" s="864"/>
      <c r="I780" s="864"/>
      <c r="J780" s="864"/>
      <c r="K780" s="864"/>
      <c r="L780" s="864"/>
      <c r="M780" s="864"/>
      <c r="N780" s="865"/>
      <c r="O780" s="334"/>
      <c r="P780" s="324"/>
      <c r="Q780" s="335"/>
      <c r="R780" s="306">
        <v>4.2150259968363142E-2</v>
      </c>
      <c r="S780" s="294"/>
      <c r="T780" s="295"/>
      <c r="U780" s="857">
        <f>+ROUND(R780*$U$771,0)</f>
        <v>10362590</v>
      </c>
      <c r="V780" s="858"/>
      <c r="W780" s="858"/>
      <c r="X780" s="858"/>
      <c r="Y780" s="859"/>
      <c r="Z780" s="226"/>
    </row>
    <row r="781" spans="2:26" ht="12" customHeight="1" thickBot="1">
      <c r="B781" s="4"/>
      <c r="C781" s="303"/>
      <c r="D781" s="863" t="s">
        <v>743</v>
      </c>
      <c r="E781" s="864"/>
      <c r="F781" s="864"/>
      <c r="G781" s="864"/>
      <c r="H781" s="864"/>
      <c r="I781" s="864"/>
      <c r="J781" s="864"/>
      <c r="K781" s="864"/>
      <c r="L781" s="864"/>
      <c r="M781" s="864"/>
      <c r="N781" s="865"/>
      <c r="O781" s="336"/>
      <c r="P781" s="337"/>
      <c r="Q781" s="338"/>
      <c r="R781" s="307">
        <v>1.3361418773940233E-2</v>
      </c>
      <c r="S781" s="298"/>
      <c r="T781" s="299"/>
      <c r="U781" s="857">
        <f t="shared" ref="U781" si="56">+ROUND(R781*$U$771,0)</f>
        <v>3284889</v>
      </c>
      <c r="V781" s="858"/>
      <c r="W781" s="858"/>
      <c r="X781" s="858"/>
      <c r="Y781" s="859"/>
      <c r="Z781" s="226"/>
    </row>
    <row r="782" spans="2:26" ht="12" customHeight="1" thickBot="1">
      <c r="B782" s="4"/>
      <c r="C782" s="303"/>
      <c r="D782" s="863" t="s">
        <v>744</v>
      </c>
      <c r="E782" s="864"/>
      <c r="F782" s="864"/>
      <c r="G782" s="864"/>
      <c r="H782" s="864"/>
      <c r="I782" s="864"/>
      <c r="J782" s="864"/>
      <c r="K782" s="864"/>
      <c r="L782" s="864"/>
      <c r="M782" s="864"/>
      <c r="N782" s="865"/>
      <c r="O782" s="334"/>
      <c r="P782" s="324"/>
      <c r="Q782" s="335"/>
      <c r="R782" s="308">
        <v>1.3578708661540624E-2</v>
      </c>
      <c r="S782" s="296"/>
      <c r="T782" s="297"/>
      <c r="U782" s="857">
        <f>+ROUND(R782*$U$771,0)+1</f>
        <v>3338310</v>
      </c>
      <c r="V782" s="858"/>
      <c r="W782" s="858"/>
      <c r="X782" s="858"/>
      <c r="Y782" s="859"/>
      <c r="Z782" s="226"/>
    </row>
    <row r="783" spans="2:26" ht="12" customHeight="1" thickBot="1">
      <c r="B783" s="4"/>
      <c r="C783" s="303"/>
      <c r="D783" s="863" t="s">
        <v>745</v>
      </c>
      <c r="E783" s="864"/>
      <c r="F783" s="864"/>
      <c r="G783" s="864"/>
      <c r="H783" s="864"/>
      <c r="I783" s="864"/>
      <c r="J783" s="864"/>
      <c r="K783" s="864"/>
      <c r="L783" s="864"/>
      <c r="M783" s="864"/>
      <c r="N783" s="865"/>
      <c r="O783" s="334"/>
      <c r="P783" s="324"/>
      <c r="Q783" s="324"/>
      <c r="R783" s="227"/>
      <c r="S783" s="227"/>
      <c r="T783" s="227"/>
      <c r="U783" s="851">
        <f>+U778+U780+U781+U782</f>
        <v>321838292</v>
      </c>
      <c r="V783" s="852"/>
      <c r="W783" s="852"/>
      <c r="X783" s="852"/>
      <c r="Y783" s="853"/>
      <c r="Z783" s="226"/>
    </row>
    <row r="784" spans="2:26" ht="12" customHeight="1" thickBot="1">
      <c r="B784" s="4"/>
      <c r="C784" s="303"/>
      <c r="D784" s="227"/>
      <c r="E784" s="227"/>
      <c r="F784" s="227"/>
      <c r="G784" s="227"/>
      <c r="H784" s="227"/>
      <c r="I784" s="227"/>
      <c r="J784" s="227"/>
      <c r="K784" s="227"/>
      <c r="L784" s="227"/>
      <c r="M784" s="227"/>
      <c r="N784" s="227"/>
      <c r="O784" s="324"/>
      <c r="P784" s="324"/>
      <c r="Q784" s="324"/>
      <c r="R784" s="227"/>
      <c r="S784" s="227"/>
      <c r="T784" s="227"/>
      <c r="U784" s="227"/>
      <c r="V784" s="227"/>
      <c r="W784" s="227"/>
      <c r="X784" s="227"/>
      <c r="Y784" s="227"/>
      <c r="Z784" s="226"/>
    </row>
    <row r="785" spans="2:27" ht="12" customHeight="1" thickBot="1">
      <c r="B785" s="4"/>
      <c r="C785" s="303"/>
      <c r="D785" s="863" t="s">
        <v>746</v>
      </c>
      <c r="E785" s="864"/>
      <c r="F785" s="864"/>
      <c r="G785" s="864"/>
      <c r="H785" s="864"/>
      <c r="I785" s="864"/>
      <c r="J785" s="864"/>
      <c r="K785" s="864"/>
      <c r="L785" s="864"/>
      <c r="M785" s="864"/>
      <c r="N785" s="865"/>
      <c r="O785" s="334"/>
      <c r="P785" s="324"/>
      <c r="Q785" s="324"/>
      <c r="R785" s="227"/>
      <c r="S785" s="227"/>
      <c r="T785" s="227"/>
      <c r="U785" s="866">
        <v>0</v>
      </c>
      <c r="V785" s="867"/>
      <c r="W785" s="867"/>
      <c r="X785" s="867"/>
      <c r="Y785" s="868"/>
      <c r="Z785" s="226"/>
    </row>
    <row r="786" spans="2:27" ht="12" customHeight="1" thickBot="1">
      <c r="B786" s="4"/>
      <c r="C786" s="303"/>
      <c r="D786" s="227"/>
      <c r="E786" s="227"/>
      <c r="F786" s="227"/>
      <c r="G786" s="227"/>
      <c r="H786" s="227"/>
      <c r="I786" s="227"/>
      <c r="J786" s="227"/>
      <c r="K786" s="227"/>
      <c r="L786" s="227"/>
      <c r="M786" s="227"/>
      <c r="N786" s="227"/>
      <c r="O786" s="324"/>
      <c r="P786" s="324"/>
      <c r="Q786" s="324"/>
      <c r="R786" s="227"/>
      <c r="S786" s="227"/>
      <c r="T786" s="227"/>
      <c r="U786" s="227"/>
      <c r="V786" s="227"/>
      <c r="W786" s="227"/>
      <c r="X786" s="227"/>
      <c r="Y786" s="227"/>
      <c r="Z786" s="226"/>
    </row>
    <row r="787" spans="2:27" ht="12" customHeight="1" thickBot="1">
      <c r="B787" s="4"/>
      <c r="C787" s="303"/>
      <c r="D787" s="863" t="s">
        <v>747</v>
      </c>
      <c r="E787" s="864"/>
      <c r="F787" s="864"/>
      <c r="G787" s="864"/>
      <c r="H787" s="864"/>
      <c r="I787" s="864"/>
      <c r="J787" s="864"/>
      <c r="K787" s="864"/>
      <c r="L787" s="864"/>
      <c r="M787" s="864"/>
      <c r="N787" s="865"/>
      <c r="O787" s="334"/>
      <c r="P787" s="324"/>
      <c r="Q787" s="324"/>
      <c r="R787" s="227"/>
      <c r="S787" s="227"/>
      <c r="T787" s="227"/>
      <c r="U787" s="851">
        <f>+U783+U785+U770</f>
        <v>321838292</v>
      </c>
      <c r="V787" s="852"/>
      <c r="W787" s="852"/>
      <c r="X787" s="852"/>
      <c r="Y787" s="853"/>
      <c r="Z787" s="226"/>
    </row>
    <row r="788" spans="2:27" ht="12" customHeight="1">
      <c r="B788" s="4"/>
      <c r="C788" s="812" t="s">
        <v>753</v>
      </c>
      <c r="D788" s="813"/>
      <c r="E788" s="813"/>
      <c r="F788" s="813"/>
      <c r="G788" s="813"/>
      <c r="H788" s="813"/>
      <c r="I788" s="813"/>
      <c r="J788" s="813"/>
      <c r="K788" s="813"/>
      <c r="L788" s="813"/>
      <c r="M788" s="813"/>
      <c r="N788" s="813"/>
      <c r="O788" s="813"/>
      <c r="P788" s="813"/>
      <c r="Q788" s="813"/>
      <c r="R788" s="813"/>
      <c r="S788" s="813"/>
      <c r="T788" s="813"/>
      <c r="U788" s="813"/>
      <c r="V788" s="813"/>
      <c r="W788" s="813"/>
      <c r="X788" s="813"/>
      <c r="Y788" s="814"/>
      <c r="Z788" s="226"/>
    </row>
    <row r="789" spans="2:27" ht="12" customHeight="1">
      <c r="B789" s="4"/>
      <c r="C789" s="233" t="s">
        <v>369</v>
      </c>
      <c r="D789" s="870" t="s">
        <v>751</v>
      </c>
      <c r="E789" s="870"/>
      <c r="F789" s="870"/>
      <c r="G789" s="870"/>
      <c r="H789" s="870"/>
      <c r="I789" s="870"/>
      <c r="J789" s="870"/>
      <c r="K789" s="870"/>
      <c r="L789" s="870"/>
      <c r="M789" s="870"/>
      <c r="N789" s="870"/>
      <c r="O789" s="815" t="s">
        <v>370</v>
      </c>
      <c r="P789" s="816"/>
      <c r="Q789" s="816"/>
      <c r="R789" s="233" t="s">
        <v>201</v>
      </c>
      <c r="S789" s="818" t="s">
        <v>371</v>
      </c>
      <c r="T789" s="819"/>
      <c r="U789" s="820" t="s">
        <v>372</v>
      </c>
      <c r="V789" s="820"/>
      <c r="W789" s="820"/>
      <c r="X789" s="820"/>
      <c r="Y789" s="820"/>
      <c r="Z789" s="226"/>
    </row>
    <row r="790" spans="2:27" ht="12" customHeight="1">
      <c r="B790" s="4"/>
      <c r="C790" s="288"/>
      <c r="D790" s="802" t="s">
        <v>377</v>
      </c>
      <c r="E790" s="802"/>
      <c r="F790" s="802"/>
      <c r="G790" s="802"/>
      <c r="H790" s="802"/>
      <c r="I790" s="802"/>
      <c r="J790" s="802"/>
      <c r="K790" s="802"/>
      <c r="L790" s="802"/>
      <c r="M790" s="802"/>
      <c r="N790" s="802"/>
      <c r="O790" s="319"/>
      <c r="P790" s="320"/>
      <c r="Q790" s="320"/>
      <c r="R790" s="290"/>
      <c r="S790" s="284"/>
      <c r="T790" s="289"/>
      <c r="U790" s="291"/>
      <c r="V790" s="292"/>
      <c r="W790" s="292"/>
      <c r="X790" s="292"/>
      <c r="Y790" s="293"/>
      <c r="Z790" s="226"/>
    </row>
    <row r="791" spans="2:27" ht="12" customHeight="1">
      <c r="B791" s="4"/>
      <c r="C791" s="235"/>
      <c r="D791" s="793" t="s">
        <v>378</v>
      </c>
      <c r="E791" s="793"/>
      <c r="F791" s="793"/>
      <c r="G791" s="793"/>
      <c r="H791" s="793"/>
      <c r="I791" s="793"/>
      <c r="J791" s="793"/>
      <c r="K791" s="793"/>
      <c r="L791" s="793"/>
      <c r="M791" s="793"/>
      <c r="N791" s="793"/>
      <c r="O791" s="321"/>
      <c r="P791" s="322"/>
      <c r="Q791" s="323"/>
      <c r="R791" s="246"/>
      <c r="S791" s="244"/>
      <c r="T791" s="244"/>
      <c r="U791" s="244"/>
      <c r="V791" s="244"/>
      <c r="W791" s="244"/>
      <c r="X791" s="244"/>
      <c r="Y791" s="245"/>
      <c r="Z791" s="226"/>
    </row>
    <row r="792" spans="2:27" ht="12" customHeight="1">
      <c r="B792" s="4"/>
      <c r="C792" s="236" t="s">
        <v>379</v>
      </c>
      <c r="D792" s="794" t="s">
        <v>380</v>
      </c>
      <c r="E792" s="794"/>
      <c r="F792" s="794"/>
      <c r="G792" s="794"/>
      <c r="H792" s="794"/>
      <c r="I792" s="794"/>
      <c r="J792" s="794"/>
      <c r="K792" s="794"/>
      <c r="L792" s="794"/>
      <c r="M792" s="794"/>
      <c r="N792" s="794"/>
      <c r="O792" s="795">
        <v>26875</v>
      </c>
      <c r="P792" s="795"/>
      <c r="Q792" s="796"/>
      <c r="R792" s="234" t="s">
        <v>381</v>
      </c>
      <c r="S792" s="797">
        <v>66.650000000000006</v>
      </c>
      <c r="T792" s="798"/>
      <c r="U792" s="799">
        <f>+ROUND(O792*S792,0)</f>
        <v>1791219</v>
      </c>
      <c r="V792" s="800"/>
      <c r="W792" s="800"/>
      <c r="X792" s="800"/>
      <c r="Y792" s="801"/>
      <c r="Z792" s="226"/>
      <c r="AA792">
        <v>66.650000000000006</v>
      </c>
    </row>
    <row r="793" spans="2:27" ht="12" customHeight="1">
      <c r="B793" s="4"/>
      <c r="C793" s="236" t="s">
        <v>382</v>
      </c>
      <c r="D793" s="794" t="s">
        <v>383</v>
      </c>
      <c r="E793" s="794"/>
      <c r="F793" s="794"/>
      <c r="G793" s="794"/>
      <c r="H793" s="794"/>
      <c r="I793" s="794"/>
      <c r="J793" s="794"/>
      <c r="K793" s="794"/>
      <c r="L793" s="794"/>
      <c r="M793" s="794"/>
      <c r="N793" s="794"/>
      <c r="O793" s="795">
        <v>14160</v>
      </c>
      <c r="P793" s="795"/>
      <c r="Q793" s="796"/>
      <c r="R793" s="234" t="s">
        <v>384</v>
      </c>
      <c r="S793" s="797">
        <v>128.88999999999999</v>
      </c>
      <c r="T793" s="798"/>
      <c r="U793" s="799">
        <f t="shared" ref="U793" si="57">+ROUND(O793*S793,0)</f>
        <v>1825082</v>
      </c>
      <c r="V793" s="800"/>
      <c r="W793" s="800"/>
      <c r="X793" s="800"/>
      <c r="Y793" s="801"/>
      <c r="Z793" s="226"/>
      <c r="AA793">
        <v>128.88999999999999</v>
      </c>
    </row>
    <row r="794" spans="2:27" ht="12" customHeight="1">
      <c r="B794" s="4"/>
      <c r="C794" s="258"/>
      <c r="D794" s="793" t="s">
        <v>387</v>
      </c>
      <c r="E794" s="793"/>
      <c r="F794" s="793"/>
      <c r="G794" s="793"/>
      <c r="H794" s="793"/>
      <c r="I794" s="793"/>
      <c r="J794" s="793"/>
      <c r="K794" s="793"/>
      <c r="L794" s="793"/>
      <c r="M794" s="793"/>
      <c r="N794" s="793"/>
      <c r="O794" s="821"/>
      <c r="P794" s="821"/>
      <c r="Q794" s="822"/>
      <c r="R794" s="259"/>
      <c r="S794" s="823"/>
      <c r="T794" s="824"/>
      <c r="U794" s="825"/>
      <c r="V794" s="826"/>
      <c r="W794" s="826"/>
      <c r="X794" s="826"/>
      <c r="Y794" s="827"/>
      <c r="Z794" s="226"/>
      <c r="AA794">
        <v>0</v>
      </c>
    </row>
    <row r="795" spans="2:27" ht="12" customHeight="1">
      <c r="B795" s="4"/>
      <c r="C795" s="236" t="s">
        <v>388</v>
      </c>
      <c r="D795" s="794" t="s">
        <v>389</v>
      </c>
      <c r="E795" s="794"/>
      <c r="F795" s="794"/>
      <c r="G795" s="794"/>
      <c r="H795" s="794"/>
      <c r="I795" s="794"/>
      <c r="J795" s="794"/>
      <c r="K795" s="794"/>
      <c r="L795" s="794"/>
      <c r="M795" s="794"/>
      <c r="N795" s="794"/>
      <c r="O795" s="795">
        <v>42396</v>
      </c>
      <c r="P795" s="795"/>
      <c r="Q795" s="796"/>
      <c r="R795" s="238" t="s">
        <v>390</v>
      </c>
      <c r="S795" s="797">
        <v>4</v>
      </c>
      <c r="T795" s="798"/>
      <c r="U795" s="799">
        <f t="shared" ref="U795" si="58">+ROUND(O795*S795,0)</f>
        <v>169584</v>
      </c>
      <c r="V795" s="800"/>
      <c r="W795" s="800"/>
      <c r="X795" s="800"/>
      <c r="Y795" s="801"/>
      <c r="Z795" s="226"/>
      <c r="AA795">
        <v>4</v>
      </c>
    </row>
    <row r="796" spans="2:27" ht="12" customHeight="1">
      <c r="B796" s="4"/>
      <c r="C796" s="260"/>
      <c r="D796" s="793" t="s">
        <v>400</v>
      </c>
      <c r="E796" s="793"/>
      <c r="F796" s="793"/>
      <c r="G796" s="793"/>
      <c r="H796" s="793"/>
      <c r="I796" s="793"/>
      <c r="J796" s="793"/>
      <c r="K796" s="793"/>
      <c r="L796" s="793"/>
      <c r="M796" s="793"/>
      <c r="N796" s="793"/>
      <c r="O796" s="828"/>
      <c r="P796" s="828"/>
      <c r="Q796" s="829"/>
      <c r="R796" s="261"/>
      <c r="S796" s="823"/>
      <c r="T796" s="824"/>
      <c r="U796" s="832"/>
      <c r="V796" s="833"/>
      <c r="W796" s="833"/>
      <c r="X796" s="833"/>
      <c r="Y796" s="834"/>
      <c r="Z796" s="226"/>
      <c r="AA796">
        <v>0</v>
      </c>
    </row>
    <row r="797" spans="2:27" ht="12" customHeight="1">
      <c r="B797" s="4"/>
      <c r="C797" s="260"/>
      <c r="D797" s="793" t="s">
        <v>405</v>
      </c>
      <c r="E797" s="793"/>
      <c r="F797" s="793"/>
      <c r="G797" s="793"/>
      <c r="H797" s="793"/>
      <c r="I797" s="793"/>
      <c r="J797" s="793"/>
      <c r="K797" s="793"/>
      <c r="L797" s="793"/>
      <c r="M797" s="793"/>
      <c r="N797" s="793"/>
      <c r="O797" s="821"/>
      <c r="P797" s="821"/>
      <c r="Q797" s="822"/>
      <c r="R797" s="262"/>
      <c r="S797" s="823"/>
      <c r="T797" s="824"/>
      <c r="U797" s="825"/>
      <c r="V797" s="826"/>
      <c r="W797" s="826"/>
      <c r="X797" s="826"/>
      <c r="Y797" s="827"/>
      <c r="Z797" s="226"/>
      <c r="AA797">
        <v>0</v>
      </c>
    </row>
    <row r="798" spans="2:27" ht="12" customHeight="1">
      <c r="B798" s="4"/>
      <c r="C798" s="236" t="s">
        <v>406</v>
      </c>
      <c r="D798" s="794" t="s">
        <v>407</v>
      </c>
      <c r="E798" s="794"/>
      <c r="F798" s="794"/>
      <c r="G798" s="794"/>
      <c r="H798" s="794"/>
      <c r="I798" s="794"/>
      <c r="J798" s="794"/>
      <c r="K798" s="794"/>
      <c r="L798" s="794"/>
      <c r="M798" s="794"/>
      <c r="N798" s="794"/>
      <c r="O798" s="795">
        <v>98054</v>
      </c>
      <c r="P798" s="795"/>
      <c r="Q798" s="796"/>
      <c r="R798" s="234" t="s">
        <v>402</v>
      </c>
      <c r="S798" s="797">
        <v>21.301139999999997</v>
      </c>
      <c r="T798" s="798"/>
      <c r="U798" s="799">
        <f t="shared" ref="U798:U799" si="59">+ROUND(O798*S798,0)</f>
        <v>2088662</v>
      </c>
      <c r="V798" s="800"/>
      <c r="W798" s="800"/>
      <c r="X798" s="800"/>
      <c r="Y798" s="801"/>
      <c r="Z798" s="226"/>
      <c r="AA798">
        <v>21.301139999999997</v>
      </c>
    </row>
    <row r="799" spans="2:27" ht="12" customHeight="1">
      <c r="B799" s="4"/>
      <c r="C799" s="236" t="s">
        <v>408</v>
      </c>
      <c r="D799" s="794" t="s">
        <v>409</v>
      </c>
      <c r="E799" s="794"/>
      <c r="F799" s="794"/>
      <c r="G799" s="794"/>
      <c r="H799" s="794"/>
      <c r="I799" s="794"/>
      <c r="J799" s="794"/>
      <c r="K799" s="794"/>
      <c r="L799" s="794"/>
      <c r="M799" s="794"/>
      <c r="N799" s="794"/>
      <c r="O799" s="795">
        <v>80392</v>
      </c>
      <c r="P799" s="795"/>
      <c r="Q799" s="796"/>
      <c r="R799" s="238" t="s">
        <v>402</v>
      </c>
      <c r="S799" s="797">
        <v>21.299999999999997</v>
      </c>
      <c r="T799" s="798"/>
      <c r="U799" s="799">
        <f t="shared" si="59"/>
        <v>1712350</v>
      </c>
      <c r="V799" s="800"/>
      <c r="W799" s="800"/>
      <c r="X799" s="800"/>
      <c r="Y799" s="801"/>
      <c r="Z799" s="226"/>
      <c r="AA799">
        <v>21.299999999999997</v>
      </c>
    </row>
    <row r="800" spans="2:27" ht="12" customHeight="1">
      <c r="B800" s="4"/>
      <c r="C800" s="263"/>
      <c r="D800" s="793" t="s">
        <v>422</v>
      </c>
      <c r="E800" s="793"/>
      <c r="F800" s="793"/>
      <c r="G800" s="793"/>
      <c r="H800" s="793"/>
      <c r="I800" s="793"/>
      <c r="J800" s="793"/>
      <c r="K800" s="793"/>
      <c r="L800" s="793"/>
      <c r="M800" s="793"/>
      <c r="N800" s="793"/>
      <c r="O800" s="828"/>
      <c r="P800" s="828"/>
      <c r="Q800" s="829"/>
      <c r="R800" s="261"/>
      <c r="S800" s="823"/>
      <c r="T800" s="824"/>
      <c r="U800" s="832"/>
      <c r="V800" s="833"/>
      <c r="W800" s="833"/>
      <c r="X800" s="833"/>
      <c r="Y800" s="834"/>
      <c r="Z800" s="226"/>
      <c r="AA800">
        <v>0</v>
      </c>
    </row>
    <row r="801" spans="2:27" ht="12" customHeight="1">
      <c r="B801" s="4"/>
      <c r="C801" s="263"/>
      <c r="D801" s="793" t="s">
        <v>425</v>
      </c>
      <c r="E801" s="793"/>
      <c r="F801" s="793"/>
      <c r="G801" s="793"/>
      <c r="H801" s="793"/>
      <c r="I801" s="793"/>
      <c r="J801" s="793"/>
      <c r="K801" s="793"/>
      <c r="L801" s="793"/>
      <c r="M801" s="793"/>
      <c r="N801" s="793"/>
      <c r="O801" s="828"/>
      <c r="P801" s="828"/>
      <c r="Q801" s="829"/>
      <c r="R801" s="261"/>
      <c r="S801" s="823"/>
      <c r="T801" s="824"/>
      <c r="U801" s="832"/>
      <c r="V801" s="833"/>
      <c r="W801" s="833"/>
      <c r="X801" s="833"/>
      <c r="Y801" s="834"/>
      <c r="Z801" s="226"/>
      <c r="AA801">
        <v>0</v>
      </c>
    </row>
    <row r="802" spans="2:27" ht="12" customHeight="1">
      <c r="B802" s="4"/>
      <c r="C802" s="240" t="s">
        <v>432</v>
      </c>
      <c r="D802" s="794" t="s">
        <v>433</v>
      </c>
      <c r="E802" s="794"/>
      <c r="F802" s="794"/>
      <c r="G802" s="794"/>
      <c r="H802" s="794"/>
      <c r="I802" s="794"/>
      <c r="J802" s="794"/>
      <c r="K802" s="794"/>
      <c r="L802" s="794"/>
      <c r="M802" s="794"/>
      <c r="N802" s="794"/>
      <c r="O802" s="795">
        <v>463133</v>
      </c>
      <c r="P802" s="795"/>
      <c r="Q802" s="796"/>
      <c r="R802" s="238" t="s">
        <v>390</v>
      </c>
      <c r="S802" s="797">
        <v>1</v>
      </c>
      <c r="T802" s="798"/>
      <c r="U802" s="799">
        <f t="shared" ref="U802:U803" si="60">+ROUND(O802*S802,0)</f>
        <v>463133</v>
      </c>
      <c r="V802" s="800"/>
      <c r="W802" s="800"/>
      <c r="X802" s="800"/>
      <c r="Y802" s="801"/>
      <c r="Z802" s="226"/>
      <c r="AA802">
        <v>1</v>
      </c>
    </row>
    <row r="803" spans="2:27" ht="12" customHeight="1">
      <c r="B803" s="4"/>
      <c r="C803" s="240" t="s">
        <v>434</v>
      </c>
      <c r="D803" s="794" t="s">
        <v>435</v>
      </c>
      <c r="E803" s="794"/>
      <c r="F803" s="794"/>
      <c r="G803" s="794"/>
      <c r="H803" s="794"/>
      <c r="I803" s="794"/>
      <c r="J803" s="794"/>
      <c r="K803" s="794"/>
      <c r="L803" s="794"/>
      <c r="M803" s="794"/>
      <c r="N803" s="794"/>
      <c r="O803" s="795">
        <v>158089</v>
      </c>
      <c r="P803" s="795"/>
      <c r="Q803" s="796"/>
      <c r="R803" s="238" t="s">
        <v>390</v>
      </c>
      <c r="S803" s="797">
        <v>1</v>
      </c>
      <c r="T803" s="798"/>
      <c r="U803" s="799">
        <f t="shared" si="60"/>
        <v>158089</v>
      </c>
      <c r="V803" s="800"/>
      <c r="W803" s="800"/>
      <c r="X803" s="800"/>
      <c r="Y803" s="801"/>
      <c r="Z803" s="226"/>
      <c r="AA803">
        <v>1</v>
      </c>
    </row>
    <row r="804" spans="2:27" ht="12" customHeight="1">
      <c r="B804" s="4"/>
      <c r="C804" s="263"/>
      <c r="D804" s="793" t="s">
        <v>438</v>
      </c>
      <c r="E804" s="793"/>
      <c r="F804" s="793"/>
      <c r="G804" s="793"/>
      <c r="H804" s="793"/>
      <c r="I804" s="793"/>
      <c r="J804" s="793"/>
      <c r="K804" s="793"/>
      <c r="L804" s="793"/>
      <c r="M804" s="793"/>
      <c r="N804" s="793"/>
      <c r="O804" s="828"/>
      <c r="P804" s="828"/>
      <c r="Q804" s="829"/>
      <c r="R804" s="261"/>
      <c r="S804" s="823"/>
      <c r="T804" s="824"/>
      <c r="U804" s="832"/>
      <c r="V804" s="833"/>
      <c r="W804" s="833"/>
      <c r="X804" s="833"/>
      <c r="Y804" s="834"/>
      <c r="Z804" s="226"/>
      <c r="AA804">
        <v>0</v>
      </c>
    </row>
    <row r="805" spans="2:27" ht="12" customHeight="1">
      <c r="B805" s="4"/>
      <c r="C805" s="240" t="s">
        <v>439</v>
      </c>
      <c r="D805" s="794" t="s">
        <v>440</v>
      </c>
      <c r="E805" s="794"/>
      <c r="F805" s="794"/>
      <c r="G805" s="794"/>
      <c r="H805" s="794"/>
      <c r="I805" s="794"/>
      <c r="J805" s="794"/>
      <c r="K805" s="794"/>
      <c r="L805" s="794"/>
      <c r="M805" s="794"/>
      <c r="N805" s="794"/>
      <c r="O805" s="795">
        <v>20894</v>
      </c>
      <c r="P805" s="795"/>
      <c r="Q805" s="796"/>
      <c r="R805" s="238" t="s">
        <v>381</v>
      </c>
      <c r="S805" s="797">
        <v>53.3</v>
      </c>
      <c r="T805" s="798"/>
      <c r="U805" s="799">
        <f t="shared" ref="U805" si="61">+ROUND(O805*S805,0)</f>
        <v>1113650</v>
      </c>
      <c r="V805" s="800"/>
      <c r="W805" s="800"/>
      <c r="X805" s="800"/>
      <c r="Y805" s="801"/>
      <c r="Z805" s="226"/>
      <c r="AA805">
        <v>53.3</v>
      </c>
    </row>
    <row r="806" spans="2:27" ht="12" customHeight="1">
      <c r="B806" s="4"/>
      <c r="C806" s="263"/>
      <c r="D806" s="793" t="s">
        <v>441</v>
      </c>
      <c r="E806" s="793"/>
      <c r="F806" s="793"/>
      <c r="G806" s="793"/>
      <c r="H806" s="793"/>
      <c r="I806" s="793"/>
      <c r="J806" s="793"/>
      <c r="K806" s="793"/>
      <c r="L806" s="793"/>
      <c r="M806" s="793"/>
      <c r="N806" s="793"/>
      <c r="O806" s="828"/>
      <c r="P806" s="828"/>
      <c r="Q806" s="829"/>
      <c r="R806" s="261"/>
      <c r="S806" s="823"/>
      <c r="T806" s="824"/>
      <c r="U806" s="832"/>
      <c r="V806" s="833"/>
      <c r="W806" s="833"/>
      <c r="X806" s="833"/>
      <c r="Y806" s="834"/>
      <c r="Z806" s="226"/>
      <c r="AA806">
        <v>0</v>
      </c>
    </row>
    <row r="807" spans="2:27" ht="12" customHeight="1">
      <c r="B807" s="4"/>
      <c r="C807" s="263"/>
      <c r="D807" s="793" t="s">
        <v>445</v>
      </c>
      <c r="E807" s="793"/>
      <c r="F807" s="793"/>
      <c r="G807" s="793"/>
      <c r="H807" s="793"/>
      <c r="I807" s="793"/>
      <c r="J807" s="793"/>
      <c r="K807" s="793"/>
      <c r="L807" s="793"/>
      <c r="M807" s="793"/>
      <c r="N807" s="793"/>
      <c r="O807" s="828"/>
      <c r="P807" s="828"/>
      <c r="Q807" s="829"/>
      <c r="R807" s="261"/>
      <c r="S807" s="823"/>
      <c r="T807" s="824"/>
      <c r="U807" s="832"/>
      <c r="V807" s="833"/>
      <c r="W807" s="833"/>
      <c r="X807" s="833"/>
      <c r="Y807" s="834"/>
      <c r="Z807" s="226"/>
      <c r="AA807">
        <v>0</v>
      </c>
    </row>
    <row r="808" spans="2:27" ht="12" customHeight="1">
      <c r="B808" s="4"/>
      <c r="C808" s="240" t="s">
        <v>446</v>
      </c>
      <c r="D808" s="794" t="s">
        <v>447</v>
      </c>
      <c r="E808" s="794"/>
      <c r="F808" s="794"/>
      <c r="G808" s="794"/>
      <c r="H808" s="794"/>
      <c r="I808" s="794"/>
      <c r="J808" s="794"/>
      <c r="K808" s="794"/>
      <c r="L808" s="794"/>
      <c r="M808" s="794"/>
      <c r="N808" s="794"/>
      <c r="O808" s="795">
        <v>117657</v>
      </c>
      <c r="P808" s="795"/>
      <c r="Q808" s="796"/>
      <c r="R808" s="238" t="s">
        <v>381</v>
      </c>
      <c r="S808" s="797">
        <v>147.34</v>
      </c>
      <c r="T808" s="798"/>
      <c r="U808" s="799">
        <f t="shared" ref="U808" si="62">+ROUND(O808*S808,0)</f>
        <v>17335582</v>
      </c>
      <c r="V808" s="800"/>
      <c r="W808" s="800"/>
      <c r="X808" s="800"/>
      <c r="Y808" s="801"/>
      <c r="Z808" s="226"/>
      <c r="AA808">
        <v>147.34</v>
      </c>
    </row>
    <row r="809" spans="2:27" ht="12" customHeight="1">
      <c r="B809" s="4"/>
      <c r="C809" s="263"/>
      <c r="D809" s="793" t="s">
        <v>449</v>
      </c>
      <c r="E809" s="793"/>
      <c r="F809" s="793"/>
      <c r="G809" s="793"/>
      <c r="H809" s="793"/>
      <c r="I809" s="793"/>
      <c r="J809" s="793"/>
      <c r="K809" s="793"/>
      <c r="L809" s="793"/>
      <c r="M809" s="793"/>
      <c r="N809" s="793"/>
      <c r="O809" s="828"/>
      <c r="P809" s="828"/>
      <c r="Q809" s="829"/>
      <c r="R809" s="261"/>
      <c r="S809" s="823"/>
      <c r="T809" s="824"/>
      <c r="U809" s="832"/>
      <c r="V809" s="833"/>
      <c r="W809" s="833"/>
      <c r="X809" s="833"/>
      <c r="Y809" s="834"/>
      <c r="Z809" s="226"/>
      <c r="AA809">
        <v>0</v>
      </c>
    </row>
    <row r="810" spans="2:27" ht="12" customHeight="1">
      <c r="B810" s="4"/>
      <c r="C810" s="240" t="s">
        <v>450</v>
      </c>
      <c r="D810" s="794" t="s">
        <v>451</v>
      </c>
      <c r="E810" s="794"/>
      <c r="F810" s="794"/>
      <c r="G810" s="794"/>
      <c r="H810" s="794"/>
      <c r="I810" s="794"/>
      <c r="J810" s="794"/>
      <c r="K810" s="794"/>
      <c r="L810" s="794"/>
      <c r="M810" s="794"/>
      <c r="N810" s="794"/>
      <c r="O810" s="795">
        <v>64870</v>
      </c>
      <c r="P810" s="795"/>
      <c r="Q810" s="796"/>
      <c r="R810" s="238" t="s">
        <v>452</v>
      </c>
      <c r="S810" s="797">
        <v>290.64000000000004</v>
      </c>
      <c r="T810" s="798"/>
      <c r="U810" s="799">
        <f t="shared" ref="U810" si="63">+ROUND(O810*S810,0)</f>
        <v>18853817</v>
      </c>
      <c r="V810" s="800"/>
      <c r="W810" s="800"/>
      <c r="X810" s="800"/>
      <c r="Y810" s="801"/>
      <c r="Z810" s="226"/>
      <c r="AA810">
        <v>290.64000000000004</v>
      </c>
    </row>
    <row r="811" spans="2:27" ht="12" customHeight="1">
      <c r="B811" s="4"/>
      <c r="C811" s="263"/>
      <c r="D811" s="793" t="s">
        <v>453</v>
      </c>
      <c r="E811" s="793"/>
      <c r="F811" s="793"/>
      <c r="G811" s="793"/>
      <c r="H811" s="793"/>
      <c r="I811" s="793"/>
      <c r="J811" s="793"/>
      <c r="K811" s="793"/>
      <c r="L811" s="793"/>
      <c r="M811" s="793"/>
      <c r="N811" s="793"/>
      <c r="O811" s="828"/>
      <c r="P811" s="828"/>
      <c r="Q811" s="829"/>
      <c r="R811" s="261"/>
      <c r="S811" s="823"/>
      <c r="T811" s="824"/>
      <c r="U811" s="832"/>
      <c r="V811" s="833"/>
      <c r="W811" s="833"/>
      <c r="X811" s="833"/>
      <c r="Y811" s="834"/>
      <c r="Z811" s="226"/>
      <c r="AA811">
        <v>0</v>
      </c>
    </row>
    <row r="812" spans="2:27" ht="12" customHeight="1">
      <c r="B812" s="4"/>
      <c r="C812" s="263"/>
      <c r="D812" s="793" t="s">
        <v>454</v>
      </c>
      <c r="E812" s="793"/>
      <c r="F812" s="793"/>
      <c r="G812" s="793"/>
      <c r="H812" s="793"/>
      <c r="I812" s="793"/>
      <c r="J812" s="793"/>
      <c r="K812" s="793"/>
      <c r="L812" s="793"/>
      <c r="M812" s="793"/>
      <c r="N812" s="793"/>
      <c r="O812" s="828"/>
      <c r="P812" s="828"/>
      <c r="Q812" s="829"/>
      <c r="R812" s="261"/>
      <c r="S812" s="823"/>
      <c r="T812" s="824"/>
      <c r="U812" s="832"/>
      <c r="V812" s="833"/>
      <c r="W812" s="833"/>
      <c r="X812" s="833"/>
      <c r="Y812" s="834"/>
      <c r="Z812" s="226"/>
      <c r="AA812">
        <v>0</v>
      </c>
    </row>
    <row r="813" spans="2:27" ht="12" customHeight="1">
      <c r="B813" s="4"/>
      <c r="C813" s="240" t="s">
        <v>455</v>
      </c>
      <c r="D813" s="794" t="s">
        <v>456</v>
      </c>
      <c r="E813" s="794"/>
      <c r="F813" s="794"/>
      <c r="G813" s="794"/>
      <c r="H813" s="794"/>
      <c r="I813" s="794"/>
      <c r="J813" s="794"/>
      <c r="K813" s="794"/>
      <c r="L813" s="794"/>
      <c r="M813" s="794"/>
      <c r="N813" s="794"/>
      <c r="O813" s="795">
        <v>1018545</v>
      </c>
      <c r="P813" s="795"/>
      <c r="Q813" s="796"/>
      <c r="R813" s="238" t="s">
        <v>452</v>
      </c>
      <c r="S813" s="797">
        <v>15.638000000000002</v>
      </c>
      <c r="T813" s="798"/>
      <c r="U813" s="799">
        <f t="shared" ref="U813:U815" si="64">+ROUND(O813*S813,0)</f>
        <v>15928007</v>
      </c>
      <c r="V813" s="800"/>
      <c r="W813" s="800"/>
      <c r="X813" s="800"/>
      <c r="Y813" s="801"/>
      <c r="Z813" s="226"/>
      <c r="AA813">
        <v>15.638000000000002</v>
      </c>
    </row>
    <row r="814" spans="2:27" ht="12" customHeight="1">
      <c r="B814" s="4"/>
      <c r="C814" s="240" t="s">
        <v>459</v>
      </c>
      <c r="D814" s="794" t="s">
        <v>460</v>
      </c>
      <c r="E814" s="794"/>
      <c r="F814" s="794"/>
      <c r="G814" s="794"/>
      <c r="H814" s="794"/>
      <c r="I814" s="794"/>
      <c r="J814" s="794"/>
      <c r="K814" s="794"/>
      <c r="L814" s="794"/>
      <c r="M814" s="794"/>
      <c r="N814" s="794"/>
      <c r="O814" s="795">
        <v>17770</v>
      </c>
      <c r="P814" s="795"/>
      <c r="Q814" s="796"/>
      <c r="R814" s="238" t="s">
        <v>381</v>
      </c>
      <c r="S814" s="797">
        <v>176</v>
      </c>
      <c r="T814" s="798"/>
      <c r="U814" s="799">
        <f t="shared" si="64"/>
        <v>3127520</v>
      </c>
      <c r="V814" s="800"/>
      <c r="W814" s="800"/>
      <c r="X814" s="800"/>
      <c r="Y814" s="801"/>
      <c r="Z814" s="226"/>
      <c r="AA814">
        <v>176</v>
      </c>
    </row>
    <row r="815" spans="2:27" ht="12" customHeight="1">
      <c r="B815" s="4"/>
      <c r="C815" s="240" t="s">
        <v>461</v>
      </c>
      <c r="D815" s="794" t="s">
        <v>462</v>
      </c>
      <c r="E815" s="794"/>
      <c r="F815" s="794"/>
      <c r="G815" s="794"/>
      <c r="H815" s="794"/>
      <c r="I815" s="794"/>
      <c r="J815" s="794"/>
      <c r="K815" s="794"/>
      <c r="L815" s="794"/>
      <c r="M815" s="794"/>
      <c r="N815" s="794"/>
      <c r="O815" s="795">
        <v>236821</v>
      </c>
      <c r="P815" s="795"/>
      <c r="Q815" s="796"/>
      <c r="R815" s="238" t="s">
        <v>393</v>
      </c>
      <c r="S815" s="797">
        <v>38.06</v>
      </c>
      <c r="T815" s="798"/>
      <c r="U815" s="799">
        <f t="shared" si="64"/>
        <v>9013407</v>
      </c>
      <c r="V815" s="800"/>
      <c r="W815" s="800"/>
      <c r="X815" s="800"/>
      <c r="Y815" s="801"/>
      <c r="Z815" s="226"/>
      <c r="AA815">
        <v>38.06</v>
      </c>
    </row>
    <row r="816" spans="2:27" ht="12" customHeight="1">
      <c r="B816" s="4"/>
      <c r="C816" s="263"/>
      <c r="D816" s="793" t="s">
        <v>492</v>
      </c>
      <c r="E816" s="793"/>
      <c r="F816" s="793"/>
      <c r="G816" s="793"/>
      <c r="H816" s="793"/>
      <c r="I816" s="793"/>
      <c r="J816" s="793"/>
      <c r="K816" s="793"/>
      <c r="L816" s="793"/>
      <c r="M816" s="793"/>
      <c r="N816" s="793"/>
      <c r="O816" s="828"/>
      <c r="P816" s="828"/>
      <c r="Q816" s="829"/>
      <c r="R816" s="261"/>
      <c r="S816" s="823"/>
      <c r="T816" s="824"/>
      <c r="U816" s="832"/>
      <c r="V816" s="833"/>
      <c r="W816" s="833"/>
      <c r="X816" s="833"/>
      <c r="Y816" s="834"/>
      <c r="Z816" s="226"/>
      <c r="AA816">
        <v>0</v>
      </c>
    </row>
    <row r="817" spans="2:27" ht="12" customHeight="1">
      <c r="B817" s="4"/>
      <c r="C817" s="240" t="s">
        <v>493</v>
      </c>
      <c r="D817" s="794" t="s">
        <v>494</v>
      </c>
      <c r="E817" s="794"/>
      <c r="F817" s="794"/>
      <c r="G817" s="794"/>
      <c r="H817" s="794"/>
      <c r="I817" s="794"/>
      <c r="J817" s="794"/>
      <c r="K817" s="794"/>
      <c r="L817" s="794"/>
      <c r="M817" s="794"/>
      <c r="N817" s="794"/>
      <c r="O817" s="795">
        <v>376335</v>
      </c>
      <c r="P817" s="795"/>
      <c r="Q817" s="796"/>
      <c r="R817" s="234" t="s">
        <v>396</v>
      </c>
      <c r="S817" s="797">
        <v>1</v>
      </c>
      <c r="T817" s="798"/>
      <c r="U817" s="799">
        <f t="shared" ref="U817" si="65">+ROUND(O817*S817,0)</f>
        <v>376335</v>
      </c>
      <c r="V817" s="800"/>
      <c r="W817" s="800"/>
      <c r="X817" s="800"/>
      <c r="Y817" s="801"/>
      <c r="Z817" s="226"/>
      <c r="AA817">
        <v>1</v>
      </c>
    </row>
    <row r="818" spans="2:27" ht="12" customHeight="1">
      <c r="B818" s="263" t="s">
        <v>495</v>
      </c>
      <c r="C818" s="263"/>
      <c r="D818" s="793" t="s">
        <v>496</v>
      </c>
      <c r="E818" s="793"/>
      <c r="F818" s="793"/>
      <c r="G818" s="793"/>
      <c r="H818" s="793"/>
      <c r="I818" s="793"/>
      <c r="J818" s="793"/>
      <c r="K818" s="793"/>
      <c r="L818" s="793"/>
      <c r="M818" s="793"/>
      <c r="N818" s="793"/>
      <c r="O818" s="821"/>
      <c r="P818" s="821"/>
      <c r="Q818" s="821"/>
      <c r="R818" s="261"/>
      <c r="S818" s="823"/>
      <c r="T818" s="824"/>
      <c r="U818" s="839"/>
      <c r="V818" s="839"/>
      <c r="W818" s="839"/>
      <c r="X818" s="839"/>
      <c r="Y818" s="839"/>
      <c r="Z818" s="226"/>
      <c r="AA818">
        <v>0</v>
      </c>
    </row>
    <row r="819" spans="2:27" ht="29.25" customHeight="1">
      <c r="B819" s="241" t="s">
        <v>497</v>
      </c>
      <c r="C819" s="241" t="s">
        <v>498</v>
      </c>
      <c r="D819" s="840" t="s">
        <v>499</v>
      </c>
      <c r="E819" s="840"/>
      <c r="F819" s="840"/>
      <c r="G819" s="840"/>
      <c r="H819" s="840"/>
      <c r="I819" s="840"/>
      <c r="J819" s="840"/>
      <c r="K819" s="840"/>
      <c r="L819" s="840"/>
      <c r="M819" s="840"/>
      <c r="N819" s="840"/>
      <c r="O819" s="795">
        <v>25850</v>
      </c>
      <c r="P819" s="795"/>
      <c r="Q819" s="795"/>
      <c r="R819" s="234" t="s">
        <v>500</v>
      </c>
      <c r="S819" s="797">
        <v>3.54</v>
      </c>
      <c r="T819" s="798"/>
      <c r="U819" s="842">
        <f t="shared" ref="U819:U852" si="66">+ROUND(O819*S819,0)</f>
        <v>91509</v>
      </c>
      <c r="V819" s="842"/>
      <c r="W819" s="842"/>
      <c r="X819" s="842"/>
      <c r="Y819" s="842"/>
      <c r="Z819" s="226"/>
      <c r="AA819">
        <v>3.54</v>
      </c>
    </row>
    <row r="820" spans="2:27" ht="29.25" customHeight="1">
      <c r="B820" s="241" t="s">
        <v>501</v>
      </c>
      <c r="C820" s="241" t="s">
        <v>502</v>
      </c>
      <c r="D820" s="840" t="s">
        <v>503</v>
      </c>
      <c r="E820" s="840"/>
      <c r="F820" s="840"/>
      <c r="G820" s="840"/>
      <c r="H820" s="840"/>
      <c r="I820" s="840"/>
      <c r="J820" s="840"/>
      <c r="K820" s="840"/>
      <c r="L820" s="840"/>
      <c r="M820" s="840"/>
      <c r="N820" s="840"/>
      <c r="O820" s="795">
        <v>5700</v>
      </c>
      <c r="P820" s="795"/>
      <c r="Q820" s="795"/>
      <c r="R820" s="234" t="s">
        <v>504</v>
      </c>
      <c r="S820" s="797">
        <v>19.36</v>
      </c>
      <c r="T820" s="798"/>
      <c r="U820" s="842">
        <f t="shared" si="66"/>
        <v>110352</v>
      </c>
      <c r="V820" s="842"/>
      <c r="W820" s="842"/>
      <c r="X820" s="842"/>
      <c r="Y820" s="842"/>
      <c r="Z820" s="226"/>
      <c r="AA820">
        <v>19.36</v>
      </c>
    </row>
    <row r="821" spans="2:27" ht="29.25" customHeight="1">
      <c r="B821" s="241" t="s">
        <v>505</v>
      </c>
      <c r="C821" s="241" t="s">
        <v>506</v>
      </c>
      <c r="D821" s="840" t="s">
        <v>507</v>
      </c>
      <c r="E821" s="840"/>
      <c r="F821" s="840"/>
      <c r="G821" s="840"/>
      <c r="H821" s="840"/>
      <c r="I821" s="840"/>
      <c r="J821" s="840"/>
      <c r="K821" s="840"/>
      <c r="L821" s="840"/>
      <c r="M821" s="840"/>
      <c r="N821" s="840"/>
      <c r="O821" s="795">
        <v>35900</v>
      </c>
      <c r="P821" s="795"/>
      <c r="Q821" s="795"/>
      <c r="R821" s="234" t="s">
        <v>504</v>
      </c>
      <c r="S821" s="797">
        <v>1</v>
      </c>
      <c r="T821" s="798"/>
      <c r="U821" s="842">
        <f t="shared" si="66"/>
        <v>35900</v>
      </c>
      <c r="V821" s="842"/>
      <c r="W821" s="842"/>
      <c r="X821" s="842"/>
      <c r="Y821" s="842"/>
      <c r="Z821" s="226"/>
      <c r="AA821">
        <v>1</v>
      </c>
    </row>
    <row r="822" spans="2:27" ht="29.25" customHeight="1">
      <c r="B822" s="241" t="s">
        <v>508</v>
      </c>
      <c r="C822" s="241" t="s">
        <v>509</v>
      </c>
      <c r="D822" s="840" t="s">
        <v>510</v>
      </c>
      <c r="E822" s="840"/>
      <c r="F822" s="840"/>
      <c r="G822" s="840"/>
      <c r="H822" s="840"/>
      <c r="I822" s="840"/>
      <c r="J822" s="840"/>
      <c r="K822" s="840"/>
      <c r="L822" s="840"/>
      <c r="M822" s="840"/>
      <c r="N822" s="840"/>
      <c r="O822" s="795">
        <v>60900</v>
      </c>
      <c r="P822" s="795"/>
      <c r="Q822" s="795"/>
      <c r="R822" s="234" t="s">
        <v>504</v>
      </c>
      <c r="S822" s="797">
        <v>1</v>
      </c>
      <c r="T822" s="798"/>
      <c r="U822" s="842">
        <f t="shared" si="66"/>
        <v>60900</v>
      </c>
      <c r="V822" s="842"/>
      <c r="W822" s="842"/>
      <c r="X822" s="842"/>
      <c r="Y822" s="842"/>
      <c r="Z822" s="226"/>
      <c r="AA822">
        <v>1</v>
      </c>
    </row>
    <row r="823" spans="2:27" ht="39.75" customHeight="1">
      <c r="B823" s="241" t="s">
        <v>511</v>
      </c>
      <c r="C823" s="241" t="s">
        <v>512</v>
      </c>
      <c r="D823" s="840" t="s">
        <v>513</v>
      </c>
      <c r="E823" s="840"/>
      <c r="F823" s="840"/>
      <c r="G823" s="840"/>
      <c r="H823" s="840"/>
      <c r="I823" s="840"/>
      <c r="J823" s="840"/>
      <c r="K823" s="840"/>
      <c r="L823" s="840"/>
      <c r="M823" s="840"/>
      <c r="N823" s="840"/>
      <c r="O823" s="795">
        <v>294109</v>
      </c>
      <c r="P823" s="795"/>
      <c r="Q823" s="795"/>
      <c r="R823" s="234" t="s">
        <v>504</v>
      </c>
      <c r="S823" s="797">
        <v>1</v>
      </c>
      <c r="T823" s="798"/>
      <c r="U823" s="842">
        <f t="shared" si="66"/>
        <v>294109</v>
      </c>
      <c r="V823" s="842"/>
      <c r="W823" s="842"/>
      <c r="X823" s="842"/>
      <c r="Y823" s="842"/>
      <c r="Z823" s="226"/>
      <c r="AA823">
        <v>1</v>
      </c>
    </row>
    <row r="824" spans="2:27" ht="29.25" customHeight="1">
      <c r="B824" s="241" t="s">
        <v>516</v>
      </c>
      <c r="C824" s="241" t="s">
        <v>575</v>
      </c>
      <c r="D824" s="840" t="s">
        <v>586</v>
      </c>
      <c r="E824" s="840"/>
      <c r="F824" s="840"/>
      <c r="G824" s="840"/>
      <c r="H824" s="840"/>
      <c r="I824" s="840"/>
      <c r="J824" s="840"/>
      <c r="K824" s="840"/>
      <c r="L824" s="840"/>
      <c r="M824" s="840"/>
      <c r="N824" s="840"/>
      <c r="O824" s="795">
        <v>18000</v>
      </c>
      <c r="P824" s="795"/>
      <c r="Q824" s="795"/>
      <c r="R824" s="234" t="s">
        <v>500</v>
      </c>
      <c r="S824" s="797">
        <v>6.09</v>
      </c>
      <c r="T824" s="798"/>
      <c r="U824" s="842">
        <f t="shared" si="66"/>
        <v>109620</v>
      </c>
      <c r="V824" s="842"/>
      <c r="W824" s="842"/>
      <c r="X824" s="842"/>
      <c r="Y824" s="842"/>
      <c r="Z824" s="226"/>
      <c r="AA824">
        <v>6.09</v>
      </c>
    </row>
    <row r="825" spans="2:27" ht="29.25" customHeight="1">
      <c r="B825" s="241" t="s">
        <v>517</v>
      </c>
      <c r="C825" s="241" t="s">
        <v>576</v>
      </c>
      <c r="D825" s="840" t="s">
        <v>587</v>
      </c>
      <c r="E825" s="840"/>
      <c r="F825" s="840"/>
      <c r="G825" s="840"/>
      <c r="H825" s="840"/>
      <c r="I825" s="840"/>
      <c r="J825" s="840"/>
      <c r="K825" s="840"/>
      <c r="L825" s="840"/>
      <c r="M825" s="840"/>
      <c r="N825" s="840"/>
      <c r="O825" s="795">
        <v>940000</v>
      </c>
      <c r="P825" s="795"/>
      <c r="Q825" s="795"/>
      <c r="R825" s="234" t="s">
        <v>504</v>
      </c>
      <c r="S825" s="797">
        <v>1</v>
      </c>
      <c r="T825" s="798"/>
      <c r="U825" s="842">
        <f t="shared" si="66"/>
        <v>940000</v>
      </c>
      <c r="V825" s="842"/>
      <c r="W825" s="842"/>
      <c r="X825" s="842"/>
      <c r="Y825" s="842"/>
      <c r="Z825" s="226"/>
      <c r="AA825">
        <v>1</v>
      </c>
    </row>
    <row r="826" spans="2:27" ht="39" customHeight="1">
      <c r="B826" s="241" t="s">
        <v>518</v>
      </c>
      <c r="C826" s="241" t="s">
        <v>577</v>
      </c>
      <c r="D826" s="840" t="s">
        <v>588</v>
      </c>
      <c r="E826" s="840"/>
      <c r="F826" s="840"/>
      <c r="G826" s="840"/>
      <c r="H826" s="840"/>
      <c r="I826" s="840"/>
      <c r="J826" s="840"/>
      <c r="K826" s="840"/>
      <c r="L826" s="840"/>
      <c r="M826" s="840"/>
      <c r="N826" s="840"/>
      <c r="O826" s="795">
        <v>12000</v>
      </c>
      <c r="P826" s="795"/>
      <c r="Q826" s="795"/>
      <c r="R826" s="234" t="s">
        <v>616</v>
      </c>
      <c r="S826" s="797">
        <v>3.54</v>
      </c>
      <c r="T826" s="798"/>
      <c r="U826" s="842">
        <f t="shared" si="66"/>
        <v>42480</v>
      </c>
      <c r="V826" s="842"/>
      <c r="W826" s="842"/>
      <c r="X826" s="842"/>
      <c r="Y826" s="842"/>
      <c r="Z826" s="226"/>
      <c r="AA826">
        <v>3.54</v>
      </c>
    </row>
    <row r="827" spans="2:27" ht="29.25" customHeight="1">
      <c r="B827" s="241" t="s">
        <v>519</v>
      </c>
      <c r="C827" s="241" t="s">
        <v>578</v>
      </c>
      <c r="D827" s="840" t="s">
        <v>589</v>
      </c>
      <c r="E827" s="840"/>
      <c r="F827" s="840"/>
      <c r="G827" s="840"/>
      <c r="H827" s="840"/>
      <c r="I827" s="840"/>
      <c r="J827" s="840"/>
      <c r="K827" s="840"/>
      <c r="L827" s="840"/>
      <c r="M827" s="840"/>
      <c r="N827" s="840"/>
      <c r="O827" s="795">
        <v>211235</v>
      </c>
      <c r="P827" s="795"/>
      <c r="Q827" s="795"/>
      <c r="R827" s="234" t="s">
        <v>504</v>
      </c>
      <c r="S827" s="797">
        <v>1</v>
      </c>
      <c r="T827" s="798"/>
      <c r="U827" s="842">
        <f t="shared" si="66"/>
        <v>211235</v>
      </c>
      <c r="V827" s="842"/>
      <c r="W827" s="842"/>
      <c r="X827" s="842"/>
      <c r="Y827" s="842"/>
      <c r="Z827" s="226"/>
      <c r="AA827">
        <v>1</v>
      </c>
    </row>
    <row r="828" spans="2:27" ht="29.25" customHeight="1">
      <c r="B828" s="241" t="s">
        <v>520</v>
      </c>
      <c r="C828" s="241" t="s">
        <v>579</v>
      </c>
      <c r="D828" s="840" t="s">
        <v>590</v>
      </c>
      <c r="E828" s="840"/>
      <c r="F828" s="840"/>
      <c r="G828" s="840"/>
      <c r="H828" s="840"/>
      <c r="I828" s="840"/>
      <c r="J828" s="840"/>
      <c r="K828" s="840"/>
      <c r="L828" s="840"/>
      <c r="M828" s="840"/>
      <c r="N828" s="840"/>
      <c r="O828" s="795">
        <v>21300</v>
      </c>
      <c r="P828" s="795"/>
      <c r="Q828" s="795"/>
      <c r="R828" s="234" t="s">
        <v>504</v>
      </c>
      <c r="S828" s="797">
        <v>10</v>
      </c>
      <c r="T828" s="798"/>
      <c r="U828" s="842">
        <f t="shared" si="66"/>
        <v>213000</v>
      </c>
      <c r="V828" s="842"/>
      <c r="W828" s="842"/>
      <c r="X828" s="842"/>
      <c r="Y828" s="842"/>
      <c r="Z828" s="226"/>
      <c r="AA828">
        <v>10</v>
      </c>
    </row>
    <row r="829" spans="2:27" ht="29.25" customHeight="1">
      <c r="B829" s="241" t="s">
        <v>521</v>
      </c>
      <c r="C829" s="241" t="s">
        <v>580</v>
      </c>
      <c r="D829" s="840" t="s">
        <v>591</v>
      </c>
      <c r="E829" s="840"/>
      <c r="F829" s="840"/>
      <c r="G829" s="840"/>
      <c r="H829" s="840"/>
      <c r="I829" s="840"/>
      <c r="J829" s="840"/>
      <c r="K829" s="840"/>
      <c r="L829" s="840"/>
      <c r="M829" s="840"/>
      <c r="N829" s="840"/>
      <c r="O829" s="795">
        <v>65000</v>
      </c>
      <c r="P829" s="795"/>
      <c r="Q829" s="795"/>
      <c r="R829" s="234" t="s">
        <v>504</v>
      </c>
      <c r="S829" s="797">
        <v>1</v>
      </c>
      <c r="T829" s="798"/>
      <c r="U829" s="842">
        <f t="shared" si="66"/>
        <v>65000</v>
      </c>
      <c r="V829" s="842"/>
      <c r="W829" s="842"/>
      <c r="X829" s="842"/>
      <c r="Y829" s="842"/>
      <c r="Z829" s="226"/>
      <c r="AA829">
        <v>1</v>
      </c>
    </row>
    <row r="830" spans="2:27" ht="29.25" customHeight="1">
      <c r="B830" s="241" t="s">
        <v>522</v>
      </c>
      <c r="C830" s="241" t="s">
        <v>581</v>
      </c>
      <c r="D830" s="840" t="s">
        <v>592</v>
      </c>
      <c r="E830" s="840"/>
      <c r="F830" s="840"/>
      <c r="G830" s="840"/>
      <c r="H830" s="840"/>
      <c r="I830" s="840"/>
      <c r="J830" s="840"/>
      <c r="K830" s="840"/>
      <c r="L830" s="840"/>
      <c r="M830" s="840"/>
      <c r="N830" s="840"/>
      <c r="O830" s="795">
        <v>1200</v>
      </c>
      <c r="P830" s="795"/>
      <c r="Q830" s="795"/>
      <c r="R830" s="234" t="s">
        <v>504</v>
      </c>
      <c r="S830" s="797">
        <v>1304</v>
      </c>
      <c r="T830" s="798"/>
      <c r="U830" s="842">
        <f t="shared" si="66"/>
        <v>1564800</v>
      </c>
      <c r="V830" s="842"/>
      <c r="W830" s="842"/>
      <c r="X830" s="842"/>
      <c r="Y830" s="842"/>
      <c r="Z830" s="226"/>
      <c r="AA830">
        <v>1304</v>
      </c>
    </row>
    <row r="831" spans="2:27" ht="29.25" customHeight="1">
      <c r="B831" s="241" t="s">
        <v>523</v>
      </c>
      <c r="C831" s="241" t="s">
        <v>582</v>
      </c>
      <c r="D831" s="840" t="s">
        <v>593</v>
      </c>
      <c r="E831" s="840"/>
      <c r="F831" s="840"/>
      <c r="G831" s="840"/>
      <c r="H831" s="840"/>
      <c r="I831" s="840"/>
      <c r="J831" s="840"/>
      <c r="K831" s="840"/>
      <c r="L831" s="840"/>
      <c r="M831" s="840"/>
      <c r="N831" s="840"/>
      <c r="O831" s="795">
        <v>12900</v>
      </c>
      <c r="P831" s="795"/>
      <c r="Q831" s="795"/>
      <c r="R831" s="234" t="s">
        <v>504</v>
      </c>
      <c r="S831" s="797">
        <v>7</v>
      </c>
      <c r="T831" s="798"/>
      <c r="U831" s="842">
        <f t="shared" si="66"/>
        <v>90300</v>
      </c>
      <c r="V831" s="842"/>
      <c r="W831" s="842"/>
      <c r="X831" s="842"/>
      <c r="Y831" s="842"/>
      <c r="Z831" s="226"/>
      <c r="AA831">
        <v>7</v>
      </c>
    </row>
    <row r="832" spans="2:27" ht="55.5" customHeight="1">
      <c r="B832" s="241" t="s">
        <v>524</v>
      </c>
      <c r="C832" s="241" t="s">
        <v>583</v>
      </c>
      <c r="D832" s="840" t="s">
        <v>594</v>
      </c>
      <c r="E832" s="840"/>
      <c r="F832" s="840"/>
      <c r="G832" s="840"/>
      <c r="H832" s="840"/>
      <c r="I832" s="840"/>
      <c r="J832" s="840"/>
      <c r="K832" s="840"/>
      <c r="L832" s="840"/>
      <c r="M832" s="840"/>
      <c r="N832" s="840"/>
      <c r="O832" s="795">
        <v>8700</v>
      </c>
      <c r="P832" s="795"/>
      <c r="Q832" s="795"/>
      <c r="R832" s="234" t="s">
        <v>500</v>
      </c>
      <c r="S832" s="797">
        <v>0.34</v>
      </c>
      <c r="T832" s="798"/>
      <c r="U832" s="842">
        <f t="shared" si="66"/>
        <v>2958</v>
      </c>
      <c r="V832" s="842"/>
      <c r="W832" s="842"/>
      <c r="X832" s="842"/>
      <c r="Y832" s="842"/>
      <c r="Z832" s="226"/>
      <c r="AA832">
        <v>0.34</v>
      </c>
    </row>
    <row r="833" spans="2:27" ht="29.25" customHeight="1">
      <c r="B833" s="241" t="s">
        <v>525</v>
      </c>
      <c r="C833" s="241"/>
      <c r="D833" s="840" t="s">
        <v>595</v>
      </c>
      <c r="E833" s="840"/>
      <c r="F833" s="840"/>
      <c r="G833" s="840"/>
      <c r="H833" s="840"/>
      <c r="I833" s="840"/>
      <c r="J833" s="840"/>
      <c r="K833" s="840"/>
      <c r="L833" s="840"/>
      <c r="M833" s="840"/>
      <c r="N833" s="840"/>
      <c r="O833" s="795">
        <v>79990</v>
      </c>
      <c r="P833" s="795"/>
      <c r="Q833" s="795"/>
      <c r="R833" s="234" t="s">
        <v>504</v>
      </c>
      <c r="S833" s="797">
        <v>1</v>
      </c>
      <c r="T833" s="798"/>
      <c r="U833" s="842">
        <f t="shared" si="66"/>
        <v>79990</v>
      </c>
      <c r="V833" s="842"/>
      <c r="W833" s="842"/>
      <c r="X833" s="842"/>
      <c r="Y833" s="842"/>
      <c r="Z833" s="226"/>
      <c r="AA833">
        <v>1</v>
      </c>
    </row>
    <row r="834" spans="2:27" ht="29.25" customHeight="1">
      <c r="B834" s="241" t="s">
        <v>526</v>
      </c>
      <c r="C834" s="241" t="s">
        <v>584</v>
      </c>
      <c r="D834" s="840" t="s">
        <v>596</v>
      </c>
      <c r="E834" s="840"/>
      <c r="F834" s="840"/>
      <c r="G834" s="840"/>
      <c r="H834" s="840"/>
      <c r="I834" s="840"/>
      <c r="J834" s="840"/>
      <c r="K834" s="840"/>
      <c r="L834" s="840"/>
      <c r="M834" s="840"/>
      <c r="N834" s="840"/>
      <c r="O834" s="795">
        <v>1035300</v>
      </c>
      <c r="P834" s="795"/>
      <c r="Q834" s="795"/>
      <c r="R834" s="264" t="s">
        <v>617</v>
      </c>
      <c r="S834" s="797">
        <v>2.4699999999999998</v>
      </c>
      <c r="T834" s="798"/>
      <c r="U834" s="842">
        <f t="shared" si="66"/>
        <v>2557191</v>
      </c>
      <c r="V834" s="842"/>
      <c r="W834" s="842"/>
      <c r="X834" s="842"/>
      <c r="Y834" s="842"/>
      <c r="Z834" s="226"/>
      <c r="AA834">
        <v>2.4699999999999998</v>
      </c>
    </row>
    <row r="835" spans="2:27" ht="29.25" customHeight="1">
      <c r="B835" s="241" t="s">
        <v>527</v>
      </c>
      <c r="C835" s="241" t="s">
        <v>585</v>
      </c>
      <c r="D835" s="840" t="s">
        <v>597</v>
      </c>
      <c r="E835" s="840"/>
      <c r="F835" s="840"/>
      <c r="G835" s="840"/>
      <c r="H835" s="840"/>
      <c r="I835" s="840"/>
      <c r="J835" s="840"/>
      <c r="K835" s="840"/>
      <c r="L835" s="840"/>
      <c r="M835" s="840"/>
      <c r="N835" s="840"/>
      <c r="O835" s="795">
        <v>18900</v>
      </c>
      <c r="P835" s="795"/>
      <c r="Q835" s="795"/>
      <c r="R835" s="234" t="s">
        <v>618</v>
      </c>
      <c r="S835" s="797">
        <v>1</v>
      </c>
      <c r="T835" s="798"/>
      <c r="U835" s="842">
        <f t="shared" si="66"/>
        <v>18900</v>
      </c>
      <c r="V835" s="842"/>
      <c r="W835" s="842"/>
      <c r="X835" s="842"/>
      <c r="Y835" s="842"/>
      <c r="Z835" s="226"/>
      <c r="AA835">
        <v>1</v>
      </c>
    </row>
    <row r="836" spans="2:27" ht="12" customHeight="1">
      <c r="B836" s="241" t="s">
        <v>530</v>
      </c>
      <c r="C836" s="265">
        <v>14684</v>
      </c>
      <c r="D836" s="794" t="s">
        <v>600</v>
      </c>
      <c r="E836" s="794"/>
      <c r="F836" s="794"/>
      <c r="G836" s="794"/>
      <c r="H836" s="794"/>
      <c r="I836" s="794"/>
      <c r="J836" s="794"/>
      <c r="K836" s="794"/>
      <c r="L836" s="794"/>
      <c r="M836" s="794"/>
      <c r="N836" s="794"/>
      <c r="O836" s="795">
        <v>456583.48</v>
      </c>
      <c r="P836" s="795"/>
      <c r="Q836" s="795"/>
      <c r="R836" s="234" t="s">
        <v>504</v>
      </c>
      <c r="S836" s="797">
        <v>1</v>
      </c>
      <c r="T836" s="798"/>
      <c r="U836" s="842">
        <f t="shared" si="66"/>
        <v>456583</v>
      </c>
      <c r="V836" s="842"/>
      <c r="W836" s="842"/>
      <c r="X836" s="842"/>
      <c r="Y836" s="842"/>
      <c r="Z836" s="226"/>
      <c r="AA836">
        <v>1</v>
      </c>
    </row>
    <row r="837" spans="2:27" ht="12" customHeight="1">
      <c r="B837" s="241" t="s">
        <v>531</v>
      </c>
      <c r="C837" s="265">
        <v>11373</v>
      </c>
      <c r="D837" s="794" t="s">
        <v>601</v>
      </c>
      <c r="E837" s="794"/>
      <c r="F837" s="794"/>
      <c r="G837" s="794"/>
      <c r="H837" s="794"/>
      <c r="I837" s="794"/>
      <c r="J837" s="794"/>
      <c r="K837" s="794"/>
      <c r="L837" s="794"/>
      <c r="M837" s="794"/>
      <c r="N837" s="794"/>
      <c r="O837" s="795">
        <v>8734.86</v>
      </c>
      <c r="P837" s="795"/>
      <c r="Q837" s="795"/>
      <c r="R837" s="234" t="s">
        <v>339</v>
      </c>
      <c r="S837" s="797">
        <v>106.51</v>
      </c>
      <c r="T837" s="798"/>
      <c r="U837" s="842">
        <f t="shared" si="66"/>
        <v>930350</v>
      </c>
      <c r="V837" s="842"/>
      <c r="W837" s="842"/>
      <c r="X837" s="842"/>
      <c r="Y837" s="842"/>
      <c r="Z837" s="226"/>
      <c r="AA837">
        <v>106.51</v>
      </c>
    </row>
    <row r="838" spans="2:27" ht="12" customHeight="1">
      <c r="B838" s="241" t="s">
        <v>532</v>
      </c>
      <c r="C838" s="265">
        <v>12506</v>
      </c>
      <c r="D838" s="794" t="s">
        <v>602</v>
      </c>
      <c r="E838" s="794"/>
      <c r="F838" s="794"/>
      <c r="G838" s="794"/>
      <c r="H838" s="794"/>
      <c r="I838" s="794"/>
      <c r="J838" s="794"/>
      <c r="K838" s="794"/>
      <c r="L838" s="794"/>
      <c r="M838" s="794"/>
      <c r="N838" s="794"/>
      <c r="O838" s="795">
        <v>906.76</v>
      </c>
      <c r="P838" s="795"/>
      <c r="Q838" s="795"/>
      <c r="R838" s="234" t="s">
        <v>339</v>
      </c>
      <c r="S838" s="797">
        <v>106.51</v>
      </c>
      <c r="T838" s="798"/>
      <c r="U838" s="842">
        <f t="shared" si="66"/>
        <v>96579</v>
      </c>
      <c r="V838" s="842"/>
      <c r="W838" s="842"/>
      <c r="X838" s="842"/>
      <c r="Y838" s="842"/>
      <c r="Z838" s="226"/>
      <c r="AA838">
        <v>106.51</v>
      </c>
    </row>
    <row r="839" spans="2:27" ht="12" customHeight="1">
      <c r="B839" s="241" t="s">
        <v>533</v>
      </c>
      <c r="C839" s="265">
        <v>10093</v>
      </c>
      <c r="D839" s="794" t="s">
        <v>603</v>
      </c>
      <c r="E839" s="794"/>
      <c r="F839" s="794"/>
      <c r="G839" s="794"/>
      <c r="H839" s="794"/>
      <c r="I839" s="794"/>
      <c r="J839" s="794"/>
      <c r="K839" s="794"/>
      <c r="L839" s="794"/>
      <c r="M839" s="794"/>
      <c r="N839" s="794"/>
      <c r="O839" s="795">
        <v>50023.64</v>
      </c>
      <c r="P839" s="795"/>
      <c r="Q839" s="795"/>
      <c r="R839" s="234" t="s">
        <v>620</v>
      </c>
      <c r="S839" s="797">
        <v>81.08</v>
      </c>
      <c r="T839" s="798"/>
      <c r="U839" s="842">
        <f t="shared" si="66"/>
        <v>4055917</v>
      </c>
      <c r="V839" s="842"/>
      <c r="W839" s="842"/>
      <c r="X839" s="842"/>
      <c r="Y839" s="842"/>
      <c r="Z839" s="226"/>
      <c r="AA839">
        <v>81.08</v>
      </c>
    </row>
    <row r="840" spans="2:27" ht="12" customHeight="1">
      <c r="B840" s="241" t="s">
        <v>534</v>
      </c>
      <c r="C840" s="265">
        <v>10415</v>
      </c>
      <c r="D840" s="794" t="s">
        <v>604</v>
      </c>
      <c r="E840" s="794"/>
      <c r="F840" s="794"/>
      <c r="G840" s="794"/>
      <c r="H840" s="794"/>
      <c r="I840" s="794"/>
      <c r="J840" s="794"/>
      <c r="K840" s="794"/>
      <c r="L840" s="794"/>
      <c r="M840" s="794"/>
      <c r="N840" s="794"/>
      <c r="O840" s="795">
        <v>5505.59</v>
      </c>
      <c r="P840" s="795"/>
      <c r="Q840" s="795"/>
      <c r="R840" s="234" t="s">
        <v>339</v>
      </c>
      <c r="S840" s="797">
        <v>115.06</v>
      </c>
      <c r="T840" s="798"/>
      <c r="U840" s="842">
        <f t="shared" si="66"/>
        <v>633473</v>
      </c>
      <c r="V840" s="842"/>
      <c r="W840" s="842"/>
      <c r="X840" s="842"/>
      <c r="Y840" s="842"/>
      <c r="Z840" s="226"/>
      <c r="AA840">
        <v>115.06</v>
      </c>
    </row>
    <row r="841" spans="2:27" ht="12" customHeight="1">
      <c r="B841" s="241" t="s">
        <v>539</v>
      </c>
      <c r="C841" s="265">
        <v>15221</v>
      </c>
      <c r="D841" s="794" t="s">
        <v>609</v>
      </c>
      <c r="E841" s="794"/>
      <c r="F841" s="794"/>
      <c r="G841" s="794"/>
      <c r="H841" s="794"/>
      <c r="I841" s="794"/>
      <c r="J841" s="794"/>
      <c r="K841" s="794"/>
      <c r="L841" s="794"/>
      <c r="M841" s="794"/>
      <c r="N841" s="794"/>
      <c r="O841" s="795">
        <v>1500000</v>
      </c>
      <c r="P841" s="795"/>
      <c r="Q841" s="795"/>
      <c r="R841" s="234" t="s">
        <v>618</v>
      </c>
      <c r="S841" s="797">
        <v>1</v>
      </c>
      <c r="T841" s="798"/>
      <c r="U841" s="842">
        <f t="shared" si="66"/>
        <v>1500000</v>
      </c>
      <c r="V841" s="842"/>
      <c r="W841" s="842"/>
      <c r="X841" s="842"/>
      <c r="Y841" s="842"/>
      <c r="Z841" s="226"/>
      <c r="AA841">
        <v>1</v>
      </c>
    </row>
    <row r="842" spans="2:27" ht="12" customHeight="1">
      <c r="B842" s="241" t="s">
        <v>543</v>
      </c>
      <c r="C842" s="265">
        <v>10256</v>
      </c>
      <c r="D842" s="794" t="s">
        <v>613</v>
      </c>
      <c r="E842" s="794"/>
      <c r="F842" s="794"/>
      <c r="G842" s="794"/>
      <c r="H842" s="794"/>
      <c r="I842" s="794"/>
      <c r="J842" s="794"/>
      <c r="K842" s="794"/>
      <c r="L842" s="794"/>
      <c r="M842" s="794"/>
      <c r="N842" s="794"/>
      <c r="O842" s="795">
        <v>7312.53</v>
      </c>
      <c r="P842" s="795"/>
      <c r="Q842" s="795"/>
      <c r="R842" s="234" t="s">
        <v>339</v>
      </c>
      <c r="S842" s="797">
        <v>623.73500000000001</v>
      </c>
      <c r="T842" s="798"/>
      <c r="U842" s="842">
        <f t="shared" si="66"/>
        <v>4561081</v>
      </c>
      <c r="V842" s="842"/>
      <c r="W842" s="842"/>
      <c r="X842" s="842"/>
      <c r="Y842" s="842"/>
      <c r="Z842" s="226"/>
      <c r="AA842">
        <v>623.73500000000001</v>
      </c>
    </row>
    <row r="843" spans="2:27" ht="12" customHeight="1">
      <c r="B843" s="241" t="s">
        <v>548</v>
      </c>
      <c r="C843" s="270">
        <v>100152</v>
      </c>
      <c r="D843" s="794" t="s">
        <v>665</v>
      </c>
      <c r="E843" s="794"/>
      <c r="F843" s="794"/>
      <c r="G843" s="794"/>
      <c r="H843" s="794"/>
      <c r="I843" s="794"/>
      <c r="J843" s="794"/>
      <c r="K843" s="794"/>
      <c r="L843" s="794"/>
      <c r="M843" s="794"/>
      <c r="N843" s="794"/>
      <c r="O843" s="795">
        <v>98748797</v>
      </c>
      <c r="P843" s="795"/>
      <c r="Q843" s="795"/>
      <c r="R843" s="234" t="s">
        <v>618</v>
      </c>
      <c r="S843" s="797">
        <v>1</v>
      </c>
      <c r="T843" s="798"/>
      <c r="U843" s="842">
        <f t="shared" si="66"/>
        <v>98748797</v>
      </c>
      <c r="V843" s="842"/>
      <c r="W843" s="842"/>
      <c r="X843" s="842"/>
      <c r="Y843" s="842"/>
      <c r="Z843" s="226"/>
      <c r="AA843">
        <v>1</v>
      </c>
    </row>
    <row r="844" spans="2:27" ht="12" customHeight="1">
      <c r="B844" s="241" t="s">
        <v>549</v>
      </c>
      <c r="C844" s="270">
        <v>16672</v>
      </c>
      <c r="D844" s="794" t="s">
        <v>666</v>
      </c>
      <c r="E844" s="794"/>
      <c r="F844" s="794"/>
      <c r="G844" s="794"/>
      <c r="H844" s="794"/>
      <c r="I844" s="794"/>
      <c r="J844" s="794"/>
      <c r="K844" s="794"/>
      <c r="L844" s="794"/>
      <c r="M844" s="794"/>
      <c r="N844" s="794"/>
      <c r="O844" s="795">
        <v>518274</v>
      </c>
      <c r="P844" s="795"/>
      <c r="Q844" s="795"/>
      <c r="R844" s="234" t="s">
        <v>339</v>
      </c>
      <c r="S844" s="797">
        <v>86.53</v>
      </c>
      <c r="T844" s="798"/>
      <c r="U844" s="842">
        <f t="shared" si="66"/>
        <v>44846249</v>
      </c>
      <c r="V844" s="842"/>
      <c r="W844" s="842"/>
      <c r="X844" s="842"/>
      <c r="Y844" s="842"/>
      <c r="Z844" s="226"/>
      <c r="AA844">
        <v>86.53</v>
      </c>
    </row>
    <row r="845" spans="2:27" ht="12" customHeight="1">
      <c r="B845" s="241" t="s">
        <v>566</v>
      </c>
      <c r="C845" s="270">
        <v>10862</v>
      </c>
      <c r="D845" s="794" t="s">
        <v>683</v>
      </c>
      <c r="E845" s="794"/>
      <c r="F845" s="794"/>
      <c r="G845" s="794"/>
      <c r="H845" s="794"/>
      <c r="I845" s="794"/>
      <c r="J845" s="794"/>
      <c r="K845" s="794"/>
      <c r="L845" s="794"/>
      <c r="M845" s="794"/>
      <c r="N845" s="794"/>
      <c r="O845" s="795">
        <v>1410.45</v>
      </c>
      <c r="P845" s="795"/>
      <c r="Q845" s="795"/>
      <c r="R845" s="234" t="s">
        <v>339</v>
      </c>
      <c r="S845" s="797">
        <v>323.61099999999999</v>
      </c>
      <c r="T845" s="798"/>
      <c r="U845" s="842">
        <f t="shared" si="66"/>
        <v>456437</v>
      </c>
      <c r="V845" s="842"/>
      <c r="W845" s="842"/>
      <c r="X845" s="842"/>
      <c r="Y845" s="842"/>
      <c r="Z845" s="226"/>
      <c r="AA845">
        <v>323.61099999999999</v>
      </c>
    </row>
    <row r="846" spans="2:27" ht="12" customHeight="1">
      <c r="B846" s="241" t="s">
        <v>567</v>
      </c>
      <c r="C846" s="270">
        <v>12429</v>
      </c>
      <c r="D846" s="794" t="s">
        <v>684</v>
      </c>
      <c r="E846" s="794"/>
      <c r="F846" s="794"/>
      <c r="G846" s="794"/>
      <c r="H846" s="794"/>
      <c r="I846" s="794"/>
      <c r="J846" s="794"/>
      <c r="K846" s="794"/>
      <c r="L846" s="794"/>
      <c r="M846" s="794"/>
      <c r="N846" s="794"/>
      <c r="O846" s="795">
        <v>11885.87</v>
      </c>
      <c r="P846" s="795"/>
      <c r="Q846" s="795"/>
      <c r="R846" s="234" t="s">
        <v>619</v>
      </c>
      <c r="S846" s="797">
        <v>40</v>
      </c>
      <c r="T846" s="798"/>
      <c r="U846" s="842">
        <f t="shared" si="66"/>
        <v>475435</v>
      </c>
      <c r="V846" s="842"/>
      <c r="W846" s="842"/>
      <c r="X846" s="842"/>
      <c r="Y846" s="842"/>
      <c r="Z846" s="226"/>
      <c r="AA846">
        <v>40</v>
      </c>
    </row>
    <row r="847" spans="2:27" ht="12" customHeight="1">
      <c r="B847" s="271" t="s">
        <v>573</v>
      </c>
      <c r="C847" s="270">
        <v>14062</v>
      </c>
      <c r="D847" s="794" t="s">
        <v>690</v>
      </c>
      <c r="E847" s="794"/>
      <c r="F847" s="794"/>
      <c r="G847" s="794"/>
      <c r="H847" s="794"/>
      <c r="I847" s="794"/>
      <c r="J847" s="794"/>
      <c r="K847" s="794"/>
      <c r="L847" s="794"/>
      <c r="M847" s="794"/>
      <c r="N847" s="794"/>
      <c r="O847" s="795">
        <v>71507.23</v>
      </c>
      <c r="P847" s="795"/>
      <c r="Q847" s="795"/>
      <c r="R847" s="273" t="s">
        <v>339</v>
      </c>
      <c r="S847" s="797">
        <v>86.868000000000009</v>
      </c>
      <c r="T847" s="798"/>
      <c r="U847" s="842">
        <f t="shared" si="66"/>
        <v>6211690</v>
      </c>
      <c r="V847" s="842"/>
      <c r="W847" s="842"/>
      <c r="X847" s="842"/>
      <c r="Y847" s="842"/>
      <c r="Z847" s="226"/>
      <c r="AA847">
        <v>86.868000000000009</v>
      </c>
    </row>
    <row r="848" spans="2:27" ht="12" customHeight="1">
      <c r="B848" s="241" t="s">
        <v>630</v>
      </c>
      <c r="C848" s="270">
        <v>10127</v>
      </c>
      <c r="D848" s="794" t="s">
        <v>700</v>
      </c>
      <c r="E848" s="794"/>
      <c r="F848" s="794"/>
      <c r="G848" s="794"/>
      <c r="H848" s="794"/>
      <c r="I848" s="794"/>
      <c r="J848" s="794"/>
      <c r="K848" s="794"/>
      <c r="L848" s="794"/>
      <c r="M848" s="794"/>
      <c r="N848" s="794"/>
      <c r="O848" s="795">
        <v>5953.06</v>
      </c>
      <c r="P848" s="795"/>
      <c r="Q848" s="795"/>
      <c r="R848" s="266" t="s">
        <v>619</v>
      </c>
      <c r="S848" s="797">
        <v>53.18</v>
      </c>
      <c r="T848" s="798"/>
      <c r="U848" s="842">
        <f t="shared" si="66"/>
        <v>316584</v>
      </c>
      <c r="V848" s="842"/>
      <c r="W848" s="842"/>
      <c r="X848" s="842"/>
      <c r="Y848" s="842"/>
      <c r="Z848" s="226"/>
      <c r="AA848">
        <v>53.18</v>
      </c>
    </row>
    <row r="849" spans="2:27" ht="12" customHeight="1">
      <c r="B849" s="241" t="s">
        <v>636</v>
      </c>
      <c r="C849" s="270">
        <v>15401</v>
      </c>
      <c r="D849" s="794" t="s">
        <v>706</v>
      </c>
      <c r="E849" s="794"/>
      <c r="F849" s="794"/>
      <c r="G849" s="794"/>
      <c r="H849" s="794"/>
      <c r="I849" s="794"/>
      <c r="J849" s="794"/>
      <c r="K849" s="794"/>
      <c r="L849" s="794"/>
      <c r="M849" s="794"/>
      <c r="N849" s="794"/>
      <c r="O849" s="795">
        <v>20135.740000000002</v>
      </c>
      <c r="P849" s="795"/>
      <c r="Q849" s="795"/>
      <c r="R849" s="266" t="s">
        <v>339</v>
      </c>
      <c r="S849" s="797">
        <v>7.1400000000000006</v>
      </c>
      <c r="T849" s="798"/>
      <c r="U849" s="842">
        <f t="shared" si="66"/>
        <v>143769</v>
      </c>
      <c r="V849" s="842"/>
      <c r="W849" s="842"/>
      <c r="X849" s="842"/>
      <c r="Y849" s="842"/>
      <c r="Z849" s="226"/>
      <c r="AA849">
        <v>7.1400000000000006</v>
      </c>
    </row>
    <row r="850" spans="2:27" ht="12" customHeight="1">
      <c r="B850" s="241" t="s">
        <v>641</v>
      </c>
      <c r="C850" s="270">
        <v>12889</v>
      </c>
      <c r="D850" s="794" t="s">
        <v>711</v>
      </c>
      <c r="E850" s="794"/>
      <c r="F850" s="794"/>
      <c r="G850" s="794"/>
      <c r="H850" s="794"/>
      <c r="I850" s="794"/>
      <c r="J850" s="794"/>
      <c r="K850" s="794"/>
      <c r="L850" s="794"/>
      <c r="M850" s="794"/>
      <c r="N850" s="794"/>
      <c r="O850" s="795">
        <v>16614.66</v>
      </c>
      <c r="P850" s="795"/>
      <c r="Q850" s="795"/>
      <c r="R850" s="266" t="s">
        <v>619</v>
      </c>
      <c r="S850" s="797">
        <v>62.82</v>
      </c>
      <c r="T850" s="798"/>
      <c r="U850" s="842">
        <f t="shared" si="66"/>
        <v>1043733</v>
      </c>
      <c r="V850" s="842"/>
      <c r="W850" s="842"/>
      <c r="X850" s="842"/>
      <c r="Y850" s="842"/>
      <c r="Z850" s="226"/>
      <c r="AA850">
        <v>62.82</v>
      </c>
    </row>
    <row r="851" spans="2:27" ht="12" customHeight="1">
      <c r="B851" s="241" t="s">
        <v>647</v>
      </c>
      <c r="C851" s="270">
        <v>10535</v>
      </c>
      <c r="D851" s="794" t="s">
        <v>717</v>
      </c>
      <c r="E851" s="794"/>
      <c r="F851" s="794"/>
      <c r="G851" s="794"/>
      <c r="H851" s="794"/>
      <c r="I851" s="794"/>
      <c r="J851" s="794"/>
      <c r="K851" s="794"/>
      <c r="L851" s="794"/>
      <c r="M851" s="794"/>
      <c r="N851" s="794"/>
      <c r="O851" s="795">
        <v>38073.46</v>
      </c>
      <c r="P851" s="795"/>
      <c r="Q851" s="795"/>
      <c r="R851" s="266" t="s">
        <v>619</v>
      </c>
      <c r="S851" s="797">
        <v>17.39</v>
      </c>
      <c r="T851" s="798"/>
      <c r="U851" s="842">
        <f t="shared" si="66"/>
        <v>662097</v>
      </c>
      <c r="V851" s="842"/>
      <c r="W851" s="842"/>
      <c r="X851" s="842"/>
      <c r="Y851" s="842"/>
      <c r="Z851" s="226"/>
      <c r="AA851">
        <v>17.39</v>
      </c>
    </row>
    <row r="852" spans="2:27" ht="12" customHeight="1">
      <c r="B852" s="272" t="s">
        <v>657</v>
      </c>
      <c r="C852" s="270">
        <v>10428</v>
      </c>
      <c r="D852" s="794" t="s">
        <v>727</v>
      </c>
      <c r="E852" s="794"/>
      <c r="F852" s="794"/>
      <c r="G852" s="794"/>
      <c r="H852" s="794"/>
      <c r="I852" s="794"/>
      <c r="J852" s="794"/>
      <c r="K852" s="794"/>
      <c r="L852" s="794"/>
      <c r="M852" s="794"/>
      <c r="N852" s="794"/>
      <c r="O852" s="795">
        <v>151669.88</v>
      </c>
      <c r="P852" s="795"/>
      <c r="Q852" s="795"/>
      <c r="R852" s="269" t="s">
        <v>618</v>
      </c>
      <c r="S852" s="797">
        <v>3</v>
      </c>
      <c r="T852" s="798"/>
      <c r="U852" s="842">
        <f t="shared" si="66"/>
        <v>455010</v>
      </c>
      <c r="V852" s="842"/>
      <c r="W852" s="842"/>
      <c r="X852" s="842"/>
      <c r="Y852" s="842"/>
      <c r="Z852" s="226"/>
      <c r="AA852">
        <v>3</v>
      </c>
    </row>
    <row r="853" spans="2:27" ht="12" customHeight="1" thickBot="1">
      <c r="B853" s="4"/>
      <c r="C853" s="303"/>
      <c r="D853" s="227"/>
      <c r="E853" s="227"/>
      <c r="F853" s="227"/>
      <c r="G853" s="227"/>
      <c r="H853" s="227"/>
      <c r="I853" s="227"/>
      <c r="J853" s="227"/>
      <c r="K853" s="227"/>
      <c r="L853" s="227"/>
      <c r="M853" s="227"/>
      <c r="N853" s="227"/>
      <c r="O853" s="324"/>
      <c r="P853" s="324"/>
      <c r="Q853" s="324"/>
      <c r="R853" s="227"/>
      <c r="S853" s="227"/>
      <c r="T853" s="227"/>
      <c r="U853" s="227"/>
      <c r="V853" s="227"/>
      <c r="W853" s="227"/>
      <c r="X853" s="227"/>
      <c r="Y853" s="227"/>
      <c r="Z853" s="226"/>
    </row>
    <row r="854" spans="2:27" ht="12" customHeight="1" thickBot="1">
      <c r="B854" s="4"/>
      <c r="C854" s="303"/>
      <c r="D854" s="848" t="s">
        <v>735</v>
      </c>
      <c r="E854" s="849"/>
      <c r="F854" s="849"/>
      <c r="G854" s="849"/>
      <c r="H854" s="849"/>
      <c r="I854" s="849"/>
      <c r="J854" s="849"/>
      <c r="K854" s="849"/>
      <c r="L854" s="849"/>
      <c r="M854" s="849"/>
      <c r="N854" s="849"/>
      <c r="O854" s="849"/>
      <c r="P854" s="849"/>
      <c r="Q854" s="849"/>
      <c r="R854" s="849"/>
      <c r="S854" s="849"/>
      <c r="T854" s="850"/>
      <c r="U854" s="860"/>
      <c r="V854" s="861"/>
      <c r="W854" s="861"/>
      <c r="X854" s="861"/>
      <c r="Y854" s="862"/>
      <c r="Z854" s="226"/>
    </row>
    <row r="855" spans="2:27" ht="12" customHeight="1" thickBot="1">
      <c r="B855" s="4"/>
      <c r="C855" s="303"/>
      <c r="D855" s="848" t="s">
        <v>736</v>
      </c>
      <c r="E855" s="849"/>
      <c r="F855" s="849"/>
      <c r="G855" s="849"/>
      <c r="H855" s="849"/>
      <c r="I855" s="849"/>
      <c r="J855" s="849"/>
      <c r="K855" s="849"/>
      <c r="L855" s="849"/>
      <c r="M855" s="849"/>
      <c r="N855" s="849"/>
      <c r="O855" s="849"/>
      <c r="P855" s="849"/>
      <c r="Q855" s="849"/>
      <c r="R855" s="849"/>
      <c r="S855" s="849"/>
      <c r="T855" s="850"/>
      <c r="U855" s="851">
        <f>SUM(U792:Y852)</f>
        <v>246038465</v>
      </c>
      <c r="V855" s="852"/>
      <c r="W855" s="852"/>
      <c r="X855" s="852"/>
      <c r="Y855" s="853"/>
      <c r="Z855" s="226"/>
    </row>
    <row r="856" spans="2:27" ht="12" customHeight="1" thickBot="1">
      <c r="B856" s="4"/>
      <c r="C856" s="303"/>
      <c r="D856" s="227"/>
      <c r="E856" s="227"/>
      <c r="F856" s="227"/>
      <c r="G856" s="227"/>
      <c r="H856" s="227"/>
      <c r="I856" s="227"/>
      <c r="J856" s="227"/>
      <c r="K856" s="227"/>
      <c r="L856" s="227"/>
      <c r="M856" s="227"/>
      <c r="N856" s="227"/>
      <c r="O856" s="324"/>
      <c r="P856" s="324"/>
      <c r="Q856" s="324"/>
      <c r="R856" s="227"/>
      <c r="S856" s="227"/>
      <c r="T856" s="227"/>
      <c r="U856" s="227"/>
      <c r="V856" s="227"/>
      <c r="W856" s="227"/>
      <c r="X856" s="227"/>
      <c r="Y856" s="227"/>
      <c r="Z856" s="226"/>
    </row>
    <row r="857" spans="2:27" ht="12" customHeight="1" thickBot="1">
      <c r="B857" s="4"/>
      <c r="C857" s="303"/>
      <c r="D857" s="854" t="s">
        <v>737</v>
      </c>
      <c r="E857" s="855"/>
      <c r="F857" s="855"/>
      <c r="G857" s="855"/>
      <c r="H857" s="855"/>
      <c r="I857" s="855"/>
      <c r="J857" s="855"/>
      <c r="K857" s="855"/>
      <c r="L857" s="855"/>
      <c r="M857" s="855"/>
      <c r="N857" s="856"/>
      <c r="O857" s="325"/>
      <c r="P857" s="326"/>
      <c r="Q857" s="327"/>
      <c r="R857" s="300">
        <v>0.18</v>
      </c>
      <c r="S857" s="294"/>
      <c r="T857" s="295"/>
      <c r="U857" s="857">
        <f>+ROUND(R857*$U$855,0)</f>
        <v>44286924</v>
      </c>
      <c r="V857" s="858"/>
      <c r="W857" s="858"/>
      <c r="X857" s="858"/>
      <c r="Y857" s="859"/>
      <c r="Z857" s="226"/>
    </row>
    <row r="858" spans="2:27" ht="12" customHeight="1" thickBot="1">
      <c r="B858" s="4"/>
      <c r="C858" s="303"/>
      <c r="D858" s="854" t="s">
        <v>738</v>
      </c>
      <c r="E858" s="855"/>
      <c r="F858" s="855"/>
      <c r="G858" s="855"/>
      <c r="H858" s="855"/>
      <c r="I858" s="855"/>
      <c r="J858" s="855"/>
      <c r="K858" s="855"/>
      <c r="L858" s="855"/>
      <c r="M858" s="855"/>
      <c r="N858" s="856"/>
      <c r="O858" s="328"/>
      <c r="P858" s="329"/>
      <c r="Q858" s="330"/>
      <c r="R858" s="301">
        <v>0.01</v>
      </c>
      <c r="S858" s="298"/>
      <c r="T858" s="299"/>
      <c r="U858" s="857">
        <f t="shared" ref="U858:U859" si="67">+ROUND(R858*$U$855,0)</f>
        <v>2460385</v>
      </c>
      <c r="V858" s="858"/>
      <c r="W858" s="858"/>
      <c r="X858" s="858"/>
      <c r="Y858" s="859"/>
      <c r="Z858" s="226"/>
    </row>
    <row r="859" spans="2:27" ht="12" customHeight="1" thickBot="1">
      <c r="B859" s="4"/>
      <c r="C859" s="303"/>
      <c r="D859" s="854" t="s">
        <v>739</v>
      </c>
      <c r="E859" s="855"/>
      <c r="F859" s="855"/>
      <c r="G859" s="855"/>
      <c r="H859" s="855"/>
      <c r="I859" s="855"/>
      <c r="J859" s="855"/>
      <c r="K859" s="855"/>
      <c r="L859" s="855"/>
      <c r="M859" s="855"/>
      <c r="N859" s="856"/>
      <c r="O859" s="331"/>
      <c r="P859" s="332"/>
      <c r="Q859" s="333"/>
      <c r="R859" s="302">
        <v>0.05</v>
      </c>
      <c r="S859" s="296"/>
      <c r="T859" s="297"/>
      <c r="U859" s="866">
        <f t="shared" si="67"/>
        <v>12301923</v>
      </c>
      <c r="V859" s="867"/>
      <c r="W859" s="867"/>
      <c r="X859" s="867"/>
      <c r="Y859" s="868"/>
      <c r="Z859" s="226"/>
    </row>
    <row r="860" spans="2:27" ht="12" customHeight="1" thickBot="1">
      <c r="B860" s="4"/>
      <c r="C860" s="303"/>
      <c r="D860" s="227"/>
      <c r="E860" s="227"/>
      <c r="F860" s="227"/>
      <c r="G860" s="227"/>
      <c r="H860" s="227"/>
      <c r="I860" s="227"/>
      <c r="J860" s="227"/>
      <c r="K860" s="227"/>
      <c r="L860" s="227"/>
      <c r="M860" s="227"/>
      <c r="N860" s="227"/>
      <c r="O860" s="324"/>
      <c r="P860" s="324"/>
      <c r="Q860" s="324"/>
      <c r="R860" s="227"/>
      <c r="S860" s="227"/>
      <c r="T860" s="227"/>
      <c r="U860" s="227"/>
      <c r="V860" s="227"/>
      <c r="W860" s="227"/>
      <c r="X860" s="227"/>
      <c r="Y860" s="227"/>
      <c r="Z860" s="226"/>
    </row>
    <row r="861" spans="2:27" ht="12" customHeight="1" thickBot="1">
      <c r="B861" s="4"/>
      <c r="C861" s="303"/>
      <c r="D861" s="848" t="s">
        <v>740</v>
      </c>
      <c r="E861" s="849"/>
      <c r="F861" s="849"/>
      <c r="G861" s="849"/>
      <c r="H861" s="849"/>
      <c r="I861" s="849"/>
      <c r="J861" s="849"/>
      <c r="K861" s="849"/>
      <c r="L861" s="849"/>
      <c r="M861" s="849"/>
      <c r="N861" s="849"/>
      <c r="O861" s="849"/>
      <c r="P861" s="849"/>
      <c r="Q861" s="849"/>
      <c r="R861" s="849"/>
      <c r="S861" s="849"/>
      <c r="T861" s="850"/>
      <c r="U861" s="866">
        <f>SUM(U857:Y860)</f>
        <v>59049232</v>
      </c>
      <c r="V861" s="867"/>
      <c r="W861" s="867"/>
      <c r="X861" s="867"/>
      <c r="Y861" s="868"/>
      <c r="Z861" s="226"/>
    </row>
    <row r="862" spans="2:27" ht="12" customHeight="1" thickBot="1">
      <c r="B862" s="4"/>
      <c r="C862" s="303"/>
      <c r="D862" s="848" t="s">
        <v>741</v>
      </c>
      <c r="E862" s="849"/>
      <c r="F862" s="849"/>
      <c r="G862" s="849"/>
      <c r="H862" s="849"/>
      <c r="I862" s="849"/>
      <c r="J862" s="849"/>
      <c r="K862" s="849"/>
      <c r="L862" s="849"/>
      <c r="M862" s="849"/>
      <c r="N862" s="849"/>
      <c r="O862" s="849"/>
      <c r="P862" s="849"/>
      <c r="Q862" s="849"/>
      <c r="R862" s="849"/>
      <c r="S862" s="849"/>
      <c r="T862" s="850"/>
      <c r="U862" s="851">
        <f>+U861+U855</f>
        <v>305087697</v>
      </c>
      <c r="V862" s="852"/>
      <c r="W862" s="852"/>
      <c r="X862" s="852"/>
      <c r="Y862" s="853"/>
      <c r="Z862" s="226"/>
    </row>
    <row r="863" spans="2:27" ht="12" customHeight="1" thickBot="1">
      <c r="B863" s="4"/>
      <c r="C863" s="303"/>
      <c r="D863" s="227"/>
      <c r="E863" s="227"/>
      <c r="F863" s="227"/>
      <c r="G863" s="227"/>
      <c r="H863" s="227"/>
      <c r="I863" s="227"/>
      <c r="J863" s="227"/>
      <c r="K863" s="227"/>
      <c r="L863" s="227"/>
      <c r="M863" s="227"/>
      <c r="N863" s="227"/>
      <c r="O863" s="324"/>
      <c r="P863" s="324"/>
      <c r="Q863" s="324"/>
      <c r="R863" s="227"/>
      <c r="S863" s="227"/>
      <c r="T863" s="227"/>
      <c r="U863" s="227"/>
      <c r="V863" s="227"/>
      <c r="W863" s="227"/>
      <c r="X863" s="227"/>
      <c r="Y863" s="227"/>
      <c r="Z863" s="226"/>
    </row>
    <row r="864" spans="2:27" ht="12" customHeight="1" thickBot="1">
      <c r="B864" s="4"/>
      <c r="C864" s="303"/>
      <c r="D864" s="863" t="s">
        <v>742</v>
      </c>
      <c r="E864" s="864"/>
      <c r="F864" s="864"/>
      <c r="G864" s="864"/>
      <c r="H864" s="864"/>
      <c r="I864" s="864"/>
      <c r="J864" s="864"/>
      <c r="K864" s="864"/>
      <c r="L864" s="864"/>
      <c r="M864" s="864"/>
      <c r="N864" s="865"/>
      <c r="O864" s="334"/>
      <c r="P864" s="324"/>
      <c r="Q864" s="335"/>
      <c r="R864" s="306">
        <v>4.2150259968363142E-2</v>
      </c>
      <c r="S864" s="294"/>
      <c r="T864" s="295"/>
      <c r="U864" s="857">
        <f>+ROUND(R864*$U$855,0)</f>
        <v>10370585</v>
      </c>
      <c r="V864" s="858"/>
      <c r="W864" s="858"/>
      <c r="X864" s="858"/>
      <c r="Y864" s="859"/>
      <c r="Z864" s="226"/>
    </row>
    <row r="865" spans="2:26" ht="12" customHeight="1" thickBot="1">
      <c r="B865" s="4"/>
      <c r="C865" s="303"/>
      <c r="D865" s="863" t="s">
        <v>743</v>
      </c>
      <c r="E865" s="864"/>
      <c r="F865" s="864"/>
      <c r="G865" s="864"/>
      <c r="H865" s="864"/>
      <c r="I865" s="864"/>
      <c r="J865" s="864"/>
      <c r="K865" s="864"/>
      <c r="L865" s="864"/>
      <c r="M865" s="864"/>
      <c r="N865" s="865"/>
      <c r="O865" s="336"/>
      <c r="P865" s="337"/>
      <c r="Q865" s="338"/>
      <c r="R865" s="307">
        <v>1.3361418773940233E-2</v>
      </c>
      <c r="S865" s="298"/>
      <c r="T865" s="299"/>
      <c r="U865" s="857">
        <f t="shared" ref="U865" si="68">+ROUND(R865*$U$855,0)</f>
        <v>3287423</v>
      </c>
      <c r="V865" s="858"/>
      <c r="W865" s="858"/>
      <c r="X865" s="858"/>
      <c r="Y865" s="859"/>
      <c r="Z865" s="226"/>
    </row>
    <row r="866" spans="2:26" ht="12" customHeight="1" thickBot="1">
      <c r="B866" s="4"/>
      <c r="C866" s="303"/>
      <c r="D866" s="863" t="s">
        <v>744</v>
      </c>
      <c r="E866" s="864"/>
      <c r="F866" s="864"/>
      <c r="G866" s="864"/>
      <c r="H866" s="864"/>
      <c r="I866" s="864"/>
      <c r="J866" s="864"/>
      <c r="K866" s="864"/>
      <c r="L866" s="864"/>
      <c r="M866" s="864"/>
      <c r="N866" s="865"/>
      <c r="O866" s="334"/>
      <c r="P866" s="324"/>
      <c r="Q866" s="335"/>
      <c r="R866" s="308">
        <v>1.3578708661540624E-2</v>
      </c>
      <c r="S866" s="296"/>
      <c r="T866" s="297"/>
      <c r="U866" s="857">
        <f>+ROUND(R866*$U$855,0)+1</f>
        <v>3340886</v>
      </c>
      <c r="V866" s="858"/>
      <c r="W866" s="858"/>
      <c r="X866" s="858"/>
      <c r="Y866" s="859"/>
      <c r="Z866" s="226"/>
    </row>
    <row r="867" spans="2:26" ht="12" customHeight="1" thickBot="1">
      <c r="B867" s="4"/>
      <c r="C867" s="303"/>
      <c r="D867" s="863" t="s">
        <v>745</v>
      </c>
      <c r="E867" s="864"/>
      <c r="F867" s="864"/>
      <c r="G867" s="864"/>
      <c r="H867" s="864"/>
      <c r="I867" s="864"/>
      <c r="J867" s="864"/>
      <c r="K867" s="864"/>
      <c r="L867" s="864"/>
      <c r="M867" s="864"/>
      <c r="N867" s="865"/>
      <c r="O867" s="334"/>
      <c r="P867" s="324"/>
      <c r="Q867" s="324"/>
      <c r="R867" s="227"/>
      <c r="S867" s="227"/>
      <c r="T867" s="227"/>
      <c r="U867" s="851">
        <f>+U862+U864+U865+U866</f>
        <v>322086591</v>
      </c>
      <c r="V867" s="852"/>
      <c r="W867" s="852"/>
      <c r="X867" s="852"/>
      <c r="Y867" s="853"/>
      <c r="Z867" s="226"/>
    </row>
    <row r="868" spans="2:26" ht="12" customHeight="1" thickBot="1">
      <c r="B868" s="4"/>
      <c r="C868" s="303"/>
      <c r="D868" s="227"/>
      <c r="E868" s="227"/>
      <c r="F868" s="227"/>
      <c r="G868" s="227"/>
      <c r="H868" s="227"/>
      <c r="I868" s="227"/>
      <c r="J868" s="227"/>
      <c r="K868" s="227"/>
      <c r="L868" s="227"/>
      <c r="M868" s="227"/>
      <c r="N868" s="227"/>
      <c r="O868" s="324"/>
      <c r="P868" s="324"/>
      <c r="Q868" s="324"/>
      <c r="R868" s="227"/>
      <c r="S868" s="227"/>
      <c r="T868" s="227"/>
      <c r="U868" s="227"/>
      <c r="V868" s="227"/>
      <c r="W868" s="227"/>
      <c r="X868" s="227"/>
      <c r="Y868" s="227"/>
      <c r="Z868" s="226"/>
    </row>
    <row r="869" spans="2:26" ht="12" customHeight="1" thickBot="1">
      <c r="B869" s="4"/>
      <c r="C869" s="303"/>
      <c r="D869" s="863" t="s">
        <v>746</v>
      </c>
      <c r="E869" s="864"/>
      <c r="F869" s="864"/>
      <c r="G869" s="864"/>
      <c r="H869" s="864"/>
      <c r="I869" s="864"/>
      <c r="J869" s="864"/>
      <c r="K869" s="864"/>
      <c r="L869" s="864"/>
      <c r="M869" s="864"/>
      <c r="N869" s="865"/>
      <c r="O869" s="334"/>
      <c r="P869" s="324"/>
      <c r="Q869" s="324"/>
      <c r="R869" s="227"/>
      <c r="S869" s="227"/>
      <c r="T869" s="227"/>
      <c r="U869" s="866">
        <v>0</v>
      </c>
      <c r="V869" s="867"/>
      <c r="W869" s="867"/>
      <c r="X869" s="867"/>
      <c r="Y869" s="868"/>
      <c r="Z869" s="226"/>
    </row>
    <row r="870" spans="2:26" ht="12" customHeight="1" thickBot="1">
      <c r="B870" s="4"/>
      <c r="C870" s="303"/>
      <c r="D870" s="227"/>
      <c r="E870" s="227"/>
      <c r="F870" s="227"/>
      <c r="G870" s="227"/>
      <c r="H870" s="227"/>
      <c r="I870" s="227"/>
      <c r="J870" s="227"/>
      <c r="K870" s="227"/>
      <c r="L870" s="227"/>
      <c r="M870" s="227"/>
      <c r="N870" s="227"/>
      <c r="O870" s="324"/>
      <c r="P870" s="324"/>
      <c r="Q870" s="324"/>
      <c r="R870" s="227"/>
      <c r="S870" s="227"/>
      <c r="T870" s="227"/>
      <c r="U870" s="227"/>
      <c r="V870" s="227"/>
      <c r="W870" s="227"/>
      <c r="X870" s="227"/>
      <c r="Y870" s="227"/>
      <c r="Z870" s="226"/>
    </row>
    <row r="871" spans="2:26" ht="12" customHeight="1" thickBot="1">
      <c r="B871" s="4"/>
      <c r="C871" s="303"/>
      <c r="D871" s="863" t="s">
        <v>747</v>
      </c>
      <c r="E871" s="864"/>
      <c r="F871" s="864"/>
      <c r="G871" s="864"/>
      <c r="H871" s="864"/>
      <c r="I871" s="864"/>
      <c r="J871" s="864"/>
      <c r="K871" s="864"/>
      <c r="L871" s="864"/>
      <c r="M871" s="864"/>
      <c r="N871" s="865"/>
      <c r="O871" s="334"/>
      <c r="P871" s="324"/>
      <c r="Q871" s="324"/>
      <c r="R871" s="227"/>
      <c r="S871" s="227"/>
      <c r="T871" s="227"/>
      <c r="U871" s="851">
        <f>+U867+U869+U854</f>
        <v>322086591</v>
      </c>
      <c r="V871" s="852"/>
      <c r="W871" s="852"/>
      <c r="X871" s="852"/>
      <c r="Y871" s="853"/>
      <c r="Z871" s="226"/>
    </row>
    <row r="872" spans="2:26" ht="12" customHeight="1">
      <c r="B872" s="4"/>
      <c r="C872" s="232"/>
      <c r="D872" s="227"/>
      <c r="E872" s="227"/>
      <c r="F872" s="227"/>
      <c r="G872" s="227"/>
      <c r="H872" s="227"/>
      <c r="I872" s="227"/>
      <c r="J872" s="227"/>
      <c r="K872" s="227"/>
      <c r="L872" s="227"/>
      <c r="M872" s="227"/>
      <c r="N872" s="227"/>
      <c r="O872" s="324"/>
      <c r="P872" s="324"/>
      <c r="Q872" s="324"/>
      <c r="R872" s="227"/>
      <c r="S872" s="227"/>
      <c r="T872" s="227"/>
      <c r="U872" s="227"/>
      <c r="V872" s="227"/>
      <c r="W872" s="227"/>
      <c r="X872" s="227"/>
      <c r="Y872" s="227"/>
      <c r="Z872" s="226"/>
    </row>
    <row r="873" spans="2:26" ht="12" customHeight="1">
      <c r="B873" s="4"/>
      <c r="C873" s="232"/>
      <c r="D873" s="227"/>
      <c r="E873" s="227"/>
      <c r="F873" s="227"/>
      <c r="G873" s="227"/>
      <c r="H873" s="227"/>
      <c r="I873" s="227"/>
      <c r="J873" s="227"/>
      <c r="K873" s="227"/>
      <c r="L873" s="227"/>
      <c r="M873" s="227"/>
      <c r="N873" s="227"/>
      <c r="O873" s="324"/>
      <c r="P873" s="324"/>
      <c r="Q873" s="324"/>
      <c r="R873" s="227"/>
      <c r="S873" s="227"/>
      <c r="T873" s="227"/>
      <c r="U873" s="227"/>
      <c r="V873" s="227"/>
      <c r="W873" s="227"/>
      <c r="X873" s="227"/>
      <c r="Y873" s="227"/>
      <c r="Z873" s="226"/>
    </row>
    <row r="874" spans="2:26" ht="12" customHeight="1">
      <c r="B874" s="4"/>
      <c r="C874" s="232"/>
      <c r="D874" s="227"/>
      <c r="E874" s="227"/>
      <c r="F874" s="227"/>
      <c r="G874" s="227"/>
      <c r="H874" s="227"/>
      <c r="I874" s="227"/>
      <c r="J874" s="227"/>
      <c r="K874" s="227"/>
      <c r="L874" s="227"/>
      <c r="M874" s="227"/>
      <c r="N874" s="227"/>
      <c r="O874" s="324"/>
      <c r="P874" s="324"/>
      <c r="Q874" s="324"/>
      <c r="R874" s="227"/>
      <c r="S874" s="227"/>
      <c r="T874" s="227"/>
      <c r="U874" s="227"/>
      <c r="V874" s="227"/>
      <c r="W874" s="227"/>
      <c r="X874" s="227"/>
      <c r="Y874" s="227"/>
      <c r="Z874" s="226"/>
    </row>
    <row r="875" spans="2:26" ht="12" customHeight="1">
      <c r="B875" s="4"/>
      <c r="C875" s="232"/>
      <c r="D875" s="227"/>
      <c r="E875" s="227"/>
      <c r="F875" s="227"/>
      <c r="G875" s="227"/>
      <c r="H875" s="227"/>
      <c r="I875" s="227"/>
      <c r="J875" s="227"/>
      <c r="K875" s="227"/>
      <c r="L875" s="227"/>
      <c r="M875" s="227"/>
      <c r="N875" s="227"/>
      <c r="O875" s="324"/>
      <c r="P875" s="324"/>
      <c r="Q875" s="324"/>
      <c r="R875" s="227"/>
      <c r="S875" s="227"/>
      <c r="T875" s="227"/>
      <c r="U875" s="227"/>
      <c r="V875" s="227"/>
      <c r="W875" s="227"/>
      <c r="X875" s="227"/>
      <c r="Y875" s="227"/>
      <c r="Z875" s="226"/>
    </row>
    <row r="876" spans="2:26" ht="12" customHeight="1">
      <c r="B876" s="4"/>
      <c r="C876" s="232"/>
      <c r="D876" s="227"/>
      <c r="E876" s="227"/>
      <c r="F876" s="227"/>
      <c r="G876" s="227"/>
      <c r="H876" s="227"/>
      <c r="I876" s="227"/>
      <c r="J876" s="227"/>
      <c r="K876" s="227"/>
      <c r="L876" s="227"/>
      <c r="M876" s="227"/>
      <c r="N876" s="227"/>
      <c r="O876" s="324"/>
      <c r="P876" s="324"/>
      <c r="Q876" s="324"/>
      <c r="R876" s="227"/>
      <c r="S876" s="227"/>
      <c r="T876" s="227"/>
      <c r="U876" s="227"/>
      <c r="V876" s="227"/>
      <c r="W876" s="227"/>
      <c r="X876" s="227"/>
      <c r="Y876" s="227"/>
      <c r="Z876" s="226"/>
    </row>
    <row r="877" spans="2:26" ht="12" customHeight="1">
      <c r="B877" s="4"/>
      <c r="C877" s="232"/>
      <c r="D877" s="227"/>
      <c r="E877" s="227"/>
      <c r="F877" s="227"/>
      <c r="G877" s="227"/>
      <c r="H877" s="227"/>
      <c r="I877" s="227"/>
      <c r="J877" s="227"/>
      <c r="K877" s="227"/>
      <c r="L877" s="227"/>
      <c r="M877" s="227"/>
      <c r="N877" s="227"/>
      <c r="O877" s="324"/>
      <c r="P877" s="324"/>
      <c r="Q877" s="324"/>
      <c r="R877" s="227"/>
      <c r="S877" s="227"/>
      <c r="T877" s="227"/>
      <c r="U877" s="227"/>
      <c r="V877" s="227"/>
      <c r="W877" s="227"/>
      <c r="X877" s="227"/>
      <c r="Y877" s="227"/>
      <c r="Z877" s="226"/>
    </row>
    <row r="878" spans="2:26" ht="12" customHeight="1">
      <c r="B878" s="4"/>
      <c r="C878" s="232"/>
      <c r="D878" s="227"/>
      <c r="E878" s="227"/>
      <c r="F878" s="227"/>
      <c r="G878" s="227"/>
      <c r="H878" s="227"/>
      <c r="I878" s="227"/>
      <c r="J878" s="227"/>
      <c r="K878" s="227"/>
      <c r="L878" s="227"/>
      <c r="M878" s="227"/>
      <c r="N878" s="227"/>
      <c r="O878" s="324"/>
      <c r="P878" s="324"/>
      <c r="Q878" s="324"/>
      <c r="R878" s="227"/>
      <c r="S878" s="227"/>
      <c r="T878" s="227"/>
      <c r="U878" s="227"/>
      <c r="V878" s="227"/>
      <c r="W878" s="227"/>
      <c r="X878" s="227"/>
      <c r="Y878" s="227"/>
      <c r="Z878" s="226"/>
    </row>
    <row r="879" spans="2:26" ht="12" customHeight="1">
      <c r="B879" s="4"/>
      <c r="C879" s="232"/>
      <c r="D879" s="227"/>
      <c r="E879" s="227"/>
      <c r="F879" s="227"/>
      <c r="G879" s="227"/>
      <c r="H879" s="227"/>
      <c r="I879" s="227"/>
      <c r="J879" s="227"/>
      <c r="K879" s="227"/>
      <c r="L879" s="227"/>
      <c r="M879" s="227"/>
      <c r="N879" s="227"/>
      <c r="O879" s="324"/>
      <c r="P879" s="324"/>
      <c r="Q879" s="324"/>
      <c r="R879" s="227"/>
      <c r="S879" s="227"/>
      <c r="T879" s="227"/>
      <c r="U879" s="227"/>
      <c r="V879" s="227"/>
      <c r="W879" s="227"/>
      <c r="X879" s="227"/>
      <c r="Y879" s="227"/>
      <c r="Z879" s="226"/>
    </row>
    <row r="880" spans="2:26" ht="12" customHeight="1">
      <c r="B880" s="4"/>
      <c r="C880" s="232"/>
      <c r="D880" s="227"/>
      <c r="E880" s="227"/>
      <c r="F880" s="227"/>
      <c r="G880" s="227"/>
      <c r="H880" s="227"/>
      <c r="I880" s="227"/>
      <c r="J880" s="227"/>
      <c r="K880" s="227"/>
      <c r="L880" s="227"/>
      <c r="M880" s="227"/>
      <c r="N880" s="227"/>
      <c r="O880" s="324"/>
      <c r="P880" s="324"/>
      <c r="Q880" s="324"/>
      <c r="R880" s="227"/>
      <c r="S880" s="227"/>
      <c r="T880" s="227"/>
      <c r="U880" s="227"/>
      <c r="V880" s="227"/>
      <c r="W880" s="227"/>
      <c r="X880" s="227"/>
      <c r="Y880" s="227"/>
      <c r="Z880" s="226"/>
    </row>
    <row r="881" spans="2:27" ht="12" customHeight="1">
      <c r="B881" s="4"/>
      <c r="C881" s="232"/>
      <c r="D881" s="227"/>
      <c r="E881" s="227"/>
      <c r="F881" s="227"/>
      <c r="G881" s="227"/>
      <c r="H881" s="227"/>
      <c r="I881" s="227"/>
      <c r="J881" s="227"/>
      <c r="K881" s="227"/>
      <c r="L881" s="227"/>
      <c r="M881" s="227"/>
      <c r="N881" s="227"/>
      <c r="O881" s="324"/>
      <c r="P881" s="324"/>
      <c r="Q881" s="324"/>
      <c r="R881" s="227"/>
      <c r="S881" s="227"/>
      <c r="T881" s="227"/>
      <c r="U881" s="227"/>
      <c r="V881" s="227"/>
      <c r="W881" s="227"/>
      <c r="X881" s="227"/>
      <c r="Y881" s="227"/>
      <c r="Z881" s="226"/>
    </row>
    <row r="882" spans="2:27" ht="12" customHeight="1">
      <c r="B882" s="4"/>
      <c r="C882" s="232"/>
      <c r="D882" s="227"/>
      <c r="E882" s="227"/>
      <c r="F882" s="227"/>
      <c r="G882" s="227"/>
      <c r="H882" s="227"/>
      <c r="I882" s="227"/>
      <c r="J882" s="227"/>
      <c r="K882" s="227"/>
      <c r="L882" s="227"/>
      <c r="M882" s="227"/>
      <c r="N882" s="227"/>
      <c r="O882" s="324"/>
      <c r="P882" s="324"/>
      <c r="Q882" s="324"/>
      <c r="R882" s="227"/>
      <c r="S882" s="227"/>
      <c r="T882" s="227"/>
      <c r="U882" s="227"/>
      <c r="V882" s="227"/>
      <c r="W882" s="227"/>
      <c r="X882" s="227"/>
      <c r="Y882" s="227"/>
      <c r="Z882" s="226"/>
    </row>
    <row r="883" spans="2:27" ht="12" customHeight="1">
      <c r="B883" s="4"/>
      <c r="C883" s="232"/>
      <c r="D883" s="227"/>
      <c r="E883" s="227"/>
      <c r="F883" s="227"/>
      <c r="G883" s="227"/>
      <c r="H883" s="227"/>
      <c r="I883" s="227"/>
      <c r="J883" s="227"/>
      <c r="K883" s="227"/>
      <c r="L883" s="227"/>
      <c r="M883" s="227"/>
      <c r="N883" s="227"/>
      <c r="O883" s="324"/>
      <c r="P883" s="324"/>
      <c r="Q883" s="324"/>
      <c r="R883" s="227"/>
      <c r="S883" s="227"/>
      <c r="T883" s="227"/>
      <c r="U883" s="227"/>
      <c r="V883" s="227"/>
      <c r="W883" s="227"/>
      <c r="X883" s="227"/>
      <c r="Y883" s="227"/>
      <c r="Z883" s="226"/>
    </row>
    <row r="884" spans="2:27" ht="12" customHeight="1">
      <c r="B884" s="4"/>
      <c r="C884" s="232"/>
      <c r="D884" s="227"/>
      <c r="E884" s="227"/>
      <c r="F884" s="227"/>
      <c r="G884" s="227"/>
      <c r="H884" s="227"/>
      <c r="I884" s="227"/>
      <c r="J884" s="227"/>
      <c r="K884" s="227"/>
      <c r="L884" s="227"/>
      <c r="M884" s="227"/>
      <c r="N884" s="227"/>
      <c r="O884" s="324"/>
      <c r="P884" s="324"/>
      <c r="Q884" s="324"/>
      <c r="R884" s="227"/>
      <c r="S884" s="227"/>
      <c r="T884" s="227"/>
      <c r="U884" s="227"/>
      <c r="V884" s="227"/>
      <c r="W884" s="227"/>
      <c r="X884" s="227"/>
      <c r="Y884" s="227"/>
      <c r="Z884" s="226"/>
    </row>
    <row r="885" spans="2:27" ht="12" customHeight="1">
      <c r="B885" s="4"/>
      <c r="C885" s="232"/>
      <c r="D885" s="227"/>
      <c r="E885" s="227"/>
      <c r="F885" s="227"/>
      <c r="G885" s="227"/>
      <c r="H885" s="227"/>
      <c r="I885" s="227"/>
      <c r="J885" s="227"/>
      <c r="K885" s="227"/>
      <c r="L885" s="227"/>
      <c r="M885" s="227"/>
      <c r="N885" s="227"/>
      <c r="O885" s="324"/>
      <c r="P885" s="324"/>
      <c r="Q885" s="324"/>
      <c r="R885" s="227"/>
      <c r="S885" s="227"/>
      <c r="T885" s="227"/>
      <c r="U885" s="227"/>
      <c r="V885" s="227"/>
      <c r="W885" s="227"/>
      <c r="X885" s="227"/>
      <c r="Y885" s="227"/>
      <c r="Z885" s="226"/>
    </row>
    <row r="886" spans="2:27" ht="12" customHeight="1">
      <c r="B886" s="4"/>
      <c r="C886" s="232"/>
      <c r="D886" s="227"/>
      <c r="E886" s="227"/>
      <c r="F886" s="227"/>
      <c r="G886" s="227"/>
      <c r="H886" s="227"/>
      <c r="I886" s="227"/>
      <c r="J886" s="227"/>
      <c r="K886" s="227"/>
      <c r="L886" s="227"/>
      <c r="M886" s="227"/>
      <c r="N886" s="227"/>
      <c r="O886" s="324"/>
      <c r="P886" s="324"/>
      <c r="Q886" s="324"/>
      <c r="R886" s="227"/>
      <c r="S886" s="227"/>
      <c r="T886" s="227"/>
      <c r="U886" s="227"/>
      <c r="V886" s="227"/>
      <c r="W886" s="227"/>
      <c r="X886" s="227"/>
      <c r="Y886" s="227"/>
      <c r="Z886" s="226"/>
    </row>
    <row r="887" spans="2:27" ht="12" customHeight="1">
      <c r="B887" s="4"/>
      <c r="C887" s="232"/>
      <c r="D887" s="227"/>
      <c r="E887" s="227"/>
      <c r="F887" s="227"/>
      <c r="G887" s="227"/>
      <c r="H887" s="227"/>
      <c r="I887" s="227"/>
      <c r="J887" s="227"/>
      <c r="K887" s="227"/>
      <c r="L887" s="227"/>
      <c r="M887" s="227"/>
      <c r="N887" s="227"/>
      <c r="O887" s="324"/>
      <c r="P887" s="324"/>
      <c r="Q887" s="324"/>
      <c r="R887" s="227"/>
      <c r="S887" s="227"/>
      <c r="T887" s="227"/>
      <c r="U887" s="227"/>
      <c r="V887" s="227"/>
      <c r="W887" s="227"/>
      <c r="X887" s="227"/>
      <c r="Y887" s="227"/>
      <c r="Z887" s="226"/>
    </row>
    <row r="888" spans="2:27" ht="12" customHeight="1">
      <c r="B888" s="4"/>
      <c r="C888" s="232"/>
      <c r="D888" s="227"/>
      <c r="E888" s="227"/>
      <c r="F888" s="227"/>
      <c r="G888" s="227"/>
      <c r="H888" s="227"/>
      <c r="I888" s="227"/>
      <c r="J888" s="227"/>
      <c r="K888" s="227"/>
      <c r="L888" s="227"/>
      <c r="M888" s="227"/>
      <c r="N888" s="227"/>
      <c r="O888" s="324"/>
      <c r="P888" s="324"/>
      <c r="Q888" s="324"/>
      <c r="R888" s="227"/>
      <c r="S888" s="227"/>
      <c r="T888" s="227"/>
      <c r="U888" s="227"/>
      <c r="V888" s="227"/>
      <c r="W888" s="227"/>
      <c r="X888" s="227"/>
      <c r="Y888" s="227"/>
      <c r="Z888" s="226"/>
    </row>
    <row r="889" spans="2:27" ht="12" customHeight="1">
      <c r="B889" s="4"/>
      <c r="C889" s="232"/>
      <c r="D889" s="227"/>
      <c r="E889" s="227"/>
      <c r="F889" s="227"/>
      <c r="G889" s="227"/>
      <c r="H889" s="227"/>
      <c r="I889" s="227"/>
      <c r="J889" s="227"/>
      <c r="K889" s="227"/>
      <c r="L889" s="227"/>
      <c r="M889" s="227"/>
      <c r="N889" s="227"/>
      <c r="O889" s="324"/>
      <c r="P889" s="324"/>
      <c r="Q889" s="324"/>
      <c r="R889" s="227"/>
      <c r="S889" s="227"/>
      <c r="T889" s="227"/>
      <c r="U889" s="227"/>
      <c r="V889" s="227"/>
      <c r="W889" s="227"/>
      <c r="X889" s="227"/>
      <c r="Y889" s="227"/>
      <c r="Z889" s="226"/>
    </row>
    <row r="890" spans="2:27" ht="12" customHeight="1">
      <c r="B890" s="4"/>
      <c r="C890" s="232"/>
      <c r="D890" s="227"/>
      <c r="E890" s="227"/>
      <c r="F890" s="227"/>
      <c r="G890" s="227"/>
      <c r="H890" s="227"/>
      <c r="I890" s="227"/>
      <c r="J890" s="227"/>
      <c r="K890" s="227"/>
      <c r="L890" s="227"/>
      <c r="M890" s="227"/>
      <c r="N890" s="227"/>
      <c r="O890" s="324"/>
      <c r="P890" s="324"/>
      <c r="Q890" s="324"/>
      <c r="R890" s="227"/>
      <c r="S890" s="227"/>
      <c r="T890" s="227"/>
      <c r="U890" s="227"/>
      <c r="V890" s="227"/>
      <c r="W890" s="227"/>
      <c r="X890" s="227"/>
      <c r="Y890" s="227"/>
      <c r="Z890" s="226"/>
    </row>
    <row r="891" spans="2:27" ht="12" customHeight="1">
      <c r="B891" s="4"/>
      <c r="C891" s="812" t="s">
        <v>857</v>
      </c>
      <c r="D891" s="813"/>
      <c r="E891" s="813"/>
      <c r="F891" s="813"/>
      <c r="G891" s="813"/>
      <c r="H891" s="813"/>
      <c r="I891" s="813"/>
      <c r="J891" s="813"/>
      <c r="K891" s="813"/>
      <c r="L891" s="813"/>
      <c r="M891" s="813"/>
      <c r="N891" s="813"/>
      <c r="O891" s="813"/>
      <c r="P891" s="813"/>
      <c r="Q891" s="813"/>
      <c r="R891" s="813"/>
      <c r="S891" s="813"/>
      <c r="T891" s="813"/>
      <c r="U891" s="813"/>
      <c r="V891" s="813"/>
      <c r="W891" s="813"/>
      <c r="X891" s="813"/>
      <c r="Y891" s="814"/>
      <c r="Z891" s="226"/>
    </row>
    <row r="892" spans="2:27" ht="12" customHeight="1">
      <c r="B892" s="4"/>
      <c r="C892" s="233" t="s">
        <v>369</v>
      </c>
      <c r="D892" s="870" t="s">
        <v>751</v>
      </c>
      <c r="E892" s="870"/>
      <c r="F892" s="870"/>
      <c r="G892" s="870"/>
      <c r="H892" s="870"/>
      <c r="I892" s="870"/>
      <c r="J892" s="870"/>
      <c r="K892" s="870"/>
      <c r="L892" s="870"/>
      <c r="M892" s="870"/>
      <c r="N892" s="870"/>
      <c r="O892" s="815" t="s">
        <v>370</v>
      </c>
      <c r="P892" s="816"/>
      <c r="Q892" s="816"/>
      <c r="R892" s="233" t="s">
        <v>201</v>
      </c>
      <c r="S892" s="818" t="s">
        <v>371</v>
      </c>
      <c r="T892" s="819"/>
      <c r="U892" s="820" t="s">
        <v>372</v>
      </c>
      <c r="V892" s="820"/>
      <c r="W892" s="820"/>
      <c r="X892" s="820"/>
      <c r="Y892" s="820"/>
      <c r="Z892" s="226"/>
    </row>
    <row r="893" spans="2:27" ht="12" customHeight="1">
      <c r="B893" s="4"/>
      <c r="C893" s="288"/>
      <c r="D893" s="802" t="s">
        <v>377</v>
      </c>
      <c r="E893" s="802"/>
      <c r="F893" s="802"/>
      <c r="G893" s="802"/>
      <c r="H893" s="802"/>
      <c r="I893" s="802"/>
      <c r="J893" s="802"/>
      <c r="K893" s="802"/>
      <c r="L893" s="802"/>
      <c r="M893" s="802"/>
      <c r="N893" s="802"/>
      <c r="O893" s="319"/>
      <c r="P893" s="320"/>
      <c r="Q893" s="320"/>
      <c r="R893" s="290"/>
      <c r="S893" s="284"/>
      <c r="T893" s="289"/>
      <c r="U893" s="291"/>
      <c r="V893" s="292"/>
      <c r="W893" s="292"/>
      <c r="X893" s="292"/>
      <c r="Y893" s="293"/>
      <c r="Z893" s="226"/>
    </row>
    <row r="894" spans="2:27" ht="12" customHeight="1">
      <c r="B894" s="4"/>
      <c r="C894" s="235"/>
      <c r="D894" s="793" t="s">
        <v>378</v>
      </c>
      <c r="E894" s="793"/>
      <c r="F894" s="793"/>
      <c r="G894" s="793"/>
      <c r="H894" s="793"/>
      <c r="I894" s="793"/>
      <c r="J894" s="793"/>
      <c r="K894" s="793"/>
      <c r="L894" s="793"/>
      <c r="M894" s="793"/>
      <c r="N894" s="793"/>
      <c r="O894" s="321"/>
      <c r="P894" s="322"/>
      <c r="Q894" s="323"/>
      <c r="R894" s="246"/>
      <c r="S894" s="244"/>
      <c r="T894" s="244"/>
      <c r="U894" s="244"/>
      <c r="V894" s="244"/>
      <c r="W894" s="244"/>
      <c r="X894" s="244"/>
      <c r="Y894" s="245"/>
      <c r="Z894" s="226"/>
    </row>
    <row r="895" spans="2:27" ht="12" customHeight="1">
      <c r="B895" s="4"/>
      <c r="C895" s="236" t="s">
        <v>379</v>
      </c>
      <c r="D895" s="794" t="s">
        <v>380</v>
      </c>
      <c r="E895" s="794"/>
      <c r="F895" s="794"/>
      <c r="G895" s="794"/>
      <c r="H895" s="794"/>
      <c r="I895" s="794"/>
      <c r="J895" s="794"/>
      <c r="K895" s="794"/>
      <c r="L895" s="794"/>
      <c r="M895" s="794"/>
      <c r="N895" s="794"/>
      <c r="O895" s="795">
        <v>26875</v>
      </c>
      <c r="P895" s="795"/>
      <c r="Q895" s="796"/>
      <c r="R895" s="234" t="s">
        <v>381</v>
      </c>
      <c r="S895" s="797">
        <v>347.24</v>
      </c>
      <c r="T895" s="798"/>
      <c r="U895" s="799">
        <f>+ROUND(O895*S895,0)</f>
        <v>9332075</v>
      </c>
      <c r="V895" s="800"/>
      <c r="W895" s="800"/>
      <c r="X895" s="800"/>
      <c r="Y895" s="801"/>
      <c r="Z895" s="226"/>
      <c r="AA895">
        <v>347.24</v>
      </c>
    </row>
    <row r="896" spans="2:27" ht="12" customHeight="1">
      <c r="B896" s="4"/>
      <c r="C896" s="236" t="s">
        <v>385</v>
      </c>
      <c r="D896" s="794" t="s">
        <v>386</v>
      </c>
      <c r="E896" s="794"/>
      <c r="F896" s="794"/>
      <c r="G896" s="794"/>
      <c r="H896" s="794"/>
      <c r="I896" s="794"/>
      <c r="J896" s="794"/>
      <c r="K896" s="794"/>
      <c r="L896" s="794"/>
      <c r="M896" s="794"/>
      <c r="N896" s="794"/>
      <c r="O896" s="795">
        <v>7344</v>
      </c>
      <c r="P896" s="795"/>
      <c r="Q896" s="796"/>
      <c r="R896" s="237" t="s">
        <v>381</v>
      </c>
      <c r="S896" s="797">
        <v>44.6</v>
      </c>
      <c r="T896" s="798"/>
      <c r="U896" s="799">
        <f t="shared" ref="U896" si="69">+ROUND(O896*S896,0)</f>
        <v>327542</v>
      </c>
      <c r="V896" s="800"/>
      <c r="W896" s="800"/>
      <c r="X896" s="800"/>
      <c r="Y896" s="801"/>
      <c r="Z896" s="226"/>
      <c r="AA896">
        <v>44.6</v>
      </c>
    </row>
    <row r="897" spans="2:27" ht="12" customHeight="1">
      <c r="B897" s="4"/>
      <c r="C897" s="258"/>
      <c r="D897" s="793" t="s">
        <v>387</v>
      </c>
      <c r="E897" s="793"/>
      <c r="F897" s="793"/>
      <c r="G897" s="793"/>
      <c r="H897" s="793"/>
      <c r="I897" s="793"/>
      <c r="J897" s="793"/>
      <c r="K897" s="793"/>
      <c r="L897" s="793"/>
      <c r="M897" s="793"/>
      <c r="N897" s="793"/>
      <c r="O897" s="821"/>
      <c r="P897" s="821"/>
      <c r="Q897" s="822"/>
      <c r="R897" s="259"/>
      <c r="S897" s="823"/>
      <c r="T897" s="824"/>
      <c r="U897" s="825"/>
      <c r="V897" s="826"/>
      <c r="W897" s="826"/>
      <c r="X897" s="826"/>
      <c r="Y897" s="827"/>
      <c r="Z897" s="226"/>
      <c r="AA897">
        <v>0</v>
      </c>
    </row>
    <row r="898" spans="2:27" ht="12" customHeight="1">
      <c r="B898" s="4"/>
      <c r="C898" s="236" t="s">
        <v>397</v>
      </c>
      <c r="D898" s="794" t="s">
        <v>398</v>
      </c>
      <c r="E898" s="794"/>
      <c r="F898" s="794"/>
      <c r="G898" s="794"/>
      <c r="H898" s="794"/>
      <c r="I898" s="794"/>
      <c r="J898" s="794"/>
      <c r="K898" s="794"/>
      <c r="L898" s="794"/>
      <c r="M898" s="794"/>
      <c r="N898" s="794"/>
      <c r="O898" s="795">
        <v>77581</v>
      </c>
      <c r="P898" s="795"/>
      <c r="Q898" s="796"/>
      <c r="R898" s="238" t="s">
        <v>399</v>
      </c>
      <c r="S898" s="797">
        <v>3</v>
      </c>
      <c r="T898" s="798"/>
      <c r="U898" s="799">
        <f t="shared" ref="U898" si="70">+ROUND(O898*S898,0)</f>
        <v>232743</v>
      </c>
      <c r="V898" s="800"/>
      <c r="W898" s="800"/>
      <c r="X898" s="800"/>
      <c r="Y898" s="801"/>
      <c r="Z898" s="226"/>
      <c r="AA898">
        <v>3</v>
      </c>
    </row>
    <row r="899" spans="2:27" ht="12" customHeight="1">
      <c r="B899" s="4"/>
      <c r="C899" s="260"/>
      <c r="D899" s="793" t="s">
        <v>400</v>
      </c>
      <c r="E899" s="793"/>
      <c r="F899" s="793"/>
      <c r="G899" s="793"/>
      <c r="H899" s="793"/>
      <c r="I899" s="793"/>
      <c r="J899" s="793"/>
      <c r="K899" s="793"/>
      <c r="L899" s="793"/>
      <c r="M899" s="793"/>
      <c r="N899" s="793"/>
      <c r="O899" s="828"/>
      <c r="P899" s="828"/>
      <c r="Q899" s="829"/>
      <c r="R899" s="261"/>
      <c r="S899" s="823"/>
      <c r="T899" s="824"/>
      <c r="U899" s="832"/>
      <c r="V899" s="833"/>
      <c r="W899" s="833"/>
      <c r="X899" s="833"/>
      <c r="Y899" s="834"/>
      <c r="Z899" s="226"/>
      <c r="AA899">
        <v>0</v>
      </c>
    </row>
    <row r="900" spans="2:27" ht="12" customHeight="1">
      <c r="B900" s="4"/>
      <c r="C900" s="260"/>
      <c r="D900" s="793" t="s">
        <v>401</v>
      </c>
      <c r="E900" s="793"/>
      <c r="F900" s="793"/>
      <c r="G900" s="793"/>
      <c r="H900" s="793"/>
      <c r="I900" s="793"/>
      <c r="J900" s="793"/>
      <c r="K900" s="793"/>
      <c r="L900" s="793"/>
      <c r="M900" s="793"/>
      <c r="N900" s="793"/>
      <c r="O900" s="828"/>
      <c r="P900" s="828"/>
      <c r="Q900" s="829"/>
      <c r="R900" s="261"/>
      <c r="S900" s="823"/>
      <c r="T900" s="824"/>
      <c r="U900" s="832"/>
      <c r="V900" s="833"/>
      <c r="W900" s="833"/>
      <c r="X900" s="833"/>
      <c r="Y900" s="834"/>
      <c r="Z900" s="226"/>
      <c r="AA900">
        <v>0</v>
      </c>
    </row>
    <row r="901" spans="2:27" ht="12" customHeight="1">
      <c r="B901" s="4"/>
      <c r="C901" s="236" t="s">
        <v>403</v>
      </c>
      <c r="D901" s="794" t="s">
        <v>404</v>
      </c>
      <c r="E901" s="794"/>
      <c r="F901" s="794"/>
      <c r="G901" s="794"/>
      <c r="H901" s="794"/>
      <c r="I901" s="794"/>
      <c r="J901" s="794"/>
      <c r="K901" s="794"/>
      <c r="L901" s="794"/>
      <c r="M901" s="794"/>
      <c r="N901" s="794"/>
      <c r="O901" s="795">
        <v>27032</v>
      </c>
      <c r="P901" s="795"/>
      <c r="Q901" s="796"/>
      <c r="R901" s="238" t="s">
        <v>402</v>
      </c>
      <c r="S901" s="797">
        <v>165.84</v>
      </c>
      <c r="T901" s="798"/>
      <c r="U901" s="799">
        <f t="shared" ref="U901" si="71">+ROUND(O901*S901,0)</f>
        <v>4482987</v>
      </c>
      <c r="V901" s="800"/>
      <c r="W901" s="800"/>
      <c r="X901" s="800"/>
      <c r="Y901" s="801"/>
      <c r="Z901" s="226"/>
      <c r="AA901">
        <v>165.84</v>
      </c>
    </row>
    <row r="902" spans="2:27" ht="12" customHeight="1">
      <c r="B902" s="4"/>
      <c r="C902" s="260"/>
      <c r="D902" s="793" t="s">
        <v>405</v>
      </c>
      <c r="E902" s="793"/>
      <c r="F902" s="793"/>
      <c r="G902" s="793"/>
      <c r="H902" s="793"/>
      <c r="I902" s="793"/>
      <c r="J902" s="793"/>
      <c r="K902" s="793"/>
      <c r="L902" s="793"/>
      <c r="M902" s="793"/>
      <c r="N902" s="793"/>
      <c r="O902" s="821"/>
      <c r="P902" s="821"/>
      <c r="Q902" s="822"/>
      <c r="R902" s="262"/>
      <c r="S902" s="823"/>
      <c r="T902" s="824"/>
      <c r="U902" s="825"/>
      <c r="V902" s="826"/>
      <c r="W902" s="826"/>
      <c r="X902" s="826"/>
      <c r="Y902" s="827"/>
      <c r="Z902" s="226"/>
      <c r="AA902">
        <v>0</v>
      </c>
    </row>
    <row r="903" spans="2:27" ht="12" customHeight="1">
      <c r="B903" s="4"/>
      <c r="C903" s="236" t="s">
        <v>406</v>
      </c>
      <c r="D903" s="794" t="s">
        <v>407</v>
      </c>
      <c r="E903" s="794"/>
      <c r="F903" s="794"/>
      <c r="G903" s="794"/>
      <c r="H903" s="794"/>
      <c r="I903" s="794"/>
      <c r="J903" s="794"/>
      <c r="K903" s="794"/>
      <c r="L903" s="794"/>
      <c r="M903" s="794"/>
      <c r="N903" s="794"/>
      <c r="O903" s="795">
        <v>98054</v>
      </c>
      <c r="P903" s="795"/>
      <c r="Q903" s="796"/>
      <c r="R903" s="234" t="s">
        <v>402</v>
      </c>
      <c r="S903" s="797">
        <v>97.47999999999999</v>
      </c>
      <c r="T903" s="798"/>
      <c r="U903" s="799">
        <f t="shared" ref="U903:U905" si="72">+ROUND(O903*S903,0)</f>
        <v>9558304</v>
      </c>
      <c r="V903" s="800"/>
      <c r="W903" s="800"/>
      <c r="X903" s="800"/>
      <c r="Y903" s="801"/>
      <c r="Z903" s="226"/>
      <c r="AA903">
        <v>97.47999999999999</v>
      </c>
    </row>
    <row r="904" spans="2:27" ht="12" customHeight="1">
      <c r="B904" s="4"/>
      <c r="C904" s="236" t="s">
        <v>408</v>
      </c>
      <c r="D904" s="794" t="s">
        <v>409</v>
      </c>
      <c r="E904" s="794"/>
      <c r="F904" s="794"/>
      <c r="G904" s="794"/>
      <c r="H904" s="794"/>
      <c r="I904" s="794"/>
      <c r="J904" s="794"/>
      <c r="K904" s="794"/>
      <c r="L904" s="794"/>
      <c r="M904" s="794"/>
      <c r="N904" s="794"/>
      <c r="O904" s="795">
        <v>80392</v>
      </c>
      <c r="P904" s="795"/>
      <c r="Q904" s="796"/>
      <c r="R904" s="238" t="s">
        <v>402</v>
      </c>
      <c r="S904" s="797">
        <v>5.35</v>
      </c>
      <c r="T904" s="798"/>
      <c r="U904" s="799">
        <f t="shared" si="72"/>
        <v>430097</v>
      </c>
      <c r="V904" s="800"/>
      <c r="W904" s="800"/>
      <c r="X904" s="800"/>
      <c r="Y904" s="801"/>
      <c r="Z904" s="226"/>
      <c r="AA904">
        <v>5.35</v>
      </c>
    </row>
    <row r="905" spans="2:27" ht="12" customHeight="1">
      <c r="B905" s="4"/>
      <c r="C905" s="236" t="s">
        <v>410</v>
      </c>
      <c r="D905" s="794" t="s">
        <v>411</v>
      </c>
      <c r="E905" s="794"/>
      <c r="F905" s="794"/>
      <c r="G905" s="794"/>
      <c r="H905" s="794"/>
      <c r="I905" s="794"/>
      <c r="J905" s="794"/>
      <c r="K905" s="794"/>
      <c r="L905" s="794"/>
      <c r="M905" s="794"/>
      <c r="N905" s="794"/>
      <c r="O905" s="795">
        <v>106109</v>
      </c>
      <c r="P905" s="795"/>
      <c r="Q905" s="796"/>
      <c r="R905" s="238" t="s">
        <v>402</v>
      </c>
      <c r="S905" s="797">
        <v>147.41</v>
      </c>
      <c r="T905" s="798"/>
      <c r="U905" s="799">
        <f t="shared" si="72"/>
        <v>15641528</v>
      </c>
      <c r="V905" s="800"/>
      <c r="W905" s="800"/>
      <c r="X905" s="800"/>
      <c r="Y905" s="801"/>
      <c r="Z905" s="226"/>
      <c r="AA905">
        <v>147.41</v>
      </c>
    </row>
    <row r="906" spans="2:27" ht="12" customHeight="1">
      <c r="B906" s="4"/>
      <c r="C906" s="263"/>
      <c r="D906" s="793" t="s">
        <v>422</v>
      </c>
      <c r="E906" s="793"/>
      <c r="F906" s="793"/>
      <c r="G906" s="793"/>
      <c r="H906" s="793"/>
      <c r="I906" s="793"/>
      <c r="J906" s="793"/>
      <c r="K906" s="793"/>
      <c r="L906" s="793"/>
      <c r="M906" s="793"/>
      <c r="N906" s="793"/>
      <c r="O906" s="828"/>
      <c r="P906" s="828"/>
      <c r="Q906" s="829"/>
      <c r="R906" s="261"/>
      <c r="S906" s="823"/>
      <c r="T906" s="824"/>
      <c r="U906" s="832"/>
      <c r="V906" s="833"/>
      <c r="W906" s="833"/>
      <c r="X906" s="833"/>
      <c r="Y906" s="834"/>
      <c r="Z906" s="226"/>
      <c r="AA906">
        <v>0</v>
      </c>
    </row>
    <row r="907" spans="2:27" ht="12" customHeight="1">
      <c r="B907" s="4"/>
      <c r="C907" s="263"/>
      <c r="D907" s="793" t="s">
        <v>425</v>
      </c>
      <c r="E907" s="793"/>
      <c r="F907" s="793"/>
      <c r="G907" s="793"/>
      <c r="H907" s="793"/>
      <c r="I907" s="793"/>
      <c r="J907" s="793"/>
      <c r="K907" s="793"/>
      <c r="L907" s="793"/>
      <c r="M907" s="793"/>
      <c r="N907" s="793"/>
      <c r="O907" s="828"/>
      <c r="P907" s="828"/>
      <c r="Q907" s="829"/>
      <c r="R907" s="261"/>
      <c r="S907" s="823"/>
      <c r="T907" s="824"/>
      <c r="U907" s="832"/>
      <c r="V907" s="833"/>
      <c r="W907" s="833"/>
      <c r="X907" s="833"/>
      <c r="Y907" s="834"/>
      <c r="Z907" s="226"/>
      <c r="AA907">
        <v>0</v>
      </c>
    </row>
    <row r="908" spans="2:27" ht="12" customHeight="1">
      <c r="B908" s="4"/>
      <c r="C908" s="240" t="s">
        <v>432</v>
      </c>
      <c r="D908" s="794" t="s">
        <v>433</v>
      </c>
      <c r="E908" s="794"/>
      <c r="F908" s="794"/>
      <c r="G908" s="794"/>
      <c r="H908" s="794"/>
      <c r="I908" s="794"/>
      <c r="J908" s="794"/>
      <c r="K908" s="794"/>
      <c r="L908" s="794"/>
      <c r="M908" s="794"/>
      <c r="N908" s="794"/>
      <c r="O908" s="795">
        <v>463133</v>
      </c>
      <c r="P908" s="795"/>
      <c r="Q908" s="796"/>
      <c r="R908" s="238" t="s">
        <v>390</v>
      </c>
      <c r="S908" s="797">
        <v>1</v>
      </c>
      <c r="T908" s="798"/>
      <c r="U908" s="799">
        <f t="shared" ref="U908:U909" si="73">+ROUND(O908*S908,0)</f>
        <v>463133</v>
      </c>
      <c r="V908" s="800"/>
      <c r="W908" s="800"/>
      <c r="X908" s="800"/>
      <c r="Y908" s="801"/>
      <c r="Z908" s="226"/>
      <c r="AA908">
        <v>1</v>
      </c>
    </row>
    <row r="909" spans="2:27" ht="12" customHeight="1">
      <c r="B909" s="4"/>
      <c r="C909" s="240" t="s">
        <v>434</v>
      </c>
      <c r="D909" s="794" t="s">
        <v>435</v>
      </c>
      <c r="E909" s="794"/>
      <c r="F909" s="794"/>
      <c r="G909" s="794"/>
      <c r="H909" s="794"/>
      <c r="I909" s="794"/>
      <c r="J909" s="794"/>
      <c r="K909" s="794"/>
      <c r="L909" s="794"/>
      <c r="M909" s="794"/>
      <c r="N909" s="794"/>
      <c r="O909" s="795">
        <v>158089</v>
      </c>
      <c r="P909" s="795"/>
      <c r="Q909" s="796"/>
      <c r="R909" s="238" t="s">
        <v>390</v>
      </c>
      <c r="S909" s="797">
        <v>1</v>
      </c>
      <c r="T909" s="798"/>
      <c r="U909" s="799">
        <f t="shared" si="73"/>
        <v>158089</v>
      </c>
      <c r="V909" s="800"/>
      <c r="W909" s="800"/>
      <c r="X909" s="800"/>
      <c r="Y909" s="801"/>
      <c r="Z909" s="226"/>
      <c r="AA909">
        <v>1</v>
      </c>
    </row>
    <row r="910" spans="2:27" ht="12" customHeight="1">
      <c r="B910" s="4"/>
      <c r="C910" s="263"/>
      <c r="D910" s="793" t="s">
        <v>438</v>
      </c>
      <c r="E910" s="793"/>
      <c r="F910" s="793"/>
      <c r="G910" s="793"/>
      <c r="H910" s="793"/>
      <c r="I910" s="793"/>
      <c r="J910" s="793"/>
      <c r="K910" s="793"/>
      <c r="L910" s="793"/>
      <c r="M910" s="793"/>
      <c r="N910" s="793"/>
      <c r="O910" s="828"/>
      <c r="P910" s="828"/>
      <c r="Q910" s="829"/>
      <c r="R910" s="261"/>
      <c r="S910" s="823"/>
      <c r="T910" s="824"/>
      <c r="U910" s="832"/>
      <c r="V910" s="833"/>
      <c r="W910" s="833"/>
      <c r="X910" s="833"/>
      <c r="Y910" s="834"/>
      <c r="Z910" s="226"/>
      <c r="AA910">
        <v>0</v>
      </c>
    </row>
    <row r="911" spans="2:27" ht="12" customHeight="1">
      <c r="B911" s="4"/>
      <c r="C911" s="240" t="s">
        <v>439</v>
      </c>
      <c r="D911" s="794" t="s">
        <v>440</v>
      </c>
      <c r="E911" s="794"/>
      <c r="F911" s="794"/>
      <c r="G911" s="794"/>
      <c r="H911" s="794"/>
      <c r="I911" s="794"/>
      <c r="J911" s="794"/>
      <c r="K911" s="794"/>
      <c r="L911" s="794"/>
      <c r="M911" s="794"/>
      <c r="N911" s="794"/>
      <c r="O911" s="795">
        <v>20894</v>
      </c>
      <c r="P911" s="795"/>
      <c r="Q911" s="796"/>
      <c r="R911" s="238" t="s">
        <v>381</v>
      </c>
      <c r="S911" s="797">
        <v>25.16</v>
      </c>
      <c r="T911" s="798"/>
      <c r="U911" s="799">
        <f t="shared" ref="U911" si="74">+ROUND(O911*S911,0)</f>
        <v>525693</v>
      </c>
      <c r="V911" s="800"/>
      <c r="W911" s="800"/>
      <c r="X911" s="800"/>
      <c r="Y911" s="801"/>
      <c r="Z911" s="226"/>
      <c r="AA911">
        <v>25.16</v>
      </c>
    </row>
    <row r="912" spans="2:27" ht="12" customHeight="1">
      <c r="B912" s="4"/>
      <c r="C912" s="263"/>
      <c r="D912" s="793" t="s">
        <v>441</v>
      </c>
      <c r="E912" s="793"/>
      <c r="F912" s="793"/>
      <c r="G912" s="793"/>
      <c r="H912" s="793"/>
      <c r="I912" s="793"/>
      <c r="J912" s="793"/>
      <c r="K912" s="793"/>
      <c r="L912" s="793"/>
      <c r="M912" s="793"/>
      <c r="N912" s="793"/>
      <c r="O912" s="828"/>
      <c r="P912" s="828"/>
      <c r="Q912" s="829"/>
      <c r="R912" s="261"/>
      <c r="S912" s="823"/>
      <c r="T912" s="824"/>
      <c r="U912" s="832"/>
      <c r="V912" s="833"/>
      <c r="W912" s="833"/>
      <c r="X912" s="833"/>
      <c r="Y912" s="834"/>
      <c r="Z912" s="226"/>
      <c r="AA912">
        <v>0</v>
      </c>
    </row>
    <row r="913" spans="2:27" ht="12" customHeight="1">
      <c r="B913" s="4"/>
      <c r="C913" s="263"/>
      <c r="D913" s="793" t="s">
        <v>442</v>
      </c>
      <c r="E913" s="793"/>
      <c r="F913" s="793"/>
      <c r="G913" s="793"/>
      <c r="H913" s="793"/>
      <c r="I913" s="793"/>
      <c r="J913" s="793"/>
      <c r="K913" s="793"/>
      <c r="L913" s="793"/>
      <c r="M913" s="793"/>
      <c r="N913" s="793"/>
      <c r="O913" s="828"/>
      <c r="P913" s="828"/>
      <c r="Q913" s="829"/>
      <c r="R913" s="261"/>
      <c r="S913" s="823"/>
      <c r="T913" s="824"/>
      <c r="U913" s="832"/>
      <c r="V913" s="833"/>
      <c r="W913" s="833"/>
      <c r="X913" s="833"/>
      <c r="Y913" s="834"/>
      <c r="Z913" s="226"/>
      <c r="AA913">
        <v>0</v>
      </c>
    </row>
    <row r="914" spans="2:27" ht="12" customHeight="1">
      <c r="B914" s="4"/>
      <c r="C914" s="240" t="s">
        <v>443</v>
      </c>
      <c r="D914" s="794" t="s">
        <v>444</v>
      </c>
      <c r="E914" s="794"/>
      <c r="F914" s="794"/>
      <c r="G914" s="794"/>
      <c r="H914" s="794"/>
      <c r="I914" s="794"/>
      <c r="J914" s="794"/>
      <c r="K914" s="794"/>
      <c r="L914" s="794"/>
      <c r="M914" s="794"/>
      <c r="N914" s="794"/>
      <c r="O914" s="795">
        <v>129007</v>
      </c>
      <c r="P914" s="795"/>
      <c r="Q914" s="796"/>
      <c r="R914" s="243" t="s">
        <v>381</v>
      </c>
      <c r="S914" s="797">
        <v>68.959999999999994</v>
      </c>
      <c r="T914" s="798"/>
      <c r="U914" s="799">
        <f t="shared" ref="U914" si="75">+ROUND(O914*S914,0)</f>
        <v>8896323</v>
      </c>
      <c r="V914" s="800"/>
      <c r="W914" s="800"/>
      <c r="X914" s="800"/>
      <c r="Y914" s="801"/>
      <c r="Z914" s="226"/>
      <c r="AA914">
        <v>68.959999999999994</v>
      </c>
    </row>
    <row r="915" spans="2:27" ht="12" customHeight="1">
      <c r="B915" s="4"/>
      <c r="C915" s="263"/>
      <c r="D915" s="793" t="s">
        <v>445</v>
      </c>
      <c r="E915" s="793"/>
      <c r="F915" s="793"/>
      <c r="G915" s="793"/>
      <c r="H915" s="793"/>
      <c r="I915" s="793"/>
      <c r="J915" s="793"/>
      <c r="K915" s="793"/>
      <c r="L915" s="793"/>
      <c r="M915" s="793"/>
      <c r="N915" s="793"/>
      <c r="O915" s="828"/>
      <c r="P915" s="828"/>
      <c r="Q915" s="829"/>
      <c r="R915" s="261"/>
      <c r="S915" s="823"/>
      <c r="T915" s="824"/>
      <c r="U915" s="832"/>
      <c r="V915" s="833"/>
      <c r="W915" s="833"/>
      <c r="X915" s="833"/>
      <c r="Y915" s="834"/>
      <c r="Z915" s="226"/>
      <c r="AA915">
        <v>0</v>
      </c>
    </row>
    <row r="916" spans="2:27" ht="12" customHeight="1">
      <c r="B916" s="4"/>
      <c r="C916" s="240" t="s">
        <v>446</v>
      </c>
      <c r="D916" s="794" t="s">
        <v>447</v>
      </c>
      <c r="E916" s="794"/>
      <c r="F916" s="794"/>
      <c r="G916" s="794"/>
      <c r="H916" s="794"/>
      <c r="I916" s="794"/>
      <c r="J916" s="794"/>
      <c r="K916" s="794"/>
      <c r="L916" s="794"/>
      <c r="M916" s="794"/>
      <c r="N916" s="794"/>
      <c r="O916" s="795">
        <v>117657</v>
      </c>
      <c r="P916" s="795"/>
      <c r="Q916" s="796"/>
      <c r="R916" s="238" t="s">
        <v>381</v>
      </c>
      <c r="S916" s="797">
        <v>15.499999999999998</v>
      </c>
      <c r="T916" s="798"/>
      <c r="U916" s="799">
        <f t="shared" ref="U916" si="76">+ROUND(O916*S916,0)</f>
        <v>1823684</v>
      </c>
      <c r="V916" s="800"/>
      <c r="W916" s="800"/>
      <c r="X916" s="800"/>
      <c r="Y916" s="801"/>
      <c r="Z916" s="226"/>
      <c r="AA916">
        <v>15.499999999999998</v>
      </c>
    </row>
    <row r="917" spans="2:27" ht="12" customHeight="1">
      <c r="B917" s="4"/>
      <c r="C917" s="263"/>
      <c r="D917" s="793" t="s">
        <v>449</v>
      </c>
      <c r="E917" s="793"/>
      <c r="F917" s="793"/>
      <c r="G917" s="793"/>
      <c r="H917" s="793"/>
      <c r="I917" s="793"/>
      <c r="J917" s="793"/>
      <c r="K917" s="793"/>
      <c r="L917" s="793"/>
      <c r="M917" s="793"/>
      <c r="N917" s="793"/>
      <c r="O917" s="828"/>
      <c r="P917" s="828"/>
      <c r="Q917" s="829"/>
      <c r="R917" s="261"/>
      <c r="S917" s="823"/>
      <c r="T917" s="824"/>
      <c r="U917" s="832"/>
      <c r="V917" s="833"/>
      <c r="W917" s="833"/>
      <c r="X917" s="833"/>
      <c r="Y917" s="834"/>
      <c r="Z917" s="226"/>
      <c r="AA917">
        <v>0</v>
      </c>
    </row>
    <row r="918" spans="2:27" ht="12" customHeight="1">
      <c r="B918" s="4"/>
      <c r="C918" s="240" t="s">
        <v>450</v>
      </c>
      <c r="D918" s="794" t="s">
        <v>451</v>
      </c>
      <c r="E918" s="794"/>
      <c r="F918" s="794"/>
      <c r="G918" s="794"/>
      <c r="H918" s="794"/>
      <c r="I918" s="794"/>
      <c r="J918" s="794"/>
      <c r="K918" s="794"/>
      <c r="L918" s="794"/>
      <c r="M918" s="794"/>
      <c r="N918" s="794"/>
      <c r="O918" s="795">
        <v>64870</v>
      </c>
      <c r="P918" s="795"/>
      <c r="Q918" s="796"/>
      <c r="R918" s="238" t="s">
        <v>452</v>
      </c>
      <c r="S918" s="797">
        <v>150.67000000000002</v>
      </c>
      <c r="T918" s="798"/>
      <c r="U918" s="799">
        <f t="shared" ref="U918" si="77">+ROUND(O918*S918,0)</f>
        <v>9773963</v>
      </c>
      <c r="V918" s="800"/>
      <c r="W918" s="800"/>
      <c r="X918" s="800"/>
      <c r="Y918" s="801"/>
      <c r="Z918" s="226"/>
      <c r="AA918">
        <v>150.67000000000002</v>
      </c>
    </row>
    <row r="919" spans="2:27" ht="12" customHeight="1">
      <c r="B919" s="4"/>
      <c r="C919" s="263"/>
      <c r="D919" s="793" t="s">
        <v>453</v>
      </c>
      <c r="E919" s="793"/>
      <c r="F919" s="793"/>
      <c r="G919" s="793"/>
      <c r="H919" s="793"/>
      <c r="I919" s="793"/>
      <c r="J919" s="793"/>
      <c r="K919" s="793"/>
      <c r="L919" s="793"/>
      <c r="M919" s="793"/>
      <c r="N919" s="793"/>
      <c r="O919" s="828"/>
      <c r="P919" s="828"/>
      <c r="Q919" s="829"/>
      <c r="R919" s="261"/>
      <c r="S919" s="823"/>
      <c r="T919" s="824"/>
      <c r="U919" s="832"/>
      <c r="V919" s="833"/>
      <c r="W919" s="833"/>
      <c r="X919" s="833"/>
      <c r="Y919" s="834"/>
      <c r="Z919" s="226"/>
      <c r="AA919">
        <v>0</v>
      </c>
    </row>
    <row r="920" spans="2:27" ht="12" customHeight="1">
      <c r="B920" s="4"/>
      <c r="C920" s="263"/>
      <c r="D920" s="793" t="s">
        <v>454</v>
      </c>
      <c r="E920" s="793"/>
      <c r="F920" s="793"/>
      <c r="G920" s="793"/>
      <c r="H920" s="793"/>
      <c r="I920" s="793"/>
      <c r="J920" s="793"/>
      <c r="K920" s="793"/>
      <c r="L920" s="793"/>
      <c r="M920" s="793"/>
      <c r="N920" s="793"/>
      <c r="O920" s="828"/>
      <c r="P920" s="828"/>
      <c r="Q920" s="829"/>
      <c r="R920" s="261"/>
      <c r="S920" s="823"/>
      <c r="T920" s="824"/>
      <c r="U920" s="832"/>
      <c r="V920" s="833"/>
      <c r="W920" s="833"/>
      <c r="X920" s="833"/>
      <c r="Y920" s="834"/>
      <c r="Z920" s="226"/>
      <c r="AA920">
        <v>0</v>
      </c>
    </row>
    <row r="921" spans="2:27" ht="12" customHeight="1">
      <c r="B921" s="4"/>
      <c r="C921" s="240" t="s">
        <v>455</v>
      </c>
      <c r="D921" s="794" t="s">
        <v>456</v>
      </c>
      <c r="E921" s="794"/>
      <c r="F921" s="794"/>
      <c r="G921" s="794"/>
      <c r="H921" s="794"/>
      <c r="I921" s="794"/>
      <c r="J921" s="794"/>
      <c r="K921" s="794"/>
      <c r="L921" s="794"/>
      <c r="M921" s="794"/>
      <c r="N921" s="794"/>
      <c r="O921" s="795">
        <v>1018545</v>
      </c>
      <c r="P921" s="795"/>
      <c r="Q921" s="796"/>
      <c r="R921" s="238" t="s">
        <v>452</v>
      </c>
      <c r="S921" s="797">
        <v>28.000000000000004</v>
      </c>
      <c r="T921" s="798"/>
      <c r="U921" s="799">
        <f t="shared" ref="U921:U922" si="78">+ROUND(O921*S921,0)</f>
        <v>28519260</v>
      </c>
      <c r="V921" s="800"/>
      <c r="W921" s="800"/>
      <c r="X921" s="800"/>
      <c r="Y921" s="801"/>
      <c r="Z921" s="226"/>
      <c r="AA921">
        <v>28.000000000000004</v>
      </c>
    </row>
    <row r="922" spans="2:27" ht="12" customHeight="1">
      <c r="B922" s="4"/>
      <c r="C922" s="240" t="s">
        <v>474</v>
      </c>
      <c r="D922" s="794" t="s">
        <v>475</v>
      </c>
      <c r="E922" s="794"/>
      <c r="F922" s="794"/>
      <c r="G922" s="794"/>
      <c r="H922" s="794"/>
      <c r="I922" s="794"/>
      <c r="J922" s="794"/>
      <c r="K922" s="794"/>
      <c r="L922" s="794"/>
      <c r="M922" s="794"/>
      <c r="N922" s="794"/>
      <c r="O922" s="795">
        <v>630406</v>
      </c>
      <c r="P922" s="795"/>
      <c r="Q922" s="796"/>
      <c r="R922" s="238" t="s">
        <v>396</v>
      </c>
      <c r="S922" s="797">
        <v>2</v>
      </c>
      <c r="T922" s="798"/>
      <c r="U922" s="799">
        <f t="shared" si="78"/>
        <v>1260812</v>
      </c>
      <c r="V922" s="800"/>
      <c r="W922" s="800"/>
      <c r="X922" s="800"/>
      <c r="Y922" s="801"/>
      <c r="Z922" s="226"/>
      <c r="AA922">
        <v>2</v>
      </c>
    </row>
    <row r="923" spans="2:27" ht="12" customHeight="1">
      <c r="B923" s="4"/>
      <c r="C923" s="263"/>
      <c r="D923" s="793" t="s">
        <v>492</v>
      </c>
      <c r="E923" s="793"/>
      <c r="F923" s="793"/>
      <c r="G923" s="793"/>
      <c r="H923" s="793"/>
      <c r="I923" s="793"/>
      <c r="J923" s="793"/>
      <c r="K923" s="793"/>
      <c r="L923" s="793"/>
      <c r="M923" s="793"/>
      <c r="N923" s="793"/>
      <c r="O923" s="828"/>
      <c r="P923" s="828"/>
      <c r="Q923" s="829"/>
      <c r="R923" s="261"/>
      <c r="S923" s="823"/>
      <c r="T923" s="824"/>
      <c r="U923" s="832"/>
      <c r="V923" s="833"/>
      <c r="W923" s="833"/>
      <c r="X923" s="833"/>
      <c r="Y923" s="834"/>
      <c r="Z923" s="226"/>
      <c r="AA923">
        <v>0</v>
      </c>
    </row>
    <row r="924" spans="2:27" ht="12" customHeight="1">
      <c r="B924" s="4"/>
      <c r="C924" s="240" t="s">
        <v>493</v>
      </c>
      <c r="D924" s="794" t="s">
        <v>494</v>
      </c>
      <c r="E924" s="794"/>
      <c r="F924" s="794"/>
      <c r="G924" s="794"/>
      <c r="H924" s="794"/>
      <c r="I924" s="794"/>
      <c r="J924" s="794"/>
      <c r="K924" s="794"/>
      <c r="L924" s="794"/>
      <c r="M924" s="794"/>
      <c r="N924" s="794"/>
      <c r="O924" s="795">
        <v>376335</v>
      </c>
      <c r="P924" s="795"/>
      <c r="Q924" s="796"/>
      <c r="R924" s="234" t="s">
        <v>396</v>
      </c>
      <c r="S924" s="797">
        <v>2</v>
      </c>
      <c r="T924" s="798"/>
      <c r="U924" s="799">
        <f t="shared" ref="U924" si="79">+ROUND(O924*S924,0)</f>
        <v>752670</v>
      </c>
      <c r="V924" s="800"/>
      <c r="W924" s="800"/>
      <c r="X924" s="800"/>
      <c r="Y924" s="801"/>
      <c r="Z924" s="226"/>
      <c r="AA924">
        <v>2</v>
      </c>
    </row>
    <row r="925" spans="2:27" ht="12" customHeight="1">
      <c r="B925" s="263" t="s">
        <v>495</v>
      </c>
      <c r="C925" s="263"/>
      <c r="D925" s="793" t="s">
        <v>496</v>
      </c>
      <c r="E925" s="793"/>
      <c r="F925" s="793"/>
      <c r="G925" s="793"/>
      <c r="H925" s="793"/>
      <c r="I925" s="793"/>
      <c r="J925" s="793"/>
      <c r="K925" s="793"/>
      <c r="L925" s="793"/>
      <c r="M925" s="793"/>
      <c r="N925" s="793"/>
      <c r="O925" s="821"/>
      <c r="P925" s="821"/>
      <c r="Q925" s="821"/>
      <c r="R925" s="261"/>
      <c r="S925" s="823"/>
      <c r="T925" s="824"/>
      <c r="U925" s="839"/>
      <c r="V925" s="839"/>
      <c r="W925" s="839"/>
      <c r="X925" s="839"/>
      <c r="Y925" s="839"/>
      <c r="Z925" s="226"/>
      <c r="AA925">
        <v>0</v>
      </c>
    </row>
    <row r="926" spans="2:27" ht="30" customHeight="1">
      <c r="B926" s="241" t="s">
        <v>497</v>
      </c>
      <c r="C926" s="241" t="s">
        <v>498</v>
      </c>
      <c r="D926" s="840" t="s">
        <v>499</v>
      </c>
      <c r="E926" s="840"/>
      <c r="F926" s="840"/>
      <c r="G926" s="840"/>
      <c r="H926" s="840"/>
      <c r="I926" s="840"/>
      <c r="J926" s="840"/>
      <c r="K926" s="840"/>
      <c r="L926" s="840"/>
      <c r="M926" s="840"/>
      <c r="N926" s="840"/>
      <c r="O926" s="795">
        <v>25850</v>
      </c>
      <c r="P926" s="795"/>
      <c r="Q926" s="795"/>
      <c r="R926" s="234" t="s">
        <v>500</v>
      </c>
      <c r="S926" s="797">
        <v>2.35</v>
      </c>
      <c r="T926" s="798"/>
      <c r="U926" s="842">
        <f t="shared" ref="U926:U966" si="80">+ROUND(O926*S926,0)</f>
        <v>60748</v>
      </c>
      <c r="V926" s="842"/>
      <c r="W926" s="842"/>
      <c r="X926" s="842"/>
      <c r="Y926" s="842"/>
      <c r="Z926" s="226"/>
      <c r="AA926">
        <v>2.35</v>
      </c>
    </row>
    <row r="927" spans="2:27" ht="30" customHeight="1">
      <c r="B927" s="241" t="s">
        <v>501</v>
      </c>
      <c r="C927" s="241" t="s">
        <v>502</v>
      </c>
      <c r="D927" s="840" t="s">
        <v>503</v>
      </c>
      <c r="E927" s="840"/>
      <c r="F927" s="840"/>
      <c r="G927" s="840"/>
      <c r="H927" s="840"/>
      <c r="I927" s="840"/>
      <c r="J927" s="840"/>
      <c r="K927" s="840"/>
      <c r="L927" s="840"/>
      <c r="M927" s="840"/>
      <c r="N927" s="840"/>
      <c r="O927" s="795">
        <v>5700</v>
      </c>
      <c r="P927" s="795"/>
      <c r="Q927" s="795"/>
      <c r="R927" s="234" t="s">
        <v>504</v>
      </c>
      <c r="S927" s="797">
        <v>12.740000000000002</v>
      </c>
      <c r="T927" s="798"/>
      <c r="U927" s="842">
        <f t="shared" si="80"/>
        <v>72618</v>
      </c>
      <c r="V927" s="842"/>
      <c r="W927" s="842"/>
      <c r="X927" s="842"/>
      <c r="Y927" s="842"/>
      <c r="Z927" s="226"/>
      <c r="AA927">
        <v>12.740000000000002</v>
      </c>
    </row>
    <row r="928" spans="2:27" ht="30" customHeight="1">
      <c r="B928" s="241" t="s">
        <v>505</v>
      </c>
      <c r="C928" s="241" t="s">
        <v>506</v>
      </c>
      <c r="D928" s="840" t="s">
        <v>507</v>
      </c>
      <c r="E928" s="840"/>
      <c r="F928" s="840"/>
      <c r="G928" s="840"/>
      <c r="H928" s="840"/>
      <c r="I928" s="840"/>
      <c r="J928" s="840"/>
      <c r="K928" s="840"/>
      <c r="L928" s="840"/>
      <c r="M928" s="840"/>
      <c r="N928" s="840"/>
      <c r="O928" s="795">
        <v>35900</v>
      </c>
      <c r="P928" s="795"/>
      <c r="Q928" s="795"/>
      <c r="R928" s="234" t="s">
        <v>504</v>
      </c>
      <c r="S928" s="797">
        <v>1</v>
      </c>
      <c r="T928" s="798"/>
      <c r="U928" s="842">
        <f t="shared" si="80"/>
        <v>35900</v>
      </c>
      <c r="V928" s="842"/>
      <c r="W928" s="842"/>
      <c r="X928" s="842"/>
      <c r="Y928" s="842"/>
      <c r="Z928" s="226"/>
      <c r="AA928">
        <v>1</v>
      </c>
    </row>
    <row r="929" spans="2:27" ht="30" customHeight="1">
      <c r="B929" s="241" t="s">
        <v>508</v>
      </c>
      <c r="C929" s="241" t="s">
        <v>509</v>
      </c>
      <c r="D929" s="840" t="s">
        <v>510</v>
      </c>
      <c r="E929" s="840"/>
      <c r="F929" s="840"/>
      <c r="G929" s="840"/>
      <c r="H929" s="840"/>
      <c r="I929" s="840"/>
      <c r="J929" s="840"/>
      <c r="K929" s="840"/>
      <c r="L929" s="840"/>
      <c r="M929" s="840"/>
      <c r="N929" s="840"/>
      <c r="O929" s="795">
        <v>60900</v>
      </c>
      <c r="P929" s="795"/>
      <c r="Q929" s="795"/>
      <c r="R929" s="234" t="s">
        <v>504</v>
      </c>
      <c r="S929" s="797">
        <v>1</v>
      </c>
      <c r="T929" s="798"/>
      <c r="U929" s="842">
        <f t="shared" si="80"/>
        <v>60900</v>
      </c>
      <c r="V929" s="842"/>
      <c r="W929" s="842"/>
      <c r="X929" s="842"/>
      <c r="Y929" s="842"/>
      <c r="Z929" s="226"/>
      <c r="AA929">
        <v>1</v>
      </c>
    </row>
    <row r="930" spans="2:27" ht="37.5" customHeight="1">
      <c r="B930" s="241" t="s">
        <v>511</v>
      </c>
      <c r="C930" s="241" t="s">
        <v>512</v>
      </c>
      <c r="D930" s="840" t="s">
        <v>513</v>
      </c>
      <c r="E930" s="840"/>
      <c r="F930" s="840"/>
      <c r="G930" s="840"/>
      <c r="H930" s="840"/>
      <c r="I930" s="840"/>
      <c r="J930" s="840"/>
      <c r="K930" s="840"/>
      <c r="L930" s="840"/>
      <c r="M930" s="840"/>
      <c r="N930" s="840"/>
      <c r="O930" s="795">
        <v>294109</v>
      </c>
      <c r="P930" s="795"/>
      <c r="Q930" s="795"/>
      <c r="R930" s="234" t="s">
        <v>504</v>
      </c>
      <c r="S930" s="797">
        <v>1</v>
      </c>
      <c r="T930" s="798"/>
      <c r="U930" s="842">
        <f t="shared" si="80"/>
        <v>294109</v>
      </c>
      <c r="V930" s="842"/>
      <c r="W930" s="842"/>
      <c r="X930" s="842"/>
      <c r="Y930" s="842"/>
      <c r="Z930" s="226"/>
      <c r="AA930">
        <v>1</v>
      </c>
    </row>
    <row r="931" spans="2:27" ht="30" customHeight="1">
      <c r="B931" s="241" t="s">
        <v>516</v>
      </c>
      <c r="C931" s="241" t="s">
        <v>575</v>
      </c>
      <c r="D931" s="840" t="s">
        <v>586</v>
      </c>
      <c r="E931" s="840"/>
      <c r="F931" s="840"/>
      <c r="G931" s="840"/>
      <c r="H931" s="840"/>
      <c r="I931" s="840"/>
      <c r="J931" s="840"/>
      <c r="K931" s="840"/>
      <c r="L931" s="840"/>
      <c r="M931" s="840"/>
      <c r="N931" s="840"/>
      <c r="O931" s="795">
        <v>18000</v>
      </c>
      <c r="P931" s="795"/>
      <c r="Q931" s="795"/>
      <c r="R931" s="234" t="s">
        <v>500</v>
      </c>
      <c r="S931" s="797">
        <v>4.0100000000000007</v>
      </c>
      <c r="T931" s="798"/>
      <c r="U931" s="842">
        <f t="shared" si="80"/>
        <v>72180</v>
      </c>
      <c r="V931" s="842"/>
      <c r="W931" s="842"/>
      <c r="X931" s="842"/>
      <c r="Y931" s="842"/>
      <c r="Z931" s="226"/>
      <c r="AA931">
        <v>4.0100000000000007</v>
      </c>
    </row>
    <row r="932" spans="2:27" ht="38.25" customHeight="1">
      <c r="B932" s="241" t="s">
        <v>517</v>
      </c>
      <c r="C932" s="241" t="s">
        <v>576</v>
      </c>
      <c r="D932" s="840" t="s">
        <v>587</v>
      </c>
      <c r="E932" s="840"/>
      <c r="F932" s="840"/>
      <c r="G932" s="840"/>
      <c r="H932" s="840"/>
      <c r="I932" s="840"/>
      <c r="J932" s="840"/>
      <c r="K932" s="840"/>
      <c r="L932" s="840"/>
      <c r="M932" s="840"/>
      <c r="N932" s="840"/>
      <c r="O932" s="795">
        <v>940000</v>
      </c>
      <c r="P932" s="795"/>
      <c r="Q932" s="795"/>
      <c r="R932" s="234" t="s">
        <v>504</v>
      </c>
      <c r="S932" s="797">
        <v>1</v>
      </c>
      <c r="T932" s="798"/>
      <c r="U932" s="842">
        <f t="shared" si="80"/>
        <v>940000</v>
      </c>
      <c r="V932" s="842"/>
      <c r="W932" s="842"/>
      <c r="X932" s="842"/>
      <c r="Y932" s="842"/>
      <c r="Z932" s="226"/>
      <c r="AA932">
        <v>1</v>
      </c>
    </row>
    <row r="933" spans="2:27" ht="40.5" customHeight="1">
      <c r="B933" s="241" t="s">
        <v>518</v>
      </c>
      <c r="C933" s="241" t="s">
        <v>577</v>
      </c>
      <c r="D933" s="840" t="s">
        <v>588</v>
      </c>
      <c r="E933" s="840"/>
      <c r="F933" s="840"/>
      <c r="G933" s="840"/>
      <c r="H933" s="840"/>
      <c r="I933" s="840"/>
      <c r="J933" s="840"/>
      <c r="K933" s="840"/>
      <c r="L933" s="840"/>
      <c r="M933" s="840"/>
      <c r="N933" s="840"/>
      <c r="O933" s="795">
        <v>12000</v>
      </c>
      <c r="P933" s="795"/>
      <c r="Q933" s="795"/>
      <c r="R933" s="234" t="s">
        <v>616</v>
      </c>
      <c r="S933" s="797">
        <v>2.35</v>
      </c>
      <c r="T933" s="798"/>
      <c r="U933" s="842">
        <f t="shared" si="80"/>
        <v>28200</v>
      </c>
      <c r="V933" s="842"/>
      <c r="W933" s="842"/>
      <c r="X933" s="842"/>
      <c r="Y933" s="842"/>
      <c r="Z933" s="226"/>
      <c r="AA933">
        <v>2.35</v>
      </c>
    </row>
    <row r="934" spans="2:27" ht="30" customHeight="1">
      <c r="B934" s="241" t="s">
        <v>519</v>
      </c>
      <c r="C934" s="241" t="s">
        <v>578</v>
      </c>
      <c r="D934" s="840" t="s">
        <v>589</v>
      </c>
      <c r="E934" s="840"/>
      <c r="F934" s="840"/>
      <c r="G934" s="840"/>
      <c r="H934" s="840"/>
      <c r="I934" s="840"/>
      <c r="J934" s="840"/>
      <c r="K934" s="840"/>
      <c r="L934" s="840"/>
      <c r="M934" s="840"/>
      <c r="N934" s="840"/>
      <c r="O934" s="795">
        <v>211235</v>
      </c>
      <c r="P934" s="795"/>
      <c r="Q934" s="795"/>
      <c r="R934" s="234" t="s">
        <v>504</v>
      </c>
      <c r="S934" s="797">
        <v>1</v>
      </c>
      <c r="T934" s="798"/>
      <c r="U934" s="842">
        <f t="shared" si="80"/>
        <v>211235</v>
      </c>
      <c r="V934" s="842"/>
      <c r="W934" s="842"/>
      <c r="X934" s="842"/>
      <c r="Y934" s="842"/>
      <c r="Z934" s="226"/>
      <c r="AA934">
        <v>1</v>
      </c>
    </row>
    <row r="935" spans="2:27" ht="30" customHeight="1">
      <c r="B935" s="241" t="s">
        <v>520</v>
      </c>
      <c r="C935" s="241" t="s">
        <v>579</v>
      </c>
      <c r="D935" s="840" t="s">
        <v>590</v>
      </c>
      <c r="E935" s="840"/>
      <c r="F935" s="840"/>
      <c r="G935" s="840"/>
      <c r="H935" s="840"/>
      <c r="I935" s="840"/>
      <c r="J935" s="840"/>
      <c r="K935" s="840"/>
      <c r="L935" s="840"/>
      <c r="M935" s="840"/>
      <c r="N935" s="840"/>
      <c r="O935" s="795">
        <v>21300</v>
      </c>
      <c r="P935" s="795"/>
      <c r="Q935" s="795"/>
      <c r="R935" s="234" t="s">
        <v>504</v>
      </c>
      <c r="S935" s="797">
        <v>8</v>
      </c>
      <c r="T935" s="798"/>
      <c r="U935" s="842">
        <f t="shared" si="80"/>
        <v>170400</v>
      </c>
      <c r="V935" s="842"/>
      <c r="W935" s="842"/>
      <c r="X935" s="842"/>
      <c r="Y935" s="842"/>
      <c r="Z935" s="226"/>
      <c r="AA935">
        <v>8</v>
      </c>
    </row>
    <row r="936" spans="2:27" ht="30" customHeight="1">
      <c r="B936" s="241" t="s">
        <v>521</v>
      </c>
      <c r="C936" s="241" t="s">
        <v>580</v>
      </c>
      <c r="D936" s="840" t="s">
        <v>591</v>
      </c>
      <c r="E936" s="840"/>
      <c r="F936" s="840"/>
      <c r="G936" s="840"/>
      <c r="H936" s="840"/>
      <c r="I936" s="840"/>
      <c r="J936" s="840"/>
      <c r="K936" s="840"/>
      <c r="L936" s="840"/>
      <c r="M936" s="840"/>
      <c r="N936" s="840"/>
      <c r="O936" s="795">
        <v>65000</v>
      </c>
      <c r="P936" s="795"/>
      <c r="Q936" s="795"/>
      <c r="R936" s="234" t="s">
        <v>504</v>
      </c>
      <c r="S936" s="797">
        <v>1</v>
      </c>
      <c r="T936" s="798"/>
      <c r="U936" s="842">
        <f t="shared" si="80"/>
        <v>65000</v>
      </c>
      <c r="V936" s="842"/>
      <c r="W936" s="842"/>
      <c r="X936" s="842"/>
      <c r="Y936" s="842"/>
      <c r="Z936" s="226"/>
      <c r="AA936">
        <v>1</v>
      </c>
    </row>
    <row r="937" spans="2:27" ht="30" customHeight="1">
      <c r="B937" s="241" t="s">
        <v>522</v>
      </c>
      <c r="C937" s="241" t="s">
        <v>581</v>
      </c>
      <c r="D937" s="840" t="s">
        <v>592</v>
      </c>
      <c r="E937" s="840"/>
      <c r="F937" s="840"/>
      <c r="G937" s="840"/>
      <c r="H937" s="840"/>
      <c r="I937" s="840"/>
      <c r="J937" s="840"/>
      <c r="K937" s="840"/>
      <c r="L937" s="840"/>
      <c r="M937" s="840"/>
      <c r="N937" s="840"/>
      <c r="O937" s="795">
        <v>1200</v>
      </c>
      <c r="P937" s="795"/>
      <c r="Q937" s="795"/>
      <c r="R937" s="234" t="s">
        <v>504</v>
      </c>
      <c r="S937" s="797">
        <v>860</v>
      </c>
      <c r="T937" s="798"/>
      <c r="U937" s="842">
        <f t="shared" si="80"/>
        <v>1032000</v>
      </c>
      <c r="V937" s="842"/>
      <c r="W937" s="842"/>
      <c r="X937" s="842"/>
      <c r="Y937" s="842"/>
      <c r="Z937" s="226"/>
      <c r="AA937">
        <v>860</v>
      </c>
    </row>
    <row r="938" spans="2:27" ht="30" customHeight="1">
      <c r="B938" s="241" t="s">
        <v>523</v>
      </c>
      <c r="C938" s="241" t="s">
        <v>582</v>
      </c>
      <c r="D938" s="840" t="s">
        <v>593</v>
      </c>
      <c r="E938" s="840"/>
      <c r="F938" s="840"/>
      <c r="G938" s="840"/>
      <c r="H938" s="840"/>
      <c r="I938" s="840"/>
      <c r="J938" s="840"/>
      <c r="K938" s="840"/>
      <c r="L938" s="840"/>
      <c r="M938" s="840"/>
      <c r="N938" s="840"/>
      <c r="O938" s="795">
        <v>12900</v>
      </c>
      <c r="P938" s="795"/>
      <c r="Q938" s="795"/>
      <c r="R938" s="234" t="s">
        <v>504</v>
      </c>
      <c r="S938" s="797">
        <v>6</v>
      </c>
      <c r="T938" s="798"/>
      <c r="U938" s="842">
        <f t="shared" si="80"/>
        <v>77400</v>
      </c>
      <c r="V938" s="842"/>
      <c r="W938" s="842"/>
      <c r="X938" s="842"/>
      <c r="Y938" s="842"/>
      <c r="Z938" s="226"/>
      <c r="AA938">
        <v>6</v>
      </c>
    </row>
    <row r="939" spans="2:27" ht="53.25" customHeight="1">
      <c r="B939" s="241" t="s">
        <v>524</v>
      </c>
      <c r="C939" s="241" t="s">
        <v>583</v>
      </c>
      <c r="D939" s="840" t="s">
        <v>594</v>
      </c>
      <c r="E939" s="840"/>
      <c r="F939" s="840"/>
      <c r="G939" s="840"/>
      <c r="H939" s="840"/>
      <c r="I939" s="840"/>
      <c r="J939" s="840"/>
      <c r="K939" s="840"/>
      <c r="L939" s="840"/>
      <c r="M939" s="840"/>
      <c r="N939" s="840"/>
      <c r="O939" s="795">
        <v>8700</v>
      </c>
      <c r="P939" s="795"/>
      <c r="Q939" s="795"/>
      <c r="R939" s="234" t="s">
        <v>500</v>
      </c>
      <c r="S939" s="797">
        <v>0.21</v>
      </c>
      <c r="T939" s="798"/>
      <c r="U939" s="842">
        <f t="shared" si="80"/>
        <v>1827</v>
      </c>
      <c r="V939" s="842"/>
      <c r="W939" s="842"/>
      <c r="X939" s="842"/>
      <c r="Y939" s="842"/>
      <c r="Z939" s="226"/>
      <c r="AA939">
        <v>0.21</v>
      </c>
    </row>
    <row r="940" spans="2:27" ht="30" customHeight="1">
      <c r="B940" s="241" t="s">
        <v>525</v>
      </c>
      <c r="C940" s="241"/>
      <c r="D940" s="840" t="s">
        <v>595</v>
      </c>
      <c r="E940" s="840"/>
      <c r="F940" s="840"/>
      <c r="G940" s="840"/>
      <c r="H940" s="840"/>
      <c r="I940" s="840"/>
      <c r="J940" s="840"/>
      <c r="K940" s="840"/>
      <c r="L940" s="840"/>
      <c r="M940" s="840"/>
      <c r="N940" s="840"/>
      <c r="O940" s="795">
        <v>79990</v>
      </c>
      <c r="P940" s="795"/>
      <c r="Q940" s="795"/>
      <c r="R940" s="234" t="s">
        <v>504</v>
      </c>
      <c r="S940" s="797">
        <v>1</v>
      </c>
      <c r="T940" s="798"/>
      <c r="U940" s="842">
        <f t="shared" si="80"/>
        <v>79990</v>
      </c>
      <c r="V940" s="842"/>
      <c r="W940" s="842"/>
      <c r="X940" s="842"/>
      <c r="Y940" s="842"/>
      <c r="Z940" s="226"/>
      <c r="AA940">
        <v>1</v>
      </c>
    </row>
    <row r="941" spans="2:27" ht="30" customHeight="1">
      <c r="B941" s="241" t="s">
        <v>526</v>
      </c>
      <c r="C941" s="241" t="s">
        <v>584</v>
      </c>
      <c r="D941" s="840" t="s">
        <v>596</v>
      </c>
      <c r="E941" s="840"/>
      <c r="F941" s="840"/>
      <c r="G941" s="840"/>
      <c r="H941" s="840"/>
      <c r="I941" s="840"/>
      <c r="J941" s="840"/>
      <c r="K941" s="840"/>
      <c r="L941" s="840"/>
      <c r="M941" s="840"/>
      <c r="N941" s="840"/>
      <c r="O941" s="795">
        <v>1035300</v>
      </c>
      <c r="P941" s="795"/>
      <c r="Q941" s="795"/>
      <c r="R941" s="264" t="s">
        <v>617</v>
      </c>
      <c r="S941" s="797">
        <v>2</v>
      </c>
      <c r="T941" s="798"/>
      <c r="U941" s="842">
        <f t="shared" si="80"/>
        <v>2070600</v>
      </c>
      <c r="V941" s="842"/>
      <c r="W941" s="842"/>
      <c r="X941" s="842"/>
      <c r="Y941" s="842"/>
      <c r="Z941" s="226"/>
      <c r="AA941">
        <v>2</v>
      </c>
    </row>
    <row r="942" spans="2:27" ht="30" customHeight="1">
      <c r="B942" s="241" t="s">
        <v>527</v>
      </c>
      <c r="C942" s="241" t="s">
        <v>585</v>
      </c>
      <c r="D942" s="840" t="s">
        <v>597</v>
      </c>
      <c r="E942" s="840"/>
      <c r="F942" s="840"/>
      <c r="G942" s="840"/>
      <c r="H942" s="840"/>
      <c r="I942" s="840"/>
      <c r="J942" s="840"/>
      <c r="K942" s="840"/>
      <c r="L942" s="840"/>
      <c r="M942" s="840"/>
      <c r="N942" s="840"/>
      <c r="O942" s="795">
        <v>18900</v>
      </c>
      <c r="P942" s="795"/>
      <c r="Q942" s="795"/>
      <c r="R942" s="234" t="s">
        <v>618</v>
      </c>
      <c r="S942" s="797">
        <v>1</v>
      </c>
      <c r="T942" s="798"/>
      <c r="U942" s="842">
        <f t="shared" si="80"/>
        <v>18900</v>
      </c>
      <c r="V942" s="842"/>
      <c r="W942" s="842"/>
      <c r="X942" s="842"/>
      <c r="Y942" s="842"/>
      <c r="Z942" s="226"/>
      <c r="AA942">
        <v>1</v>
      </c>
    </row>
    <row r="943" spans="2:27" ht="12" customHeight="1">
      <c r="B943" s="241" t="s">
        <v>528</v>
      </c>
      <c r="C943" s="265">
        <v>11712</v>
      </c>
      <c r="D943" s="794" t="s">
        <v>598</v>
      </c>
      <c r="E943" s="794"/>
      <c r="F943" s="794"/>
      <c r="G943" s="794"/>
      <c r="H943" s="794"/>
      <c r="I943" s="794"/>
      <c r="J943" s="794"/>
      <c r="K943" s="794"/>
      <c r="L943" s="794"/>
      <c r="M943" s="794"/>
      <c r="N943" s="794"/>
      <c r="O943" s="795">
        <v>15245.42</v>
      </c>
      <c r="P943" s="795"/>
      <c r="Q943" s="795"/>
      <c r="R943" s="234" t="s">
        <v>339</v>
      </c>
      <c r="S943" s="797">
        <v>368.53</v>
      </c>
      <c r="T943" s="798"/>
      <c r="U943" s="842">
        <f t="shared" si="80"/>
        <v>5618395</v>
      </c>
      <c r="V943" s="842"/>
      <c r="W943" s="842"/>
      <c r="X943" s="842"/>
      <c r="Y943" s="842"/>
      <c r="Z943" s="226"/>
      <c r="AA943">
        <v>368.53</v>
      </c>
    </row>
    <row r="944" spans="2:27" ht="12" customHeight="1">
      <c r="B944" s="241" t="s">
        <v>529</v>
      </c>
      <c r="C944" s="265">
        <v>10536</v>
      </c>
      <c r="D944" s="794" t="s">
        <v>599</v>
      </c>
      <c r="E944" s="794"/>
      <c r="F944" s="794"/>
      <c r="G944" s="794"/>
      <c r="H944" s="794"/>
      <c r="I944" s="794"/>
      <c r="J944" s="794"/>
      <c r="K944" s="794"/>
      <c r="L944" s="794"/>
      <c r="M944" s="794"/>
      <c r="N944" s="794"/>
      <c r="O944" s="795">
        <v>61402.94</v>
      </c>
      <c r="P944" s="795"/>
      <c r="Q944" s="795"/>
      <c r="R944" s="234" t="s">
        <v>619</v>
      </c>
      <c r="S944" s="797">
        <v>27.8</v>
      </c>
      <c r="T944" s="798"/>
      <c r="U944" s="842">
        <f t="shared" si="80"/>
        <v>1707002</v>
      </c>
      <c r="V944" s="842"/>
      <c r="W944" s="842"/>
      <c r="X944" s="842"/>
      <c r="Y944" s="842"/>
      <c r="Z944" s="226"/>
      <c r="AA944">
        <v>27.8</v>
      </c>
    </row>
    <row r="945" spans="2:27" ht="12" customHeight="1">
      <c r="B945" s="241" t="s">
        <v>530</v>
      </c>
      <c r="C945" s="265">
        <v>14684</v>
      </c>
      <c r="D945" s="794" t="s">
        <v>600</v>
      </c>
      <c r="E945" s="794"/>
      <c r="F945" s="794"/>
      <c r="G945" s="794"/>
      <c r="H945" s="794"/>
      <c r="I945" s="794"/>
      <c r="J945" s="794"/>
      <c r="K945" s="794"/>
      <c r="L945" s="794"/>
      <c r="M945" s="794"/>
      <c r="N945" s="794"/>
      <c r="O945" s="795">
        <v>456583.48</v>
      </c>
      <c r="P945" s="795"/>
      <c r="Q945" s="795"/>
      <c r="R945" s="234" t="s">
        <v>504</v>
      </c>
      <c r="S945" s="797">
        <v>1</v>
      </c>
      <c r="T945" s="798"/>
      <c r="U945" s="842">
        <f t="shared" si="80"/>
        <v>456583</v>
      </c>
      <c r="V945" s="842"/>
      <c r="W945" s="842"/>
      <c r="X945" s="842"/>
      <c r="Y945" s="842"/>
      <c r="Z945" s="226"/>
      <c r="AA945">
        <v>1</v>
      </c>
    </row>
    <row r="946" spans="2:27" ht="12" customHeight="1">
      <c r="B946" s="241" t="s">
        <v>532</v>
      </c>
      <c r="C946" s="265">
        <v>12506</v>
      </c>
      <c r="D946" s="794" t="s">
        <v>602</v>
      </c>
      <c r="E946" s="794"/>
      <c r="F946" s="794"/>
      <c r="G946" s="794"/>
      <c r="H946" s="794"/>
      <c r="I946" s="794"/>
      <c r="J946" s="794"/>
      <c r="K946" s="794"/>
      <c r="L946" s="794"/>
      <c r="M946" s="794"/>
      <c r="N946" s="794"/>
      <c r="O946" s="795">
        <v>906.76</v>
      </c>
      <c r="P946" s="795"/>
      <c r="Q946" s="795"/>
      <c r="R946" s="234" t="s">
        <v>339</v>
      </c>
      <c r="S946" s="797">
        <v>19.010000000000002</v>
      </c>
      <c r="T946" s="798"/>
      <c r="U946" s="842">
        <f t="shared" si="80"/>
        <v>17238</v>
      </c>
      <c r="V946" s="842"/>
      <c r="W946" s="842"/>
      <c r="X946" s="842"/>
      <c r="Y946" s="842"/>
      <c r="Z946" s="226"/>
      <c r="AA946">
        <v>19.010000000000002</v>
      </c>
    </row>
    <row r="947" spans="2:27" ht="12" customHeight="1">
      <c r="B947" s="241" t="s">
        <v>533</v>
      </c>
      <c r="C947" s="265">
        <v>10093</v>
      </c>
      <c r="D947" s="794" t="s">
        <v>603</v>
      </c>
      <c r="E947" s="794"/>
      <c r="F947" s="794"/>
      <c r="G947" s="794"/>
      <c r="H947" s="794"/>
      <c r="I947" s="794"/>
      <c r="J947" s="794"/>
      <c r="K947" s="794"/>
      <c r="L947" s="794"/>
      <c r="M947" s="794"/>
      <c r="N947" s="794"/>
      <c r="O947" s="795">
        <v>50023.64</v>
      </c>
      <c r="P947" s="795"/>
      <c r="Q947" s="795"/>
      <c r="R947" s="234" t="s">
        <v>620</v>
      </c>
      <c r="S947" s="797">
        <v>56.15</v>
      </c>
      <c r="T947" s="798"/>
      <c r="U947" s="842">
        <f t="shared" si="80"/>
        <v>2808827</v>
      </c>
      <c r="V947" s="842"/>
      <c r="W947" s="842"/>
      <c r="X947" s="842"/>
      <c r="Y947" s="842"/>
      <c r="Z947" s="226"/>
      <c r="AA947">
        <v>56.15</v>
      </c>
    </row>
    <row r="948" spans="2:27" ht="12" customHeight="1">
      <c r="B948" s="241" t="s">
        <v>534</v>
      </c>
      <c r="C948" s="265">
        <v>10415</v>
      </c>
      <c r="D948" s="794" t="s">
        <v>604</v>
      </c>
      <c r="E948" s="794"/>
      <c r="F948" s="794"/>
      <c r="G948" s="794"/>
      <c r="H948" s="794"/>
      <c r="I948" s="794"/>
      <c r="J948" s="794"/>
      <c r="K948" s="794"/>
      <c r="L948" s="794"/>
      <c r="M948" s="794"/>
      <c r="N948" s="794"/>
      <c r="O948" s="795">
        <v>5505.59</v>
      </c>
      <c r="P948" s="795"/>
      <c r="Q948" s="795"/>
      <c r="R948" s="234" t="s">
        <v>339</v>
      </c>
      <c r="S948" s="797">
        <v>30.83</v>
      </c>
      <c r="T948" s="798"/>
      <c r="U948" s="842">
        <f t="shared" si="80"/>
        <v>169737</v>
      </c>
      <c r="V948" s="842"/>
      <c r="W948" s="842"/>
      <c r="X948" s="842"/>
      <c r="Y948" s="842"/>
      <c r="Z948" s="226"/>
      <c r="AA948">
        <v>30.83</v>
      </c>
    </row>
    <row r="949" spans="2:27" ht="12" customHeight="1">
      <c r="B949" s="241" t="s">
        <v>535</v>
      </c>
      <c r="C949" s="265">
        <v>10344</v>
      </c>
      <c r="D949" s="794" t="s">
        <v>605</v>
      </c>
      <c r="E949" s="794"/>
      <c r="F949" s="794"/>
      <c r="G949" s="794"/>
      <c r="H949" s="794"/>
      <c r="I949" s="794"/>
      <c r="J949" s="794"/>
      <c r="K949" s="794"/>
      <c r="L949" s="794"/>
      <c r="M949" s="794"/>
      <c r="N949" s="794"/>
      <c r="O949" s="795">
        <v>285098.53000000003</v>
      </c>
      <c r="P949" s="795"/>
      <c r="Q949" s="795"/>
      <c r="R949" s="234" t="s">
        <v>621</v>
      </c>
      <c r="S949" s="797">
        <v>1</v>
      </c>
      <c r="T949" s="798"/>
      <c r="U949" s="842">
        <f t="shared" si="80"/>
        <v>285099</v>
      </c>
      <c r="V949" s="842"/>
      <c r="W949" s="842"/>
      <c r="X949" s="842"/>
      <c r="Y949" s="842"/>
      <c r="Z949" s="226"/>
      <c r="AA949">
        <v>1</v>
      </c>
    </row>
    <row r="950" spans="2:27" ht="12" customHeight="1">
      <c r="B950" s="241" t="s">
        <v>537</v>
      </c>
      <c r="C950" s="265">
        <v>10250</v>
      </c>
      <c r="D950" s="794" t="s">
        <v>607</v>
      </c>
      <c r="E950" s="794"/>
      <c r="F950" s="794"/>
      <c r="G950" s="794"/>
      <c r="H950" s="794"/>
      <c r="I950" s="794"/>
      <c r="J950" s="794"/>
      <c r="K950" s="794"/>
      <c r="L950" s="794"/>
      <c r="M950" s="794"/>
      <c r="N950" s="794"/>
      <c r="O950" s="795">
        <v>590067.14</v>
      </c>
      <c r="P950" s="795"/>
      <c r="Q950" s="795"/>
      <c r="R950" s="234" t="s">
        <v>504</v>
      </c>
      <c r="S950" s="797">
        <v>2</v>
      </c>
      <c r="T950" s="798"/>
      <c r="U950" s="842">
        <f t="shared" si="80"/>
        <v>1180134</v>
      </c>
      <c r="V950" s="842"/>
      <c r="W950" s="842"/>
      <c r="X950" s="842"/>
      <c r="Y950" s="842"/>
      <c r="Z950" s="226"/>
      <c r="AA950">
        <v>2</v>
      </c>
    </row>
    <row r="951" spans="2:27" ht="12" customHeight="1">
      <c r="B951" s="241" t="s">
        <v>538</v>
      </c>
      <c r="C951" s="265">
        <v>10301</v>
      </c>
      <c r="D951" s="794" t="s">
        <v>608</v>
      </c>
      <c r="E951" s="794"/>
      <c r="F951" s="794"/>
      <c r="G951" s="794"/>
      <c r="H951" s="794"/>
      <c r="I951" s="794"/>
      <c r="J951" s="794"/>
      <c r="K951" s="794"/>
      <c r="L951" s="794"/>
      <c r="M951" s="794"/>
      <c r="N951" s="794"/>
      <c r="O951" s="795">
        <v>305324.32</v>
      </c>
      <c r="P951" s="795"/>
      <c r="Q951" s="795"/>
      <c r="R951" s="234" t="s">
        <v>618</v>
      </c>
      <c r="S951" s="797">
        <v>2</v>
      </c>
      <c r="T951" s="798"/>
      <c r="U951" s="842">
        <f t="shared" si="80"/>
        <v>610649</v>
      </c>
      <c r="V951" s="842"/>
      <c r="W951" s="842"/>
      <c r="X951" s="842"/>
      <c r="Y951" s="842"/>
      <c r="Z951" s="226"/>
      <c r="AA951">
        <v>2</v>
      </c>
    </row>
    <row r="952" spans="2:27" ht="12" customHeight="1">
      <c r="B952" s="241" t="s">
        <v>539</v>
      </c>
      <c r="C952" s="265">
        <v>15221</v>
      </c>
      <c r="D952" s="794" t="s">
        <v>609</v>
      </c>
      <c r="E952" s="794"/>
      <c r="F952" s="794"/>
      <c r="G952" s="794"/>
      <c r="H952" s="794"/>
      <c r="I952" s="794"/>
      <c r="J952" s="794"/>
      <c r="K952" s="794"/>
      <c r="L952" s="794"/>
      <c r="M952" s="794"/>
      <c r="N952" s="794"/>
      <c r="O952" s="795">
        <v>1500000</v>
      </c>
      <c r="P952" s="795"/>
      <c r="Q952" s="795"/>
      <c r="R952" s="234" t="s">
        <v>618</v>
      </c>
      <c r="S952" s="797">
        <v>1</v>
      </c>
      <c r="T952" s="798"/>
      <c r="U952" s="842">
        <f t="shared" si="80"/>
        <v>1500000</v>
      </c>
      <c r="V952" s="842"/>
      <c r="W952" s="842"/>
      <c r="X952" s="842"/>
      <c r="Y952" s="842"/>
      <c r="Z952" s="226"/>
      <c r="AA952">
        <v>1</v>
      </c>
    </row>
    <row r="953" spans="2:27" ht="12" customHeight="1">
      <c r="B953" s="241" t="s">
        <v>556</v>
      </c>
      <c r="C953" s="270">
        <v>12668</v>
      </c>
      <c r="D953" s="794" t="s">
        <v>673</v>
      </c>
      <c r="E953" s="794"/>
      <c r="F953" s="794"/>
      <c r="G953" s="794"/>
      <c r="H953" s="794"/>
      <c r="I953" s="794"/>
      <c r="J953" s="794"/>
      <c r="K953" s="794"/>
      <c r="L953" s="794"/>
      <c r="M953" s="794"/>
      <c r="N953" s="794"/>
      <c r="O953" s="795">
        <v>139357.49</v>
      </c>
      <c r="P953" s="795"/>
      <c r="Q953" s="795"/>
      <c r="R953" s="234" t="s">
        <v>339</v>
      </c>
      <c r="S953" s="797">
        <v>36.21</v>
      </c>
      <c r="T953" s="798"/>
      <c r="U953" s="842">
        <f t="shared" si="80"/>
        <v>5046135</v>
      </c>
      <c r="V953" s="842"/>
      <c r="W953" s="842"/>
      <c r="X953" s="842"/>
      <c r="Y953" s="842"/>
      <c r="Z953" s="226"/>
      <c r="AA953">
        <v>36.21</v>
      </c>
    </row>
    <row r="954" spans="2:27" ht="12" customHeight="1">
      <c r="B954" s="241" t="s">
        <v>557</v>
      </c>
      <c r="C954" s="270">
        <v>12500</v>
      </c>
      <c r="D954" s="794" t="s">
        <v>674</v>
      </c>
      <c r="E954" s="794"/>
      <c r="F954" s="794"/>
      <c r="G954" s="794"/>
      <c r="H954" s="794"/>
      <c r="I954" s="794"/>
      <c r="J954" s="794"/>
      <c r="K954" s="794"/>
      <c r="L954" s="794"/>
      <c r="M954" s="794"/>
      <c r="N954" s="794"/>
      <c r="O954" s="795">
        <v>61283.13</v>
      </c>
      <c r="P954" s="795"/>
      <c r="Q954" s="795"/>
      <c r="R954" s="234" t="s">
        <v>620</v>
      </c>
      <c r="S954" s="797">
        <v>36.85</v>
      </c>
      <c r="T954" s="798"/>
      <c r="U954" s="842">
        <f t="shared" si="80"/>
        <v>2258283</v>
      </c>
      <c r="V954" s="842"/>
      <c r="W954" s="842"/>
      <c r="X954" s="842"/>
      <c r="Y954" s="842"/>
      <c r="Z954" s="226"/>
      <c r="AA954">
        <v>36.85</v>
      </c>
    </row>
    <row r="955" spans="2:27" ht="12" customHeight="1">
      <c r="B955" s="241" t="s">
        <v>558</v>
      </c>
      <c r="C955" s="270">
        <v>10251</v>
      </c>
      <c r="D955" s="794" t="s">
        <v>675</v>
      </c>
      <c r="E955" s="794"/>
      <c r="F955" s="794"/>
      <c r="G955" s="794"/>
      <c r="H955" s="794"/>
      <c r="I955" s="794"/>
      <c r="J955" s="794"/>
      <c r="K955" s="794"/>
      <c r="L955" s="794"/>
      <c r="M955" s="794"/>
      <c r="N955" s="794"/>
      <c r="O955" s="795">
        <v>1031788.07</v>
      </c>
      <c r="P955" s="795"/>
      <c r="Q955" s="795"/>
      <c r="R955" s="234" t="s">
        <v>618</v>
      </c>
      <c r="S955" s="797">
        <v>1</v>
      </c>
      <c r="T955" s="798"/>
      <c r="U955" s="842">
        <f t="shared" si="80"/>
        <v>1031788</v>
      </c>
      <c r="V955" s="842"/>
      <c r="W955" s="842"/>
      <c r="X955" s="842"/>
      <c r="Y955" s="842"/>
      <c r="Z955" s="226"/>
      <c r="AA955">
        <v>1</v>
      </c>
    </row>
    <row r="956" spans="2:27" ht="12" customHeight="1">
      <c r="B956" s="241" t="s">
        <v>566</v>
      </c>
      <c r="C956" s="270">
        <v>10862</v>
      </c>
      <c r="D956" s="794" t="s">
        <v>683</v>
      </c>
      <c r="E956" s="794"/>
      <c r="F956" s="794"/>
      <c r="G956" s="794"/>
      <c r="H956" s="794"/>
      <c r="I956" s="794"/>
      <c r="J956" s="794"/>
      <c r="K956" s="794"/>
      <c r="L956" s="794"/>
      <c r="M956" s="794"/>
      <c r="N956" s="794"/>
      <c r="O956" s="795">
        <v>1410.45</v>
      </c>
      <c r="P956" s="795"/>
      <c r="Q956" s="795"/>
      <c r="R956" s="234" t="s">
        <v>339</v>
      </c>
      <c r="S956" s="797">
        <v>368.53</v>
      </c>
      <c r="T956" s="798"/>
      <c r="U956" s="842">
        <f t="shared" si="80"/>
        <v>519793</v>
      </c>
      <c r="V956" s="842"/>
      <c r="W956" s="842"/>
      <c r="X956" s="842"/>
      <c r="Y956" s="842"/>
      <c r="Z956" s="226"/>
      <c r="AA956">
        <v>368.53</v>
      </c>
    </row>
    <row r="957" spans="2:27" ht="12" customHeight="1">
      <c r="B957" s="241" t="s">
        <v>572</v>
      </c>
      <c r="C957" s="270"/>
      <c r="D957" s="794" t="s">
        <v>689</v>
      </c>
      <c r="E957" s="794"/>
      <c r="F957" s="794"/>
      <c r="G957" s="794"/>
      <c r="H957" s="794"/>
      <c r="I957" s="794"/>
      <c r="J957" s="794"/>
      <c r="K957" s="794"/>
      <c r="L957" s="794"/>
      <c r="M957" s="794"/>
      <c r="N957" s="794"/>
      <c r="O957" s="795">
        <v>95857</v>
      </c>
      <c r="P957" s="795"/>
      <c r="Q957" s="795"/>
      <c r="R957" s="234" t="s">
        <v>339</v>
      </c>
      <c r="S957" s="797">
        <v>351.38</v>
      </c>
      <c r="T957" s="798"/>
      <c r="U957" s="842">
        <f t="shared" si="80"/>
        <v>33682233</v>
      </c>
      <c r="V957" s="842"/>
      <c r="W957" s="842"/>
      <c r="X957" s="842"/>
      <c r="Y957" s="842"/>
      <c r="Z957" s="226"/>
      <c r="AA957">
        <v>351.38</v>
      </c>
    </row>
    <row r="958" spans="2:27" ht="12" customHeight="1">
      <c r="B958" s="241" t="s">
        <v>625</v>
      </c>
      <c r="C958" s="270">
        <v>12478</v>
      </c>
      <c r="D958" s="794" t="s">
        <v>695</v>
      </c>
      <c r="E958" s="794"/>
      <c r="F958" s="794"/>
      <c r="G958" s="794"/>
      <c r="H958" s="794"/>
      <c r="I958" s="794"/>
      <c r="J958" s="794"/>
      <c r="K958" s="794"/>
      <c r="L958" s="794"/>
      <c r="M958" s="794"/>
      <c r="N958" s="794"/>
      <c r="O958" s="795">
        <v>46961.74</v>
      </c>
      <c r="P958" s="795"/>
      <c r="Q958" s="795"/>
      <c r="R958" s="234" t="s">
        <v>619</v>
      </c>
      <c r="S958" s="797">
        <v>7</v>
      </c>
      <c r="T958" s="798"/>
      <c r="U958" s="842">
        <f t="shared" si="80"/>
        <v>328732</v>
      </c>
      <c r="V958" s="842"/>
      <c r="W958" s="842"/>
      <c r="X958" s="842"/>
      <c r="Y958" s="842"/>
      <c r="Z958" s="226"/>
      <c r="AA958">
        <v>7</v>
      </c>
    </row>
    <row r="959" spans="2:27" ht="12" customHeight="1">
      <c r="B959" s="241" t="s">
        <v>632</v>
      </c>
      <c r="C959" s="270">
        <v>10002</v>
      </c>
      <c r="D959" s="794" t="s">
        <v>702</v>
      </c>
      <c r="E959" s="794"/>
      <c r="F959" s="794"/>
      <c r="G959" s="794"/>
      <c r="H959" s="794"/>
      <c r="I959" s="794"/>
      <c r="J959" s="794"/>
      <c r="K959" s="794"/>
      <c r="L959" s="794"/>
      <c r="M959" s="794"/>
      <c r="N959" s="794"/>
      <c r="O959" s="795">
        <v>12071.24</v>
      </c>
      <c r="P959" s="795"/>
      <c r="Q959" s="795"/>
      <c r="R959" s="266" t="s">
        <v>619</v>
      </c>
      <c r="S959" s="797">
        <v>79.400000000000006</v>
      </c>
      <c r="T959" s="798"/>
      <c r="U959" s="842">
        <f t="shared" si="80"/>
        <v>958456</v>
      </c>
      <c r="V959" s="842"/>
      <c r="W959" s="842"/>
      <c r="X959" s="842"/>
      <c r="Y959" s="842"/>
      <c r="Z959" s="226"/>
      <c r="AA959">
        <v>79.400000000000006</v>
      </c>
    </row>
    <row r="960" spans="2:27" ht="12" customHeight="1">
      <c r="B960" s="241" t="s">
        <v>633</v>
      </c>
      <c r="C960" s="270">
        <v>12805</v>
      </c>
      <c r="D960" s="794" t="s">
        <v>703</v>
      </c>
      <c r="E960" s="794"/>
      <c r="F960" s="794"/>
      <c r="G960" s="794"/>
      <c r="H960" s="794"/>
      <c r="I960" s="794"/>
      <c r="J960" s="794"/>
      <c r="K960" s="794"/>
      <c r="L960" s="794"/>
      <c r="M960" s="794"/>
      <c r="N960" s="794"/>
      <c r="O960" s="795">
        <v>13774.23</v>
      </c>
      <c r="P960" s="795"/>
      <c r="Q960" s="795"/>
      <c r="R960" s="266" t="s">
        <v>339</v>
      </c>
      <c r="S960" s="797">
        <v>351.38</v>
      </c>
      <c r="T960" s="798"/>
      <c r="U960" s="842">
        <f t="shared" si="80"/>
        <v>4839989</v>
      </c>
      <c r="V960" s="842"/>
      <c r="W960" s="842"/>
      <c r="X960" s="842"/>
      <c r="Y960" s="842"/>
      <c r="Z960" s="226"/>
      <c r="AA960">
        <v>351.38</v>
      </c>
    </row>
    <row r="961" spans="2:27" ht="12" customHeight="1">
      <c r="B961" s="241" t="s">
        <v>637</v>
      </c>
      <c r="C961" s="270">
        <v>10352</v>
      </c>
      <c r="D961" s="794" t="s">
        <v>707</v>
      </c>
      <c r="E961" s="794"/>
      <c r="F961" s="794"/>
      <c r="G961" s="794"/>
      <c r="H961" s="794"/>
      <c r="I961" s="794"/>
      <c r="J961" s="794"/>
      <c r="K961" s="794"/>
      <c r="L961" s="794"/>
      <c r="M961" s="794"/>
      <c r="N961" s="794"/>
      <c r="O961" s="795">
        <v>64690.75</v>
      </c>
      <c r="P961" s="795"/>
      <c r="Q961" s="795"/>
      <c r="R961" s="266" t="s">
        <v>619</v>
      </c>
      <c r="S961" s="797">
        <v>30.45</v>
      </c>
      <c r="T961" s="798"/>
      <c r="U961" s="842">
        <f t="shared" si="80"/>
        <v>1969833</v>
      </c>
      <c r="V961" s="842"/>
      <c r="W961" s="842"/>
      <c r="X961" s="842"/>
      <c r="Y961" s="842"/>
      <c r="Z961" s="226"/>
      <c r="AA961">
        <v>30.45</v>
      </c>
    </row>
    <row r="962" spans="2:27" ht="12" customHeight="1">
      <c r="B962" s="241" t="s">
        <v>638</v>
      </c>
      <c r="C962" s="270">
        <v>16634</v>
      </c>
      <c r="D962" s="794" t="s">
        <v>708</v>
      </c>
      <c r="E962" s="794"/>
      <c r="F962" s="794"/>
      <c r="G962" s="794"/>
      <c r="H962" s="794"/>
      <c r="I962" s="794"/>
      <c r="J962" s="794"/>
      <c r="K962" s="794"/>
      <c r="L962" s="794"/>
      <c r="M962" s="794"/>
      <c r="N962" s="794"/>
      <c r="O962" s="795">
        <v>42908.1</v>
      </c>
      <c r="P962" s="795"/>
      <c r="Q962" s="795"/>
      <c r="R962" s="266" t="s">
        <v>339</v>
      </c>
      <c r="S962" s="797">
        <v>351.38</v>
      </c>
      <c r="T962" s="798"/>
      <c r="U962" s="842">
        <f t="shared" si="80"/>
        <v>15077048</v>
      </c>
      <c r="V962" s="842"/>
      <c r="W962" s="842"/>
      <c r="X962" s="842"/>
      <c r="Y962" s="842"/>
      <c r="Z962" s="226"/>
      <c r="AA962">
        <v>351.38</v>
      </c>
    </row>
    <row r="963" spans="2:27" ht="12" customHeight="1">
      <c r="B963" s="241" t="s">
        <v>646</v>
      </c>
      <c r="C963" s="270">
        <v>10868</v>
      </c>
      <c r="D963" s="794" t="s">
        <v>716</v>
      </c>
      <c r="E963" s="794"/>
      <c r="F963" s="794"/>
      <c r="G963" s="794"/>
      <c r="H963" s="794"/>
      <c r="I963" s="794"/>
      <c r="J963" s="794"/>
      <c r="K963" s="794"/>
      <c r="L963" s="794"/>
      <c r="M963" s="794"/>
      <c r="N963" s="794"/>
      <c r="O963" s="795">
        <v>23763.88</v>
      </c>
      <c r="P963" s="795"/>
      <c r="Q963" s="795"/>
      <c r="R963" s="266" t="s">
        <v>339</v>
      </c>
      <c r="S963" s="797">
        <v>12.81</v>
      </c>
      <c r="T963" s="798"/>
      <c r="U963" s="842">
        <f t="shared" si="80"/>
        <v>304415</v>
      </c>
      <c r="V963" s="842"/>
      <c r="W963" s="842"/>
      <c r="X963" s="842"/>
      <c r="Y963" s="842"/>
      <c r="Z963" s="226"/>
      <c r="AA963">
        <v>12.81</v>
      </c>
    </row>
    <row r="964" spans="2:27" ht="12" customHeight="1">
      <c r="B964" s="241" t="s">
        <v>649</v>
      </c>
      <c r="C964" s="270">
        <v>12060</v>
      </c>
      <c r="D964" s="794" t="s">
        <v>719</v>
      </c>
      <c r="E964" s="794"/>
      <c r="F964" s="794"/>
      <c r="G964" s="794"/>
      <c r="H964" s="794"/>
      <c r="I964" s="794"/>
      <c r="J964" s="794"/>
      <c r="K964" s="794"/>
      <c r="L964" s="794"/>
      <c r="M964" s="794"/>
      <c r="N964" s="794"/>
      <c r="O964" s="795">
        <v>135031.39000000001</v>
      </c>
      <c r="P964" s="795"/>
      <c r="Q964" s="795"/>
      <c r="R964" s="266" t="s">
        <v>339</v>
      </c>
      <c r="S964" s="797">
        <v>12.26</v>
      </c>
      <c r="T964" s="798"/>
      <c r="U964" s="842">
        <f t="shared" si="80"/>
        <v>1655485</v>
      </c>
      <c r="V964" s="842"/>
      <c r="W964" s="842"/>
      <c r="X964" s="842"/>
      <c r="Y964" s="842"/>
      <c r="Z964" s="226"/>
      <c r="AA964">
        <v>12.26</v>
      </c>
    </row>
    <row r="965" spans="2:27" ht="12" customHeight="1">
      <c r="B965" s="241" t="s">
        <v>650</v>
      </c>
      <c r="C965" s="270">
        <v>17080</v>
      </c>
      <c r="D965" s="794" t="s">
        <v>720</v>
      </c>
      <c r="E965" s="794"/>
      <c r="F965" s="794"/>
      <c r="G965" s="794"/>
      <c r="H965" s="794"/>
      <c r="I965" s="794"/>
      <c r="J965" s="794"/>
      <c r="K965" s="794"/>
      <c r="L965" s="794"/>
      <c r="M965" s="794"/>
      <c r="N965" s="794"/>
      <c r="O965" s="795">
        <v>83068.41</v>
      </c>
      <c r="P965" s="795"/>
      <c r="Q965" s="795"/>
      <c r="R965" s="266" t="s">
        <v>339</v>
      </c>
      <c r="S965" s="797">
        <v>1.5</v>
      </c>
      <c r="T965" s="798"/>
      <c r="U965" s="842">
        <f t="shared" si="80"/>
        <v>124603</v>
      </c>
      <c r="V965" s="842"/>
      <c r="W965" s="842"/>
      <c r="X965" s="842"/>
      <c r="Y965" s="842"/>
      <c r="Z965" s="226"/>
      <c r="AA965">
        <v>1.5</v>
      </c>
    </row>
    <row r="966" spans="2:27" ht="12" customHeight="1">
      <c r="B966" s="241" t="s">
        <v>652</v>
      </c>
      <c r="C966" s="270">
        <v>11542</v>
      </c>
      <c r="D966" s="794" t="s">
        <v>722</v>
      </c>
      <c r="E966" s="794"/>
      <c r="F966" s="794"/>
      <c r="G966" s="794"/>
      <c r="H966" s="794"/>
      <c r="I966" s="794"/>
      <c r="J966" s="794"/>
      <c r="K966" s="794"/>
      <c r="L966" s="794"/>
      <c r="M966" s="794"/>
      <c r="N966" s="794"/>
      <c r="O966" s="795">
        <v>223823.68</v>
      </c>
      <c r="P966" s="795"/>
      <c r="Q966" s="795"/>
      <c r="R966" s="268" t="s">
        <v>619</v>
      </c>
      <c r="S966" s="797">
        <v>7.5</v>
      </c>
      <c r="T966" s="798"/>
      <c r="U966" s="842">
        <f t="shared" si="80"/>
        <v>1678678</v>
      </c>
      <c r="V966" s="842"/>
      <c r="W966" s="842"/>
      <c r="X966" s="842"/>
      <c r="Y966" s="842"/>
      <c r="Z966" s="226"/>
      <c r="AA966">
        <v>7.5</v>
      </c>
    </row>
    <row r="967" spans="2:27" ht="12" customHeight="1" thickBot="1">
      <c r="B967" s="4"/>
      <c r="C967" s="303"/>
      <c r="D967" s="227"/>
      <c r="E967" s="227"/>
      <c r="F967" s="227"/>
      <c r="G967" s="227"/>
      <c r="H967" s="227"/>
      <c r="I967" s="227"/>
      <c r="J967" s="227"/>
      <c r="K967" s="227"/>
      <c r="L967" s="227"/>
      <c r="M967" s="227"/>
      <c r="N967" s="227"/>
      <c r="O967" s="324"/>
      <c r="P967" s="324"/>
      <c r="Q967" s="324"/>
      <c r="R967" s="227"/>
      <c r="S967" s="227"/>
      <c r="T967" s="227"/>
      <c r="U967" s="227"/>
      <c r="V967" s="227"/>
      <c r="W967" s="227"/>
      <c r="X967" s="227"/>
      <c r="Y967" s="227"/>
      <c r="Z967" s="226"/>
      <c r="AA967">
        <v>0</v>
      </c>
    </row>
    <row r="968" spans="2:27" ht="12" customHeight="1" thickBot="1">
      <c r="B968" s="4"/>
      <c r="C968" s="303"/>
      <c r="D968" s="848" t="s">
        <v>735</v>
      </c>
      <c r="E968" s="849"/>
      <c r="F968" s="849"/>
      <c r="G968" s="849"/>
      <c r="H968" s="849"/>
      <c r="I968" s="849"/>
      <c r="J968" s="849"/>
      <c r="K968" s="849"/>
      <c r="L968" s="849"/>
      <c r="M968" s="849"/>
      <c r="N968" s="849"/>
      <c r="O968" s="849"/>
      <c r="P968" s="849"/>
      <c r="Q968" s="849"/>
      <c r="R968" s="849"/>
      <c r="S968" s="849"/>
      <c r="T968" s="850"/>
      <c r="U968" s="860"/>
      <c r="V968" s="861"/>
      <c r="W968" s="861"/>
      <c r="X968" s="861"/>
      <c r="Y968" s="862"/>
      <c r="Z968" s="226"/>
    </row>
    <row r="969" spans="2:27" ht="12" customHeight="1" thickBot="1">
      <c r="B969" s="4"/>
      <c r="C969" s="303"/>
      <c r="D969" s="848" t="s">
        <v>736</v>
      </c>
      <c r="E969" s="849"/>
      <c r="F969" s="849"/>
      <c r="G969" s="849"/>
      <c r="H969" s="849"/>
      <c r="I969" s="849"/>
      <c r="J969" s="849"/>
      <c r="K969" s="849"/>
      <c r="L969" s="849"/>
      <c r="M969" s="849"/>
      <c r="N969" s="849"/>
      <c r="O969" s="849"/>
      <c r="P969" s="849"/>
      <c r="Q969" s="849"/>
      <c r="R969" s="849"/>
      <c r="S969" s="849"/>
      <c r="T969" s="850"/>
      <c r="U969" s="851">
        <f>SUM(U895:Y966)</f>
        <v>181300045</v>
      </c>
      <c r="V969" s="852"/>
      <c r="W969" s="852"/>
      <c r="X969" s="852"/>
      <c r="Y969" s="853"/>
      <c r="Z969" s="226"/>
    </row>
    <row r="970" spans="2:27" ht="12" customHeight="1" thickBot="1">
      <c r="B970" s="4"/>
      <c r="C970" s="303"/>
      <c r="D970" s="227"/>
      <c r="E970" s="227"/>
      <c r="F970" s="227"/>
      <c r="G970" s="227"/>
      <c r="H970" s="227"/>
      <c r="I970" s="227"/>
      <c r="J970" s="227"/>
      <c r="K970" s="227"/>
      <c r="L970" s="227"/>
      <c r="M970" s="227"/>
      <c r="N970" s="227"/>
      <c r="O970" s="324"/>
      <c r="P970" s="324"/>
      <c r="Q970" s="324"/>
      <c r="R970" s="227"/>
      <c r="S970" s="227"/>
      <c r="T970" s="227"/>
      <c r="U970" s="227"/>
      <c r="V970" s="227"/>
      <c r="W970" s="227"/>
      <c r="X970" s="227"/>
      <c r="Y970" s="227"/>
      <c r="Z970" s="226"/>
    </row>
    <row r="971" spans="2:27" ht="12" customHeight="1" thickBot="1">
      <c r="B971" s="4"/>
      <c r="C971" s="303"/>
      <c r="D971" s="854" t="s">
        <v>737</v>
      </c>
      <c r="E971" s="855"/>
      <c r="F971" s="855"/>
      <c r="G971" s="855"/>
      <c r="H971" s="855"/>
      <c r="I971" s="855"/>
      <c r="J971" s="855"/>
      <c r="K971" s="855"/>
      <c r="L971" s="855"/>
      <c r="M971" s="855"/>
      <c r="N971" s="856"/>
      <c r="O971" s="325"/>
      <c r="P971" s="326"/>
      <c r="Q971" s="327"/>
      <c r="R971" s="300">
        <v>0.18</v>
      </c>
      <c r="S971" s="294"/>
      <c r="T971" s="295"/>
      <c r="U971" s="857">
        <f>+ROUND(R971*$U$969,0)</f>
        <v>32634008</v>
      </c>
      <c r="V971" s="858"/>
      <c r="W971" s="858"/>
      <c r="X971" s="858"/>
      <c r="Y971" s="859"/>
      <c r="Z971" s="226"/>
    </row>
    <row r="972" spans="2:27" ht="12" customHeight="1" thickBot="1">
      <c r="B972" s="4"/>
      <c r="C972" s="303"/>
      <c r="D972" s="854" t="s">
        <v>738</v>
      </c>
      <c r="E972" s="855"/>
      <c r="F972" s="855"/>
      <c r="G972" s="855"/>
      <c r="H972" s="855"/>
      <c r="I972" s="855"/>
      <c r="J972" s="855"/>
      <c r="K972" s="855"/>
      <c r="L972" s="855"/>
      <c r="M972" s="855"/>
      <c r="N972" s="856"/>
      <c r="O972" s="328"/>
      <c r="P972" s="329"/>
      <c r="Q972" s="330"/>
      <c r="R972" s="301">
        <v>0.01</v>
      </c>
      <c r="S972" s="298"/>
      <c r="T972" s="299"/>
      <c r="U972" s="857">
        <f t="shared" ref="U972:U973" si="81">+ROUND(R972*$U$969,0)</f>
        <v>1813000</v>
      </c>
      <c r="V972" s="858"/>
      <c r="W972" s="858"/>
      <c r="X972" s="858"/>
      <c r="Y972" s="859"/>
      <c r="Z972" s="226"/>
    </row>
    <row r="973" spans="2:27" ht="12" customHeight="1" thickBot="1">
      <c r="B973" s="4"/>
      <c r="C973" s="303"/>
      <c r="D973" s="854" t="s">
        <v>739</v>
      </c>
      <c r="E973" s="855"/>
      <c r="F973" s="855"/>
      <c r="G973" s="855"/>
      <c r="H973" s="855"/>
      <c r="I973" s="855"/>
      <c r="J973" s="855"/>
      <c r="K973" s="855"/>
      <c r="L973" s="855"/>
      <c r="M973" s="855"/>
      <c r="N973" s="856"/>
      <c r="O973" s="331"/>
      <c r="P973" s="332"/>
      <c r="Q973" s="333"/>
      <c r="R973" s="302">
        <v>0.05</v>
      </c>
      <c r="S973" s="296"/>
      <c r="T973" s="297"/>
      <c r="U973" s="866">
        <f t="shared" si="81"/>
        <v>9065002</v>
      </c>
      <c r="V973" s="867"/>
      <c r="W973" s="867"/>
      <c r="X973" s="867"/>
      <c r="Y973" s="868"/>
      <c r="Z973" s="226"/>
    </row>
    <row r="974" spans="2:27" ht="12" customHeight="1" thickBot="1">
      <c r="B974" s="4"/>
      <c r="C974" s="303"/>
      <c r="D974" s="227"/>
      <c r="E974" s="227"/>
      <c r="F974" s="227"/>
      <c r="G974" s="227"/>
      <c r="H974" s="227"/>
      <c r="I974" s="227"/>
      <c r="J974" s="227"/>
      <c r="K974" s="227"/>
      <c r="L974" s="227"/>
      <c r="M974" s="227"/>
      <c r="N974" s="227"/>
      <c r="O974" s="324"/>
      <c r="P974" s="324"/>
      <c r="Q974" s="324"/>
      <c r="R974" s="227"/>
      <c r="S974" s="227"/>
      <c r="T974" s="227"/>
      <c r="U974" s="227"/>
      <c r="V974" s="227"/>
      <c r="W974" s="227"/>
      <c r="X974" s="227"/>
      <c r="Y974" s="227"/>
      <c r="Z974" s="226"/>
    </row>
    <row r="975" spans="2:27" ht="12" customHeight="1" thickBot="1">
      <c r="B975" s="4"/>
      <c r="C975" s="303"/>
      <c r="D975" s="848" t="s">
        <v>740</v>
      </c>
      <c r="E975" s="849"/>
      <c r="F975" s="849"/>
      <c r="G975" s="849"/>
      <c r="H975" s="849"/>
      <c r="I975" s="849"/>
      <c r="J975" s="849"/>
      <c r="K975" s="849"/>
      <c r="L975" s="849"/>
      <c r="M975" s="849"/>
      <c r="N975" s="849"/>
      <c r="O975" s="849"/>
      <c r="P975" s="849"/>
      <c r="Q975" s="849"/>
      <c r="R975" s="849"/>
      <c r="S975" s="849"/>
      <c r="T975" s="850"/>
      <c r="U975" s="866">
        <f>SUM(U971:Y974)</f>
        <v>43512010</v>
      </c>
      <c r="V975" s="867"/>
      <c r="W975" s="867"/>
      <c r="X975" s="867"/>
      <c r="Y975" s="868"/>
      <c r="Z975" s="226"/>
    </row>
    <row r="976" spans="2:27" ht="12" customHeight="1" thickBot="1">
      <c r="B976" s="4"/>
      <c r="C976" s="303"/>
      <c r="D976" s="848" t="s">
        <v>741</v>
      </c>
      <c r="E976" s="849"/>
      <c r="F976" s="849"/>
      <c r="G976" s="849"/>
      <c r="H976" s="849"/>
      <c r="I976" s="849"/>
      <c r="J976" s="849"/>
      <c r="K976" s="849"/>
      <c r="L976" s="849"/>
      <c r="M976" s="849"/>
      <c r="N976" s="849"/>
      <c r="O976" s="849"/>
      <c r="P976" s="849"/>
      <c r="Q976" s="849"/>
      <c r="R976" s="849"/>
      <c r="S976" s="849"/>
      <c r="T976" s="850"/>
      <c r="U976" s="851">
        <f>+U975+U969</f>
        <v>224812055</v>
      </c>
      <c r="V976" s="852"/>
      <c r="W976" s="852"/>
      <c r="X976" s="852"/>
      <c r="Y976" s="853"/>
      <c r="Z976" s="226"/>
    </row>
    <row r="977" spans="2:26" ht="12" customHeight="1" thickBot="1">
      <c r="B977" s="4"/>
      <c r="C977" s="303"/>
      <c r="D977" s="227"/>
      <c r="E977" s="227"/>
      <c r="F977" s="227"/>
      <c r="G977" s="227"/>
      <c r="H977" s="227"/>
      <c r="I977" s="227"/>
      <c r="J977" s="227"/>
      <c r="K977" s="227"/>
      <c r="L977" s="227"/>
      <c r="M977" s="227"/>
      <c r="N977" s="227"/>
      <c r="O977" s="324"/>
      <c r="P977" s="324"/>
      <c r="Q977" s="324"/>
      <c r="R977" s="227"/>
      <c r="S977" s="227"/>
      <c r="T977" s="227"/>
      <c r="U977" s="227"/>
      <c r="V977" s="227"/>
      <c r="W977" s="227"/>
      <c r="X977" s="227"/>
      <c r="Y977" s="227"/>
      <c r="Z977" s="226"/>
    </row>
    <row r="978" spans="2:26" ht="12" customHeight="1" thickBot="1">
      <c r="B978" s="4"/>
      <c r="C978" s="303"/>
      <c r="D978" s="863" t="s">
        <v>742</v>
      </c>
      <c r="E978" s="864"/>
      <c r="F978" s="864"/>
      <c r="G978" s="864"/>
      <c r="H978" s="864"/>
      <c r="I978" s="864"/>
      <c r="J978" s="864"/>
      <c r="K978" s="864"/>
      <c r="L978" s="864"/>
      <c r="M978" s="864"/>
      <c r="N978" s="865"/>
      <c r="O978" s="334"/>
      <c r="P978" s="324"/>
      <c r="Q978" s="335"/>
      <c r="R978" s="306">
        <v>4.2150259968363142E-2</v>
      </c>
      <c r="S978" s="294"/>
      <c r="T978" s="295"/>
      <c r="U978" s="857">
        <f>+ROUND(R978*$U$969,0)</f>
        <v>7641844</v>
      </c>
      <c r="V978" s="858"/>
      <c r="W978" s="858"/>
      <c r="X978" s="858"/>
      <c r="Y978" s="859"/>
      <c r="Z978" s="226"/>
    </row>
    <row r="979" spans="2:26" ht="12" customHeight="1" thickBot="1">
      <c r="B979" s="4"/>
      <c r="C979" s="303"/>
      <c r="D979" s="863" t="s">
        <v>743</v>
      </c>
      <c r="E979" s="864"/>
      <c r="F979" s="864"/>
      <c r="G979" s="864"/>
      <c r="H979" s="864"/>
      <c r="I979" s="864"/>
      <c r="J979" s="864"/>
      <c r="K979" s="864"/>
      <c r="L979" s="864"/>
      <c r="M979" s="864"/>
      <c r="N979" s="865"/>
      <c r="O979" s="336"/>
      <c r="P979" s="337"/>
      <c r="Q979" s="338"/>
      <c r="R979" s="307">
        <v>1.3361418773940233E-2</v>
      </c>
      <c r="S979" s="298"/>
      <c r="T979" s="299"/>
      <c r="U979" s="857">
        <f t="shared" ref="U979" si="82">+ROUND(R979*$U$969,0)</f>
        <v>2422426</v>
      </c>
      <c r="V979" s="858"/>
      <c r="W979" s="858"/>
      <c r="X979" s="858"/>
      <c r="Y979" s="859"/>
      <c r="Z979" s="226"/>
    </row>
    <row r="980" spans="2:26" ht="12" customHeight="1" thickBot="1">
      <c r="B980" s="4"/>
      <c r="C980" s="303"/>
      <c r="D980" s="863" t="s">
        <v>744</v>
      </c>
      <c r="E980" s="864"/>
      <c r="F980" s="864"/>
      <c r="G980" s="864"/>
      <c r="H980" s="864"/>
      <c r="I980" s="864"/>
      <c r="J980" s="864"/>
      <c r="K980" s="864"/>
      <c r="L980" s="864"/>
      <c r="M980" s="864"/>
      <c r="N980" s="865"/>
      <c r="O980" s="334"/>
      <c r="P980" s="324"/>
      <c r="Q980" s="335"/>
      <c r="R980" s="308">
        <v>1.3578708661540624E-2</v>
      </c>
      <c r="S980" s="296"/>
      <c r="T980" s="297"/>
      <c r="U980" s="857">
        <f>+ROUND(R980*$U$969,0)+1</f>
        <v>2461821</v>
      </c>
      <c r="V980" s="858"/>
      <c r="W980" s="858"/>
      <c r="X980" s="858"/>
      <c r="Y980" s="859"/>
      <c r="Z980" s="226"/>
    </row>
    <row r="981" spans="2:26" ht="12" customHeight="1" thickBot="1">
      <c r="B981" s="4"/>
      <c r="C981" s="303"/>
      <c r="D981" s="863" t="s">
        <v>745</v>
      </c>
      <c r="E981" s="864"/>
      <c r="F981" s="864"/>
      <c r="G981" s="864"/>
      <c r="H981" s="864"/>
      <c r="I981" s="864"/>
      <c r="J981" s="864"/>
      <c r="K981" s="864"/>
      <c r="L981" s="864"/>
      <c r="M981" s="864"/>
      <c r="N981" s="865"/>
      <c r="O981" s="334"/>
      <c r="P981" s="324"/>
      <c r="Q981" s="324"/>
      <c r="R981" s="227"/>
      <c r="S981" s="227"/>
      <c r="T981" s="227"/>
      <c r="U981" s="851">
        <f>+U976+U978+U979+U980</f>
        <v>237338146</v>
      </c>
      <c r="V981" s="852"/>
      <c r="W981" s="852"/>
      <c r="X981" s="852"/>
      <c r="Y981" s="853"/>
      <c r="Z981" s="226"/>
    </row>
    <row r="982" spans="2:26" ht="12" customHeight="1" thickBot="1">
      <c r="B982" s="4"/>
      <c r="C982" s="303"/>
      <c r="D982" s="227"/>
      <c r="E982" s="227"/>
      <c r="F982" s="227"/>
      <c r="G982" s="227"/>
      <c r="H982" s="227"/>
      <c r="I982" s="227"/>
      <c r="J982" s="227"/>
      <c r="K982" s="227"/>
      <c r="L982" s="227"/>
      <c r="M982" s="227"/>
      <c r="N982" s="227"/>
      <c r="O982" s="324"/>
      <c r="P982" s="324"/>
      <c r="Q982" s="324"/>
      <c r="R982" s="227"/>
      <c r="S982" s="227"/>
      <c r="T982" s="227"/>
      <c r="U982" s="227"/>
      <c r="V982" s="227"/>
      <c r="W982" s="227"/>
      <c r="X982" s="227"/>
      <c r="Y982" s="227"/>
      <c r="Z982" s="226"/>
    </row>
    <row r="983" spans="2:26" ht="12" customHeight="1" thickBot="1">
      <c r="B983" s="4"/>
      <c r="C983" s="303"/>
      <c r="D983" s="863" t="s">
        <v>746</v>
      </c>
      <c r="E983" s="864"/>
      <c r="F983" s="864"/>
      <c r="G983" s="864"/>
      <c r="H983" s="864"/>
      <c r="I983" s="864"/>
      <c r="J983" s="864"/>
      <c r="K983" s="864"/>
      <c r="L983" s="864"/>
      <c r="M983" s="864"/>
      <c r="N983" s="865"/>
      <c r="O983" s="334"/>
      <c r="P983" s="324"/>
      <c r="Q983" s="324"/>
      <c r="R983" s="227"/>
      <c r="S983" s="227"/>
      <c r="T983" s="227"/>
      <c r="U983" s="866">
        <v>0</v>
      </c>
      <c r="V983" s="867"/>
      <c r="W983" s="867"/>
      <c r="X983" s="867"/>
      <c r="Y983" s="868"/>
      <c r="Z983" s="226"/>
    </row>
    <row r="984" spans="2:26" ht="12" customHeight="1" thickBot="1">
      <c r="B984" s="4"/>
      <c r="C984" s="303"/>
      <c r="D984" s="227"/>
      <c r="E984" s="227"/>
      <c r="F984" s="227"/>
      <c r="G984" s="227"/>
      <c r="H984" s="227"/>
      <c r="I984" s="227"/>
      <c r="J984" s="227"/>
      <c r="K984" s="227"/>
      <c r="L984" s="227"/>
      <c r="M984" s="227"/>
      <c r="N984" s="227"/>
      <c r="O984" s="324"/>
      <c r="P984" s="324"/>
      <c r="Q984" s="324"/>
      <c r="R984" s="227"/>
      <c r="S984" s="227"/>
      <c r="T984" s="227"/>
      <c r="U984" s="227"/>
      <c r="V984" s="227"/>
      <c r="W984" s="227"/>
      <c r="X984" s="227"/>
      <c r="Y984" s="227"/>
      <c r="Z984" s="226"/>
    </row>
    <row r="985" spans="2:26" ht="12" customHeight="1" thickBot="1">
      <c r="B985" s="4"/>
      <c r="C985" s="303"/>
      <c r="D985" s="863" t="s">
        <v>747</v>
      </c>
      <c r="E985" s="864"/>
      <c r="F985" s="864"/>
      <c r="G985" s="864"/>
      <c r="H985" s="864"/>
      <c r="I985" s="864"/>
      <c r="J985" s="864"/>
      <c r="K985" s="864"/>
      <c r="L985" s="864"/>
      <c r="M985" s="864"/>
      <c r="N985" s="865"/>
      <c r="O985" s="334"/>
      <c r="P985" s="324"/>
      <c r="Q985" s="324"/>
      <c r="R985" s="227"/>
      <c r="S985" s="227"/>
      <c r="T985" s="227"/>
      <c r="U985" s="851">
        <f>+U981+U983+U968</f>
        <v>237338146</v>
      </c>
      <c r="V985" s="852"/>
      <c r="W985" s="852"/>
      <c r="X985" s="852"/>
      <c r="Y985" s="853"/>
      <c r="Z985" s="226"/>
    </row>
    <row r="986" spans="2:26" ht="12" customHeight="1">
      <c r="B986" s="4"/>
      <c r="C986" s="232"/>
      <c r="D986" s="227"/>
      <c r="E986" s="227"/>
      <c r="F986" s="227"/>
      <c r="G986" s="227"/>
      <c r="H986" s="227"/>
      <c r="I986" s="227"/>
      <c r="J986" s="227"/>
      <c r="K986" s="227"/>
      <c r="L986" s="227"/>
      <c r="M986" s="227"/>
      <c r="N986" s="227"/>
      <c r="O986" s="324"/>
      <c r="P986" s="324"/>
      <c r="Q986" s="324"/>
      <c r="R986" s="227"/>
      <c r="S986" s="227"/>
      <c r="T986" s="227"/>
      <c r="U986" s="227"/>
      <c r="V986" s="227"/>
      <c r="W986" s="227"/>
      <c r="X986" s="227"/>
      <c r="Y986" s="227"/>
      <c r="Z986" s="226"/>
    </row>
    <row r="987" spans="2:26" ht="12" customHeight="1">
      <c r="B987" s="4"/>
      <c r="C987" s="232"/>
      <c r="D987" s="227"/>
      <c r="E987" s="227"/>
      <c r="F987" s="227"/>
      <c r="G987" s="227"/>
      <c r="H987" s="227"/>
      <c r="I987" s="227"/>
      <c r="J987" s="227"/>
      <c r="K987" s="227"/>
      <c r="L987" s="227"/>
      <c r="M987" s="227"/>
      <c r="N987" s="227"/>
      <c r="O987" s="324"/>
      <c r="P987" s="324"/>
      <c r="Q987" s="324"/>
      <c r="R987" s="227"/>
      <c r="S987" s="227"/>
      <c r="T987" s="227"/>
      <c r="U987" s="227"/>
      <c r="V987" s="227"/>
      <c r="W987" s="227"/>
      <c r="X987" s="227"/>
      <c r="Y987" s="227"/>
      <c r="Z987" s="226"/>
    </row>
    <row r="988" spans="2:26" ht="12" customHeight="1">
      <c r="B988" s="4"/>
      <c r="C988" s="232"/>
      <c r="D988" s="227"/>
      <c r="E988" s="227"/>
      <c r="F988" s="227"/>
      <c r="G988" s="227"/>
      <c r="H988" s="227"/>
      <c r="I988" s="227"/>
      <c r="J988" s="227"/>
      <c r="K988" s="227"/>
      <c r="L988" s="227"/>
      <c r="M988" s="227"/>
      <c r="N988" s="227"/>
      <c r="O988" s="324"/>
      <c r="P988" s="324"/>
      <c r="Q988" s="324"/>
      <c r="R988" s="227"/>
      <c r="S988" s="227"/>
      <c r="T988" s="227"/>
      <c r="U988" s="227"/>
      <c r="V988" s="227"/>
      <c r="W988" s="227"/>
      <c r="X988" s="227"/>
      <c r="Y988" s="227"/>
      <c r="Z988" s="226"/>
    </row>
    <row r="989" spans="2:26" ht="12" customHeight="1">
      <c r="B989" s="4"/>
      <c r="C989" s="232"/>
      <c r="D989" s="227"/>
      <c r="E989" s="227"/>
      <c r="F989" s="227"/>
      <c r="G989" s="227"/>
      <c r="H989" s="227"/>
      <c r="I989" s="227"/>
      <c r="J989" s="227"/>
      <c r="K989" s="227"/>
      <c r="L989" s="227"/>
      <c r="M989" s="227"/>
      <c r="N989" s="227"/>
      <c r="O989" s="324"/>
      <c r="P989" s="324"/>
      <c r="Q989" s="324"/>
      <c r="R989" s="227"/>
      <c r="S989" s="227"/>
      <c r="T989" s="227"/>
      <c r="U989" s="227"/>
      <c r="V989" s="227"/>
      <c r="W989" s="227"/>
      <c r="X989" s="227"/>
      <c r="Y989" s="227"/>
      <c r="Z989" s="226"/>
    </row>
    <row r="990" spans="2:26" ht="12" customHeight="1">
      <c r="B990" s="4"/>
      <c r="C990" s="232"/>
      <c r="D990" s="227"/>
      <c r="E990" s="227"/>
      <c r="F990" s="227"/>
      <c r="G990" s="227"/>
      <c r="H990" s="227"/>
      <c r="I990" s="227"/>
      <c r="J990" s="227"/>
      <c r="K990" s="227"/>
      <c r="L990" s="227"/>
      <c r="M990" s="227"/>
      <c r="N990" s="227"/>
      <c r="O990" s="324"/>
      <c r="P990" s="324"/>
      <c r="Q990" s="324"/>
      <c r="R990" s="227"/>
      <c r="S990" s="227"/>
      <c r="T990" s="227"/>
      <c r="U990" s="227"/>
      <c r="V990" s="227"/>
      <c r="W990" s="227"/>
      <c r="X990" s="227"/>
      <c r="Y990" s="227"/>
      <c r="Z990" s="226"/>
    </row>
    <row r="991" spans="2:26" ht="12" customHeight="1">
      <c r="B991" s="4"/>
      <c r="C991" s="232"/>
      <c r="D991" s="227"/>
      <c r="E991" s="227"/>
      <c r="F991" s="227"/>
      <c r="G991" s="227"/>
      <c r="H991" s="227"/>
      <c r="I991" s="227"/>
      <c r="J991" s="227"/>
      <c r="K991" s="227"/>
      <c r="L991" s="227"/>
      <c r="M991" s="227"/>
      <c r="N991" s="227"/>
      <c r="O991" s="324"/>
      <c r="P991" s="324"/>
      <c r="Q991" s="324"/>
      <c r="R991" s="227"/>
      <c r="S991" s="227"/>
      <c r="T991" s="227"/>
      <c r="U991" s="227"/>
      <c r="V991" s="227"/>
      <c r="W991" s="227"/>
      <c r="X991" s="227"/>
      <c r="Y991" s="227"/>
      <c r="Z991" s="226"/>
    </row>
    <row r="992" spans="2:26" ht="12" customHeight="1">
      <c r="B992" s="4"/>
      <c r="C992" s="232"/>
      <c r="D992" s="227"/>
      <c r="E992" s="227"/>
      <c r="F992" s="227"/>
      <c r="G992" s="227"/>
      <c r="H992" s="227"/>
      <c r="I992" s="227"/>
      <c r="J992" s="227"/>
      <c r="K992" s="227"/>
      <c r="L992" s="227"/>
      <c r="M992" s="227"/>
      <c r="N992" s="227"/>
      <c r="O992" s="324"/>
      <c r="P992" s="324"/>
      <c r="Q992" s="324"/>
      <c r="R992" s="227"/>
      <c r="S992" s="227"/>
      <c r="T992" s="227"/>
      <c r="U992" s="227"/>
      <c r="V992" s="227"/>
      <c r="W992" s="227"/>
      <c r="X992" s="227"/>
      <c r="Y992" s="227"/>
      <c r="Z992" s="226"/>
    </row>
    <row r="993" spans="2:26" ht="12" customHeight="1">
      <c r="B993" s="4"/>
      <c r="C993" s="232"/>
      <c r="D993" s="227"/>
      <c r="E993" s="227"/>
      <c r="F993" s="227"/>
      <c r="G993" s="227"/>
      <c r="H993" s="227"/>
      <c r="I993" s="227"/>
      <c r="J993" s="227"/>
      <c r="K993" s="227"/>
      <c r="L993" s="227"/>
      <c r="M993" s="227"/>
      <c r="N993" s="227"/>
      <c r="O993" s="324"/>
      <c r="P993" s="324"/>
      <c r="Q993" s="324"/>
      <c r="R993" s="227"/>
      <c r="S993" s="227"/>
      <c r="T993" s="227"/>
      <c r="U993" s="227"/>
      <c r="V993" s="227"/>
      <c r="W993" s="227"/>
      <c r="X993" s="227"/>
      <c r="Y993" s="227"/>
      <c r="Z993" s="226"/>
    </row>
    <row r="994" spans="2:26" ht="12" customHeight="1">
      <c r="B994" s="4"/>
      <c r="C994" s="232"/>
      <c r="D994" s="227"/>
      <c r="E994" s="227"/>
      <c r="F994" s="227"/>
      <c r="G994" s="227"/>
      <c r="H994" s="227"/>
      <c r="I994" s="227"/>
      <c r="J994" s="227"/>
      <c r="K994" s="227"/>
      <c r="L994" s="227"/>
      <c r="M994" s="227"/>
      <c r="N994" s="227"/>
      <c r="O994" s="324"/>
      <c r="P994" s="324"/>
      <c r="Q994" s="324"/>
      <c r="R994" s="227"/>
      <c r="S994" s="227"/>
      <c r="T994" s="227"/>
      <c r="U994" s="227"/>
      <c r="V994" s="227"/>
      <c r="W994" s="227"/>
      <c r="X994" s="227"/>
      <c r="Y994" s="227"/>
      <c r="Z994" s="226"/>
    </row>
    <row r="995" spans="2:26" ht="12" customHeight="1">
      <c r="B995" s="4"/>
      <c r="C995" s="232"/>
      <c r="D995" s="227"/>
      <c r="E995" s="227"/>
      <c r="F995" s="227"/>
      <c r="G995" s="227"/>
      <c r="H995" s="227"/>
      <c r="I995" s="227"/>
      <c r="J995" s="227"/>
      <c r="K995" s="227"/>
      <c r="L995" s="227"/>
      <c r="M995" s="227"/>
      <c r="N995" s="227"/>
      <c r="O995" s="324"/>
      <c r="P995" s="324"/>
      <c r="Q995" s="324"/>
      <c r="R995" s="227"/>
      <c r="S995" s="227"/>
      <c r="T995" s="227"/>
      <c r="U995" s="227"/>
      <c r="V995" s="227"/>
      <c r="W995" s="227"/>
      <c r="X995" s="227"/>
      <c r="Y995" s="227"/>
      <c r="Z995" s="226"/>
    </row>
    <row r="996" spans="2:26" ht="12" customHeight="1">
      <c r="B996" s="4"/>
      <c r="C996" s="232"/>
      <c r="D996" s="227"/>
      <c r="E996" s="227"/>
      <c r="F996" s="227"/>
      <c r="G996" s="227"/>
      <c r="H996" s="227"/>
      <c r="I996" s="227"/>
      <c r="J996" s="227"/>
      <c r="K996" s="227"/>
      <c r="L996" s="227"/>
      <c r="M996" s="227"/>
      <c r="N996" s="227"/>
      <c r="O996" s="324"/>
      <c r="P996" s="324"/>
      <c r="Q996" s="324"/>
      <c r="R996" s="227"/>
      <c r="S996" s="227"/>
      <c r="T996" s="227"/>
      <c r="U996" s="227"/>
      <c r="V996" s="227"/>
      <c r="W996" s="227"/>
      <c r="X996" s="227"/>
      <c r="Y996" s="227"/>
      <c r="Z996" s="226"/>
    </row>
    <row r="997" spans="2:26" ht="12" customHeight="1">
      <c r="B997" s="4"/>
      <c r="C997" s="232"/>
      <c r="D997" s="227"/>
      <c r="E997" s="227"/>
      <c r="F997" s="227"/>
      <c r="G997" s="227"/>
      <c r="H997" s="227"/>
      <c r="I997" s="227"/>
      <c r="J997" s="227"/>
      <c r="K997" s="227"/>
      <c r="L997" s="227"/>
      <c r="M997" s="227"/>
      <c r="N997" s="227"/>
      <c r="O997" s="324"/>
      <c r="P997" s="324"/>
      <c r="Q997" s="324"/>
      <c r="R997" s="227"/>
      <c r="S997" s="227"/>
      <c r="T997" s="227"/>
      <c r="U997" s="227"/>
      <c r="V997" s="227"/>
      <c r="W997" s="227"/>
      <c r="X997" s="227"/>
      <c r="Y997" s="227"/>
      <c r="Z997" s="226"/>
    </row>
    <row r="998" spans="2:26" ht="12" customHeight="1">
      <c r="B998" s="4"/>
      <c r="C998" s="232"/>
      <c r="D998" s="227"/>
      <c r="E998" s="227"/>
      <c r="F998" s="227"/>
      <c r="G998" s="227"/>
      <c r="H998" s="227"/>
      <c r="I998" s="227"/>
      <c r="J998" s="227"/>
      <c r="K998" s="227"/>
      <c r="L998" s="227"/>
      <c r="M998" s="227"/>
      <c r="N998" s="227"/>
      <c r="O998" s="324"/>
      <c r="P998" s="324"/>
      <c r="Q998" s="324"/>
      <c r="R998" s="227"/>
      <c r="S998" s="227"/>
      <c r="T998" s="227"/>
      <c r="U998" s="227"/>
      <c r="V998" s="227"/>
      <c r="W998" s="227"/>
      <c r="X998" s="227"/>
      <c r="Y998" s="227"/>
      <c r="Z998" s="226"/>
    </row>
    <row r="999" spans="2:26" ht="12" customHeight="1">
      <c r="B999" s="4"/>
      <c r="C999" s="232"/>
      <c r="D999" s="227"/>
      <c r="E999" s="227"/>
      <c r="F999" s="227"/>
      <c r="G999" s="227"/>
      <c r="H999" s="227"/>
      <c r="I999" s="227"/>
      <c r="J999" s="227"/>
      <c r="K999" s="227"/>
      <c r="L999" s="227"/>
      <c r="M999" s="227"/>
      <c r="N999" s="227"/>
      <c r="O999" s="324"/>
      <c r="P999" s="324"/>
      <c r="Q999" s="324"/>
      <c r="R999" s="227"/>
      <c r="S999" s="227"/>
      <c r="T999" s="227"/>
      <c r="U999" s="227"/>
      <c r="V999" s="227"/>
      <c r="W999" s="227"/>
      <c r="X999" s="227"/>
      <c r="Y999" s="227"/>
      <c r="Z999" s="226"/>
    </row>
    <row r="1000" spans="2:26" ht="12" customHeight="1">
      <c r="B1000" s="4"/>
      <c r="C1000" s="232"/>
      <c r="D1000" s="227"/>
      <c r="E1000" s="227"/>
      <c r="F1000" s="227"/>
      <c r="G1000" s="227"/>
      <c r="H1000" s="227"/>
      <c r="I1000" s="227"/>
      <c r="J1000" s="227"/>
      <c r="K1000" s="227"/>
      <c r="L1000" s="227"/>
      <c r="M1000" s="227"/>
      <c r="N1000" s="227"/>
      <c r="O1000" s="324"/>
      <c r="P1000" s="324"/>
      <c r="Q1000" s="324"/>
      <c r="R1000" s="227"/>
      <c r="S1000" s="227"/>
      <c r="T1000" s="227"/>
      <c r="U1000" s="227"/>
      <c r="V1000" s="227"/>
      <c r="W1000" s="227"/>
      <c r="X1000" s="227"/>
      <c r="Y1000" s="227"/>
      <c r="Z1000" s="226"/>
    </row>
    <row r="1001" spans="2:26" ht="12" customHeight="1">
      <c r="B1001" s="4"/>
      <c r="C1001" s="232"/>
      <c r="D1001" s="227"/>
      <c r="E1001" s="227"/>
      <c r="F1001" s="227"/>
      <c r="G1001" s="227"/>
      <c r="H1001" s="227"/>
      <c r="I1001" s="227"/>
      <c r="J1001" s="227"/>
      <c r="K1001" s="227"/>
      <c r="L1001" s="227"/>
      <c r="M1001" s="227"/>
      <c r="N1001" s="227"/>
      <c r="O1001" s="324"/>
      <c r="P1001" s="324"/>
      <c r="Q1001" s="324"/>
      <c r="R1001" s="227"/>
      <c r="S1001" s="227"/>
      <c r="T1001" s="227"/>
      <c r="U1001" s="227"/>
      <c r="V1001" s="227"/>
      <c r="W1001" s="227"/>
      <c r="X1001" s="227"/>
      <c r="Y1001" s="227"/>
      <c r="Z1001" s="226"/>
    </row>
    <row r="1002" spans="2:26" ht="12" customHeight="1">
      <c r="B1002" s="4"/>
      <c r="C1002" s="232"/>
      <c r="D1002" s="227"/>
      <c r="E1002" s="227"/>
      <c r="F1002" s="227"/>
      <c r="G1002" s="227"/>
      <c r="H1002" s="227"/>
      <c r="I1002" s="227"/>
      <c r="J1002" s="227"/>
      <c r="K1002" s="227"/>
      <c r="L1002" s="227"/>
      <c r="M1002" s="227"/>
      <c r="N1002" s="227"/>
      <c r="O1002" s="324"/>
      <c r="P1002" s="324"/>
      <c r="Q1002" s="324"/>
      <c r="R1002" s="227"/>
      <c r="S1002" s="227"/>
      <c r="T1002" s="227"/>
      <c r="U1002" s="227"/>
      <c r="V1002" s="227"/>
      <c r="W1002" s="227"/>
      <c r="X1002" s="227"/>
      <c r="Y1002" s="227"/>
      <c r="Z1002" s="226"/>
    </row>
    <row r="1003" spans="2:26" ht="12" customHeight="1">
      <c r="B1003" s="4"/>
      <c r="C1003" s="232"/>
      <c r="D1003" s="227"/>
      <c r="E1003" s="227"/>
      <c r="F1003" s="227"/>
      <c r="G1003" s="227"/>
      <c r="H1003" s="227"/>
      <c r="I1003" s="227"/>
      <c r="J1003" s="227"/>
      <c r="K1003" s="227"/>
      <c r="L1003" s="227"/>
      <c r="M1003" s="227"/>
      <c r="N1003" s="227"/>
      <c r="O1003" s="324"/>
      <c r="P1003" s="324"/>
      <c r="Q1003" s="324"/>
      <c r="R1003" s="227"/>
      <c r="S1003" s="227"/>
      <c r="T1003" s="227"/>
      <c r="U1003" s="227"/>
      <c r="V1003" s="227"/>
      <c r="W1003" s="227"/>
      <c r="X1003" s="227"/>
      <c r="Y1003" s="227"/>
      <c r="Z1003" s="226"/>
    </row>
    <row r="1004" spans="2:26" ht="12" customHeight="1">
      <c r="B1004" s="4"/>
      <c r="C1004" s="232"/>
      <c r="D1004" s="227"/>
      <c r="E1004" s="227"/>
      <c r="F1004" s="227"/>
      <c r="G1004" s="227"/>
      <c r="H1004" s="227"/>
      <c r="I1004" s="227"/>
      <c r="J1004" s="227"/>
      <c r="K1004" s="227"/>
      <c r="L1004" s="227"/>
      <c r="M1004" s="227"/>
      <c r="N1004" s="227"/>
      <c r="O1004" s="324"/>
      <c r="P1004" s="324"/>
      <c r="Q1004" s="324"/>
      <c r="R1004" s="227"/>
      <c r="S1004" s="227"/>
      <c r="T1004" s="227"/>
      <c r="U1004" s="227"/>
      <c r="V1004" s="227"/>
      <c r="W1004" s="227"/>
      <c r="X1004" s="227"/>
      <c r="Y1004" s="227"/>
      <c r="Z1004" s="226"/>
    </row>
    <row r="1005" spans="2:26" ht="12" customHeight="1">
      <c r="B1005" s="4"/>
      <c r="C1005" s="812" t="s">
        <v>754</v>
      </c>
      <c r="D1005" s="813"/>
      <c r="E1005" s="813"/>
      <c r="F1005" s="813"/>
      <c r="G1005" s="813"/>
      <c r="H1005" s="813"/>
      <c r="I1005" s="813"/>
      <c r="J1005" s="813"/>
      <c r="K1005" s="813"/>
      <c r="L1005" s="813"/>
      <c r="M1005" s="813"/>
      <c r="N1005" s="813"/>
      <c r="O1005" s="813"/>
      <c r="P1005" s="813"/>
      <c r="Q1005" s="813"/>
      <c r="R1005" s="813"/>
      <c r="S1005" s="813"/>
      <c r="T1005" s="813"/>
      <c r="U1005" s="813"/>
      <c r="V1005" s="813"/>
      <c r="W1005" s="813"/>
      <c r="X1005" s="813"/>
      <c r="Y1005" s="814"/>
      <c r="Z1005" s="226"/>
    </row>
    <row r="1006" spans="2:26" ht="12" customHeight="1">
      <c r="B1006" s="4"/>
      <c r="C1006" s="233" t="s">
        <v>369</v>
      </c>
      <c r="D1006" s="870" t="s">
        <v>751</v>
      </c>
      <c r="E1006" s="870"/>
      <c r="F1006" s="870"/>
      <c r="G1006" s="870"/>
      <c r="H1006" s="870"/>
      <c r="I1006" s="870"/>
      <c r="J1006" s="870"/>
      <c r="K1006" s="870"/>
      <c r="L1006" s="870"/>
      <c r="M1006" s="870"/>
      <c r="N1006" s="870"/>
      <c r="O1006" s="815" t="s">
        <v>370</v>
      </c>
      <c r="P1006" s="816"/>
      <c r="Q1006" s="816"/>
      <c r="R1006" s="233" t="s">
        <v>201</v>
      </c>
      <c r="S1006" s="818" t="s">
        <v>371</v>
      </c>
      <c r="T1006" s="819"/>
      <c r="U1006" s="820" t="s">
        <v>372</v>
      </c>
      <c r="V1006" s="820"/>
      <c r="W1006" s="820"/>
      <c r="X1006" s="820"/>
      <c r="Y1006" s="820"/>
      <c r="Z1006" s="226"/>
    </row>
    <row r="1007" spans="2:26" ht="12" customHeight="1">
      <c r="B1007" s="4"/>
      <c r="C1007" s="288"/>
      <c r="D1007" s="802" t="s">
        <v>377</v>
      </c>
      <c r="E1007" s="802"/>
      <c r="F1007" s="802"/>
      <c r="G1007" s="802"/>
      <c r="H1007" s="802"/>
      <c r="I1007" s="802"/>
      <c r="J1007" s="802"/>
      <c r="K1007" s="802"/>
      <c r="L1007" s="802"/>
      <c r="M1007" s="802"/>
      <c r="N1007" s="802"/>
      <c r="O1007" s="319"/>
      <c r="P1007" s="320"/>
      <c r="Q1007" s="320"/>
      <c r="R1007" s="290"/>
      <c r="S1007" s="284"/>
      <c r="T1007" s="289"/>
      <c r="U1007" s="291"/>
      <c r="V1007" s="292"/>
      <c r="W1007" s="292"/>
      <c r="X1007" s="292"/>
      <c r="Y1007" s="293"/>
      <c r="Z1007" s="226"/>
    </row>
    <row r="1008" spans="2:26" ht="12" customHeight="1">
      <c r="B1008" s="4"/>
      <c r="C1008" s="235"/>
      <c r="D1008" s="793" t="s">
        <v>378</v>
      </c>
      <c r="E1008" s="793"/>
      <c r="F1008" s="793"/>
      <c r="G1008" s="793"/>
      <c r="H1008" s="793"/>
      <c r="I1008" s="793"/>
      <c r="J1008" s="793"/>
      <c r="K1008" s="793"/>
      <c r="L1008" s="793"/>
      <c r="M1008" s="793"/>
      <c r="N1008" s="793"/>
      <c r="O1008" s="321"/>
      <c r="P1008" s="322"/>
      <c r="Q1008" s="323"/>
      <c r="R1008" s="246"/>
      <c r="S1008" s="244"/>
      <c r="T1008" s="244"/>
      <c r="U1008" s="244"/>
      <c r="V1008" s="244"/>
      <c r="W1008" s="244"/>
      <c r="X1008" s="244"/>
      <c r="Y1008" s="245"/>
      <c r="Z1008" s="226"/>
    </row>
    <row r="1009" spans="2:27" ht="12" customHeight="1">
      <c r="B1009" s="4"/>
      <c r="C1009" s="236" t="s">
        <v>382</v>
      </c>
      <c r="D1009" s="794" t="s">
        <v>383</v>
      </c>
      <c r="E1009" s="794"/>
      <c r="F1009" s="794"/>
      <c r="G1009" s="794"/>
      <c r="H1009" s="794"/>
      <c r="I1009" s="794"/>
      <c r="J1009" s="794"/>
      <c r="K1009" s="794"/>
      <c r="L1009" s="794"/>
      <c r="M1009" s="794"/>
      <c r="N1009" s="794"/>
      <c r="O1009" s="795">
        <v>14160</v>
      </c>
      <c r="P1009" s="795"/>
      <c r="Q1009" s="796"/>
      <c r="R1009" s="234" t="s">
        <v>384</v>
      </c>
      <c r="S1009" s="797">
        <v>44.4</v>
      </c>
      <c r="T1009" s="798"/>
      <c r="U1009" s="799">
        <f t="shared" ref="U1009" si="83">+ROUND(O1009*S1009,0)</f>
        <v>628704</v>
      </c>
      <c r="V1009" s="800"/>
      <c r="W1009" s="800"/>
      <c r="X1009" s="800"/>
      <c r="Y1009" s="801"/>
      <c r="Z1009" s="226"/>
      <c r="AA1009">
        <v>44.4</v>
      </c>
    </row>
    <row r="1010" spans="2:27" ht="12" customHeight="1">
      <c r="B1010" s="4"/>
      <c r="C1010" s="258"/>
      <c r="D1010" s="793" t="s">
        <v>387</v>
      </c>
      <c r="E1010" s="793"/>
      <c r="F1010" s="793"/>
      <c r="G1010" s="793"/>
      <c r="H1010" s="793"/>
      <c r="I1010" s="793"/>
      <c r="J1010" s="793"/>
      <c r="K1010" s="793"/>
      <c r="L1010" s="793"/>
      <c r="M1010" s="793"/>
      <c r="N1010" s="793"/>
      <c r="O1010" s="821"/>
      <c r="P1010" s="821"/>
      <c r="Q1010" s="822"/>
      <c r="R1010" s="259"/>
      <c r="S1010" s="823"/>
      <c r="T1010" s="824"/>
      <c r="U1010" s="825"/>
      <c r="V1010" s="826"/>
      <c r="W1010" s="826"/>
      <c r="X1010" s="826"/>
      <c r="Y1010" s="827"/>
      <c r="Z1010" s="226"/>
      <c r="AA1010">
        <v>0</v>
      </c>
    </row>
    <row r="1011" spans="2:27" ht="12" customHeight="1">
      <c r="B1011" s="4"/>
      <c r="C1011" s="236" t="s">
        <v>388</v>
      </c>
      <c r="D1011" s="794" t="s">
        <v>389</v>
      </c>
      <c r="E1011" s="794"/>
      <c r="F1011" s="794"/>
      <c r="G1011" s="794"/>
      <c r="H1011" s="794"/>
      <c r="I1011" s="794"/>
      <c r="J1011" s="794"/>
      <c r="K1011" s="794"/>
      <c r="L1011" s="794"/>
      <c r="M1011" s="794"/>
      <c r="N1011" s="794"/>
      <c r="O1011" s="795">
        <v>42396</v>
      </c>
      <c r="P1011" s="795"/>
      <c r="Q1011" s="796"/>
      <c r="R1011" s="238" t="s">
        <v>390</v>
      </c>
      <c r="S1011" s="797">
        <v>3</v>
      </c>
      <c r="T1011" s="798"/>
      <c r="U1011" s="799">
        <f t="shared" ref="U1011:U1012" si="84">+ROUND(O1011*S1011,0)</f>
        <v>127188</v>
      </c>
      <c r="V1011" s="800"/>
      <c r="W1011" s="800"/>
      <c r="X1011" s="800"/>
      <c r="Y1011" s="801"/>
      <c r="Z1011" s="226"/>
      <c r="AA1011">
        <v>3</v>
      </c>
    </row>
    <row r="1012" spans="2:27" ht="12" customHeight="1">
      <c r="B1012" s="4"/>
      <c r="C1012" s="236" t="s">
        <v>391</v>
      </c>
      <c r="D1012" s="794" t="s">
        <v>392</v>
      </c>
      <c r="E1012" s="794"/>
      <c r="F1012" s="794"/>
      <c r="G1012" s="794"/>
      <c r="H1012" s="794"/>
      <c r="I1012" s="794"/>
      <c r="J1012" s="794"/>
      <c r="K1012" s="794"/>
      <c r="L1012" s="794"/>
      <c r="M1012" s="794"/>
      <c r="N1012" s="794"/>
      <c r="O1012" s="795">
        <v>33623</v>
      </c>
      <c r="P1012" s="795"/>
      <c r="Q1012" s="796"/>
      <c r="R1012" s="239" t="s">
        <v>393</v>
      </c>
      <c r="S1012" s="797">
        <v>5</v>
      </c>
      <c r="T1012" s="798"/>
      <c r="U1012" s="799">
        <f t="shared" si="84"/>
        <v>168115</v>
      </c>
      <c r="V1012" s="800"/>
      <c r="W1012" s="800"/>
      <c r="X1012" s="800"/>
      <c r="Y1012" s="801"/>
      <c r="Z1012" s="226"/>
      <c r="AA1012">
        <v>5</v>
      </c>
    </row>
    <row r="1013" spans="2:27" ht="12" customHeight="1">
      <c r="B1013" s="4"/>
      <c r="C1013" s="260"/>
      <c r="D1013" s="793" t="s">
        <v>400</v>
      </c>
      <c r="E1013" s="793"/>
      <c r="F1013" s="793"/>
      <c r="G1013" s="793"/>
      <c r="H1013" s="793"/>
      <c r="I1013" s="793"/>
      <c r="J1013" s="793"/>
      <c r="K1013" s="793"/>
      <c r="L1013" s="793"/>
      <c r="M1013" s="793"/>
      <c r="N1013" s="793"/>
      <c r="O1013" s="828"/>
      <c r="P1013" s="828"/>
      <c r="Q1013" s="829"/>
      <c r="R1013" s="261"/>
      <c r="S1013" s="823"/>
      <c r="T1013" s="824"/>
      <c r="U1013" s="832"/>
      <c r="V1013" s="833"/>
      <c r="W1013" s="833"/>
      <c r="X1013" s="833"/>
      <c r="Y1013" s="834"/>
      <c r="Z1013" s="226"/>
      <c r="AA1013">
        <v>0</v>
      </c>
    </row>
    <row r="1014" spans="2:27" ht="12" customHeight="1">
      <c r="B1014" s="4"/>
      <c r="C1014" s="260"/>
      <c r="D1014" s="793" t="s">
        <v>405</v>
      </c>
      <c r="E1014" s="793"/>
      <c r="F1014" s="793"/>
      <c r="G1014" s="793"/>
      <c r="H1014" s="793"/>
      <c r="I1014" s="793"/>
      <c r="J1014" s="793"/>
      <c r="K1014" s="793"/>
      <c r="L1014" s="793"/>
      <c r="M1014" s="793"/>
      <c r="N1014" s="793"/>
      <c r="O1014" s="821"/>
      <c r="P1014" s="821"/>
      <c r="Q1014" s="822"/>
      <c r="R1014" s="262"/>
      <c r="S1014" s="823"/>
      <c r="T1014" s="824"/>
      <c r="U1014" s="825"/>
      <c r="V1014" s="826"/>
      <c r="W1014" s="826"/>
      <c r="X1014" s="826"/>
      <c r="Y1014" s="827"/>
      <c r="Z1014" s="226"/>
      <c r="AA1014">
        <v>0</v>
      </c>
    </row>
    <row r="1015" spans="2:27" ht="12" customHeight="1">
      <c r="B1015" s="4"/>
      <c r="C1015" s="236" t="s">
        <v>406</v>
      </c>
      <c r="D1015" s="794" t="s">
        <v>407</v>
      </c>
      <c r="E1015" s="794"/>
      <c r="F1015" s="794"/>
      <c r="G1015" s="794"/>
      <c r="H1015" s="794"/>
      <c r="I1015" s="794"/>
      <c r="J1015" s="794"/>
      <c r="K1015" s="794"/>
      <c r="L1015" s="794"/>
      <c r="M1015" s="794"/>
      <c r="N1015" s="794"/>
      <c r="O1015" s="795">
        <v>98054</v>
      </c>
      <c r="P1015" s="795"/>
      <c r="Q1015" s="796"/>
      <c r="R1015" s="234" t="s">
        <v>402</v>
      </c>
      <c r="S1015" s="797">
        <v>34.43</v>
      </c>
      <c r="T1015" s="798"/>
      <c r="U1015" s="799">
        <f t="shared" ref="U1015:U1016" si="85">+ROUND(O1015*S1015,0)</f>
        <v>3375999</v>
      </c>
      <c r="V1015" s="800"/>
      <c r="W1015" s="800"/>
      <c r="X1015" s="800"/>
      <c r="Y1015" s="801"/>
      <c r="Z1015" s="226"/>
      <c r="AA1015">
        <v>34.43</v>
      </c>
    </row>
    <row r="1016" spans="2:27" ht="12" customHeight="1">
      <c r="B1016" s="4"/>
      <c r="C1016" s="236" t="s">
        <v>408</v>
      </c>
      <c r="D1016" s="794" t="s">
        <v>409</v>
      </c>
      <c r="E1016" s="794"/>
      <c r="F1016" s="794"/>
      <c r="G1016" s="794"/>
      <c r="H1016" s="794"/>
      <c r="I1016" s="794"/>
      <c r="J1016" s="794"/>
      <c r="K1016" s="794"/>
      <c r="L1016" s="794"/>
      <c r="M1016" s="794"/>
      <c r="N1016" s="794"/>
      <c r="O1016" s="795">
        <v>80392</v>
      </c>
      <c r="P1016" s="795"/>
      <c r="Q1016" s="796"/>
      <c r="R1016" s="238" t="s">
        <v>402</v>
      </c>
      <c r="S1016" s="797">
        <v>33.629999999999995</v>
      </c>
      <c r="T1016" s="798"/>
      <c r="U1016" s="799">
        <f t="shared" si="85"/>
        <v>2703583</v>
      </c>
      <c r="V1016" s="800"/>
      <c r="W1016" s="800"/>
      <c r="X1016" s="800"/>
      <c r="Y1016" s="801"/>
      <c r="Z1016" s="226"/>
      <c r="AA1016">
        <v>33.629999999999995</v>
      </c>
    </row>
    <row r="1017" spans="2:27" ht="12" customHeight="1">
      <c r="B1017" s="4"/>
      <c r="C1017" s="260"/>
      <c r="D1017" s="793" t="s">
        <v>412</v>
      </c>
      <c r="E1017" s="793"/>
      <c r="F1017" s="793"/>
      <c r="G1017" s="793"/>
      <c r="H1017" s="793"/>
      <c r="I1017" s="793"/>
      <c r="J1017" s="793"/>
      <c r="K1017" s="793"/>
      <c r="L1017" s="793"/>
      <c r="M1017" s="793"/>
      <c r="N1017" s="793"/>
      <c r="O1017" s="828"/>
      <c r="P1017" s="828"/>
      <c r="Q1017" s="829"/>
      <c r="R1017" s="261"/>
      <c r="S1017" s="823"/>
      <c r="T1017" s="824"/>
      <c r="U1017" s="832"/>
      <c r="V1017" s="833"/>
      <c r="W1017" s="833"/>
      <c r="X1017" s="833"/>
      <c r="Y1017" s="834"/>
      <c r="Z1017" s="226"/>
      <c r="AA1017">
        <v>0</v>
      </c>
    </row>
    <row r="1018" spans="2:27" ht="12" customHeight="1">
      <c r="B1018" s="4"/>
      <c r="C1018" s="260"/>
      <c r="D1018" s="837" t="s">
        <v>515</v>
      </c>
      <c r="E1018" s="837"/>
      <c r="F1018" s="837"/>
      <c r="G1018" s="837"/>
      <c r="H1018" s="837"/>
      <c r="I1018" s="837"/>
      <c r="J1018" s="837"/>
      <c r="K1018" s="837"/>
      <c r="L1018" s="837"/>
      <c r="M1018" s="837"/>
      <c r="N1018" s="837"/>
      <c r="O1018" s="828"/>
      <c r="P1018" s="828"/>
      <c r="Q1018" s="829"/>
      <c r="R1018" s="261"/>
      <c r="S1018" s="823"/>
      <c r="T1018" s="824"/>
      <c r="U1018" s="832"/>
      <c r="V1018" s="833"/>
      <c r="W1018" s="833"/>
      <c r="X1018" s="833"/>
      <c r="Y1018" s="834"/>
      <c r="Z1018" s="226"/>
      <c r="AA1018">
        <v>0</v>
      </c>
    </row>
    <row r="1019" spans="2:27" ht="12" customHeight="1">
      <c r="B1019" s="4"/>
      <c r="C1019" s="236" t="s">
        <v>413</v>
      </c>
      <c r="D1019" s="794" t="s">
        <v>414</v>
      </c>
      <c r="E1019" s="794"/>
      <c r="F1019" s="794"/>
      <c r="G1019" s="794"/>
      <c r="H1019" s="794"/>
      <c r="I1019" s="794"/>
      <c r="J1019" s="794"/>
      <c r="K1019" s="794"/>
      <c r="L1019" s="794"/>
      <c r="M1019" s="794"/>
      <c r="N1019" s="794"/>
      <c r="O1019" s="795">
        <v>61399</v>
      </c>
      <c r="P1019" s="795"/>
      <c r="Q1019" s="796"/>
      <c r="R1019" s="238" t="s">
        <v>384</v>
      </c>
      <c r="S1019" s="797">
        <v>17</v>
      </c>
      <c r="T1019" s="798"/>
      <c r="U1019" s="799">
        <f t="shared" ref="U1019" si="86">+ROUND(O1019*S1019,0)</f>
        <v>1043783</v>
      </c>
      <c r="V1019" s="800"/>
      <c r="W1019" s="800"/>
      <c r="X1019" s="800"/>
      <c r="Y1019" s="801"/>
      <c r="Z1019" s="226"/>
      <c r="AA1019">
        <v>17</v>
      </c>
    </row>
    <row r="1020" spans="2:27" ht="12" customHeight="1">
      <c r="B1020" s="4"/>
      <c r="C1020" s="263"/>
      <c r="D1020" s="793" t="s">
        <v>422</v>
      </c>
      <c r="E1020" s="793"/>
      <c r="F1020" s="793"/>
      <c r="G1020" s="793"/>
      <c r="H1020" s="793"/>
      <c r="I1020" s="793"/>
      <c r="J1020" s="793"/>
      <c r="K1020" s="793"/>
      <c r="L1020" s="793"/>
      <c r="M1020" s="793"/>
      <c r="N1020" s="793"/>
      <c r="O1020" s="828"/>
      <c r="P1020" s="828"/>
      <c r="Q1020" s="829"/>
      <c r="R1020" s="261"/>
      <c r="S1020" s="823"/>
      <c r="T1020" s="824"/>
      <c r="U1020" s="832"/>
      <c r="V1020" s="833"/>
      <c r="W1020" s="833"/>
      <c r="X1020" s="833"/>
      <c r="Y1020" s="834"/>
      <c r="Z1020" s="226"/>
      <c r="AA1020">
        <v>0</v>
      </c>
    </row>
    <row r="1021" spans="2:27" ht="12" customHeight="1">
      <c r="B1021" s="4"/>
      <c r="C1021" s="263"/>
      <c r="D1021" s="793" t="s">
        <v>425</v>
      </c>
      <c r="E1021" s="793"/>
      <c r="F1021" s="793"/>
      <c r="G1021" s="793"/>
      <c r="H1021" s="793"/>
      <c r="I1021" s="793"/>
      <c r="J1021" s="793"/>
      <c r="K1021" s="793"/>
      <c r="L1021" s="793"/>
      <c r="M1021" s="793"/>
      <c r="N1021" s="793"/>
      <c r="O1021" s="828"/>
      <c r="P1021" s="828"/>
      <c r="Q1021" s="829"/>
      <c r="R1021" s="261"/>
      <c r="S1021" s="823"/>
      <c r="T1021" s="824"/>
      <c r="U1021" s="832"/>
      <c r="V1021" s="833"/>
      <c r="W1021" s="833"/>
      <c r="X1021" s="833"/>
      <c r="Y1021" s="834"/>
      <c r="Z1021" s="226"/>
      <c r="AA1021">
        <v>0</v>
      </c>
    </row>
    <row r="1022" spans="2:27" ht="12" customHeight="1">
      <c r="B1022" s="4"/>
      <c r="C1022" s="240" t="s">
        <v>428</v>
      </c>
      <c r="D1022" s="794" t="s">
        <v>429</v>
      </c>
      <c r="E1022" s="794"/>
      <c r="F1022" s="794"/>
      <c r="G1022" s="794"/>
      <c r="H1022" s="794"/>
      <c r="I1022" s="794"/>
      <c r="J1022" s="794"/>
      <c r="K1022" s="794"/>
      <c r="L1022" s="794"/>
      <c r="M1022" s="794"/>
      <c r="N1022" s="794"/>
      <c r="O1022" s="795">
        <v>7223</v>
      </c>
      <c r="P1022" s="795"/>
      <c r="Q1022" s="796"/>
      <c r="R1022" s="238" t="s">
        <v>381</v>
      </c>
      <c r="S1022" s="797">
        <v>338</v>
      </c>
      <c r="T1022" s="798"/>
      <c r="U1022" s="799">
        <f t="shared" ref="U1022" si="87">+ROUND(O1022*S1022,0)</f>
        <v>2441374</v>
      </c>
      <c r="V1022" s="800"/>
      <c r="W1022" s="800"/>
      <c r="X1022" s="800"/>
      <c r="Y1022" s="801"/>
      <c r="Z1022" s="226"/>
      <c r="AA1022">
        <v>338</v>
      </c>
    </row>
    <row r="1023" spans="2:27" ht="12" customHeight="1">
      <c r="B1023" s="4"/>
      <c r="C1023" s="263"/>
      <c r="D1023" s="793" t="s">
        <v>438</v>
      </c>
      <c r="E1023" s="793"/>
      <c r="F1023" s="793"/>
      <c r="G1023" s="793"/>
      <c r="H1023" s="793"/>
      <c r="I1023" s="793"/>
      <c r="J1023" s="793"/>
      <c r="K1023" s="793"/>
      <c r="L1023" s="793"/>
      <c r="M1023" s="793"/>
      <c r="N1023" s="793"/>
      <c r="O1023" s="828"/>
      <c r="P1023" s="828"/>
      <c r="Q1023" s="829"/>
      <c r="R1023" s="261"/>
      <c r="S1023" s="823"/>
      <c r="T1023" s="824"/>
      <c r="U1023" s="832"/>
      <c r="V1023" s="833"/>
      <c r="W1023" s="833"/>
      <c r="X1023" s="833"/>
      <c r="Y1023" s="834"/>
      <c r="Z1023" s="226"/>
      <c r="AA1023">
        <v>0</v>
      </c>
    </row>
    <row r="1024" spans="2:27" ht="12" customHeight="1">
      <c r="B1024" s="4"/>
      <c r="C1024" s="240" t="s">
        <v>439</v>
      </c>
      <c r="D1024" s="794" t="s">
        <v>440</v>
      </c>
      <c r="E1024" s="794"/>
      <c r="F1024" s="794"/>
      <c r="G1024" s="794"/>
      <c r="H1024" s="794"/>
      <c r="I1024" s="794"/>
      <c r="J1024" s="794"/>
      <c r="K1024" s="794"/>
      <c r="L1024" s="794"/>
      <c r="M1024" s="794"/>
      <c r="N1024" s="794"/>
      <c r="O1024" s="795">
        <v>20894</v>
      </c>
      <c r="P1024" s="795"/>
      <c r="Q1024" s="796"/>
      <c r="R1024" s="238" t="s">
        <v>381</v>
      </c>
      <c r="S1024" s="797">
        <v>70</v>
      </c>
      <c r="T1024" s="798"/>
      <c r="U1024" s="799">
        <f t="shared" ref="U1024" si="88">+ROUND(O1024*S1024,0)</f>
        <v>1462580</v>
      </c>
      <c r="V1024" s="800"/>
      <c r="W1024" s="800"/>
      <c r="X1024" s="800"/>
      <c r="Y1024" s="801"/>
      <c r="Z1024" s="226"/>
      <c r="AA1024">
        <v>70</v>
      </c>
    </row>
    <row r="1025" spans="2:27" ht="12" customHeight="1">
      <c r="B1025" s="4"/>
      <c r="C1025" s="263"/>
      <c r="D1025" s="793" t="s">
        <v>441</v>
      </c>
      <c r="E1025" s="793"/>
      <c r="F1025" s="793"/>
      <c r="G1025" s="793"/>
      <c r="H1025" s="793"/>
      <c r="I1025" s="793"/>
      <c r="J1025" s="793"/>
      <c r="K1025" s="793"/>
      <c r="L1025" s="793"/>
      <c r="M1025" s="793"/>
      <c r="N1025" s="793"/>
      <c r="O1025" s="828"/>
      <c r="P1025" s="828"/>
      <c r="Q1025" s="829"/>
      <c r="R1025" s="261"/>
      <c r="S1025" s="823"/>
      <c r="T1025" s="824"/>
      <c r="U1025" s="832"/>
      <c r="V1025" s="833"/>
      <c r="W1025" s="833"/>
      <c r="X1025" s="833"/>
      <c r="Y1025" s="834"/>
      <c r="Z1025" s="226"/>
      <c r="AA1025">
        <v>0</v>
      </c>
    </row>
    <row r="1026" spans="2:27" ht="12" customHeight="1">
      <c r="B1026" s="4"/>
      <c r="C1026" s="263"/>
      <c r="D1026" s="793" t="s">
        <v>445</v>
      </c>
      <c r="E1026" s="793"/>
      <c r="F1026" s="793"/>
      <c r="G1026" s="793"/>
      <c r="H1026" s="793"/>
      <c r="I1026" s="793"/>
      <c r="J1026" s="793"/>
      <c r="K1026" s="793"/>
      <c r="L1026" s="793"/>
      <c r="M1026" s="793"/>
      <c r="N1026" s="793"/>
      <c r="O1026" s="828"/>
      <c r="P1026" s="828"/>
      <c r="Q1026" s="829"/>
      <c r="R1026" s="261"/>
      <c r="S1026" s="823"/>
      <c r="T1026" s="824"/>
      <c r="U1026" s="832"/>
      <c r="V1026" s="833"/>
      <c r="W1026" s="833"/>
      <c r="X1026" s="833"/>
      <c r="Y1026" s="834"/>
      <c r="Z1026" s="226"/>
      <c r="AA1026">
        <v>0</v>
      </c>
    </row>
    <row r="1027" spans="2:27" ht="12" customHeight="1">
      <c r="B1027" s="4"/>
      <c r="C1027" s="240" t="s">
        <v>446</v>
      </c>
      <c r="D1027" s="794" t="s">
        <v>447</v>
      </c>
      <c r="E1027" s="794"/>
      <c r="F1027" s="794"/>
      <c r="G1027" s="794"/>
      <c r="H1027" s="794"/>
      <c r="I1027" s="794"/>
      <c r="J1027" s="794"/>
      <c r="K1027" s="794"/>
      <c r="L1027" s="794"/>
      <c r="M1027" s="794"/>
      <c r="N1027" s="794"/>
      <c r="O1027" s="795">
        <v>117657</v>
      </c>
      <c r="P1027" s="795"/>
      <c r="Q1027" s="796"/>
      <c r="R1027" s="238" t="s">
        <v>381</v>
      </c>
      <c r="S1027" s="797">
        <v>4.68</v>
      </c>
      <c r="T1027" s="798"/>
      <c r="U1027" s="799">
        <f t="shared" ref="U1027" si="89">+ROUND(O1027*S1027,0)</f>
        <v>550635</v>
      </c>
      <c r="V1027" s="800"/>
      <c r="W1027" s="800"/>
      <c r="X1027" s="800"/>
      <c r="Y1027" s="801"/>
      <c r="Z1027" s="226"/>
      <c r="AA1027">
        <v>4.68</v>
      </c>
    </row>
    <row r="1028" spans="2:27" ht="12" customHeight="1">
      <c r="B1028" s="4"/>
      <c r="C1028" s="263"/>
      <c r="D1028" s="793" t="s">
        <v>449</v>
      </c>
      <c r="E1028" s="793"/>
      <c r="F1028" s="793"/>
      <c r="G1028" s="793"/>
      <c r="H1028" s="793"/>
      <c r="I1028" s="793"/>
      <c r="J1028" s="793"/>
      <c r="K1028" s="793"/>
      <c r="L1028" s="793"/>
      <c r="M1028" s="793"/>
      <c r="N1028" s="793"/>
      <c r="O1028" s="828"/>
      <c r="P1028" s="828"/>
      <c r="Q1028" s="829"/>
      <c r="R1028" s="261"/>
      <c r="S1028" s="823"/>
      <c r="T1028" s="824"/>
      <c r="U1028" s="832"/>
      <c r="V1028" s="833"/>
      <c r="W1028" s="833"/>
      <c r="X1028" s="833"/>
      <c r="Y1028" s="834"/>
      <c r="Z1028" s="226"/>
      <c r="AA1028">
        <v>0</v>
      </c>
    </row>
    <row r="1029" spans="2:27" ht="12" customHeight="1">
      <c r="B1029" s="4"/>
      <c r="C1029" s="240" t="s">
        <v>450</v>
      </c>
      <c r="D1029" s="794" t="s">
        <v>451</v>
      </c>
      <c r="E1029" s="794"/>
      <c r="F1029" s="794"/>
      <c r="G1029" s="794"/>
      <c r="H1029" s="794"/>
      <c r="I1029" s="794"/>
      <c r="J1029" s="794"/>
      <c r="K1029" s="794"/>
      <c r="L1029" s="794"/>
      <c r="M1029" s="794"/>
      <c r="N1029" s="794"/>
      <c r="O1029" s="795">
        <v>64870</v>
      </c>
      <c r="P1029" s="795"/>
      <c r="Q1029" s="796"/>
      <c r="R1029" s="238" t="s">
        <v>452</v>
      </c>
      <c r="S1029" s="797">
        <v>57.66</v>
      </c>
      <c r="T1029" s="798"/>
      <c r="U1029" s="799">
        <f t="shared" ref="U1029" si="90">+ROUND(O1029*S1029,0)</f>
        <v>3740404</v>
      </c>
      <c r="V1029" s="800"/>
      <c r="W1029" s="800"/>
      <c r="X1029" s="800"/>
      <c r="Y1029" s="801"/>
      <c r="Z1029" s="226"/>
      <c r="AA1029">
        <v>57.66</v>
      </c>
    </row>
    <row r="1030" spans="2:27" ht="12" customHeight="1">
      <c r="B1030" s="4"/>
      <c r="C1030" s="263"/>
      <c r="D1030" s="793" t="s">
        <v>453</v>
      </c>
      <c r="E1030" s="793"/>
      <c r="F1030" s="793"/>
      <c r="G1030" s="793"/>
      <c r="H1030" s="793"/>
      <c r="I1030" s="793"/>
      <c r="J1030" s="793"/>
      <c r="K1030" s="793"/>
      <c r="L1030" s="793"/>
      <c r="M1030" s="793"/>
      <c r="N1030" s="793"/>
      <c r="O1030" s="828"/>
      <c r="P1030" s="828"/>
      <c r="Q1030" s="829"/>
      <c r="R1030" s="261"/>
      <c r="S1030" s="823"/>
      <c r="T1030" s="824"/>
      <c r="U1030" s="832"/>
      <c r="V1030" s="833"/>
      <c r="W1030" s="833"/>
      <c r="X1030" s="833"/>
      <c r="Y1030" s="834"/>
      <c r="Z1030" s="226"/>
      <c r="AA1030">
        <v>0</v>
      </c>
    </row>
    <row r="1031" spans="2:27" ht="12" customHeight="1">
      <c r="B1031" s="4"/>
      <c r="C1031" s="263"/>
      <c r="D1031" s="793" t="s">
        <v>454</v>
      </c>
      <c r="E1031" s="793"/>
      <c r="F1031" s="793"/>
      <c r="G1031" s="793"/>
      <c r="H1031" s="793"/>
      <c r="I1031" s="793"/>
      <c r="J1031" s="793"/>
      <c r="K1031" s="793"/>
      <c r="L1031" s="793"/>
      <c r="M1031" s="793"/>
      <c r="N1031" s="793"/>
      <c r="O1031" s="828"/>
      <c r="P1031" s="828"/>
      <c r="Q1031" s="829"/>
      <c r="R1031" s="261"/>
      <c r="S1031" s="823"/>
      <c r="T1031" s="824"/>
      <c r="U1031" s="832"/>
      <c r="V1031" s="833"/>
      <c r="W1031" s="833"/>
      <c r="X1031" s="833"/>
      <c r="Y1031" s="834"/>
      <c r="Z1031" s="226"/>
      <c r="AA1031">
        <v>0</v>
      </c>
    </row>
    <row r="1032" spans="2:27" ht="12" customHeight="1">
      <c r="B1032" s="4"/>
      <c r="C1032" s="240" t="s">
        <v>459</v>
      </c>
      <c r="D1032" s="794" t="s">
        <v>460</v>
      </c>
      <c r="E1032" s="794"/>
      <c r="F1032" s="794"/>
      <c r="G1032" s="794"/>
      <c r="H1032" s="794"/>
      <c r="I1032" s="794"/>
      <c r="J1032" s="794"/>
      <c r="K1032" s="794"/>
      <c r="L1032" s="794"/>
      <c r="M1032" s="794"/>
      <c r="N1032" s="794"/>
      <c r="O1032" s="795">
        <v>17770</v>
      </c>
      <c r="P1032" s="795"/>
      <c r="Q1032" s="796"/>
      <c r="R1032" s="238" t="s">
        <v>381</v>
      </c>
      <c r="S1032" s="797">
        <v>264</v>
      </c>
      <c r="T1032" s="798"/>
      <c r="U1032" s="799">
        <f t="shared" ref="U1032:U1036" si="91">+ROUND(O1032*S1032,0)</f>
        <v>4691280</v>
      </c>
      <c r="V1032" s="800"/>
      <c r="W1032" s="800"/>
      <c r="X1032" s="800"/>
      <c r="Y1032" s="801"/>
      <c r="Z1032" s="226"/>
      <c r="AA1032">
        <v>264</v>
      </c>
    </row>
    <row r="1033" spans="2:27" ht="12" customHeight="1">
      <c r="B1033" s="4"/>
      <c r="C1033" s="240" t="s">
        <v>461</v>
      </c>
      <c r="D1033" s="794" t="s">
        <v>462</v>
      </c>
      <c r="E1033" s="794"/>
      <c r="F1033" s="794"/>
      <c r="G1033" s="794"/>
      <c r="H1033" s="794"/>
      <c r="I1033" s="794"/>
      <c r="J1033" s="794"/>
      <c r="K1033" s="794"/>
      <c r="L1033" s="794"/>
      <c r="M1033" s="794"/>
      <c r="N1033" s="794"/>
      <c r="O1033" s="795">
        <v>236821</v>
      </c>
      <c r="P1033" s="795"/>
      <c r="Q1033" s="796"/>
      <c r="R1033" s="238" t="s">
        <v>393</v>
      </c>
      <c r="S1033" s="797">
        <v>57.48</v>
      </c>
      <c r="T1033" s="798"/>
      <c r="U1033" s="799">
        <f t="shared" si="91"/>
        <v>13612471</v>
      </c>
      <c r="V1033" s="800"/>
      <c r="W1033" s="800"/>
      <c r="X1033" s="800"/>
      <c r="Y1033" s="801"/>
      <c r="Z1033" s="226"/>
      <c r="AA1033">
        <v>57.48</v>
      </c>
    </row>
    <row r="1034" spans="2:27" ht="12" customHeight="1">
      <c r="B1034" s="4"/>
      <c r="C1034" s="240" t="s">
        <v>465</v>
      </c>
      <c r="D1034" s="794" t="s">
        <v>466</v>
      </c>
      <c r="E1034" s="794"/>
      <c r="F1034" s="794"/>
      <c r="G1034" s="794"/>
      <c r="H1034" s="794"/>
      <c r="I1034" s="794"/>
      <c r="J1034" s="794"/>
      <c r="K1034" s="794"/>
      <c r="L1034" s="794"/>
      <c r="M1034" s="794"/>
      <c r="N1034" s="794"/>
      <c r="O1034" s="795">
        <v>1879557</v>
      </c>
      <c r="P1034" s="795"/>
      <c r="Q1034" s="796"/>
      <c r="R1034" s="243" t="s">
        <v>467</v>
      </c>
      <c r="S1034" s="797">
        <v>1</v>
      </c>
      <c r="T1034" s="798"/>
      <c r="U1034" s="799">
        <f t="shared" si="91"/>
        <v>1879557</v>
      </c>
      <c r="V1034" s="800"/>
      <c r="W1034" s="800"/>
      <c r="X1034" s="800"/>
      <c r="Y1034" s="801"/>
      <c r="Z1034" s="226"/>
      <c r="AA1034">
        <v>1</v>
      </c>
    </row>
    <row r="1035" spans="2:27" ht="12" customHeight="1">
      <c r="B1035" s="4"/>
      <c r="C1035" s="240" t="s">
        <v>468</v>
      </c>
      <c r="D1035" s="794" t="s">
        <v>469</v>
      </c>
      <c r="E1035" s="794"/>
      <c r="F1035" s="794"/>
      <c r="G1035" s="794"/>
      <c r="H1035" s="794"/>
      <c r="I1035" s="794"/>
      <c r="J1035" s="794"/>
      <c r="K1035" s="794"/>
      <c r="L1035" s="794"/>
      <c r="M1035" s="794"/>
      <c r="N1035" s="794"/>
      <c r="O1035" s="795">
        <v>782764</v>
      </c>
      <c r="P1035" s="795"/>
      <c r="Q1035" s="796"/>
      <c r="R1035" s="238" t="s">
        <v>396</v>
      </c>
      <c r="S1035" s="797">
        <v>2</v>
      </c>
      <c r="T1035" s="798"/>
      <c r="U1035" s="799">
        <f t="shared" si="91"/>
        <v>1565528</v>
      </c>
      <c r="V1035" s="800"/>
      <c r="W1035" s="800"/>
      <c r="X1035" s="800"/>
      <c r="Y1035" s="801"/>
      <c r="Z1035" s="226"/>
      <c r="AA1035">
        <v>2</v>
      </c>
    </row>
    <row r="1036" spans="2:27" ht="12" customHeight="1">
      <c r="B1036" s="4"/>
      <c r="C1036" s="240" t="s">
        <v>470</v>
      </c>
      <c r="D1036" s="843" t="s">
        <v>471</v>
      </c>
      <c r="E1036" s="844"/>
      <c r="F1036" s="844"/>
      <c r="G1036" s="844"/>
      <c r="H1036" s="844"/>
      <c r="I1036" s="844"/>
      <c r="J1036" s="844"/>
      <c r="K1036" s="844"/>
      <c r="L1036" s="844"/>
      <c r="M1036" s="844"/>
      <c r="N1036" s="845"/>
      <c r="O1036" s="796">
        <v>3770007</v>
      </c>
      <c r="P1036" s="846"/>
      <c r="Q1036" s="847"/>
      <c r="R1036" s="238" t="s">
        <v>467</v>
      </c>
      <c r="S1036" s="797">
        <v>1</v>
      </c>
      <c r="T1036" s="798"/>
      <c r="U1036" s="799">
        <f t="shared" si="91"/>
        <v>3770007</v>
      </c>
      <c r="V1036" s="800"/>
      <c r="W1036" s="800"/>
      <c r="X1036" s="800"/>
      <c r="Y1036" s="801"/>
      <c r="Z1036" s="226"/>
      <c r="AA1036">
        <v>1</v>
      </c>
    </row>
    <row r="1037" spans="2:27" ht="12" customHeight="1">
      <c r="B1037" s="4"/>
      <c r="C1037" s="263"/>
      <c r="D1037" s="793" t="s">
        <v>492</v>
      </c>
      <c r="E1037" s="793"/>
      <c r="F1037" s="793"/>
      <c r="G1037" s="793"/>
      <c r="H1037" s="793"/>
      <c r="I1037" s="793"/>
      <c r="J1037" s="793"/>
      <c r="K1037" s="793"/>
      <c r="L1037" s="793"/>
      <c r="M1037" s="793"/>
      <c r="N1037" s="793"/>
      <c r="O1037" s="828"/>
      <c r="P1037" s="828"/>
      <c r="Q1037" s="829"/>
      <c r="R1037" s="261"/>
      <c r="S1037" s="823"/>
      <c r="T1037" s="824"/>
      <c r="U1037" s="832"/>
      <c r="V1037" s="833"/>
      <c r="W1037" s="833"/>
      <c r="X1037" s="833"/>
      <c r="Y1037" s="834"/>
      <c r="Z1037" s="226"/>
      <c r="AA1037">
        <v>0</v>
      </c>
    </row>
    <row r="1038" spans="2:27" ht="12" customHeight="1">
      <c r="B1038" s="4"/>
      <c r="C1038" s="240" t="s">
        <v>493</v>
      </c>
      <c r="D1038" s="794" t="s">
        <v>494</v>
      </c>
      <c r="E1038" s="794"/>
      <c r="F1038" s="794"/>
      <c r="G1038" s="794"/>
      <c r="H1038" s="794"/>
      <c r="I1038" s="794"/>
      <c r="J1038" s="794"/>
      <c r="K1038" s="794"/>
      <c r="L1038" s="794"/>
      <c r="M1038" s="794"/>
      <c r="N1038" s="794"/>
      <c r="O1038" s="795">
        <v>376335</v>
      </c>
      <c r="P1038" s="795"/>
      <c r="Q1038" s="796"/>
      <c r="R1038" s="234" t="s">
        <v>396</v>
      </c>
      <c r="S1038" s="797">
        <v>2</v>
      </c>
      <c r="T1038" s="798"/>
      <c r="U1038" s="799">
        <f t="shared" ref="U1038" si="92">+ROUND(O1038*S1038,0)</f>
        <v>752670</v>
      </c>
      <c r="V1038" s="800"/>
      <c r="W1038" s="800"/>
      <c r="X1038" s="800"/>
      <c r="Y1038" s="801"/>
      <c r="Z1038" s="226"/>
      <c r="AA1038">
        <v>2</v>
      </c>
    </row>
    <row r="1039" spans="2:27" ht="12" customHeight="1">
      <c r="B1039" s="263" t="s">
        <v>495</v>
      </c>
      <c r="C1039" s="263"/>
      <c r="D1039" s="793" t="s">
        <v>496</v>
      </c>
      <c r="E1039" s="793"/>
      <c r="F1039" s="793"/>
      <c r="G1039" s="793"/>
      <c r="H1039" s="793"/>
      <c r="I1039" s="793"/>
      <c r="J1039" s="793"/>
      <c r="K1039" s="793"/>
      <c r="L1039" s="793"/>
      <c r="M1039" s="793"/>
      <c r="N1039" s="793"/>
      <c r="O1039" s="821"/>
      <c r="P1039" s="821"/>
      <c r="Q1039" s="821"/>
      <c r="R1039" s="261"/>
      <c r="S1039" s="823"/>
      <c r="T1039" s="824"/>
      <c r="U1039" s="839"/>
      <c r="V1039" s="839"/>
      <c r="W1039" s="839"/>
      <c r="X1039" s="839"/>
      <c r="Y1039" s="839"/>
      <c r="Z1039" s="226"/>
      <c r="AA1039">
        <v>0</v>
      </c>
    </row>
    <row r="1040" spans="2:27" ht="27" customHeight="1">
      <c r="B1040" s="241" t="s">
        <v>497</v>
      </c>
      <c r="C1040" s="241" t="s">
        <v>498</v>
      </c>
      <c r="D1040" s="840" t="s">
        <v>499</v>
      </c>
      <c r="E1040" s="840"/>
      <c r="F1040" s="840"/>
      <c r="G1040" s="840"/>
      <c r="H1040" s="840"/>
      <c r="I1040" s="840"/>
      <c r="J1040" s="840"/>
      <c r="K1040" s="840"/>
      <c r="L1040" s="840"/>
      <c r="M1040" s="840"/>
      <c r="N1040" s="840"/>
      <c r="O1040" s="795">
        <v>25850</v>
      </c>
      <c r="P1040" s="795"/>
      <c r="Q1040" s="795"/>
      <c r="R1040" s="234" t="s">
        <v>500</v>
      </c>
      <c r="S1040" s="797">
        <v>3.5500000000000003</v>
      </c>
      <c r="T1040" s="798"/>
      <c r="U1040" s="842">
        <f t="shared" ref="U1040:U1072" si="93">+ROUND(O1040*S1040,0)</f>
        <v>91768</v>
      </c>
      <c r="V1040" s="842"/>
      <c r="W1040" s="842"/>
      <c r="X1040" s="842"/>
      <c r="Y1040" s="842"/>
      <c r="Z1040" s="226"/>
      <c r="AA1040">
        <v>3.5500000000000003</v>
      </c>
    </row>
    <row r="1041" spans="2:27" ht="27" customHeight="1">
      <c r="B1041" s="241" t="s">
        <v>501</v>
      </c>
      <c r="C1041" s="241" t="s">
        <v>502</v>
      </c>
      <c r="D1041" s="840" t="s">
        <v>503</v>
      </c>
      <c r="E1041" s="840"/>
      <c r="F1041" s="840"/>
      <c r="G1041" s="840"/>
      <c r="H1041" s="840"/>
      <c r="I1041" s="840"/>
      <c r="J1041" s="840"/>
      <c r="K1041" s="840"/>
      <c r="L1041" s="840"/>
      <c r="M1041" s="840"/>
      <c r="N1041" s="840"/>
      <c r="O1041" s="795">
        <v>5700</v>
      </c>
      <c r="P1041" s="795"/>
      <c r="Q1041" s="795"/>
      <c r="R1041" s="234" t="s">
        <v>504</v>
      </c>
      <c r="S1041" s="797">
        <v>19.29</v>
      </c>
      <c r="T1041" s="798"/>
      <c r="U1041" s="842">
        <f t="shared" si="93"/>
        <v>109953</v>
      </c>
      <c r="V1041" s="842"/>
      <c r="W1041" s="842"/>
      <c r="X1041" s="842"/>
      <c r="Y1041" s="842"/>
      <c r="Z1041" s="226"/>
      <c r="AA1041">
        <v>19.29</v>
      </c>
    </row>
    <row r="1042" spans="2:27" ht="27" customHeight="1">
      <c r="B1042" s="241" t="s">
        <v>505</v>
      </c>
      <c r="C1042" s="241" t="s">
        <v>506</v>
      </c>
      <c r="D1042" s="840" t="s">
        <v>507</v>
      </c>
      <c r="E1042" s="840"/>
      <c r="F1042" s="840"/>
      <c r="G1042" s="840"/>
      <c r="H1042" s="840"/>
      <c r="I1042" s="840"/>
      <c r="J1042" s="840"/>
      <c r="K1042" s="840"/>
      <c r="L1042" s="840"/>
      <c r="M1042" s="840"/>
      <c r="N1042" s="840"/>
      <c r="O1042" s="795">
        <v>35900</v>
      </c>
      <c r="P1042" s="795"/>
      <c r="Q1042" s="795"/>
      <c r="R1042" s="234" t="s">
        <v>504</v>
      </c>
      <c r="S1042" s="797">
        <v>1</v>
      </c>
      <c r="T1042" s="798"/>
      <c r="U1042" s="842">
        <f t="shared" si="93"/>
        <v>35900</v>
      </c>
      <c r="V1042" s="842"/>
      <c r="W1042" s="842"/>
      <c r="X1042" s="842"/>
      <c r="Y1042" s="842"/>
      <c r="Z1042" s="226"/>
      <c r="AA1042">
        <v>1</v>
      </c>
    </row>
    <row r="1043" spans="2:27" ht="27" customHeight="1">
      <c r="B1043" s="241" t="s">
        <v>508</v>
      </c>
      <c r="C1043" s="241" t="s">
        <v>509</v>
      </c>
      <c r="D1043" s="840" t="s">
        <v>510</v>
      </c>
      <c r="E1043" s="840"/>
      <c r="F1043" s="840"/>
      <c r="G1043" s="840"/>
      <c r="H1043" s="840"/>
      <c r="I1043" s="840"/>
      <c r="J1043" s="840"/>
      <c r="K1043" s="840"/>
      <c r="L1043" s="840"/>
      <c r="M1043" s="840"/>
      <c r="N1043" s="840"/>
      <c r="O1043" s="795">
        <v>60900</v>
      </c>
      <c r="P1043" s="795"/>
      <c r="Q1043" s="795"/>
      <c r="R1043" s="234" t="s">
        <v>504</v>
      </c>
      <c r="S1043" s="797">
        <v>1</v>
      </c>
      <c r="T1043" s="798"/>
      <c r="U1043" s="842">
        <f t="shared" si="93"/>
        <v>60900</v>
      </c>
      <c r="V1043" s="842"/>
      <c r="W1043" s="842"/>
      <c r="X1043" s="842"/>
      <c r="Y1043" s="842"/>
      <c r="Z1043" s="226"/>
      <c r="AA1043">
        <v>1</v>
      </c>
    </row>
    <row r="1044" spans="2:27" ht="36.75" customHeight="1">
      <c r="B1044" s="241" t="s">
        <v>511</v>
      </c>
      <c r="C1044" s="241" t="s">
        <v>512</v>
      </c>
      <c r="D1044" s="840" t="s">
        <v>513</v>
      </c>
      <c r="E1044" s="840"/>
      <c r="F1044" s="840"/>
      <c r="G1044" s="840"/>
      <c r="H1044" s="840"/>
      <c r="I1044" s="840"/>
      <c r="J1044" s="840"/>
      <c r="K1044" s="840"/>
      <c r="L1044" s="840"/>
      <c r="M1044" s="840"/>
      <c r="N1044" s="840"/>
      <c r="O1044" s="795">
        <v>294109</v>
      </c>
      <c r="P1044" s="795"/>
      <c r="Q1044" s="795"/>
      <c r="R1044" s="234" t="s">
        <v>504</v>
      </c>
      <c r="S1044" s="797">
        <v>1</v>
      </c>
      <c r="T1044" s="798"/>
      <c r="U1044" s="842">
        <f t="shared" si="93"/>
        <v>294109</v>
      </c>
      <c r="V1044" s="842"/>
      <c r="W1044" s="842"/>
      <c r="X1044" s="842"/>
      <c r="Y1044" s="842"/>
      <c r="Z1044" s="226"/>
      <c r="AA1044">
        <v>1</v>
      </c>
    </row>
    <row r="1045" spans="2:27" ht="27" customHeight="1">
      <c r="B1045" s="241" t="s">
        <v>516</v>
      </c>
      <c r="C1045" s="241" t="s">
        <v>575</v>
      </c>
      <c r="D1045" s="840" t="s">
        <v>586</v>
      </c>
      <c r="E1045" s="840"/>
      <c r="F1045" s="840"/>
      <c r="G1045" s="840"/>
      <c r="H1045" s="840"/>
      <c r="I1045" s="840"/>
      <c r="J1045" s="840"/>
      <c r="K1045" s="840"/>
      <c r="L1045" s="840"/>
      <c r="M1045" s="840"/>
      <c r="N1045" s="840"/>
      <c r="O1045" s="795">
        <v>18000</v>
      </c>
      <c r="P1045" s="795"/>
      <c r="Q1045" s="795"/>
      <c r="R1045" s="234" t="s">
        <v>500</v>
      </c>
      <c r="S1045" s="797">
        <v>6.07</v>
      </c>
      <c r="T1045" s="798"/>
      <c r="U1045" s="842">
        <f t="shared" si="93"/>
        <v>109260</v>
      </c>
      <c r="V1045" s="842"/>
      <c r="W1045" s="842"/>
      <c r="X1045" s="842"/>
      <c r="Y1045" s="842"/>
      <c r="Z1045" s="226"/>
      <c r="AA1045">
        <v>6.07</v>
      </c>
    </row>
    <row r="1046" spans="2:27" ht="44.25" customHeight="1">
      <c r="B1046" s="241" t="s">
        <v>517</v>
      </c>
      <c r="C1046" s="241" t="s">
        <v>576</v>
      </c>
      <c r="D1046" s="840" t="s">
        <v>587</v>
      </c>
      <c r="E1046" s="840"/>
      <c r="F1046" s="840"/>
      <c r="G1046" s="840"/>
      <c r="H1046" s="840"/>
      <c r="I1046" s="840"/>
      <c r="J1046" s="840"/>
      <c r="K1046" s="840"/>
      <c r="L1046" s="840"/>
      <c r="M1046" s="840"/>
      <c r="N1046" s="840"/>
      <c r="O1046" s="795">
        <v>940000</v>
      </c>
      <c r="P1046" s="795"/>
      <c r="Q1046" s="795"/>
      <c r="R1046" s="234" t="s">
        <v>504</v>
      </c>
      <c r="S1046" s="797">
        <v>1</v>
      </c>
      <c r="T1046" s="798"/>
      <c r="U1046" s="842">
        <f t="shared" si="93"/>
        <v>940000</v>
      </c>
      <c r="V1046" s="842"/>
      <c r="W1046" s="842"/>
      <c r="X1046" s="842"/>
      <c r="Y1046" s="842"/>
      <c r="Z1046" s="226"/>
      <c r="AA1046">
        <v>1</v>
      </c>
    </row>
    <row r="1047" spans="2:27" ht="39.75" customHeight="1">
      <c r="B1047" s="241" t="s">
        <v>518</v>
      </c>
      <c r="C1047" s="241" t="s">
        <v>577</v>
      </c>
      <c r="D1047" s="840" t="s">
        <v>588</v>
      </c>
      <c r="E1047" s="840"/>
      <c r="F1047" s="840"/>
      <c r="G1047" s="840"/>
      <c r="H1047" s="840"/>
      <c r="I1047" s="840"/>
      <c r="J1047" s="840"/>
      <c r="K1047" s="840"/>
      <c r="L1047" s="840"/>
      <c r="M1047" s="840"/>
      <c r="N1047" s="840"/>
      <c r="O1047" s="795">
        <v>12000</v>
      </c>
      <c r="P1047" s="795"/>
      <c r="Q1047" s="795"/>
      <c r="R1047" s="234" t="s">
        <v>616</v>
      </c>
      <c r="S1047" s="797">
        <v>3.5500000000000003</v>
      </c>
      <c r="T1047" s="798"/>
      <c r="U1047" s="842">
        <f t="shared" si="93"/>
        <v>42600</v>
      </c>
      <c r="V1047" s="842"/>
      <c r="W1047" s="842"/>
      <c r="X1047" s="842"/>
      <c r="Y1047" s="842"/>
      <c r="Z1047" s="226"/>
      <c r="AA1047">
        <v>3.5500000000000003</v>
      </c>
    </row>
    <row r="1048" spans="2:27" ht="27" customHeight="1">
      <c r="B1048" s="241" t="s">
        <v>519</v>
      </c>
      <c r="C1048" s="241" t="s">
        <v>578</v>
      </c>
      <c r="D1048" s="840" t="s">
        <v>589</v>
      </c>
      <c r="E1048" s="840"/>
      <c r="F1048" s="840"/>
      <c r="G1048" s="840"/>
      <c r="H1048" s="840"/>
      <c r="I1048" s="840"/>
      <c r="J1048" s="840"/>
      <c r="K1048" s="840"/>
      <c r="L1048" s="840"/>
      <c r="M1048" s="840"/>
      <c r="N1048" s="840"/>
      <c r="O1048" s="795">
        <v>211235</v>
      </c>
      <c r="P1048" s="795"/>
      <c r="Q1048" s="795"/>
      <c r="R1048" s="234" t="s">
        <v>504</v>
      </c>
      <c r="S1048" s="797">
        <v>1</v>
      </c>
      <c r="T1048" s="798"/>
      <c r="U1048" s="842">
        <f t="shared" si="93"/>
        <v>211235</v>
      </c>
      <c r="V1048" s="842"/>
      <c r="W1048" s="842"/>
      <c r="X1048" s="842"/>
      <c r="Y1048" s="842"/>
      <c r="Z1048" s="226"/>
      <c r="AA1048">
        <v>1</v>
      </c>
    </row>
    <row r="1049" spans="2:27" ht="27" customHeight="1">
      <c r="B1049" s="241" t="s">
        <v>520</v>
      </c>
      <c r="C1049" s="241" t="s">
        <v>579</v>
      </c>
      <c r="D1049" s="840" t="s">
        <v>590</v>
      </c>
      <c r="E1049" s="840"/>
      <c r="F1049" s="840"/>
      <c r="G1049" s="840"/>
      <c r="H1049" s="840"/>
      <c r="I1049" s="840"/>
      <c r="J1049" s="840"/>
      <c r="K1049" s="840"/>
      <c r="L1049" s="840"/>
      <c r="M1049" s="840"/>
      <c r="N1049" s="840"/>
      <c r="O1049" s="795">
        <v>21300</v>
      </c>
      <c r="P1049" s="795"/>
      <c r="Q1049" s="795"/>
      <c r="R1049" s="234" t="s">
        <v>504</v>
      </c>
      <c r="S1049" s="797">
        <v>10</v>
      </c>
      <c r="T1049" s="798"/>
      <c r="U1049" s="842">
        <f t="shared" si="93"/>
        <v>213000</v>
      </c>
      <c r="V1049" s="842"/>
      <c r="W1049" s="842"/>
      <c r="X1049" s="842"/>
      <c r="Y1049" s="842"/>
      <c r="Z1049" s="226"/>
      <c r="AA1049">
        <v>10</v>
      </c>
    </row>
    <row r="1050" spans="2:27" ht="27" customHeight="1">
      <c r="B1050" s="241" t="s">
        <v>521</v>
      </c>
      <c r="C1050" s="241" t="s">
        <v>580</v>
      </c>
      <c r="D1050" s="840" t="s">
        <v>591</v>
      </c>
      <c r="E1050" s="840"/>
      <c r="F1050" s="840"/>
      <c r="G1050" s="840"/>
      <c r="H1050" s="840"/>
      <c r="I1050" s="840"/>
      <c r="J1050" s="840"/>
      <c r="K1050" s="840"/>
      <c r="L1050" s="840"/>
      <c r="M1050" s="840"/>
      <c r="N1050" s="840"/>
      <c r="O1050" s="795">
        <v>65000</v>
      </c>
      <c r="P1050" s="795"/>
      <c r="Q1050" s="795"/>
      <c r="R1050" s="234" t="s">
        <v>504</v>
      </c>
      <c r="S1050" s="797">
        <v>1</v>
      </c>
      <c r="T1050" s="798"/>
      <c r="U1050" s="842">
        <f t="shared" si="93"/>
        <v>65000</v>
      </c>
      <c r="V1050" s="842"/>
      <c r="W1050" s="842"/>
      <c r="X1050" s="842"/>
      <c r="Y1050" s="842"/>
      <c r="Z1050" s="226"/>
      <c r="AA1050">
        <v>1</v>
      </c>
    </row>
    <row r="1051" spans="2:27" ht="27" customHeight="1">
      <c r="B1051" s="241" t="s">
        <v>522</v>
      </c>
      <c r="C1051" s="241" t="s">
        <v>581</v>
      </c>
      <c r="D1051" s="840" t="s">
        <v>592</v>
      </c>
      <c r="E1051" s="840"/>
      <c r="F1051" s="840"/>
      <c r="G1051" s="840"/>
      <c r="H1051" s="840"/>
      <c r="I1051" s="840"/>
      <c r="J1051" s="840"/>
      <c r="K1051" s="840"/>
      <c r="L1051" s="840"/>
      <c r="M1051" s="840"/>
      <c r="N1051" s="840"/>
      <c r="O1051" s="795">
        <v>1200</v>
      </c>
      <c r="P1051" s="795"/>
      <c r="Q1051" s="795"/>
      <c r="R1051" s="234" t="s">
        <v>504</v>
      </c>
      <c r="S1051" s="797">
        <v>1364</v>
      </c>
      <c r="T1051" s="798"/>
      <c r="U1051" s="842">
        <f t="shared" si="93"/>
        <v>1636800</v>
      </c>
      <c r="V1051" s="842"/>
      <c r="W1051" s="842"/>
      <c r="X1051" s="842"/>
      <c r="Y1051" s="842"/>
      <c r="Z1051" s="226"/>
      <c r="AA1051">
        <v>1364</v>
      </c>
    </row>
    <row r="1052" spans="2:27" ht="27" customHeight="1">
      <c r="B1052" s="241" t="s">
        <v>523</v>
      </c>
      <c r="C1052" s="241" t="s">
        <v>582</v>
      </c>
      <c r="D1052" s="840" t="s">
        <v>593</v>
      </c>
      <c r="E1052" s="840"/>
      <c r="F1052" s="840"/>
      <c r="G1052" s="840"/>
      <c r="H1052" s="840"/>
      <c r="I1052" s="840"/>
      <c r="J1052" s="840"/>
      <c r="K1052" s="840"/>
      <c r="L1052" s="840"/>
      <c r="M1052" s="840"/>
      <c r="N1052" s="840"/>
      <c r="O1052" s="795">
        <v>12900</v>
      </c>
      <c r="P1052" s="795"/>
      <c r="Q1052" s="795"/>
      <c r="R1052" s="234" t="s">
        <v>504</v>
      </c>
      <c r="S1052" s="797">
        <v>8</v>
      </c>
      <c r="T1052" s="798"/>
      <c r="U1052" s="842">
        <f t="shared" si="93"/>
        <v>103200</v>
      </c>
      <c r="V1052" s="842"/>
      <c r="W1052" s="842"/>
      <c r="X1052" s="842"/>
      <c r="Y1052" s="842"/>
      <c r="Z1052" s="226"/>
      <c r="AA1052">
        <v>8</v>
      </c>
    </row>
    <row r="1053" spans="2:27" ht="51" customHeight="1">
      <c r="B1053" s="241" t="s">
        <v>524</v>
      </c>
      <c r="C1053" s="241" t="s">
        <v>583</v>
      </c>
      <c r="D1053" s="840" t="s">
        <v>594</v>
      </c>
      <c r="E1053" s="840"/>
      <c r="F1053" s="840"/>
      <c r="G1053" s="840"/>
      <c r="H1053" s="840"/>
      <c r="I1053" s="840"/>
      <c r="J1053" s="840"/>
      <c r="K1053" s="840"/>
      <c r="L1053" s="840"/>
      <c r="M1053" s="840"/>
      <c r="N1053" s="840"/>
      <c r="O1053" s="795">
        <v>8700</v>
      </c>
      <c r="P1053" s="795"/>
      <c r="Q1053" s="795"/>
      <c r="R1053" s="234" t="s">
        <v>500</v>
      </c>
      <c r="S1053" s="797">
        <v>0.29000000000000004</v>
      </c>
      <c r="T1053" s="798"/>
      <c r="U1053" s="842">
        <f t="shared" si="93"/>
        <v>2523</v>
      </c>
      <c r="V1053" s="842"/>
      <c r="W1053" s="842"/>
      <c r="X1053" s="842"/>
      <c r="Y1053" s="842"/>
      <c r="Z1053" s="226"/>
      <c r="AA1053">
        <v>0.29000000000000004</v>
      </c>
    </row>
    <row r="1054" spans="2:27" ht="27" customHeight="1">
      <c r="B1054" s="241" t="s">
        <v>525</v>
      </c>
      <c r="C1054" s="241"/>
      <c r="D1054" s="840" t="s">
        <v>595</v>
      </c>
      <c r="E1054" s="840"/>
      <c r="F1054" s="840"/>
      <c r="G1054" s="840"/>
      <c r="H1054" s="840"/>
      <c r="I1054" s="840"/>
      <c r="J1054" s="840"/>
      <c r="K1054" s="840"/>
      <c r="L1054" s="840"/>
      <c r="M1054" s="840"/>
      <c r="N1054" s="840"/>
      <c r="O1054" s="795">
        <v>79990</v>
      </c>
      <c r="P1054" s="795"/>
      <c r="Q1054" s="795"/>
      <c r="R1054" s="234" t="s">
        <v>504</v>
      </c>
      <c r="S1054" s="797">
        <v>1</v>
      </c>
      <c r="T1054" s="798"/>
      <c r="U1054" s="842">
        <f t="shared" si="93"/>
        <v>79990</v>
      </c>
      <c r="V1054" s="842"/>
      <c r="W1054" s="842"/>
      <c r="X1054" s="842"/>
      <c r="Y1054" s="842"/>
      <c r="Z1054" s="226"/>
      <c r="AA1054">
        <v>1</v>
      </c>
    </row>
    <row r="1055" spans="2:27" ht="27" customHeight="1">
      <c r="B1055" s="241" t="s">
        <v>526</v>
      </c>
      <c r="C1055" s="241" t="s">
        <v>584</v>
      </c>
      <c r="D1055" s="840" t="s">
        <v>596</v>
      </c>
      <c r="E1055" s="840"/>
      <c r="F1055" s="840"/>
      <c r="G1055" s="840"/>
      <c r="H1055" s="840"/>
      <c r="I1055" s="840"/>
      <c r="J1055" s="840"/>
      <c r="K1055" s="840"/>
      <c r="L1055" s="840"/>
      <c r="M1055" s="840"/>
      <c r="N1055" s="840"/>
      <c r="O1055" s="795">
        <v>1035300</v>
      </c>
      <c r="P1055" s="795"/>
      <c r="Q1055" s="795"/>
      <c r="R1055" s="264" t="s">
        <v>617</v>
      </c>
      <c r="S1055" s="797">
        <v>1.23</v>
      </c>
      <c r="T1055" s="798"/>
      <c r="U1055" s="842">
        <f t="shared" si="93"/>
        <v>1273419</v>
      </c>
      <c r="V1055" s="842"/>
      <c r="W1055" s="842"/>
      <c r="X1055" s="842"/>
      <c r="Y1055" s="842"/>
      <c r="Z1055" s="226"/>
      <c r="AA1055">
        <v>1.23</v>
      </c>
    </row>
    <row r="1056" spans="2:27" ht="27" customHeight="1">
      <c r="B1056" s="241" t="s">
        <v>527</v>
      </c>
      <c r="C1056" s="241" t="s">
        <v>585</v>
      </c>
      <c r="D1056" s="840" t="s">
        <v>597</v>
      </c>
      <c r="E1056" s="840"/>
      <c r="F1056" s="840"/>
      <c r="G1056" s="840"/>
      <c r="H1056" s="840"/>
      <c r="I1056" s="840"/>
      <c r="J1056" s="840"/>
      <c r="K1056" s="840"/>
      <c r="L1056" s="840"/>
      <c r="M1056" s="840"/>
      <c r="N1056" s="840"/>
      <c r="O1056" s="795">
        <v>18900</v>
      </c>
      <c r="P1056" s="795"/>
      <c r="Q1056" s="795"/>
      <c r="R1056" s="234" t="s">
        <v>618</v>
      </c>
      <c r="S1056" s="797">
        <v>1</v>
      </c>
      <c r="T1056" s="798"/>
      <c r="U1056" s="842">
        <f t="shared" si="93"/>
        <v>18900</v>
      </c>
      <c r="V1056" s="842"/>
      <c r="W1056" s="842"/>
      <c r="X1056" s="842"/>
      <c r="Y1056" s="842"/>
      <c r="Z1056" s="226"/>
      <c r="AA1056">
        <v>1</v>
      </c>
    </row>
    <row r="1057" spans="2:27" ht="12" customHeight="1">
      <c r="B1057" s="241" t="s">
        <v>530</v>
      </c>
      <c r="C1057" s="265">
        <v>14684</v>
      </c>
      <c r="D1057" s="794" t="s">
        <v>600</v>
      </c>
      <c r="E1057" s="794"/>
      <c r="F1057" s="794"/>
      <c r="G1057" s="794"/>
      <c r="H1057" s="794"/>
      <c r="I1057" s="794"/>
      <c r="J1057" s="794"/>
      <c r="K1057" s="794"/>
      <c r="L1057" s="794"/>
      <c r="M1057" s="794"/>
      <c r="N1057" s="794"/>
      <c r="O1057" s="795">
        <v>456583.48</v>
      </c>
      <c r="P1057" s="795"/>
      <c r="Q1057" s="795"/>
      <c r="R1057" s="234" t="s">
        <v>504</v>
      </c>
      <c r="S1057" s="797">
        <v>1</v>
      </c>
      <c r="T1057" s="798"/>
      <c r="U1057" s="842">
        <f t="shared" si="93"/>
        <v>456583</v>
      </c>
      <c r="V1057" s="842"/>
      <c r="W1057" s="842"/>
      <c r="X1057" s="842"/>
      <c r="Y1057" s="842"/>
      <c r="Z1057" s="226"/>
      <c r="AA1057">
        <v>1</v>
      </c>
    </row>
    <row r="1058" spans="2:27" ht="12" customHeight="1">
      <c r="B1058" s="241" t="s">
        <v>531</v>
      </c>
      <c r="C1058" s="265">
        <v>11373</v>
      </c>
      <c r="D1058" s="794" t="s">
        <v>601</v>
      </c>
      <c r="E1058" s="794"/>
      <c r="F1058" s="794"/>
      <c r="G1058" s="794"/>
      <c r="H1058" s="794"/>
      <c r="I1058" s="794"/>
      <c r="J1058" s="794"/>
      <c r="K1058" s="794"/>
      <c r="L1058" s="794"/>
      <c r="M1058" s="794"/>
      <c r="N1058" s="794"/>
      <c r="O1058" s="795">
        <v>8734.86</v>
      </c>
      <c r="P1058" s="795"/>
      <c r="Q1058" s="795"/>
      <c r="R1058" s="234" t="s">
        <v>339</v>
      </c>
      <c r="S1058" s="797">
        <v>135.22</v>
      </c>
      <c r="T1058" s="798"/>
      <c r="U1058" s="842">
        <f t="shared" si="93"/>
        <v>1181128</v>
      </c>
      <c r="V1058" s="842"/>
      <c r="W1058" s="842"/>
      <c r="X1058" s="842"/>
      <c r="Y1058" s="842"/>
      <c r="Z1058" s="226"/>
      <c r="AA1058">
        <v>135.22</v>
      </c>
    </row>
    <row r="1059" spans="2:27" ht="12" customHeight="1">
      <c r="B1059" s="241" t="s">
        <v>532</v>
      </c>
      <c r="C1059" s="265">
        <v>12506</v>
      </c>
      <c r="D1059" s="794" t="s">
        <v>602</v>
      </c>
      <c r="E1059" s="794"/>
      <c r="F1059" s="794"/>
      <c r="G1059" s="794"/>
      <c r="H1059" s="794"/>
      <c r="I1059" s="794"/>
      <c r="J1059" s="794"/>
      <c r="K1059" s="794"/>
      <c r="L1059" s="794"/>
      <c r="M1059" s="794"/>
      <c r="N1059" s="794"/>
      <c r="O1059" s="795">
        <v>906.76</v>
      </c>
      <c r="P1059" s="795"/>
      <c r="Q1059" s="795"/>
      <c r="R1059" s="234" t="s">
        <v>339</v>
      </c>
      <c r="S1059" s="797">
        <v>135.22</v>
      </c>
      <c r="T1059" s="798"/>
      <c r="U1059" s="842">
        <f t="shared" si="93"/>
        <v>122612</v>
      </c>
      <c r="V1059" s="842"/>
      <c r="W1059" s="842"/>
      <c r="X1059" s="842"/>
      <c r="Y1059" s="842"/>
      <c r="Z1059" s="226"/>
      <c r="AA1059">
        <v>135.22</v>
      </c>
    </row>
    <row r="1060" spans="2:27" ht="12" customHeight="1">
      <c r="B1060" s="241" t="s">
        <v>533</v>
      </c>
      <c r="C1060" s="265">
        <v>10093</v>
      </c>
      <c r="D1060" s="794" t="s">
        <v>603</v>
      </c>
      <c r="E1060" s="794"/>
      <c r="F1060" s="794"/>
      <c r="G1060" s="794"/>
      <c r="H1060" s="794"/>
      <c r="I1060" s="794"/>
      <c r="J1060" s="794"/>
      <c r="K1060" s="794"/>
      <c r="L1060" s="794"/>
      <c r="M1060" s="794"/>
      <c r="N1060" s="794"/>
      <c r="O1060" s="795">
        <v>50023.64</v>
      </c>
      <c r="P1060" s="795"/>
      <c r="Q1060" s="795"/>
      <c r="R1060" s="234" t="s">
        <v>620</v>
      </c>
      <c r="S1060" s="797">
        <v>126.05</v>
      </c>
      <c r="T1060" s="798"/>
      <c r="U1060" s="842">
        <f t="shared" si="93"/>
        <v>6305480</v>
      </c>
      <c r="V1060" s="842"/>
      <c r="W1060" s="842"/>
      <c r="X1060" s="842"/>
      <c r="Y1060" s="842"/>
      <c r="Z1060" s="226"/>
      <c r="AA1060">
        <v>126.05</v>
      </c>
    </row>
    <row r="1061" spans="2:27" ht="12" customHeight="1">
      <c r="B1061" s="241" t="s">
        <v>534</v>
      </c>
      <c r="C1061" s="265">
        <v>10415</v>
      </c>
      <c r="D1061" s="794" t="s">
        <v>604</v>
      </c>
      <c r="E1061" s="794"/>
      <c r="F1061" s="794"/>
      <c r="G1061" s="794"/>
      <c r="H1061" s="794"/>
      <c r="I1061" s="794"/>
      <c r="J1061" s="794"/>
      <c r="K1061" s="794"/>
      <c r="L1061" s="794"/>
      <c r="M1061" s="794"/>
      <c r="N1061" s="794"/>
      <c r="O1061" s="795">
        <v>5505.59</v>
      </c>
      <c r="P1061" s="795"/>
      <c r="Q1061" s="795"/>
      <c r="R1061" s="234" t="s">
        <v>339</v>
      </c>
      <c r="S1061" s="797">
        <v>192.15</v>
      </c>
      <c r="T1061" s="798"/>
      <c r="U1061" s="842">
        <f t="shared" si="93"/>
        <v>1057899</v>
      </c>
      <c r="V1061" s="842"/>
      <c r="W1061" s="842"/>
      <c r="X1061" s="842"/>
      <c r="Y1061" s="842"/>
      <c r="Z1061" s="226"/>
      <c r="AA1061">
        <v>192.15</v>
      </c>
    </row>
    <row r="1062" spans="2:27" ht="12" customHeight="1">
      <c r="B1062" s="241" t="s">
        <v>539</v>
      </c>
      <c r="C1062" s="265">
        <v>15221</v>
      </c>
      <c r="D1062" s="794" t="s">
        <v>609</v>
      </c>
      <c r="E1062" s="794"/>
      <c r="F1062" s="794"/>
      <c r="G1062" s="794"/>
      <c r="H1062" s="794"/>
      <c r="I1062" s="794"/>
      <c r="J1062" s="794"/>
      <c r="K1062" s="794"/>
      <c r="L1062" s="794"/>
      <c r="M1062" s="794"/>
      <c r="N1062" s="794"/>
      <c r="O1062" s="795">
        <v>1500000</v>
      </c>
      <c r="P1062" s="795"/>
      <c r="Q1062" s="795"/>
      <c r="R1062" s="234" t="s">
        <v>618</v>
      </c>
      <c r="S1062" s="797">
        <v>2</v>
      </c>
      <c r="T1062" s="798"/>
      <c r="U1062" s="842">
        <f t="shared" si="93"/>
        <v>3000000</v>
      </c>
      <c r="V1062" s="842"/>
      <c r="W1062" s="842"/>
      <c r="X1062" s="842"/>
      <c r="Y1062" s="842"/>
      <c r="Z1062" s="226"/>
      <c r="AA1062">
        <v>2</v>
      </c>
    </row>
    <row r="1063" spans="2:27" ht="12" customHeight="1">
      <c r="B1063" s="241" t="s">
        <v>542</v>
      </c>
      <c r="C1063" s="265">
        <v>13005</v>
      </c>
      <c r="D1063" s="794" t="s">
        <v>612</v>
      </c>
      <c r="E1063" s="794"/>
      <c r="F1063" s="794"/>
      <c r="G1063" s="794"/>
      <c r="H1063" s="794"/>
      <c r="I1063" s="794"/>
      <c r="J1063" s="794"/>
      <c r="K1063" s="794"/>
      <c r="L1063" s="794"/>
      <c r="M1063" s="794"/>
      <c r="N1063" s="794"/>
      <c r="O1063" s="795">
        <v>109876.23</v>
      </c>
      <c r="P1063" s="795"/>
      <c r="Q1063" s="795"/>
      <c r="R1063" s="234" t="s">
        <v>339</v>
      </c>
      <c r="S1063" s="797">
        <v>3.65</v>
      </c>
      <c r="T1063" s="798"/>
      <c r="U1063" s="842">
        <f t="shared" si="93"/>
        <v>401048</v>
      </c>
      <c r="V1063" s="842"/>
      <c r="W1063" s="842"/>
      <c r="X1063" s="842"/>
      <c r="Y1063" s="842"/>
      <c r="Z1063" s="226"/>
      <c r="AA1063">
        <v>3.65</v>
      </c>
    </row>
    <row r="1064" spans="2:27" ht="12" customHeight="1">
      <c r="B1064" s="241" t="s">
        <v>544</v>
      </c>
      <c r="C1064" s="265">
        <v>16678</v>
      </c>
      <c r="D1064" s="794" t="s">
        <v>614</v>
      </c>
      <c r="E1064" s="794"/>
      <c r="F1064" s="794"/>
      <c r="G1064" s="794"/>
      <c r="H1064" s="794"/>
      <c r="I1064" s="794"/>
      <c r="J1064" s="794"/>
      <c r="K1064" s="794"/>
      <c r="L1064" s="794"/>
      <c r="M1064" s="794"/>
      <c r="N1064" s="794"/>
      <c r="O1064" s="795">
        <v>357799</v>
      </c>
      <c r="P1064" s="795"/>
      <c r="Q1064" s="795"/>
      <c r="R1064" s="234" t="s">
        <v>339</v>
      </c>
      <c r="S1064" s="797">
        <v>27.96</v>
      </c>
      <c r="T1064" s="798"/>
      <c r="U1064" s="842">
        <f t="shared" si="93"/>
        <v>10004060</v>
      </c>
      <c r="V1064" s="842"/>
      <c r="W1064" s="842"/>
      <c r="X1064" s="842"/>
      <c r="Y1064" s="842"/>
      <c r="Z1064" s="226"/>
      <c r="AA1064">
        <v>27.96</v>
      </c>
    </row>
    <row r="1065" spans="2:27" ht="12" customHeight="1">
      <c r="B1065" s="241" t="s">
        <v>548</v>
      </c>
      <c r="C1065" s="270">
        <v>100152</v>
      </c>
      <c r="D1065" s="794" t="s">
        <v>665</v>
      </c>
      <c r="E1065" s="794"/>
      <c r="F1065" s="794"/>
      <c r="G1065" s="794"/>
      <c r="H1065" s="794"/>
      <c r="I1065" s="794"/>
      <c r="J1065" s="794"/>
      <c r="K1065" s="794"/>
      <c r="L1065" s="794"/>
      <c r="M1065" s="794"/>
      <c r="N1065" s="794"/>
      <c r="O1065" s="795">
        <v>98748797</v>
      </c>
      <c r="P1065" s="795"/>
      <c r="Q1065" s="795"/>
      <c r="R1065" s="234" t="s">
        <v>618</v>
      </c>
      <c r="S1065" s="797">
        <v>1</v>
      </c>
      <c r="T1065" s="798"/>
      <c r="U1065" s="842">
        <f t="shared" si="93"/>
        <v>98748797</v>
      </c>
      <c r="V1065" s="842"/>
      <c r="W1065" s="842"/>
      <c r="X1065" s="842"/>
      <c r="Y1065" s="842"/>
      <c r="Z1065" s="226"/>
      <c r="AA1065">
        <v>1</v>
      </c>
    </row>
    <row r="1066" spans="2:27" ht="12" customHeight="1">
      <c r="B1066" s="241" t="s">
        <v>549</v>
      </c>
      <c r="C1066" s="270">
        <v>16672</v>
      </c>
      <c r="D1066" s="794" t="s">
        <v>666</v>
      </c>
      <c r="E1066" s="794"/>
      <c r="F1066" s="794"/>
      <c r="G1066" s="794"/>
      <c r="H1066" s="794"/>
      <c r="I1066" s="794"/>
      <c r="J1066" s="794"/>
      <c r="K1066" s="794"/>
      <c r="L1066" s="794"/>
      <c r="M1066" s="794"/>
      <c r="N1066" s="794"/>
      <c r="O1066" s="795">
        <v>518274</v>
      </c>
      <c r="P1066" s="795"/>
      <c r="Q1066" s="795"/>
      <c r="R1066" s="234" t="s">
        <v>339</v>
      </c>
      <c r="S1066" s="797">
        <v>86.53</v>
      </c>
      <c r="T1066" s="798"/>
      <c r="U1066" s="842">
        <f t="shared" si="93"/>
        <v>44846249</v>
      </c>
      <c r="V1066" s="842"/>
      <c r="W1066" s="842"/>
      <c r="X1066" s="842"/>
      <c r="Y1066" s="842"/>
      <c r="Z1066" s="226"/>
      <c r="AA1066">
        <v>86.53</v>
      </c>
    </row>
    <row r="1067" spans="2:27" ht="12" customHeight="1">
      <c r="B1067" s="241" t="s">
        <v>566</v>
      </c>
      <c r="C1067" s="270">
        <v>10862</v>
      </c>
      <c r="D1067" s="794" t="s">
        <v>683</v>
      </c>
      <c r="E1067" s="794"/>
      <c r="F1067" s="794"/>
      <c r="G1067" s="794"/>
      <c r="H1067" s="794"/>
      <c r="I1067" s="794"/>
      <c r="J1067" s="794"/>
      <c r="K1067" s="794"/>
      <c r="L1067" s="794"/>
      <c r="M1067" s="794"/>
      <c r="N1067" s="794"/>
      <c r="O1067" s="795">
        <v>1410.45</v>
      </c>
      <c r="P1067" s="795"/>
      <c r="Q1067" s="795"/>
      <c r="R1067" s="234" t="s">
        <v>339</v>
      </c>
      <c r="S1067" s="797">
        <v>168.15</v>
      </c>
      <c r="T1067" s="798"/>
      <c r="U1067" s="842">
        <f t="shared" si="93"/>
        <v>237167</v>
      </c>
      <c r="V1067" s="842"/>
      <c r="W1067" s="842"/>
      <c r="X1067" s="842"/>
      <c r="Y1067" s="842"/>
      <c r="Z1067" s="226"/>
      <c r="AA1067">
        <v>168.15</v>
      </c>
    </row>
    <row r="1068" spans="2:27" ht="12" customHeight="1">
      <c r="B1068" s="241" t="s">
        <v>569</v>
      </c>
      <c r="C1068" s="270">
        <v>10343</v>
      </c>
      <c r="D1068" s="794" t="s">
        <v>686</v>
      </c>
      <c r="E1068" s="794"/>
      <c r="F1068" s="794"/>
      <c r="G1068" s="794"/>
      <c r="H1068" s="794"/>
      <c r="I1068" s="794"/>
      <c r="J1068" s="794"/>
      <c r="K1068" s="794"/>
      <c r="L1068" s="794"/>
      <c r="M1068" s="794"/>
      <c r="N1068" s="794"/>
      <c r="O1068" s="795">
        <v>104861.26</v>
      </c>
      <c r="P1068" s="795"/>
      <c r="Q1068" s="795"/>
      <c r="R1068" s="234" t="s">
        <v>390</v>
      </c>
      <c r="S1068" s="797">
        <v>1</v>
      </c>
      <c r="T1068" s="798"/>
      <c r="U1068" s="842">
        <f t="shared" si="93"/>
        <v>104861</v>
      </c>
      <c r="V1068" s="842"/>
      <c r="W1068" s="842"/>
      <c r="X1068" s="842"/>
      <c r="Y1068" s="842"/>
      <c r="Z1068" s="226"/>
      <c r="AA1068">
        <v>1</v>
      </c>
    </row>
    <row r="1069" spans="2:27" ht="12" customHeight="1">
      <c r="B1069" s="241" t="s">
        <v>570</v>
      </c>
      <c r="C1069" s="270">
        <v>13692</v>
      </c>
      <c r="D1069" s="794" t="s">
        <v>687</v>
      </c>
      <c r="E1069" s="794"/>
      <c r="F1069" s="794"/>
      <c r="G1069" s="794"/>
      <c r="H1069" s="794"/>
      <c r="I1069" s="794"/>
      <c r="J1069" s="794"/>
      <c r="K1069" s="794"/>
      <c r="L1069" s="794"/>
      <c r="M1069" s="794"/>
      <c r="N1069" s="794"/>
      <c r="O1069" s="795">
        <v>175915.88</v>
      </c>
      <c r="P1069" s="795"/>
      <c r="Q1069" s="795"/>
      <c r="R1069" s="234" t="s">
        <v>339</v>
      </c>
      <c r="S1069" s="797">
        <v>12.5</v>
      </c>
      <c r="T1069" s="798"/>
      <c r="U1069" s="842">
        <f t="shared" si="93"/>
        <v>2198949</v>
      </c>
      <c r="V1069" s="842"/>
      <c r="W1069" s="842"/>
      <c r="X1069" s="842"/>
      <c r="Y1069" s="842"/>
      <c r="Z1069" s="226"/>
      <c r="AA1069">
        <v>12.5</v>
      </c>
    </row>
    <row r="1070" spans="2:27" ht="12" customHeight="1">
      <c r="B1070" s="241" t="s">
        <v>571</v>
      </c>
      <c r="C1070" s="270">
        <v>105803</v>
      </c>
      <c r="D1070" s="794" t="s">
        <v>688</v>
      </c>
      <c r="E1070" s="794"/>
      <c r="F1070" s="794"/>
      <c r="G1070" s="794"/>
      <c r="H1070" s="794"/>
      <c r="I1070" s="794"/>
      <c r="J1070" s="794"/>
      <c r="K1070" s="794"/>
      <c r="L1070" s="794"/>
      <c r="M1070" s="794"/>
      <c r="N1070" s="794"/>
      <c r="O1070" s="795">
        <v>24173187</v>
      </c>
      <c r="P1070" s="795"/>
      <c r="Q1070" s="795"/>
      <c r="R1070" s="234" t="s">
        <v>618</v>
      </c>
      <c r="S1070" s="797">
        <v>1</v>
      </c>
      <c r="T1070" s="798"/>
      <c r="U1070" s="842">
        <f t="shared" si="93"/>
        <v>24173187</v>
      </c>
      <c r="V1070" s="842"/>
      <c r="W1070" s="842"/>
      <c r="X1070" s="842"/>
      <c r="Y1070" s="842"/>
      <c r="Z1070" s="226"/>
      <c r="AA1070">
        <v>1</v>
      </c>
    </row>
    <row r="1071" spans="2:27" ht="12" customHeight="1">
      <c r="B1071" s="271" t="s">
        <v>573</v>
      </c>
      <c r="C1071" s="270">
        <v>14062</v>
      </c>
      <c r="D1071" s="794" t="s">
        <v>690</v>
      </c>
      <c r="E1071" s="794"/>
      <c r="F1071" s="794"/>
      <c r="G1071" s="794"/>
      <c r="H1071" s="794"/>
      <c r="I1071" s="794"/>
      <c r="J1071" s="794"/>
      <c r="K1071" s="794"/>
      <c r="L1071" s="794"/>
      <c r="M1071" s="794"/>
      <c r="N1071" s="794"/>
      <c r="O1071" s="795">
        <v>71507.23</v>
      </c>
      <c r="P1071" s="795"/>
      <c r="Q1071" s="795"/>
      <c r="R1071" s="273" t="s">
        <v>339</v>
      </c>
      <c r="S1071" s="797">
        <v>114.83000000000001</v>
      </c>
      <c r="T1071" s="798"/>
      <c r="U1071" s="842">
        <f t="shared" si="93"/>
        <v>8211175</v>
      </c>
      <c r="V1071" s="842"/>
      <c r="W1071" s="842"/>
      <c r="X1071" s="842"/>
      <c r="Y1071" s="842"/>
      <c r="Z1071" s="226"/>
      <c r="AA1071">
        <v>114.83000000000001</v>
      </c>
    </row>
    <row r="1072" spans="2:27" ht="12" customHeight="1">
      <c r="B1072" s="241" t="s">
        <v>630</v>
      </c>
      <c r="C1072" s="270">
        <v>10127</v>
      </c>
      <c r="D1072" s="794" t="s">
        <v>700</v>
      </c>
      <c r="E1072" s="794"/>
      <c r="F1072" s="794"/>
      <c r="G1072" s="794"/>
      <c r="H1072" s="794"/>
      <c r="I1072" s="794"/>
      <c r="J1072" s="794"/>
      <c r="K1072" s="794"/>
      <c r="L1072" s="794"/>
      <c r="M1072" s="794"/>
      <c r="N1072" s="794"/>
      <c r="O1072" s="795">
        <v>5953.06</v>
      </c>
      <c r="P1072" s="795"/>
      <c r="Q1072" s="795"/>
      <c r="R1072" s="266" t="s">
        <v>619</v>
      </c>
      <c r="S1072" s="797">
        <v>69.28</v>
      </c>
      <c r="T1072" s="798"/>
      <c r="U1072" s="842">
        <f t="shared" si="93"/>
        <v>412428</v>
      </c>
      <c r="V1072" s="842"/>
      <c r="W1072" s="842"/>
      <c r="X1072" s="842"/>
      <c r="Y1072" s="842"/>
      <c r="Z1072" s="226"/>
      <c r="AA1072">
        <v>69.28</v>
      </c>
    </row>
    <row r="1073" spans="2:26" ht="12" customHeight="1" thickBot="1">
      <c r="B1073" s="4"/>
      <c r="C1073" s="303"/>
      <c r="D1073" s="227"/>
      <c r="E1073" s="227"/>
      <c r="F1073" s="227"/>
      <c r="G1073" s="227"/>
      <c r="H1073" s="227"/>
      <c r="I1073" s="227"/>
      <c r="J1073" s="227"/>
      <c r="K1073" s="227"/>
      <c r="L1073" s="227"/>
      <c r="M1073" s="227"/>
      <c r="N1073" s="227"/>
      <c r="O1073" s="324"/>
      <c r="P1073" s="324"/>
      <c r="Q1073" s="324"/>
      <c r="R1073" s="227"/>
      <c r="S1073" s="227"/>
      <c r="T1073" s="227"/>
      <c r="U1073" s="227"/>
      <c r="V1073" s="227"/>
      <c r="W1073" s="227"/>
      <c r="X1073" s="227"/>
      <c r="Y1073" s="227"/>
      <c r="Z1073" s="226"/>
    </row>
    <row r="1074" spans="2:26" ht="12" customHeight="1" thickBot="1">
      <c r="B1074" s="4"/>
      <c r="C1074" s="303"/>
      <c r="D1074" s="848" t="s">
        <v>735</v>
      </c>
      <c r="E1074" s="849"/>
      <c r="F1074" s="849"/>
      <c r="G1074" s="849"/>
      <c r="H1074" s="849"/>
      <c r="I1074" s="849"/>
      <c r="J1074" s="849"/>
      <c r="K1074" s="849"/>
      <c r="L1074" s="849"/>
      <c r="M1074" s="849"/>
      <c r="N1074" s="849"/>
      <c r="O1074" s="849"/>
      <c r="P1074" s="849"/>
      <c r="Q1074" s="849"/>
      <c r="R1074" s="849"/>
      <c r="S1074" s="849"/>
      <c r="T1074" s="850"/>
      <c r="U1074" s="860"/>
      <c r="V1074" s="861"/>
      <c r="W1074" s="861"/>
      <c r="X1074" s="861"/>
      <c r="Y1074" s="862"/>
      <c r="Z1074" s="226"/>
    </row>
    <row r="1075" spans="2:26" ht="12" customHeight="1" thickBot="1">
      <c r="B1075" s="4"/>
      <c r="C1075" s="303"/>
      <c r="D1075" s="848" t="s">
        <v>736</v>
      </c>
      <c r="E1075" s="849"/>
      <c r="F1075" s="849"/>
      <c r="G1075" s="849"/>
      <c r="H1075" s="849"/>
      <c r="I1075" s="849"/>
      <c r="J1075" s="849"/>
      <c r="K1075" s="849"/>
      <c r="L1075" s="849"/>
      <c r="M1075" s="849"/>
      <c r="N1075" s="849"/>
      <c r="O1075" s="849"/>
      <c r="P1075" s="849"/>
      <c r="Q1075" s="849"/>
      <c r="R1075" s="849"/>
      <c r="S1075" s="849"/>
      <c r="T1075" s="850"/>
      <c r="U1075" s="851">
        <f>SUM(U1009:Y1072)</f>
        <v>249264058</v>
      </c>
      <c r="V1075" s="852"/>
      <c r="W1075" s="852"/>
      <c r="X1075" s="852"/>
      <c r="Y1075" s="853"/>
      <c r="Z1075" s="226"/>
    </row>
    <row r="1076" spans="2:26" ht="12" customHeight="1" thickBot="1">
      <c r="B1076" s="4"/>
      <c r="C1076" s="303"/>
      <c r="D1076" s="227"/>
      <c r="E1076" s="227"/>
      <c r="F1076" s="227"/>
      <c r="G1076" s="227"/>
      <c r="H1076" s="227"/>
      <c r="I1076" s="227"/>
      <c r="J1076" s="227"/>
      <c r="K1076" s="227"/>
      <c r="L1076" s="227"/>
      <c r="M1076" s="227"/>
      <c r="N1076" s="227"/>
      <c r="O1076" s="324"/>
      <c r="P1076" s="324"/>
      <c r="Q1076" s="324"/>
      <c r="R1076" s="227"/>
      <c r="S1076" s="227"/>
      <c r="T1076" s="227"/>
      <c r="U1076" s="227"/>
      <c r="V1076" s="227"/>
      <c r="W1076" s="227"/>
      <c r="X1076" s="227"/>
      <c r="Y1076" s="227"/>
      <c r="Z1076" s="226"/>
    </row>
    <row r="1077" spans="2:26" ht="12" customHeight="1" thickBot="1">
      <c r="B1077" s="4"/>
      <c r="C1077" s="303"/>
      <c r="D1077" s="854" t="s">
        <v>737</v>
      </c>
      <c r="E1077" s="855"/>
      <c r="F1077" s="855"/>
      <c r="G1077" s="855"/>
      <c r="H1077" s="855"/>
      <c r="I1077" s="855"/>
      <c r="J1077" s="855"/>
      <c r="K1077" s="855"/>
      <c r="L1077" s="855"/>
      <c r="M1077" s="855"/>
      <c r="N1077" s="856"/>
      <c r="O1077" s="325"/>
      <c r="P1077" s="326"/>
      <c r="Q1077" s="327"/>
      <c r="R1077" s="300">
        <v>0.18</v>
      </c>
      <c r="S1077" s="294"/>
      <c r="T1077" s="295"/>
      <c r="U1077" s="857">
        <f>+ROUND(R1077*$U$1075,0)</f>
        <v>44867530</v>
      </c>
      <c r="V1077" s="858"/>
      <c r="W1077" s="858"/>
      <c r="X1077" s="858"/>
      <c r="Y1077" s="859"/>
      <c r="Z1077" s="226"/>
    </row>
    <row r="1078" spans="2:26" ht="12" customHeight="1" thickBot="1">
      <c r="B1078" s="4"/>
      <c r="C1078" s="303"/>
      <c r="D1078" s="854" t="s">
        <v>738</v>
      </c>
      <c r="E1078" s="855"/>
      <c r="F1078" s="855"/>
      <c r="G1078" s="855"/>
      <c r="H1078" s="855"/>
      <c r="I1078" s="855"/>
      <c r="J1078" s="855"/>
      <c r="K1078" s="855"/>
      <c r="L1078" s="855"/>
      <c r="M1078" s="855"/>
      <c r="N1078" s="856"/>
      <c r="O1078" s="328"/>
      <c r="P1078" s="329"/>
      <c r="Q1078" s="330"/>
      <c r="R1078" s="301">
        <v>0.01</v>
      </c>
      <c r="S1078" s="298"/>
      <c r="T1078" s="299"/>
      <c r="U1078" s="857">
        <f t="shared" ref="U1078:U1079" si="94">+ROUND(R1078*$U$1075,0)</f>
        <v>2492641</v>
      </c>
      <c r="V1078" s="858"/>
      <c r="W1078" s="858"/>
      <c r="X1078" s="858"/>
      <c r="Y1078" s="859"/>
      <c r="Z1078" s="226"/>
    </row>
    <row r="1079" spans="2:26" ht="12" customHeight="1" thickBot="1">
      <c r="B1079" s="4"/>
      <c r="C1079" s="303"/>
      <c r="D1079" s="854" t="s">
        <v>739</v>
      </c>
      <c r="E1079" s="855"/>
      <c r="F1079" s="855"/>
      <c r="G1079" s="855"/>
      <c r="H1079" s="855"/>
      <c r="I1079" s="855"/>
      <c r="J1079" s="855"/>
      <c r="K1079" s="855"/>
      <c r="L1079" s="855"/>
      <c r="M1079" s="855"/>
      <c r="N1079" s="856"/>
      <c r="O1079" s="331"/>
      <c r="P1079" s="332"/>
      <c r="Q1079" s="333"/>
      <c r="R1079" s="302">
        <v>0.05</v>
      </c>
      <c r="S1079" s="296"/>
      <c r="T1079" s="297"/>
      <c r="U1079" s="866">
        <f t="shared" si="94"/>
        <v>12463203</v>
      </c>
      <c r="V1079" s="867"/>
      <c r="W1079" s="867"/>
      <c r="X1079" s="867"/>
      <c r="Y1079" s="868"/>
      <c r="Z1079" s="226"/>
    </row>
    <row r="1080" spans="2:26" ht="12" customHeight="1" thickBot="1">
      <c r="B1080" s="4"/>
      <c r="C1080" s="303"/>
      <c r="D1080" s="227"/>
      <c r="E1080" s="227"/>
      <c r="F1080" s="227"/>
      <c r="G1080" s="227"/>
      <c r="H1080" s="227"/>
      <c r="I1080" s="227"/>
      <c r="J1080" s="227"/>
      <c r="K1080" s="227"/>
      <c r="L1080" s="227"/>
      <c r="M1080" s="227"/>
      <c r="N1080" s="227"/>
      <c r="O1080" s="324"/>
      <c r="P1080" s="324"/>
      <c r="Q1080" s="324"/>
      <c r="R1080" s="227"/>
      <c r="S1080" s="227"/>
      <c r="T1080" s="227"/>
      <c r="U1080" s="227"/>
      <c r="V1080" s="227"/>
      <c r="W1080" s="227"/>
      <c r="X1080" s="227"/>
      <c r="Y1080" s="227"/>
      <c r="Z1080" s="226"/>
    </row>
    <row r="1081" spans="2:26" ht="12" customHeight="1" thickBot="1">
      <c r="B1081" s="4"/>
      <c r="C1081" s="303"/>
      <c r="D1081" s="848" t="s">
        <v>740</v>
      </c>
      <c r="E1081" s="849"/>
      <c r="F1081" s="849"/>
      <c r="G1081" s="849"/>
      <c r="H1081" s="849"/>
      <c r="I1081" s="849"/>
      <c r="J1081" s="849"/>
      <c r="K1081" s="849"/>
      <c r="L1081" s="849"/>
      <c r="M1081" s="849"/>
      <c r="N1081" s="849"/>
      <c r="O1081" s="849"/>
      <c r="P1081" s="849"/>
      <c r="Q1081" s="849"/>
      <c r="R1081" s="849"/>
      <c r="S1081" s="849"/>
      <c r="T1081" s="850"/>
      <c r="U1081" s="866">
        <f>SUM(U1077:Y1080)</f>
        <v>59823374</v>
      </c>
      <c r="V1081" s="867"/>
      <c r="W1081" s="867"/>
      <c r="X1081" s="867"/>
      <c r="Y1081" s="868"/>
      <c r="Z1081" s="226"/>
    </row>
    <row r="1082" spans="2:26" ht="12" customHeight="1" thickBot="1">
      <c r="B1082" s="4"/>
      <c r="C1082" s="303"/>
      <c r="D1082" s="848" t="s">
        <v>741</v>
      </c>
      <c r="E1082" s="849"/>
      <c r="F1082" s="849"/>
      <c r="G1082" s="849"/>
      <c r="H1082" s="849"/>
      <c r="I1082" s="849"/>
      <c r="J1082" s="849"/>
      <c r="K1082" s="849"/>
      <c r="L1082" s="849"/>
      <c r="M1082" s="849"/>
      <c r="N1082" s="849"/>
      <c r="O1082" s="849"/>
      <c r="P1082" s="849"/>
      <c r="Q1082" s="849"/>
      <c r="R1082" s="849"/>
      <c r="S1082" s="849"/>
      <c r="T1082" s="850"/>
      <c r="U1082" s="851">
        <f>+U1081+U1075</f>
        <v>309087432</v>
      </c>
      <c r="V1082" s="852"/>
      <c r="W1082" s="852"/>
      <c r="X1082" s="852"/>
      <c r="Y1082" s="853"/>
      <c r="Z1082" s="226"/>
    </row>
    <row r="1083" spans="2:26" ht="12" customHeight="1" thickBot="1">
      <c r="B1083" s="4"/>
      <c r="C1083" s="303"/>
      <c r="D1083" s="227"/>
      <c r="E1083" s="227"/>
      <c r="F1083" s="227"/>
      <c r="G1083" s="227"/>
      <c r="H1083" s="227"/>
      <c r="I1083" s="227"/>
      <c r="J1083" s="227"/>
      <c r="K1083" s="227"/>
      <c r="L1083" s="227"/>
      <c r="M1083" s="227"/>
      <c r="N1083" s="227"/>
      <c r="O1083" s="324"/>
      <c r="P1083" s="324"/>
      <c r="Q1083" s="324"/>
      <c r="R1083" s="227"/>
      <c r="S1083" s="227"/>
      <c r="T1083" s="227"/>
      <c r="U1083" s="227"/>
      <c r="V1083" s="227"/>
      <c r="W1083" s="227"/>
      <c r="X1083" s="227"/>
      <c r="Y1083" s="227"/>
      <c r="Z1083" s="226"/>
    </row>
    <row r="1084" spans="2:26" ht="12" customHeight="1" thickBot="1">
      <c r="B1084" s="4"/>
      <c r="C1084" s="303"/>
      <c r="D1084" s="863" t="s">
        <v>742</v>
      </c>
      <c r="E1084" s="864"/>
      <c r="F1084" s="864"/>
      <c r="G1084" s="864"/>
      <c r="H1084" s="864"/>
      <c r="I1084" s="864"/>
      <c r="J1084" s="864"/>
      <c r="K1084" s="864"/>
      <c r="L1084" s="864"/>
      <c r="M1084" s="864"/>
      <c r="N1084" s="865"/>
      <c r="O1084" s="334"/>
      <c r="P1084" s="324"/>
      <c r="Q1084" s="335"/>
      <c r="R1084" s="306">
        <v>4.2150259968363142E-2</v>
      </c>
      <c r="S1084" s="294"/>
      <c r="T1084" s="295"/>
      <c r="U1084" s="857">
        <f>+ROUND(R1084*$U$1075,0)</f>
        <v>10506545</v>
      </c>
      <c r="V1084" s="858"/>
      <c r="W1084" s="858"/>
      <c r="X1084" s="858"/>
      <c r="Y1084" s="859"/>
      <c r="Z1084" s="226"/>
    </row>
    <row r="1085" spans="2:26" ht="12" customHeight="1" thickBot="1">
      <c r="B1085" s="4"/>
      <c r="C1085" s="303"/>
      <c r="D1085" s="863" t="s">
        <v>743</v>
      </c>
      <c r="E1085" s="864"/>
      <c r="F1085" s="864"/>
      <c r="G1085" s="864"/>
      <c r="H1085" s="864"/>
      <c r="I1085" s="864"/>
      <c r="J1085" s="864"/>
      <c r="K1085" s="864"/>
      <c r="L1085" s="864"/>
      <c r="M1085" s="864"/>
      <c r="N1085" s="865"/>
      <c r="O1085" s="336"/>
      <c r="P1085" s="337"/>
      <c r="Q1085" s="338"/>
      <c r="R1085" s="307">
        <v>1.3361418773940233E-2</v>
      </c>
      <c r="S1085" s="298"/>
      <c r="T1085" s="299"/>
      <c r="U1085" s="857">
        <f t="shared" ref="U1085" si="95">+ROUND(R1085*$U$1075,0)</f>
        <v>3330521</v>
      </c>
      <c r="V1085" s="858"/>
      <c r="W1085" s="858"/>
      <c r="X1085" s="858"/>
      <c r="Y1085" s="859"/>
      <c r="Z1085" s="226"/>
    </row>
    <row r="1086" spans="2:26" ht="12" customHeight="1" thickBot="1">
      <c r="B1086" s="4"/>
      <c r="C1086" s="303"/>
      <c r="D1086" s="863" t="s">
        <v>744</v>
      </c>
      <c r="E1086" s="864"/>
      <c r="F1086" s="864"/>
      <c r="G1086" s="864"/>
      <c r="H1086" s="864"/>
      <c r="I1086" s="864"/>
      <c r="J1086" s="864"/>
      <c r="K1086" s="864"/>
      <c r="L1086" s="864"/>
      <c r="M1086" s="864"/>
      <c r="N1086" s="865"/>
      <c r="O1086" s="334"/>
      <c r="P1086" s="324"/>
      <c r="Q1086" s="335"/>
      <c r="R1086" s="308">
        <v>1.3578708661540624E-2</v>
      </c>
      <c r="S1086" s="296"/>
      <c r="T1086" s="297"/>
      <c r="U1086" s="857">
        <f>+ROUND(R1086*$U$1075,0)+1</f>
        <v>3384685</v>
      </c>
      <c r="V1086" s="858"/>
      <c r="W1086" s="858"/>
      <c r="X1086" s="858"/>
      <c r="Y1086" s="859"/>
      <c r="Z1086" s="226"/>
    </row>
    <row r="1087" spans="2:26" ht="12" customHeight="1" thickBot="1">
      <c r="B1087" s="4"/>
      <c r="C1087" s="303"/>
      <c r="D1087" s="863" t="s">
        <v>745</v>
      </c>
      <c r="E1087" s="864"/>
      <c r="F1087" s="864"/>
      <c r="G1087" s="864"/>
      <c r="H1087" s="864"/>
      <c r="I1087" s="864"/>
      <c r="J1087" s="864"/>
      <c r="K1087" s="864"/>
      <c r="L1087" s="864"/>
      <c r="M1087" s="864"/>
      <c r="N1087" s="865"/>
      <c r="O1087" s="334"/>
      <c r="P1087" s="324"/>
      <c r="Q1087" s="324"/>
      <c r="R1087" s="227"/>
      <c r="S1087" s="227"/>
      <c r="T1087" s="227"/>
      <c r="U1087" s="851">
        <f>+U1082+U1084+U1085+U1086</f>
        <v>326309183</v>
      </c>
      <c r="V1087" s="852"/>
      <c r="W1087" s="852"/>
      <c r="X1087" s="852"/>
      <c r="Y1087" s="853"/>
      <c r="Z1087" s="226"/>
    </row>
    <row r="1088" spans="2:26" ht="12" customHeight="1" thickBot="1">
      <c r="B1088" s="4"/>
      <c r="C1088" s="303"/>
      <c r="D1088" s="227"/>
      <c r="E1088" s="227"/>
      <c r="F1088" s="227"/>
      <c r="G1088" s="227"/>
      <c r="H1088" s="227"/>
      <c r="I1088" s="227"/>
      <c r="J1088" s="227"/>
      <c r="K1088" s="227"/>
      <c r="L1088" s="227"/>
      <c r="M1088" s="227"/>
      <c r="N1088" s="227"/>
      <c r="O1088" s="324"/>
      <c r="P1088" s="324"/>
      <c r="Q1088" s="324"/>
      <c r="R1088" s="227"/>
      <c r="S1088" s="227"/>
      <c r="T1088" s="227"/>
      <c r="U1088" s="227"/>
      <c r="V1088" s="227"/>
      <c r="W1088" s="227"/>
      <c r="X1088" s="227"/>
      <c r="Y1088" s="227"/>
      <c r="Z1088" s="226"/>
    </row>
    <row r="1089" spans="2:26" ht="12" customHeight="1" thickBot="1">
      <c r="B1089" s="4"/>
      <c r="C1089" s="303"/>
      <c r="D1089" s="863" t="s">
        <v>746</v>
      </c>
      <c r="E1089" s="864"/>
      <c r="F1089" s="864"/>
      <c r="G1089" s="864"/>
      <c r="H1089" s="864"/>
      <c r="I1089" s="864"/>
      <c r="J1089" s="864"/>
      <c r="K1089" s="864"/>
      <c r="L1089" s="864"/>
      <c r="M1089" s="864"/>
      <c r="N1089" s="865"/>
      <c r="O1089" s="334"/>
      <c r="P1089" s="324"/>
      <c r="Q1089" s="324"/>
      <c r="R1089" s="227"/>
      <c r="S1089" s="227"/>
      <c r="T1089" s="227"/>
      <c r="U1089" s="866">
        <v>0</v>
      </c>
      <c r="V1089" s="867"/>
      <c r="W1089" s="867"/>
      <c r="X1089" s="867"/>
      <c r="Y1089" s="868"/>
      <c r="Z1089" s="226"/>
    </row>
    <row r="1090" spans="2:26" ht="12" customHeight="1" thickBot="1">
      <c r="B1090" s="4"/>
      <c r="C1090" s="303"/>
      <c r="D1090" s="227"/>
      <c r="E1090" s="227"/>
      <c r="F1090" s="227"/>
      <c r="G1090" s="227"/>
      <c r="H1090" s="227"/>
      <c r="I1090" s="227"/>
      <c r="J1090" s="227"/>
      <c r="K1090" s="227"/>
      <c r="L1090" s="227"/>
      <c r="M1090" s="227"/>
      <c r="N1090" s="227"/>
      <c r="O1090" s="324"/>
      <c r="P1090" s="324"/>
      <c r="Q1090" s="324"/>
      <c r="R1090" s="227"/>
      <c r="S1090" s="227"/>
      <c r="T1090" s="227"/>
      <c r="U1090" s="227"/>
      <c r="V1090" s="227"/>
      <c r="W1090" s="227"/>
      <c r="X1090" s="227"/>
      <c r="Y1090" s="227"/>
      <c r="Z1090" s="226"/>
    </row>
    <row r="1091" spans="2:26" ht="12" customHeight="1" thickBot="1">
      <c r="B1091" s="4"/>
      <c r="C1091" s="303"/>
      <c r="D1091" s="863" t="s">
        <v>747</v>
      </c>
      <c r="E1091" s="864"/>
      <c r="F1091" s="864"/>
      <c r="G1091" s="864"/>
      <c r="H1091" s="864"/>
      <c r="I1091" s="864"/>
      <c r="J1091" s="864"/>
      <c r="K1091" s="864"/>
      <c r="L1091" s="864"/>
      <c r="M1091" s="864"/>
      <c r="N1091" s="865"/>
      <c r="O1091" s="334"/>
      <c r="P1091" s="324"/>
      <c r="Q1091" s="324"/>
      <c r="R1091" s="227"/>
      <c r="S1091" s="227"/>
      <c r="T1091" s="227"/>
      <c r="U1091" s="851">
        <f>+U1087+U1089+U1074</f>
        <v>326309183</v>
      </c>
      <c r="V1091" s="852"/>
      <c r="W1091" s="852"/>
      <c r="X1091" s="852"/>
      <c r="Y1091" s="853"/>
      <c r="Z1091" s="226"/>
    </row>
    <row r="1092" spans="2:26" ht="12" customHeight="1">
      <c r="B1092" s="4"/>
      <c r="C1092" s="232"/>
      <c r="D1092" s="227"/>
      <c r="E1092" s="227"/>
      <c r="F1092" s="227"/>
      <c r="G1092" s="227"/>
      <c r="H1092" s="227"/>
      <c r="I1092" s="227"/>
      <c r="J1092" s="227"/>
      <c r="K1092" s="227"/>
      <c r="L1092" s="227"/>
      <c r="M1092" s="227"/>
      <c r="N1092" s="227"/>
      <c r="O1092" s="324"/>
      <c r="P1092" s="324"/>
      <c r="Q1092" s="324"/>
      <c r="R1092" s="227"/>
      <c r="S1092" s="227"/>
      <c r="T1092" s="227"/>
      <c r="U1092" s="227"/>
      <c r="V1092" s="227"/>
      <c r="W1092" s="227"/>
      <c r="X1092" s="227"/>
      <c r="Y1092" s="227"/>
      <c r="Z1092" s="226"/>
    </row>
    <row r="1093" spans="2:26" ht="12" customHeight="1">
      <c r="B1093" s="4"/>
      <c r="C1093" s="232"/>
      <c r="D1093" s="227"/>
      <c r="E1093" s="227"/>
      <c r="F1093" s="227"/>
      <c r="G1093" s="227"/>
      <c r="H1093" s="227"/>
      <c r="I1093" s="227"/>
      <c r="J1093" s="227"/>
      <c r="K1093" s="227"/>
      <c r="L1093" s="227"/>
      <c r="M1093" s="227"/>
      <c r="N1093" s="227"/>
      <c r="O1093" s="324"/>
      <c r="P1093" s="324"/>
      <c r="Q1093" s="324"/>
      <c r="R1093" s="227"/>
      <c r="S1093" s="227"/>
      <c r="T1093" s="227"/>
      <c r="U1093" s="227"/>
      <c r="V1093" s="227"/>
      <c r="W1093" s="227"/>
      <c r="X1093" s="227"/>
      <c r="Y1093" s="227"/>
      <c r="Z1093" s="226"/>
    </row>
    <row r="1094" spans="2:26" ht="12" customHeight="1">
      <c r="B1094" s="4"/>
      <c r="C1094" s="232"/>
      <c r="D1094" s="227"/>
      <c r="E1094" s="227"/>
      <c r="F1094" s="227"/>
      <c r="G1094" s="227"/>
      <c r="H1094" s="227"/>
      <c r="I1094" s="227"/>
      <c r="J1094" s="227"/>
      <c r="K1094" s="227"/>
      <c r="L1094" s="227"/>
      <c r="M1094" s="227"/>
      <c r="N1094" s="227"/>
      <c r="O1094" s="324"/>
      <c r="P1094" s="324"/>
      <c r="Q1094" s="324"/>
      <c r="R1094" s="227"/>
      <c r="S1094" s="227"/>
      <c r="T1094" s="227"/>
      <c r="U1094" s="227"/>
      <c r="V1094" s="227"/>
      <c r="W1094" s="227"/>
      <c r="X1094" s="227"/>
      <c r="Y1094" s="227"/>
      <c r="Z1094" s="226"/>
    </row>
    <row r="1095" spans="2:26" ht="12" customHeight="1">
      <c r="B1095" s="4"/>
      <c r="C1095" s="232"/>
      <c r="D1095" s="227"/>
      <c r="E1095" s="227"/>
      <c r="F1095" s="227"/>
      <c r="G1095" s="227"/>
      <c r="H1095" s="227"/>
      <c r="I1095" s="227"/>
      <c r="J1095" s="227"/>
      <c r="K1095" s="227"/>
      <c r="L1095" s="227"/>
      <c r="M1095" s="227"/>
      <c r="N1095" s="227"/>
      <c r="O1095" s="324"/>
      <c r="P1095" s="324"/>
      <c r="Q1095" s="324"/>
      <c r="R1095" s="227"/>
      <c r="S1095" s="227"/>
      <c r="T1095" s="227"/>
      <c r="U1095" s="227"/>
      <c r="V1095" s="227"/>
      <c r="W1095" s="227"/>
      <c r="X1095" s="227"/>
      <c r="Y1095" s="227"/>
      <c r="Z1095" s="226"/>
    </row>
    <row r="1096" spans="2:26" ht="12" customHeight="1">
      <c r="B1096" s="4"/>
      <c r="C1096" s="232"/>
      <c r="D1096" s="227"/>
      <c r="E1096" s="227"/>
      <c r="F1096" s="227"/>
      <c r="G1096" s="227"/>
      <c r="H1096" s="227"/>
      <c r="I1096" s="227"/>
      <c r="J1096" s="227"/>
      <c r="K1096" s="227"/>
      <c r="L1096" s="227"/>
      <c r="M1096" s="227"/>
      <c r="N1096" s="227"/>
      <c r="O1096" s="324"/>
      <c r="P1096" s="324"/>
      <c r="Q1096" s="324"/>
      <c r="R1096" s="227"/>
      <c r="S1096" s="227"/>
      <c r="T1096" s="227"/>
      <c r="U1096" s="227"/>
      <c r="V1096" s="227"/>
      <c r="W1096" s="227"/>
      <c r="X1096" s="227"/>
      <c r="Y1096" s="227"/>
      <c r="Z1096" s="226"/>
    </row>
    <row r="1097" spans="2:26" ht="12" customHeight="1">
      <c r="B1097" s="4"/>
      <c r="C1097" s="232"/>
      <c r="D1097" s="227"/>
      <c r="E1097" s="227"/>
      <c r="F1097" s="227"/>
      <c r="G1097" s="227"/>
      <c r="H1097" s="227"/>
      <c r="I1097" s="227"/>
      <c r="J1097" s="227"/>
      <c r="K1097" s="227"/>
      <c r="L1097" s="227"/>
      <c r="M1097" s="227"/>
      <c r="N1097" s="227"/>
      <c r="O1097" s="324"/>
      <c r="P1097" s="324"/>
      <c r="Q1097" s="324"/>
      <c r="R1097" s="227"/>
      <c r="S1097" s="227"/>
      <c r="T1097" s="227"/>
      <c r="U1097" s="227"/>
      <c r="V1097" s="227"/>
      <c r="W1097" s="227"/>
      <c r="X1097" s="227"/>
      <c r="Y1097" s="227"/>
      <c r="Z1097" s="226"/>
    </row>
    <row r="1098" spans="2:26" ht="12" customHeight="1">
      <c r="B1098" s="4"/>
      <c r="C1098" s="232"/>
      <c r="D1098" s="227"/>
      <c r="E1098" s="227"/>
      <c r="F1098" s="227"/>
      <c r="G1098" s="227"/>
      <c r="H1098" s="227"/>
      <c r="I1098" s="227"/>
      <c r="J1098" s="227"/>
      <c r="K1098" s="227"/>
      <c r="L1098" s="227"/>
      <c r="M1098" s="227"/>
      <c r="N1098" s="227"/>
      <c r="O1098" s="324"/>
      <c r="P1098" s="324"/>
      <c r="Q1098" s="324"/>
      <c r="R1098" s="227"/>
      <c r="S1098" s="227"/>
      <c r="T1098" s="227"/>
      <c r="U1098" s="227"/>
      <c r="V1098" s="227"/>
      <c r="W1098" s="227"/>
      <c r="X1098" s="227"/>
      <c r="Y1098" s="227"/>
      <c r="Z1098" s="226"/>
    </row>
    <row r="1099" spans="2:26" ht="12" customHeight="1">
      <c r="B1099" s="4"/>
      <c r="C1099" s="232"/>
      <c r="D1099" s="227"/>
      <c r="E1099" s="227"/>
      <c r="F1099" s="227"/>
      <c r="G1099" s="227"/>
      <c r="H1099" s="227"/>
      <c r="I1099" s="227"/>
      <c r="J1099" s="227"/>
      <c r="K1099" s="227"/>
      <c r="L1099" s="227"/>
      <c r="M1099" s="227"/>
      <c r="N1099" s="227"/>
      <c r="O1099" s="324"/>
      <c r="P1099" s="324"/>
      <c r="Q1099" s="324"/>
      <c r="R1099" s="227"/>
      <c r="S1099" s="227"/>
      <c r="T1099" s="227"/>
      <c r="U1099" s="227"/>
      <c r="V1099" s="227"/>
      <c r="W1099" s="227"/>
      <c r="X1099" s="227"/>
      <c r="Y1099" s="227"/>
      <c r="Z1099" s="226"/>
    </row>
    <row r="1100" spans="2:26" ht="12" customHeight="1">
      <c r="B1100" s="4"/>
      <c r="C1100" s="232"/>
      <c r="D1100" s="227"/>
      <c r="E1100" s="227"/>
      <c r="F1100" s="227"/>
      <c r="G1100" s="227"/>
      <c r="H1100" s="227"/>
      <c r="I1100" s="227"/>
      <c r="J1100" s="227"/>
      <c r="K1100" s="227"/>
      <c r="L1100" s="227"/>
      <c r="M1100" s="227"/>
      <c r="N1100" s="227"/>
      <c r="O1100" s="324"/>
      <c r="P1100" s="324"/>
      <c r="Q1100" s="324"/>
      <c r="R1100" s="227"/>
      <c r="S1100" s="227"/>
      <c r="T1100" s="227"/>
      <c r="U1100" s="227"/>
      <c r="V1100" s="227"/>
      <c r="W1100" s="227"/>
      <c r="X1100" s="227"/>
      <c r="Y1100" s="227"/>
      <c r="Z1100" s="226"/>
    </row>
    <row r="1101" spans="2:26" ht="12" customHeight="1">
      <c r="B1101" s="4"/>
      <c r="C1101" s="232"/>
      <c r="D1101" s="227"/>
      <c r="E1101" s="227"/>
      <c r="F1101" s="227"/>
      <c r="G1101" s="227"/>
      <c r="H1101" s="227"/>
      <c r="I1101" s="227"/>
      <c r="J1101" s="227"/>
      <c r="K1101" s="227"/>
      <c r="L1101" s="227"/>
      <c r="M1101" s="227"/>
      <c r="N1101" s="227"/>
      <c r="O1101" s="324"/>
      <c r="P1101" s="324"/>
      <c r="Q1101" s="324"/>
      <c r="R1101" s="227"/>
      <c r="S1101" s="227"/>
      <c r="T1101" s="227"/>
      <c r="U1101" s="227"/>
      <c r="V1101" s="227"/>
      <c r="W1101" s="227"/>
      <c r="X1101" s="227"/>
      <c r="Y1101" s="227"/>
      <c r="Z1101" s="226"/>
    </row>
    <row r="1102" spans="2:26" ht="12" customHeight="1">
      <c r="B1102" s="4"/>
      <c r="C1102" s="232"/>
      <c r="D1102" s="227"/>
      <c r="E1102" s="227"/>
      <c r="F1102" s="227"/>
      <c r="G1102" s="227"/>
      <c r="H1102" s="227"/>
      <c r="I1102" s="227"/>
      <c r="J1102" s="227"/>
      <c r="K1102" s="227"/>
      <c r="L1102" s="227"/>
      <c r="M1102" s="227"/>
      <c r="N1102" s="227"/>
      <c r="O1102" s="324"/>
      <c r="P1102" s="324"/>
      <c r="Q1102" s="324"/>
      <c r="R1102" s="227"/>
      <c r="S1102" s="227"/>
      <c r="T1102" s="227"/>
      <c r="U1102" s="227"/>
      <c r="V1102" s="227"/>
      <c r="W1102" s="227"/>
      <c r="X1102" s="227"/>
      <c r="Y1102" s="227"/>
      <c r="Z1102" s="226"/>
    </row>
    <row r="1103" spans="2:26" ht="12" customHeight="1">
      <c r="B1103" s="4"/>
      <c r="C1103" s="232"/>
      <c r="D1103" s="227"/>
      <c r="E1103" s="227"/>
      <c r="F1103" s="227"/>
      <c r="G1103" s="227"/>
      <c r="H1103" s="227"/>
      <c r="I1103" s="227"/>
      <c r="J1103" s="227"/>
      <c r="K1103" s="227"/>
      <c r="L1103" s="227"/>
      <c r="M1103" s="227"/>
      <c r="N1103" s="227"/>
      <c r="O1103" s="324"/>
      <c r="P1103" s="324"/>
      <c r="Q1103" s="324"/>
      <c r="R1103" s="227"/>
      <c r="S1103" s="227"/>
      <c r="T1103" s="227"/>
      <c r="U1103" s="227"/>
      <c r="V1103" s="227"/>
      <c r="W1103" s="227"/>
      <c r="X1103" s="227"/>
      <c r="Y1103" s="227"/>
      <c r="Z1103" s="226"/>
    </row>
    <row r="1104" spans="2:26" ht="12" customHeight="1">
      <c r="B1104" s="4"/>
      <c r="C1104" s="232"/>
      <c r="D1104" s="227"/>
      <c r="E1104" s="227"/>
      <c r="F1104" s="227"/>
      <c r="G1104" s="227"/>
      <c r="H1104" s="227"/>
      <c r="I1104" s="227"/>
      <c r="J1104" s="227"/>
      <c r="K1104" s="227"/>
      <c r="L1104" s="227"/>
      <c r="M1104" s="227"/>
      <c r="N1104" s="227"/>
      <c r="O1104" s="324"/>
      <c r="P1104" s="324"/>
      <c r="Q1104" s="324"/>
      <c r="R1104" s="227"/>
      <c r="S1104" s="227"/>
      <c r="T1104" s="227"/>
      <c r="U1104" s="227"/>
      <c r="V1104" s="227"/>
      <c r="W1104" s="227"/>
      <c r="X1104" s="227"/>
      <c r="Y1104" s="227"/>
      <c r="Z1104" s="226"/>
    </row>
    <row r="1105" spans="2:27" ht="12" customHeight="1">
      <c r="B1105" s="4"/>
      <c r="C1105" s="232"/>
      <c r="D1105" s="227"/>
      <c r="E1105" s="227"/>
      <c r="F1105" s="227"/>
      <c r="G1105" s="227"/>
      <c r="H1105" s="227"/>
      <c r="I1105" s="227"/>
      <c r="J1105" s="227"/>
      <c r="K1105" s="227"/>
      <c r="L1105" s="227"/>
      <c r="M1105" s="227"/>
      <c r="N1105" s="227"/>
      <c r="O1105" s="324"/>
      <c r="P1105" s="324"/>
      <c r="Q1105" s="324"/>
      <c r="R1105" s="227"/>
      <c r="S1105" s="227"/>
      <c r="T1105" s="227"/>
      <c r="U1105" s="227"/>
      <c r="V1105" s="227"/>
      <c r="W1105" s="227"/>
      <c r="X1105" s="227"/>
      <c r="Y1105" s="227"/>
      <c r="Z1105" s="226"/>
    </row>
    <row r="1106" spans="2:27" ht="12" customHeight="1">
      <c r="B1106" s="4"/>
      <c r="C1106" s="232"/>
      <c r="D1106" s="227"/>
      <c r="E1106" s="227"/>
      <c r="F1106" s="227"/>
      <c r="G1106" s="227"/>
      <c r="H1106" s="227"/>
      <c r="I1106" s="227"/>
      <c r="J1106" s="227"/>
      <c r="K1106" s="227"/>
      <c r="L1106" s="227"/>
      <c r="M1106" s="227"/>
      <c r="N1106" s="227"/>
      <c r="O1106" s="324"/>
      <c r="P1106" s="324"/>
      <c r="Q1106" s="324"/>
      <c r="R1106" s="227"/>
      <c r="S1106" s="227"/>
      <c r="T1106" s="227"/>
      <c r="U1106" s="227"/>
      <c r="V1106" s="227"/>
      <c r="W1106" s="227"/>
      <c r="X1106" s="227"/>
      <c r="Y1106" s="227"/>
      <c r="Z1106" s="226"/>
    </row>
    <row r="1107" spans="2:27" ht="12" customHeight="1">
      <c r="B1107" s="4"/>
      <c r="C1107" s="232"/>
      <c r="D1107" s="227"/>
      <c r="E1107" s="227"/>
      <c r="F1107" s="227"/>
      <c r="G1107" s="227"/>
      <c r="H1107" s="227"/>
      <c r="I1107" s="227"/>
      <c r="J1107" s="227"/>
      <c r="K1107" s="227"/>
      <c r="L1107" s="227"/>
      <c r="M1107" s="227"/>
      <c r="N1107" s="227"/>
      <c r="O1107" s="324"/>
      <c r="P1107" s="324"/>
      <c r="Q1107" s="324"/>
      <c r="R1107" s="227"/>
      <c r="S1107" s="227"/>
      <c r="T1107" s="227"/>
      <c r="U1107" s="227"/>
      <c r="V1107" s="227"/>
      <c r="W1107" s="227"/>
      <c r="X1107" s="227"/>
      <c r="Y1107" s="227"/>
      <c r="Z1107" s="226"/>
    </row>
    <row r="1108" spans="2:27" ht="12" customHeight="1">
      <c r="B1108" s="4"/>
      <c r="C1108" s="232"/>
      <c r="D1108" s="227"/>
      <c r="E1108" s="227"/>
      <c r="F1108" s="227"/>
      <c r="G1108" s="227"/>
      <c r="H1108" s="227"/>
      <c r="I1108" s="227"/>
      <c r="J1108" s="227"/>
      <c r="K1108" s="227"/>
      <c r="L1108" s="227"/>
      <c r="M1108" s="227"/>
      <c r="N1108" s="227"/>
      <c r="O1108" s="324"/>
      <c r="P1108" s="324"/>
      <c r="Q1108" s="324"/>
      <c r="R1108" s="227"/>
      <c r="S1108" s="227"/>
      <c r="T1108" s="227"/>
      <c r="U1108" s="227"/>
      <c r="V1108" s="227"/>
      <c r="W1108" s="227"/>
      <c r="X1108" s="227"/>
      <c r="Y1108" s="227"/>
      <c r="Z1108" s="226"/>
    </row>
    <row r="1109" spans="2:27" ht="12" customHeight="1">
      <c r="B1109" s="4"/>
      <c r="C1109" s="232"/>
      <c r="D1109" s="227"/>
      <c r="E1109" s="227"/>
      <c r="F1109" s="227"/>
      <c r="G1109" s="227"/>
      <c r="H1109" s="227"/>
      <c r="I1109" s="227"/>
      <c r="J1109" s="227"/>
      <c r="K1109" s="227"/>
      <c r="L1109" s="227"/>
      <c r="M1109" s="227"/>
      <c r="N1109" s="227"/>
      <c r="O1109" s="324"/>
      <c r="P1109" s="324"/>
      <c r="Q1109" s="324"/>
      <c r="R1109" s="227"/>
      <c r="S1109" s="227"/>
      <c r="T1109" s="227"/>
      <c r="U1109" s="227"/>
      <c r="V1109" s="227"/>
      <c r="W1109" s="227"/>
      <c r="X1109" s="227"/>
      <c r="Y1109" s="227"/>
      <c r="Z1109" s="226"/>
    </row>
    <row r="1110" spans="2:27" ht="12" customHeight="1">
      <c r="B1110" s="4"/>
      <c r="C1110" s="232"/>
      <c r="D1110" s="227"/>
      <c r="E1110" s="227"/>
      <c r="F1110" s="227"/>
      <c r="G1110" s="227"/>
      <c r="H1110" s="227"/>
      <c r="I1110" s="227"/>
      <c r="J1110" s="227"/>
      <c r="K1110" s="227"/>
      <c r="L1110" s="227"/>
      <c r="M1110" s="227"/>
      <c r="N1110" s="227"/>
      <c r="O1110" s="324"/>
      <c r="P1110" s="324"/>
      <c r="Q1110" s="324"/>
      <c r="R1110" s="227"/>
      <c r="S1110" s="227"/>
      <c r="T1110" s="227"/>
      <c r="U1110" s="227"/>
      <c r="V1110" s="227"/>
      <c r="W1110" s="227"/>
      <c r="X1110" s="227"/>
      <c r="Y1110" s="227"/>
      <c r="Z1110" s="226"/>
    </row>
    <row r="1111" spans="2:27" ht="12" customHeight="1">
      <c r="B1111" s="4"/>
      <c r="C1111" s="812" t="s">
        <v>847</v>
      </c>
      <c r="D1111" s="813"/>
      <c r="E1111" s="813"/>
      <c r="F1111" s="813"/>
      <c r="G1111" s="813"/>
      <c r="H1111" s="813"/>
      <c r="I1111" s="813"/>
      <c r="J1111" s="813"/>
      <c r="K1111" s="813"/>
      <c r="L1111" s="813"/>
      <c r="M1111" s="813"/>
      <c r="N1111" s="813"/>
      <c r="O1111" s="813"/>
      <c r="P1111" s="813"/>
      <c r="Q1111" s="813"/>
      <c r="R1111" s="813"/>
      <c r="S1111" s="813"/>
      <c r="T1111" s="813"/>
      <c r="U1111" s="813"/>
      <c r="V1111" s="813"/>
      <c r="W1111" s="813"/>
      <c r="X1111" s="813"/>
      <c r="Y1111" s="814"/>
      <c r="Z1111" s="226"/>
    </row>
    <row r="1112" spans="2:27" ht="12" customHeight="1">
      <c r="B1112" s="4"/>
      <c r="C1112" s="233" t="s">
        <v>369</v>
      </c>
      <c r="D1112" s="870" t="s">
        <v>751</v>
      </c>
      <c r="E1112" s="870"/>
      <c r="F1112" s="870"/>
      <c r="G1112" s="870"/>
      <c r="H1112" s="870"/>
      <c r="I1112" s="870"/>
      <c r="J1112" s="870"/>
      <c r="K1112" s="870"/>
      <c r="L1112" s="870"/>
      <c r="M1112" s="870"/>
      <c r="N1112" s="870"/>
      <c r="O1112" s="815" t="s">
        <v>370</v>
      </c>
      <c r="P1112" s="816"/>
      <c r="Q1112" s="816"/>
      <c r="R1112" s="233" t="s">
        <v>201</v>
      </c>
      <c r="S1112" s="818" t="s">
        <v>371</v>
      </c>
      <c r="T1112" s="819"/>
      <c r="U1112" s="820" t="s">
        <v>372</v>
      </c>
      <c r="V1112" s="820"/>
      <c r="W1112" s="820"/>
      <c r="X1112" s="820"/>
      <c r="Y1112" s="820"/>
      <c r="Z1112" s="226"/>
    </row>
    <row r="1113" spans="2:27" ht="12" customHeight="1">
      <c r="B1113" s="4"/>
      <c r="C1113" s="288"/>
      <c r="D1113" s="802" t="s">
        <v>377</v>
      </c>
      <c r="E1113" s="802"/>
      <c r="F1113" s="802"/>
      <c r="G1113" s="802"/>
      <c r="H1113" s="802"/>
      <c r="I1113" s="802"/>
      <c r="J1113" s="802"/>
      <c r="K1113" s="802"/>
      <c r="L1113" s="802"/>
      <c r="M1113" s="802"/>
      <c r="N1113" s="802"/>
      <c r="O1113" s="319"/>
      <c r="P1113" s="320"/>
      <c r="Q1113" s="320"/>
      <c r="R1113" s="290"/>
      <c r="S1113" s="284"/>
      <c r="T1113" s="289"/>
      <c r="U1113" s="291"/>
      <c r="V1113" s="292"/>
      <c r="W1113" s="292"/>
      <c r="X1113" s="292"/>
      <c r="Y1113" s="293"/>
      <c r="Z1113" s="226"/>
    </row>
    <row r="1114" spans="2:27" ht="12" customHeight="1">
      <c r="B1114" s="4"/>
      <c r="C1114" s="258"/>
      <c r="D1114" s="793" t="s">
        <v>387</v>
      </c>
      <c r="E1114" s="793"/>
      <c r="F1114" s="793"/>
      <c r="G1114" s="793"/>
      <c r="H1114" s="793"/>
      <c r="I1114" s="793"/>
      <c r="J1114" s="793"/>
      <c r="K1114" s="793"/>
      <c r="L1114" s="793"/>
      <c r="M1114" s="793"/>
      <c r="N1114" s="793"/>
      <c r="O1114" s="821"/>
      <c r="P1114" s="821"/>
      <c r="Q1114" s="822"/>
      <c r="R1114" s="259"/>
      <c r="S1114" s="823"/>
      <c r="T1114" s="824"/>
      <c r="U1114" s="825"/>
      <c r="V1114" s="826"/>
      <c r="W1114" s="826"/>
      <c r="X1114" s="826"/>
      <c r="Y1114" s="827"/>
      <c r="Z1114" s="226"/>
      <c r="AA1114">
        <v>0</v>
      </c>
    </row>
    <row r="1115" spans="2:27" ht="12" customHeight="1">
      <c r="B1115" s="4"/>
      <c r="C1115" s="236" t="s">
        <v>388</v>
      </c>
      <c r="D1115" s="794" t="s">
        <v>389</v>
      </c>
      <c r="E1115" s="794"/>
      <c r="F1115" s="794"/>
      <c r="G1115" s="794"/>
      <c r="H1115" s="794"/>
      <c r="I1115" s="794"/>
      <c r="J1115" s="794"/>
      <c r="K1115" s="794"/>
      <c r="L1115" s="794"/>
      <c r="M1115" s="794"/>
      <c r="N1115" s="794"/>
      <c r="O1115" s="795">
        <v>42396</v>
      </c>
      <c r="P1115" s="795"/>
      <c r="Q1115" s="796"/>
      <c r="R1115" s="238" t="s">
        <v>390</v>
      </c>
      <c r="S1115" s="797">
        <v>1</v>
      </c>
      <c r="T1115" s="798"/>
      <c r="U1115" s="799">
        <f t="shared" ref="U1115:U1116" si="96">+ROUND(O1115*S1115,0)</f>
        <v>42396</v>
      </c>
      <c r="V1115" s="800"/>
      <c r="W1115" s="800"/>
      <c r="X1115" s="800"/>
      <c r="Y1115" s="801"/>
      <c r="Z1115" s="226"/>
      <c r="AA1115">
        <v>1</v>
      </c>
    </row>
    <row r="1116" spans="2:27" ht="12" customHeight="1">
      <c r="B1116" s="4"/>
      <c r="C1116" s="236" t="s">
        <v>397</v>
      </c>
      <c r="D1116" s="794" t="s">
        <v>398</v>
      </c>
      <c r="E1116" s="794"/>
      <c r="F1116" s="794"/>
      <c r="G1116" s="794"/>
      <c r="H1116" s="794"/>
      <c r="I1116" s="794"/>
      <c r="J1116" s="794"/>
      <c r="K1116" s="794"/>
      <c r="L1116" s="794"/>
      <c r="M1116" s="794"/>
      <c r="N1116" s="794"/>
      <c r="O1116" s="795">
        <v>77581</v>
      </c>
      <c r="P1116" s="795"/>
      <c r="Q1116" s="796"/>
      <c r="R1116" s="238" t="s">
        <v>399</v>
      </c>
      <c r="S1116" s="797">
        <v>4</v>
      </c>
      <c r="T1116" s="798"/>
      <c r="U1116" s="799">
        <f t="shared" si="96"/>
        <v>310324</v>
      </c>
      <c r="V1116" s="800"/>
      <c r="W1116" s="800"/>
      <c r="X1116" s="800"/>
      <c r="Y1116" s="801"/>
      <c r="Z1116" s="226"/>
      <c r="AA1116">
        <v>4</v>
      </c>
    </row>
    <row r="1117" spans="2:27" ht="12" customHeight="1">
      <c r="B1117" s="4"/>
      <c r="C1117" s="260"/>
      <c r="D1117" s="793" t="s">
        <v>400</v>
      </c>
      <c r="E1117" s="793"/>
      <c r="F1117" s="793"/>
      <c r="G1117" s="793"/>
      <c r="H1117" s="793"/>
      <c r="I1117" s="793"/>
      <c r="J1117" s="793"/>
      <c r="K1117" s="793"/>
      <c r="L1117" s="793"/>
      <c r="M1117" s="793"/>
      <c r="N1117" s="793"/>
      <c r="O1117" s="828"/>
      <c r="P1117" s="828"/>
      <c r="Q1117" s="829"/>
      <c r="R1117" s="261"/>
      <c r="S1117" s="823"/>
      <c r="T1117" s="824"/>
      <c r="U1117" s="832"/>
      <c r="V1117" s="833"/>
      <c r="W1117" s="833"/>
      <c r="X1117" s="833"/>
      <c r="Y1117" s="834"/>
      <c r="Z1117" s="226"/>
      <c r="AA1117">
        <v>0</v>
      </c>
    </row>
    <row r="1118" spans="2:27" ht="12" customHeight="1">
      <c r="B1118" s="4"/>
      <c r="C1118" s="260"/>
      <c r="D1118" s="793" t="s">
        <v>405</v>
      </c>
      <c r="E1118" s="793"/>
      <c r="F1118" s="793"/>
      <c r="G1118" s="793"/>
      <c r="H1118" s="793"/>
      <c r="I1118" s="793"/>
      <c r="J1118" s="793"/>
      <c r="K1118" s="793"/>
      <c r="L1118" s="793"/>
      <c r="M1118" s="793"/>
      <c r="N1118" s="793"/>
      <c r="O1118" s="821"/>
      <c r="P1118" s="821"/>
      <c r="Q1118" s="822"/>
      <c r="R1118" s="262"/>
      <c r="S1118" s="823"/>
      <c r="T1118" s="824"/>
      <c r="U1118" s="825"/>
      <c r="V1118" s="826"/>
      <c r="W1118" s="826"/>
      <c r="X1118" s="826"/>
      <c r="Y1118" s="827"/>
      <c r="Z1118" s="226"/>
      <c r="AA1118">
        <v>0</v>
      </c>
    </row>
    <row r="1119" spans="2:27" ht="12" customHeight="1">
      <c r="B1119" s="4"/>
      <c r="C1119" s="236" t="s">
        <v>406</v>
      </c>
      <c r="D1119" s="794" t="s">
        <v>407</v>
      </c>
      <c r="E1119" s="794"/>
      <c r="F1119" s="794"/>
      <c r="G1119" s="794"/>
      <c r="H1119" s="794"/>
      <c r="I1119" s="794"/>
      <c r="J1119" s="794"/>
      <c r="K1119" s="794"/>
      <c r="L1119" s="794"/>
      <c r="M1119" s="794"/>
      <c r="N1119" s="794"/>
      <c r="O1119" s="795">
        <v>98054</v>
      </c>
      <c r="P1119" s="795"/>
      <c r="Q1119" s="796"/>
      <c r="R1119" s="234" t="s">
        <v>402</v>
      </c>
      <c r="S1119" s="797">
        <v>14.77</v>
      </c>
      <c r="T1119" s="798"/>
      <c r="U1119" s="799">
        <f t="shared" ref="U1119:U1120" si="97">+ROUND(O1119*S1119,0)</f>
        <v>1448258</v>
      </c>
      <c r="V1119" s="800"/>
      <c r="W1119" s="800"/>
      <c r="X1119" s="800"/>
      <c r="Y1119" s="801"/>
      <c r="Z1119" s="226"/>
      <c r="AA1119">
        <v>14.77</v>
      </c>
    </row>
    <row r="1120" spans="2:27" ht="12" customHeight="1">
      <c r="B1120" s="4"/>
      <c r="C1120" s="236" t="s">
        <v>408</v>
      </c>
      <c r="D1120" s="794" t="s">
        <v>409</v>
      </c>
      <c r="E1120" s="794"/>
      <c r="F1120" s="794"/>
      <c r="G1120" s="794"/>
      <c r="H1120" s="794"/>
      <c r="I1120" s="794"/>
      <c r="J1120" s="794"/>
      <c r="K1120" s="794"/>
      <c r="L1120" s="794"/>
      <c r="M1120" s="794"/>
      <c r="N1120" s="794"/>
      <c r="O1120" s="795">
        <v>80392</v>
      </c>
      <c r="P1120" s="795"/>
      <c r="Q1120" s="796"/>
      <c r="R1120" s="238" t="s">
        <v>402</v>
      </c>
      <c r="S1120" s="797">
        <v>16.18</v>
      </c>
      <c r="T1120" s="798"/>
      <c r="U1120" s="799">
        <f t="shared" si="97"/>
        <v>1300743</v>
      </c>
      <c r="V1120" s="800"/>
      <c r="W1120" s="800"/>
      <c r="X1120" s="800"/>
      <c r="Y1120" s="801"/>
      <c r="Z1120" s="226"/>
      <c r="AA1120">
        <v>16.18</v>
      </c>
    </row>
    <row r="1121" spans="2:28" ht="12" customHeight="1">
      <c r="B1121" s="4"/>
      <c r="C1121" s="263"/>
      <c r="D1121" s="793" t="s">
        <v>438</v>
      </c>
      <c r="E1121" s="793"/>
      <c r="F1121" s="793"/>
      <c r="G1121" s="793"/>
      <c r="H1121" s="793"/>
      <c r="I1121" s="793"/>
      <c r="J1121" s="793"/>
      <c r="K1121" s="793"/>
      <c r="L1121" s="793"/>
      <c r="M1121" s="793"/>
      <c r="N1121" s="793"/>
      <c r="O1121" s="828"/>
      <c r="P1121" s="828"/>
      <c r="Q1121" s="829"/>
      <c r="R1121" s="261"/>
      <c r="S1121" s="823"/>
      <c r="T1121" s="824"/>
      <c r="U1121" s="832"/>
      <c r="V1121" s="833"/>
      <c r="W1121" s="833"/>
      <c r="X1121" s="833"/>
      <c r="Y1121" s="834"/>
      <c r="Z1121" s="226"/>
      <c r="AA1121">
        <v>0</v>
      </c>
    </row>
    <row r="1122" spans="2:28" ht="12" customHeight="1">
      <c r="B1122" s="4"/>
      <c r="C1122" s="240" t="s">
        <v>439</v>
      </c>
      <c r="D1122" s="794" t="s">
        <v>440</v>
      </c>
      <c r="E1122" s="794"/>
      <c r="F1122" s="794"/>
      <c r="G1122" s="794"/>
      <c r="H1122" s="794"/>
      <c r="I1122" s="794"/>
      <c r="J1122" s="794"/>
      <c r="K1122" s="794"/>
      <c r="L1122" s="794"/>
      <c r="M1122" s="794"/>
      <c r="N1122" s="794"/>
      <c r="O1122" s="795">
        <v>20894</v>
      </c>
      <c r="P1122" s="795"/>
      <c r="Q1122" s="796"/>
      <c r="R1122" s="238" t="s">
        <v>381</v>
      </c>
      <c r="S1122" s="949">
        <v>0</v>
      </c>
      <c r="T1122" s="950"/>
      <c r="U1122" s="951">
        <f t="shared" ref="U1122" si="98">+ROUND(O1122*S1122,0)</f>
        <v>0</v>
      </c>
      <c r="V1122" s="952"/>
      <c r="W1122" s="952"/>
      <c r="X1122" s="952"/>
      <c r="Y1122" s="953"/>
      <c r="Z1122" s="226"/>
      <c r="AA1122" s="352">
        <v>240</v>
      </c>
      <c r="AB1122" s="352">
        <v>0</v>
      </c>
    </row>
    <row r="1123" spans="2:28" ht="12" customHeight="1">
      <c r="B1123" s="4"/>
      <c r="C1123" s="263"/>
      <c r="D1123" s="793" t="s">
        <v>441</v>
      </c>
      <c r="E1123" s="793"/>
      <c r="F1123" s="793"/>
      <c r="G1123" s="793"/>
      <c r="H1123" s="793"/>
      <c r="I1123" s="793"/>
      <c r="J1123" s="793"/>
      <c r="K1123" s="793"/>
      <c r="L1123" s="793"/>
      <c r="M1123" s="793"/>
      <c r="N1123" s="793"/>
      <c r="O1123" s="828"/>
      <c r="P1123" s="828"/>
      <c r="Q1123" s="829"/>
      <c r="R1123" s="261"/>
      <c r="S1123" s="823"/>
      <c r="T1123" s="824"/>
      <c r="U1123" s="832"/>
      <c r="V1123" s="833"/>
      <c r="W1123" s="833"/>
      <c r="X1123" s="833"/>
      <c r="Y1123" s="834"/>
      <c r="Z1123" s="226"/>
      <c r="AA1123">
        <v>0</v>
      </c>
    </row>
    <row r="1124" spans="2:28" ht="12" customHeight="1">
      <c r="B1124" s="4"/>
      <c r="C1124" s="263"/>
      <c r="D1124" s="793" t="s">
        <v>442</v>
      </c>
      <c r="E1124" s="793"/>
      <c r="F1124" s="793"/>
      <c r="G1124" s="793"/>
      <c r="H1124" s="793"/>
      <c r="I1124" s="793"/>
      <c r="J1124" s="793"/>
      <c r="K1124" s="793"/>
      <c r="L1124" s="793"/>
      <c r="M1124" s="793"/>
      <c r="N1124" s="793"/>
      <c r="O1124" s="828"/>
      <c r="P1124" s="828"/>
      <c r="Q1124" s="829"/>
      <c r="R1124" s="261"/>
      <c r="S1124" s="823"/>
      <c r="T1124" s="824"/>
      <c r="U1124" s="832"/>
      <c r="V1124" s="833"/>
      <c r="W1124" s="833"/>
      <c r="X1124" s="833"/>
      <c r="Y1124" s="834"/>
      <c r="Z1124" s="226"/>
      <c r="AA1124">
        <v>0</v>
      </c>
    </row>
    <row r="1125" spans="2:28" ht="12" customHeight="1">
      <c r="B1125" s="4"/>
      <c r="C1125" s="240" t="s">
        <v>443</v>
      </c>
      <c r="D1125" s="794" t="s">
        <v>444</v>
      </c>
      <c r="E1125" s="794"/>
      <c r="F1125" s="794"/>
      <c r="G1125" s="794"/>
      <c r="H1125" s="794"/>
      <c r="I1125" s="794"/>
      <c r="J1125" s="794"/>
      <c r="K1125" s="794"/>
      <c r="L1125" s="794"/>
      <c r="M1125" s="794"/>
      <c r="N1125" s="794"/>
      <c r="O1125" s="795">
        <v>129007</v>
      </c>
      <c r="P1125" s="795"/>
      <c r="Q1125" s="796"/>
      <c r="R1125" s="243" t="s">
        <v>381</v>
      </c>
      <c r="S1125" s="797">
        <v>35.57</v>
      </c>
      <c r="T1125" s="798"/>
      <c r="U1125" s="799">
        <f t="shared" ref="U1125" si="99">+ROUND(O1125*S1125,0)</f>
        <v>4588779</v>
      </c>
      <c r="V1125" s="800"/>
      <c r="W1125" s="800"/>
      <c r="X1125" s="800"/>
      <c r="Y1125" s="801"/>
      <c r="Z1125" s="226"/>
      <c r="AA1125">
        <v>35.57</v>
      </c>
    </row>
    <row r="1126" spans="2:28" ht="12" customHeight="1">
      <c r="B1126" s="4"/>
      <c r="C1126" s="263"/>
      <c r="D1126" s="793" t="s">
        <v>445</v>
      </c>
      <c r="E1126" s="793"/>
      <c r="F1126" s="793"/>
      <c r="G1126" s="793"/>
      <c r="H1126" s="793"/>
      <c r="I1126" s="793"/>
      <c r="J1126" s="793"/>
      <c r="K1126" s="793"/>
      <c r="L1126" s="793"/>
      <c r="M1126" s="793"/>
      <c r="N1126" s="793"/>
      <c r="O1126" s="828"/>
      <c r="P1126" s="828"/>
      <c r="Q1126" s="829"/>
      <c r="R1126" s="261"/>
      <c r="S1126" s="823"/>
      <c r="T1126" s="824"/>
      <c r="U1126" s="832"/>
      <c r="V1126" s="833"/>
      <c r="W1126" s="833"/>
      <c r="X1126" s="833"/>
      <c r="Y1126" s="834"/>
      <c r="Z1126" s="226"/>
      <c r="AA1126">
        <v>0</v>
      </c>
    </row>
    <row r="1127" spans="2:28" ht="12" customHeight="1">
      <c r="B1127" s="4"/>
      <c r="C1127" s="240" t="s">
        <v>446</v>
      </c>
      <c r="D1127" s="794" t="s">
        <v>447</v>
      </c>
      <c r="E1127" s="794"/>
      <c r="F1127" s="794"/>
      <c r="G1127" s="794"/>
      <c r="H1127" s="794"/>
      <c r="I1127" s="794"/>
      <c r="J1127" s="794"/>
      <c r="K1127" s="794"/>
      <c r="L1127" s="794"/>
      <c r="M1127" s="794"/>
      <c r="N1127" s="794"/>
      <c r="O1127" s="795">
        <v>117657</v>
      </c>
      <c r="P1127" s="795"/>
      <c r="Q1127" s="796"/>
      <c r="R1127" s="238" t="s">
        <v>381</v>
      </c>
      <c r="S1127" s="797">
        <v>46.68</v>
      </c>
      <c r="T1127" s="798"/>
      <c r="U1127" s="799">
        <f t="shared" ref="U1127:U1128" si="100">+ROUND(O1127*S1127,0)</f>
        <v>5492229</v>
      </c>
      <c r="V1127" s="800"/>
      <c r="W1127" s="800"/>
      <c r="X1127" s="800"/>
      <c r="Y1127" s="801"/>
      <c r="Z1127" s="226"/>
      <c r="AA1127">
        <v>46.68</v>
      </c>
    </row>
    <row r="1128" spans="2:28" ht="12" customHeight="1">
      <c r="B1128" s="4"/>
      <c r="C1128" s="240" t="s">
        <v>450</v>
      </c>
      <c r="D1128" s="794" t="s">
        <v>451</v>
      </c>
      <c r="E1128" s="794"/>
      <c r="F1128" s="794"/>
      <c r="G1128" s="794"/>
      <c r="H1128" s="794"/>
      <c r="I1128" s="794"/>
      <c r="J1128" s="794"/>
      <c r="K1128" s="794"/>
      <c r="L1128" s="794"/>
      <c r="M1128" s="794"/>
      <c r="N1128" s="794"/>
      <c r="O1128" s="795">
        <v>64870</v>
      </c>
      <c r="P1128" s="795"/>
      <c r="Q1128" s="796"/>
      <c r="R1128" s="238" t="s">
        <v>452</v>
      </c>
      <c r="S1128" s="797">
        <v>114.83</v>
      </c>
      <c r="T1128" s="798"/>
      <c r="U1128" s="799">
        <f t="shared" si="100"/>
        <v>7449022</v>
      </c>
      <c r="V1128" s="800"/>
      <c r="W1128" s="800"/>
      <c r="X1128" s="800"/>
      <c r="Y1128" s="801"/>
      <c r="Z1128" s="226"/>
      <c r="AA1128">
        <v>114.83</v>
      </c>
    </row>
    <row r="1129" spans="2:28" ht="12" customHeight="1">
      <c r="B1129" s="4"/>
      <c r="C1129" s="263"/>
      <c r="D1129" s="793" t="s">
        <v>453</v>
      </c>
      <c r="E1129" s="793"/>
      <c r="F1129" s="793"/>
      <c r="G1129" s="793"/>
      <c r="H1129" s="793"/>
      <c r="I1129" s="793"/>
      <c r="J1129" s="793"/>
      <c r="K1129" s="793"/>
      <c r="L1129" s="793"/>
      <c r="M1129" s="793"/>
      <c r="N1129" s="793"/>
      <c r="O1129" s="828"/>
      <c r="P1129" s="828"/>
      <c r="Q1129" s="829"/>
      <c r="R1129" s="261"/>
      <c r="S1129" s="823"/>
      <c r="T1129" s="824"/>
      <c r="U1129" s="832"/>
      <c r="V1129" s="833"/>
      <c r="W1129" s="833"/>
      <c r="X1129" s="833"/>
      <c r="Y1129" s="834"/>
      <c r="Z1129" s="226"/>
      <c r="AA1129">
        <v>0</v>
      </c>
    </row>
    <row r="1130" spans="2:28" ht="12" customHeight="1">
      <c r="B1130" s="4"/>
      <c r="C1130" s="263"/>
      <c r="D1130" s="793" t="s">
        <v>454</v>
      </c>
      <c r="E1130" s="793"/>
      <c r="F1130" s="793"/>
      <c r="G1130" s="793"/>
      <c r="H1130" s="793"/>
      <c r="I1130" s="793"/>
      <c r="J1130" s="793"/>
      <c r="K1130" s="793"/>
      <c r="L1130" s="793"/>
      <c r="M1130" s="793"/>
      <c r="N1130" s="793"/>
      <c r="O1130" s="828"/>
      <c r="P1130" s="828"/>
      <c r="Q1130" s="829"/>
      <c r="R1130" s="261"/>
      <c r="S1130" s="823"/>
      <c r="T1130" s="824"/>
      <c r="U1130" s="832"/>
      <c r="V1130" s="833"/>
      <c r="W1130" s="833"/>
      <c r="X1130" s="833"/>
      <c r="Y1130" s="834"/>
      <c r="Z1130" s="226"/>
      <c r="AA1130">
        <v>0</v>
      </c>
    </row>
    <row r="1131" spans="2:28" ht="12" customHeight="1">
      <c r="B1131" s="4"/>
      <c r="C1131" s="240" t="s">
        <v>461</v>
      </c>
      <c r="D1131" s="794" t="s">
        <v>462</v>
      </c>
      <c r="E1131" s="794"/>
      <c r="F1131" s="794"/>
      <c r="G1131" s="794"/>
      <c r="H1131" s="794"/>
      <c r="I1131" s="794"/>
      <c r="J1131" s="794"/>
      <c r="K1131" s="794"/>
      <c r="L1131" s="794"/>
      <c r="M1131" s="794"/>
      <c r="N1131" s="794"/>
      <c r="O1131" s="795">
        <v>236821</v>
      </c>
      <c r="P1131" s="795"/>
      <c r="Q1131" s="796"/>
      <c r="R1131" s="238" t="s">
        <v>393</v>
      </c>
      <c r="S1131" s="797">
        <v>34.4</v>
      </c>
      <c r="T1131" s="798"/>
      <c r="U1131" s="799">
        <f t="shared" ref="U1131:U1132" si="101">+ROUND(O1131*S1131,0)</f>
        <v>8146642</v>
      </c>
      <c r="V1131" s="800"/>
      <c r="W1131" s="800"/>
      <c r="X1131" s="800"/>
      <c r="Y1131" s="801"/>
      <c r="Z1131" s="226"/>
      <c r="AA1131">
        <v>34.4</v>
      </c>
    </row>
    <row r="1132" spans="2:28" ht="12" customHeight="1">
      <c r="B1132" s="4"/>
      <c r="C1132" s="240" t="s">
        <v>474</v>
      </c>
      <c r="D1132" s="794" t="s">
        <v>475</v>
      </c>
      <c r="E1132" s="794"/>
      <c r="F1132" s="794"/>
      <c r="G1132" s="794"/>
      <c r="H1132" s="794"/>
      <c r="I1132" s="794"/>
      <c r="J1132" s="794"/>
      <c r="K1132" s="794"/>
      <c r="L1132" s="794"/>
      <c r="M1132" s="794"/>
      <c r="N1132" s="794"/>
      <c r="O1132" s="795">
        <v>630406</v>
      </c>
      <c r="P1132" s="795"/>
      <c r="Q1132" s="796"/>
      <c r="R1132" s="238" t="s">
        <v>396</v>
      </c>
      <c r="S1132" s="797">
        <v>6</v>
      </c>
      <c r="T1132" s="798"/>
      <c r="U1132" s="799">
        <f t="shared" si="101"/>
        <v>3782436</v>
      </c>
      <c r="V1132" s="800"/>
      <c r="W1132" s="800"/>
      <c r="X1132" s="800"/>
      <c r="Y1132" s="801"/>
      <c r="Z1132" s="226"/>
      <c r="AA1132">
        <v>6</v>
      </c>
    </row>
    <row r="1133" spans="2:28" ht="12" customHeight="1">
      <c r="B1133" s="4"/>
      <c r="C1133" s="263"/>
      <c r="D1133" s="793" t="s">
        <v>492</v>
      </c>
      <c r="E1133" s="793"/>
      <c r="F1133" s="793"/>
      <c r="G1133" s="793"/>
      <c r="H1133" s="793"/>
      <c r="I1133" s="793"/>
      <c r="J1133" s="793"/>
      <c r="K1133" s="793"/>
      <c r="L1133" s="793"/>
      <c r="M1133" s="793"/>
      <c r="N1133" s="793"/>
      <c r="O1133" s="828"/>
      <c r="P1133" s="828"/>
      <c r="Q1133" s="829"/>
      <c r="R1133" s="261"/>
      <c r="S1133" s="823"/>
      <c r="T1133" s="824"/>
      <c r="U1133" s="832"/>
      <c r="V1133" s="833"/>
      <c r="W1133" s="833"/>
      <c r="X1133" s="833"/>
      <c r="Y1133" s="834"/>
      <c r="Z1133" s="226"/>
      <c r="AA1133">
        <v>0</v>
      </c>
    </row>
    <row r="1134" spans="2:28" ht="12" customHeight="1">
      <c r="B1134" s="4"/>
      <c r="C1134" s="240" t="s">
        <v>493</v>
      </c>
      <c r="D1134" s="794" t="s">
        <v>494</v>
      </c>
      <c r="E1134" s="794"/>
      <c r="F1134" s="794"/>
      <c r="G1134" s="794"/>
      <c r="H1134" s="794"/>
      <c r="I1134" s="794"/>
      <c r="J1134" s="794"/>
      <c r="K1134" s="794"/>
      <c r="L1134" s="794"/>
      <c r="M1134" s="794"/>
      <c r="N1134" s="794"/>
      <c r="O1134" s="795">
        <v>376335</v>
      </c>
      <c r="P1134" s="795"/>
      <c r="Q1134" s="796"/>
      <c r="R1134" s="234" t="s">
        <v>396</v>
      </c>
      <c r="S1134" s="797">
        <v>2</v>
      </c>
      <c r="T1134" s="798"/>
      <c r="U1134" s="799">
        <f t="shared" ref="U1134" si="102">+ROUND(O1134*S1134,0)</f>
        <v>752670</v>
      </c>
      <c r="V1134" s="800"/>
      <c r="W1134" s="800"/>
      <c r="X1134" s="800"/>
      <c r="Y1134" s="801"/>
      <c r="Z1134" s="226"/>
      <c r="AA1134">
        <v>2</v>
      </c>
    </row>
    <row r="1135" spans="2:28" ht="12" customHeight="1">
      <c r="B1135" s="263" t="s">
        <v>495</v>
      </c>
      <c r="C1135" s="263"/>
      <c r="D1135" s="793" t="s">
        <v>496</v>
      </c>
      <c r="E1135" s="793"/>
      <c r="F1135" s="793"/>
      <c r="G1135" s="793"/>
      <c r="H1135" s="793"/>
      <c r="I1135" s="793"/>
      <c r="J1135" s="793"/>
      <c r="K1135" s="793"/>
      <c r="L1135" s="793"/>
      <c r="M1135" s="793"/>
      <c r="N1135" s="793"/>
      <c r="O1135" s="821"/>
      <c r="P1135" s="821"/>
      <c r="Q1135" s="821"/>
      <c r="R1135" s="261"/>
      <c r="S1135" s="823"/>
      <c r="T1135" s="824"/>
      <c r="U1135" s="839"/>
      <c r="V1135" s="839"/>
      <c r="W1135" s="839"/>
      <c r="X1135" s="839"/>
      <c r="Y1135" s="839"/>
      <c r="Z1135" s="226"/>
      <c r="AA1135">
        <v>0</v>
      </c>
    </row>
    <row r="1136" spans="2:28" ht="35.25" customHeight="1">
      <c r="B1136" s="241" t="s">
        <v>497</v>
      </c>
      <c r="C1136" s="241" t="s">
        <v>498</v>
      </c>
      <c r="D1136" s="840" t="s">
        <v>499</v>
      </c>
      <c r="E1136" s="840"/>
      <c r="F1136" s="840"/>
      <c r="G1136" s="840"/>
      <c r="H1136" s="840"/>
      <c r="I1136" s="840"/>
      <c r="J1136" s="840"/>
      <c r="K1136" s="840"/>
      <c r="L1136" s="840"/>
      <c r="M1136" s="840"/>
      <c r="N1136" s="840"/>
      <c r="O1136" s="795">
        <v>25850</v>
      </c>
      <c r="P1136" s="795"/>
      <c r="Q1136" s="795"/>
      <c r="R1136" s="234" t="s">
        <v>500</v>
      </c>
      <c r="S1136" s="797">
        <v>2</v>
      </c>
      <c r="T1136" s="798"/>
      <c r="U1136" s="842">
        <f t="shared" ref="U1136:U1163" si="103">+ROUND(O1136*S1136,0)</f>
        <v>51700</v>
      </c>
      <c r="V1136" s="842"/>
      <c r="W1136" s="842"/>
      <c r="X1136" s="842"/>
      <c r="Y1136" s="842"/>
      <c r="Z1136" s="226"/>
      <c r="AA1136">
        <v>2</v>
      </c>
    </row>
    <row r="1137" spans="2:27" ht="35.25" customHeight="1">
      <c r="B1137" s="241" t="s">
        <v>501</v>
      </c>
      <c r="C1137" s="241" t="s">
        <v>502</v>
      </c>
      <c r="D1137" s="840" t="s">
        <v>503</v>
      </c>
      <c r="E1137" s="840"/>
      <c r="F1137" s="840"/>
      <c r="G1137" s="840"/>
      <c r="H1137" s="840"/>
      <c r="I1137" s="840"/>
      <c r="J1137" s="840"/>
      <c r="K1137" s="840"/>
      <c r="L1137" s="840"/>
      <c r="M1137" s="840"/>
      <c r="N1137" s="840"/>
      <c r="O1137" s="795">
        <v>5700</v>
      </c>
      <c r="P1137" s="795"/>
      <c r="Q1137" s="795"/>
      <c r="R1137" s="234" t="s">
        <v>504</v>
      </c>
      <c r="S1137" s="797">
        <v>10.92</v>
      </c>
      <c r="T1137" s="798"/>
      <c r="U1137" s="842">
        <f t="shared" si="103"/>
        <v>62244</v>
      </c>
      <c r="V1137" s="842"/>
      <c r="W1137" s="842"/>
      <c r="X1137" s="842"/>
      <c r="Y1137" s="842"/>
      <c r="Z1137" s="226"/>
      <c r="AA1137">
        <v>10.92</v>
      </c>
    </row>
    <row r="1138" spans="2:27" ht="35.25" customHeight="1">
      <c r="B1138" s="241" t="s">
        <v>505</v>
      </c>
      <c r="C1138" s="241" t="s">
        <v>506</v>
      </c>
      <c r="D1138" s="840" t="s">
        <v>507</v>
      </c>
      <c r="E1138" s="840"/>
      <c r="F1138" s="840"/>
      <c r="G1138" s="840"/>
      <c r="H1138" s="840"/>
      <c r="I1138" s="840"/>
      <c r="J1138" s="840"/>
      <c r="K1138" s="840"/>
      <c r="L1138" s="840"/>
      <c r="M1138" s="840"/>
      <c r="N1138" s="840"/>
      <c r="O1138" s="795">
        <v>35900</v>
      </c>
      <c r="P1138" s="795"/>
      <c r="Q1138" s="795"/>
      <c r="R1138" s="234" t="s">
        <v>504</v>
      </c>
      <c r="S1138" s="797">
        <v>1</v>
      </c>
      <c r="T1138" s="798"/>
      <c r="U1138" s="842">
        <f t="shared" si="103"/>
        <v>35900</v>
      </c>
      <c r="V1138" s="842"/>
      <c r="W1138" s="842"/>
      <c r="X1138" s="842"/>
      <c r="Y1138" s="842"/>
      <c r="Z1138" s="226"/>
      <c r="AA1138">
        <v>1</v>
      </c>
    </row>
    <row r="1139" spans="2:27" ht="35.25" customHeight="1">
      <c r="B1139" s="241" t="s">
        <v>508</v>
      </c>
      <c r="C1139" s="241" t="s">
        <v>509</v>
      </c>
      <c r="D1139" s="840" t="s">
        <v>510</v>
      </c>
      <c r="E1139" s="840"/>
      <c r="F1139" s="840"/>
      <c r="G1139" s="840"/>
      <c r="H1139" s="840"/>
      <c r="I1139" s="840"/>
      <c r="J1139" s="840"/>
      <c r="K1139" s="840"/>
      <c r="L1139" s="840"/>
      <c r="M1139" s="840"/>
      <c r="N1139" s="840"/>
      <c r="O1139" s="795">
        <v>60900</v>
      </c>
      <c r="P1139" s="795"/>
      <c r="Q1139" s="795"/>
      <c r="R1139" s="234" t="s">
        <v>504</v>
      </c>
      <c r="S1139" s="797">
        <v>1</v>
      </c>
      <c r="T1139" s="798"/>
      <c r="U1139" s="842">
        <f t="shared" si="103"/>
        <v>60900</v>
      </c>
      <c r="V1139" s="842"/>
      <c r="W1139" s="842"/>
      <c r="X1139" s="842"/>
      <c r="Y1139" s="842"/>
      <c r="Z1139" s="226"/>
      <c r="AA1139">
        <v>1</v>
      </c>
    </row>
    <row r="1140" spans="2:27" ht="39.75" customHeight="1">
      <c r="B1140" s="241" t="s">
        <v>511</v>
      </c>
      <c r="C1140" s="241" t="s">
        <v>512</v>
      </c>
      <c r="D1140" s="840" t="s">
        <v>513</v>
      </c>
      <c r="E1140" s="840"/>
      <c r="F1140" s="840"/>
      <c r="G1140" s="840"/>
      <c r="H1140" s="840"/>
      <c r="I1140" s="840"/>
      <c r="J1140" s="840"/>
      <c r="K1140" s="840"/>
      <c r="L1140" s="840"/>
      <c r="M1140" s="840"/>
      <c r="N1140" s="840"/>
      <c r="O1140" s="795">
        <v>294109</v>
      </c>
      <c r="P1140" s="795"/>
      <c r="Q1140" s="795"/>
      <c r="R1140" s="234" t="s">
        <v>504</v>
      </c>
      <c r="S1140" s="797">
        <v>1</v>
      </c>
      <c r="T1140" s="798"/>
      <c r="U1140" s="842">
        <f t="shared" si="103"/>
        <v>294109</v>
      </c>
      <c r="V1140" s="842"/>
      <c r="W1140" s="842"/>
      <c r="X1140" s="842"/>
      <c r="Y1140" s="842"/>
      <c r="Z1140" s="226"/>
      <c r="AA1140">
        <v>1</v>
      </c>
    </row>
    <row r="1141" spans="2:27" ht="35.25" customHeight="1">
      <c r="B1141" s="241" t="s">
        <v>516</v>
      </c>
      <c r="C1141" s="241" t="s">
        <v>575</v>
      </c>
      <c r="D1141" s="840" t="s">
        <v>586</v>
      </c>
      <c r="E1141" s="840"/>
      <c r="F1141" s="840"/>
      <c r="G1141" s="840"/>
      <c r="H1141" s="840"/>
      <c r="I1141" s="840"/>
      <c r="J1141" s="840"/>
      <c r="K1141" s="840"/>
      <c r="L1141" s="840"/>
      <c r="M1141" s="840"/>
      <c r="N1141" s="840"/>
      <c r="O1141" s="795">
        <v>18000</v>
      </c>
      <c r="P1141" s="795"/>
      <c r="Q1141" s="795"/>
      <c r="R1141" s="234" t="s">
        <v>500</v>
      </c>
      <c r="S1141" s="797">
        <v>3.44</v>
      </c>
      <c r="T1141" s="798"/>
      <c r="U1141" s="842">
        <f t="shared" si="103"/>
        <v>61920</v>
      </c>
      <c r="V1141" s="842"/>
      <c r="W1141" s="842"/>
      <c r="X1141" s="842"/>
      <c r="Y1141" s="842"/>
      <c r="Z1141" s="226"/>
      <c r="AA1141">
        <v>3.44</v>
      </c>
    </row>
    <row r="1142" spans="2:27" ht="39" customHeight="1">
      <c r="B1142" s="241" t="s">
        <v>517</v>
      </c>
      <c r="C1142" s="241" t="s">
        <v>576</v>
      </c>
      <c r="D1142" s="840" t="s">
        <v>587</v>
      </c>
      <c r="E1142" s="840"/>
      <c r="F1142" s="840"/>
      <c r="G1142" s="840"/>
      <c r="H1142" s="840"/>
      <c r="I1142" s="840"/>
      <c r="J1142" s="840"/>
      <c r="K1142" s="840"/>
      <c r="L1142" s="840"/>
      <c r="M1142" s="840"/>
      <c r="N1142" s="840"/>
      <c r="O1142" s="795">
        <v>940000</v>
      </c>
      <c r="P1142" s="795"/>
      <c r="Q1142" s="795"/>
      <c r="R1142" s="234" t="s">
        <v>504</v>
      </c>
      <c r="S1142" s="797">
        <v>1</v>
      </c>
      <c r="T1142" s="798"/>
      <c r="U1142" s="842">
        <f t="shared" si="103"/>
        <v>940000</v>
      </c>
      <c r="V1142" s="842"/>
      <c r="W1142" s="842"/>
      <c r="X1142" s="842"/>
      <c r="Y1142" s="842"/>
      <c r="Z1142" s="226"/>
      <c r="AA1142">
        <v>1</v>
      </c>
    </row>
    <row r="1143" spans="2:27" ht="39.75" customHeight="1">
      <c r="B1143" s="241" t="s">
        <v>518</v>
      </c>
      <c r="C1143" s="241" t="s">
        <v>577</v>
      </c>
      <c r="D1143" s="840" t="s">
        <v>588</v>
      </c>
      <c r="E1143" s="840"/>
      <c r="F1143" s="840"/>
      <c r="G1143" s="840"/>
      <c r="H1143" s="840"/>
      <c r="I1143" s="840"/>
      <c r="J1143" s="840"/>
      <c r="K1143" s="840"/>
      <c r="L1143" s="840"/>
      <c r="M1143" s="840"/>
      <c r="N1143" s="840"/>
      <c r="O1143" s="795">
        <v>12000</v>
      </c>
      <c r="P1143" s="795"/>
      <c r="Q1143" s="795"/>
      <c r="R1143" s="234" t="s">
        <v>616</v>
      </c>
      <c r="S1143" s="797">
        <v>2</v>
      </c>
      <c r="T1143" s="798"/>
      <c r="U1143" s="842">
        <f t="shared" si="103"/>
        <v>24000</v>
      </c>
      <c r="V1143" s="842"/>
      <c r="W1143" s="842"/>
      <c r="X1143" s="842"/>
      <c r="Y1143" s="842"/>
      <c r="Z1143" s="226"/>
      <c r="AA1143">
        <v>2</v>
      </c>
    </row>
    <row r="1144" spans="2:27" ht="35.25" customHeight="1">
      <c r="B1144" s="241" t="s">
        <v>519</v>
      </c>
      <c r="C1144" s="241" t="s">
        <v>578</v>
      </c>
      <c r="D1144" s="840" t="s">
        <v>589</v>
      </c>
      <c r="E1144" s="840"/>
      <c r="F1144" s="840"/>
      <c r="G1144" s="840"/>
      <c r="H1144" s="840"/>
      <c r="I1144" s="840"/>
      <c r="J1144" s="840"/>
      <c r="K1144" s="840"/>
      <c r="L1144" s="840"/>
      <c r="M1144" s="840"/>
      <c r="N1144" s="840"/>
      <c r="O1144" s="795">
        <v>211235</v>
      </c>
      <c r="P1144" s="795"/>
      <c r="Q1144" s="795"/>
      <c r="R1144" s="234" t="s">
        <v>504</v>
      </c>
      <c r="S1144" s="797">
        <v>1</v>
      </c>
      <c r="T1144" s="798"/>
      <c r="U1144" s="842">
        <f t="shared" si="103"/>
        <v>211235</v>
      </c>
      <c r="V1144" s="842"/>
      <c r="W1144" s="842"/>
      <c r="X1144" s="842"/>
      <c r="Y1144" s="842"/>
      <c r="Z1144" s="226"/>
      <c r="AA1144">
        <v>1</v>
      </c>
    </row>
    <row r="1145" spans="2:27" ht="35.25" customHeight="1">
      <c r="B1145" s="241" t="s">
        <v>520</v>
      </c>
      <c r="C1145" s="241" t="s">
        <v>579</v>
      </c>
      <c r="D1145" s="840" t="s">
        <v>590</v>
      </c>
      <c r="E1145" s="840"/>
      <c r="F1145" s="840"/>
      <c r="G1145" s="840"/>
      <c r="H1145" s="840"/>
      <c r="I1145" s="840"/>
      <c r="J1145" s="840"/>
      <c r="K1145" s="840"/>
      <c r="L1145" s="840"/>
      <c r="M1145" s="840"/>
      <c r="N1145" s="840"/>
      <c r="O1145" s="795">
        <v>21300</v>
      </c>
      <c r="P1145" s="795"/>
      <c r="Q1145" s="795"/>
      <c r="R1145" s="234" t="s">
        <v>504</v>
      </c>
      <c r="S1145" s="797">
        <v>8</v>
      </c>
      <c r="T1145" s="798"/>
      <c r="U1145" s="842">
        <f t="shared" si="103"/>
        <v>170400</v>
      </c>
      <c r="V1145" s="842"/>
      <c r="W1145" s="842"/>
      <c r="X1145" s="842"/>
      <c r="Y1145" s="842"/>
      <c r="Z1145" s="226"/>
      <c r="AA1145">
        <v>8</v>
      </c>
    </row>
    <row r="1146" spans="2:27" ht="35.25" customHeight="1">
      <c r="B1146" s="241" t="s">
        <v>521</v>
      </c>
      <c r="C1146" s="241" t="s">
        <v>580</v>
      </c>
      <c r="D1146" s="840" t="s">
        <v>591</v>
      </c>
      <c r="E1146" s="840"/>
      <c r="F1146" s="840"/>
      <c r="G1146" s="840"/>
      <c r="H1146" s="840"/>
      <c r="I1146" s="840"/>
      <c r="J1146" s="840"/>
      <c r="K1146" s="840"/>
      <c r="L1146" s="840"/>
      <c r="M1146" s="840"/>
      <c r="N1146" s="840"/>
      <c r="O1146" s="795">
        <v>65000</v>
      </c>
      <c r="P1146" s="795"/>
      <c r="Q1146" s="795"/>
      <c r="R1146" s="234" t="s">
        <v>504</v>
      </c>
      <c r="S1146" s="797">
        <v>1</v>
      </c>
      <c r="T1146" s="798"/>
      <c r="U1146" s="842">
        <f t="shared" si="103"/>
        <v>65000</v>
      </c>
      <c r="V1146" s="842"/>
      <c r="W1146" s="842"/>
      <c r="X1146" s="842"/>
      <c r="Y1146" s="842"/>
      <c r="Z1146" s="226"/>
      <c r="AA1146">
        <v>1</v>
      </c>
    </row>
    <row r="1147" spans="2:27" ht="35.25" customHeight="1">
      <c r="B1147" s="241" t="s">
        <v>522</v>
      </c>
      <c r="C1147" s="241" t="s">
        <v>581</v>
      </c>
      <c r="D1147" s="840" t="s">
        <v>592</v>
      </c>
      <c r="E1147" s="840"/>
      <c r="F1147" s="840"/>
      <c r="G1147" s="840"/>
      <c r="H1147" s="840"/>
      <c r="I1147" s="840"/>
      <c r="J1147" s="840"/>
      <c r="K1147" s="840"/>
      <c r="L1147" s="840"/>
      <c r="M1147" s="840"/>
      <c r="N1147" s="840"/>
      <c r="O1147" s="795">
        <v>1200</v>
      </c>
      <c r="P1147" s="795"/>
      <c r="Q1147" s="795"/>
      <c r="R1147" s="234" t="s">
        <v>504</v>
      </c>
      <c r="S1147" s="797">
        <v>600</v>
      </c>
      <c r="T1147" s="798"/>
      <c r="U1147" s="842">
        <f t="shared" si="103"/>
        <v>720000</v>
      </c>
      <c r="V1147" s="842"/>
      <c r="W1147" s="842"/>
      <c r="X1147" s="842"/>
      <c r="Y1147" s="842"/>
      <c r="Z1147" s="226"/>
      <c r="AA1147">
        <v>600</v>
      </c>
    </row>
    <row r="1148" spans="2:27" ht="35.25" customHeight="1">
      <c r="B1148" s="241" t="s">
        <v>523</v>
      </c>
      <c r="C1148" s="241" t="s">
        <v>582</v>
      </c>
      <c r="D1148" s="840" t="s">
        <v>593</v>
      </c>
      <c r="E1148" s="840"/>
      <c r="F1148" s="840"/>
      <c r="G1148" s="840"/>
      <c r="H1148" s="840"/>
      <c r="I1148" s="840"/>
      <c r="J1148" s="840"/>
      <c r="K1148" s="840"/>
      <c r="L1148" s="840"/>
      <c r="M1148" s="840"/>
      <c r="N1148" s="840"/>
      <c r="O1148" s="795">
        <v>12900</v>
      </c>
      <c r="P1148" s="795"/>
      <c r="Q1148" s="795"/>
      <c r="R1148" s="234" t="s">
        <v>504</v>
      </c>
      <c r="S1148" s="797">
        <v>2</v>
      </c>
      <c r="T1148" s="798"/>
      <c r="U1148" s="842">
        <f t="shared" si="103"/>
        <v>25800</v>
      </c>
      <c r="V1148" s="842"/>
      <c r="W1148" s="842"/>
      <c r="X1148" s="842"/>
      <c r="Y1148" s="842"/>
      <c r="Z1148" s="226"/>
      <c r="AA1148">
        <v>2</v>
      </c>
    </row>
    <row r="1149" spans="2:27" ht="54" customHeight="1">
      <c r="B1149" s="241" t="s">
        <v>524</v>
      </c>
      <c r="C1149" s="241" t="s">
        <v>583</v>
      </c>
      <c r="D1149" s="840" t="s">
        <v>594</v>
      </c>
      <c r="E1149" s="840"/>
      <c r="F1149" s="840"/>
      <c r="G1149" s="840"/>
      <c r="H1149" s="840"/>
      <c r="I1149" s="840"/>
      <c r="J1149" s="840"/>
      <c r="K1149" s="840"/>
      <c r="L1149" s="840"/>
      <c r="M1149" s="840"/>
      <c r="N1149" s="840"/>
      <c r="O1149" s="795">
        <v>8700</v>
      </c>
      <c r="P1149" s="795"/>
      <c r="Q1149" s="795"/>
      <c r="R1149" s="234" t="s">
        <v>500</v>
      </c>
      <c r="S1149" s="797">
        <v>0.12</v>
      </c>
      <c r="T1149" s="798"/>
      <c r="U1149" s="842">
        <f t="shared" si="103"/>
        <v>1044</v>
      </c>
      <c r="V1149" s="842"/>
      <c r="W1149" s="842"/>
      <c r="X1149" s="842"/>
      <c r="Y1149" s="842"/>
      <c r="Z1149" s="226"/>
      <c r="AA1149">
        <v>0.12</v>
      </c>
    </row>
    <row r="1150" spans="2:27" ht="35.25" customHeight="1">
      <c r="B1150" s="241" t="s">
        <v>525</v>
      </c>
      <c r="C1150" s="241"/>
      <c r="D1150" s="840" t="s">
        <v>595</v>
      </c>
      <c r="E1150" s="840"/>
      <c r="F1150" s="840"/>
      <c r="G1150" s="840"/>
      <c r="H1150" s="840"/>
      <c r="I1150" s="840"/>
      <c r="J1150" s="840"/>
      <c r="K1150" s="840"/>
      <c r="L1150" s="840"/>
      <c r="M1150" s="840"/>
      <c r="N1150" s="840"/>
      <c r="O1150" s="795">
        <v>79990</v>
      </c>
      <c r="P1150" s="795"/>
      <c r="Q1150" s="795"/>
      <c r="R1150" s="234" t="s">
        <v>504</v>
      </c>
      <c r="S1150" s="797">
        <v>1</v>
      </c>
      <c r="T1150" s="798"/>
      <c r="U1150" s="842">
        <f t="shared" si="103"/>
        <v>79990</v>
      </c>
      <c r="V1150" s="842"/>
      <c r="W1150" s="842"/>
      <c r="X1150" s="842"/>
      <c r="Y1150" s="842"/>
      <c r="Z1150" s="226"/>
      <c r="AA1150">
        <v>1</v>
      </c>
    </row>
    <row r="1151" spans="2:27" ht="35.25" customHeight="1">
      <c r="B1151" s="241" t="s">
        <v>526</v>
      </c>
      <c r="C1151" s="241" t="s">
        <v>584</v>
      </c>
      <c r="D1151" s="840" t="s">
        <v>596</v>
      </c>
      <c r="E1151" s="840"/>
      <c r="F1151" s="840"/>
      <c r="G1151" s="840"/>
      <c r="H1151" s="840"/>
      <c r="I1151" s="840"/>
      <c r="J1151" s="840"/>
      <c r="K1151" s="840"/>
      <c r="L1151" s="840"/>
      <c r="M1151" s="840"/>
      <c r="N1151" s="840"/>
      <c r="O1151" s="795">
        <v>1035300</v>
      </c>
      <c r="P1151" s="795"/>
      <c r="Q1151" s="795"/>
      <c r="R1151" s="264" t="s">
        <v>617</v>
      </c>
      <c r="S1151" s="797">
        <v>2</v>
      </c>
      <c r="T1151" s="798"/>
      <c r="U1151" s="842">
        <f t="shared" si="103"/>
        <v>2070600</v>
      </c>
      <c r="V1151" s="842"/>
      <c r="W1151" s="842"/>
      <c r="X1151" s="842"/>
      <c r="Y1151" s="842"/>
      <c r="Z1151" s="226"/>
      <c r="AA1151">
        <v>2</v>
      </c>
    </row>
    <row r="1152" spans="2:27" ht="35.25" customHeight="1">
      <c r="B1152" s="241" t="s">
        <v>527</v>
      </c>
      <c r="C1152" s="241" t="s">
        <v>585</v>
      </c>
      <c r="D1152" s="840" t="s">
        <v>597</v>
      </c>
      <c r="E1152" s="840"/>
      <c r="F1152" s="840"/>
      <c r="G1152" s="840"/>
      <c r="H1152" s="840"/>
      <c r="I1152" s="840"/>
      <c r="J1152" s="840"/>
      <c r="K1152" s="840"/>
      <c r="L1152" s="840"/>
      <c r="M1152" s="840"/>
      <c r="N1152" s="840"/>
      <c r="O1152" s="795">
        <v>18900</v>
      </c>
      <c r="P1152" s="795"/>
      <c r="Q1152" s="795"/>
      <c r="R1152" s="234" t="s">
        <v>618</v>
      </c>
      <c r="S1152" s="797">
        <v>1</v>
      </c>
      <c r="T1152" s="798"/>
      <c r="U1152" s="842">
        <f t="shared" si="103"/>
        <v>18900</v>
      </c>
      <c r="V1152" s="842"/>
      <c r="W1152" s="842"/>
      <c r="X1152" s="842"/>
      <c r="Y1152" s="842"/>
      <c r="Z1152" s="226"/>
      <c r="AA1152">
        <v>1</v>
      </c>
    </row>
    <row r="1153" spans="2:27" ht="12" customHeight="1">
      <c r="B1153" s="241" t="s">
        <v>530</v>
      </c>
      <c r="C1153" s="265">
        <v>14684</v>
      </c>
      <c r="D1153" s="794" t="s">
        <v>600</v>
      </c>
      <c r="E1153" s="794"/>
      <c r="F1153" s="794"/>
      <c r="G1153" s="794"/>
      <c r="H1153" s="794"/>
      <c r="I1153" s="794"/>
      <c r="J1153" s="794"/>
      <c r="K1153" s="794"/>
      <c r="L1153" s="794"/>
      <c r="M1153" s="794"/>
      <c r="N1153" s="794"/>
      <c r="O1153" s="795">
        <v>456583.48</v>
      </c>
      <c r="P1153" s="795"/>
      <c r="Q1153" s="795"/>
      <c r="R1153" s="234" t="s">
        <v>504</v>
      </c>
      <c r="S1153" s="797">
        <v>1</v>
      </c>
      <c r="T1153" s="798"/>
      <c r="U1153" s="842">
        <f t="shared" si="103"/>
        <v>456583</v>
      </c>
      <c r="V1153" s="842"/>
      <c r="W1153" s="842"/>
      <c r="X1153" s="842"/>
      <c r="Y1153" s="842"/>
      <c r="Z1153" s="226"/>
      <c r="AA1153">
        <v>1</v>
      </c>
    </row>
    <row r="1154" spans="2:27" ht="12" customHeight="1">
      <c r="B1154" s="241" t="s">
        <v>531</v>
      </c>
      <c r="C1154" s="265">
        <v>11373</v>
      </c>
      <c r="D1154" s="794" t="s">
        <v>601</v>
      </c>
      <c r="E1154" s="794"/>
      <c r="F1154" s="794"/>
      <c r="G1154" s="794"/>
      <c r="H1154" s="794"/>
      <c r="I1154" s="794"/>
      <c r="J1154" s="794"/>
      <c r="K1154" s="794"/>
      <c r="L1154" s="794"/>
      <c r="M1154" s="794"/>
      <c r="N1154" s="794"/>
      <c r="O1154" s="795">
        <v>8734.86</v>
      </c>
      <c r="P1154" s="795"/>
      <c r="Q1154" s="795"/>
      <c r="R1154" s="234" t="s">
        <v>339</v>
      </c>
      <c r="S1154" s="797">
        <v>196.69</v>
      </c>
      <c r="T1154" s="798"/>
      <c r="U1154" s="842">
        <f t="shared" si="103"/>
        <v>1718060</v>
      </c>
      <c r="V1154" s="842"/>
      <c r="W1154" s="842"/>
      <c r="X1154" s="842"/>
      <c r="Y1154" s="842"/>
      <c r="Z1154" s="226"/>
      <c r="AA1154">
        <v>196.69</v>
      </c>
    </row>
    <row r="1155" spans="2:27" ht="12" customHeight="1">
      <c r="B1155" s="241" t="s">
        <v>532</v>
      </c>
      <c r="C1155" s="265">
        <v>12506</v>
      </c>
      <c r="D1155" s="794" t="s">
        <v>602</v>
      </c>
      <c r="E1155" s="794"/>
      <c r="F1155" s="794"/>
      <c r="G1155" s="794"/>
      <c r="H1155" s="794"/>
      <c r="I1155" s="794"/>
      <c r="J1155" s="794"/>
      <c r="K1155" s="794"/>
      <c r="L1155" s="794"/>
      <c r="M1155" s="794"/>
      <c r="N1155" s="794"/>
      <c r="O1155" s="795">
        <v>906.76</v>
      </c>
      <c r="P1155" s="795"/>
      <c r="Q1155" s="795"/>
      <c r="R1155" s="234" t="s">
        <v>339</v>
      </c>
      <c r="S1155" s="797">
        <v>196.69</v>
      </c>
      <c r="T1155" s="798"/>
      <c r="U1155" s="842">
        <f t="shared" si="103"/>
        <v>178351</v>
      </c>
      <c r="V1155" s="842"/>
      <c r="W1155" s="842"/>
      <c r="X1155" s="842"/>
      <c r="Y1155" s="842"/>
      <c r="Z1155" s="226"/>
      <c r="AA1155">
        <v>196.69</v>
      </c>
    </row>
    <row r="1156" spans="2:27" ht="12" customHeight="1">
      <c r="B1156" s="241" t="s">
        <v>533</v>
      </c>
      <c r="C1156" s="265">
        <v>10093</v>
      </c>
      <c r="D1156" s="794" t="s">
        <v>603</v>
      </c>
      <c r="E1156" s="794"/>
      <c r="F1156" s="794"/>
      <c r="G1156" s="794"/>
      <c r="H1156" s="794"/>
      <c r="I1156" s="794"/>
      <c r="J1156" s="794"/>
      <c r="K1156" s="794"/>
      <c r="L1156" s="794"/>
      <c r="M1156" s="794"/>
      <c r="N1156" s="794"/>
      <c r="O1156" s="795">
        <v>50023.64</v>
      </c>
      <c r="P1156" s="795"/>
      <c r="Q1156" s="795"/>
      <c r="R1156" s="234" t="s">
        <v>620</v>
      </c>
      <c r="S1156" s="797">
        <v>98.22</v>
      </c>
      <c r="T1156" s="798"/>
      <c r="U1156" s="842">
        <f t="shared" si="103"/>
        <v>4913322</v>
      </c>
      <c r="V1156" s="842"/>
      <c r="W1156" s="842"/>
      <c r="X1156" s="842"/>
      <c r="Y1156" s="842"/>
      <c r="Z1156" s="226"/>
      <c r="AA1156">
        <v>98.22</v>
      </c>
    </row>
    <row r="1157" spans="2:27" ht="12" customHeight="1">
      <c r="B1157" s="241" t="s">
        <v>534</v>
      </c>
      <c r="C1157" s="265">
        <v>10415</v>
      </c>
      <c r="D1157" s="794" t="s">
        <v>604</v>
      </c>
      <c r="E1157" s="794"/>
      <c r="F1157" s="794"/>
      <c r="G1157" s="794"/>
      <c r="H1157" s="794"/>
      <c r="I1157" s="794"/>
      <c r="J1157" s="794"/>
      <c r="K1157" s="794"/>
      <c r="L1157" s="794"/>
      <c r="M1157" s="794"/>
      <c r="N1157" s="794"/>
      <c r="O1157" s="795">
        <v>5505.59</v>
      </c>
      <c r="P1157" s="795"/>
      <c r="Q1157" s="795"/>
      <c r="R1157" s="234" t="s">
        <v>339</v>
      </c>
      <c r="S1157" s="797">
        <v>80.91</v>
      </c>
      <c r="T1157" s="798"/>
      <c r="U1157" s="842">
        <f t="shared" si="103"/>
        <v>445457</v>
      </c>
      <c r="V1157" s="842"/>
      <c r="W1157" s="842"/>
      <c r="X1157" s="842"/>
      <c r="Y1157" s="842"/>
      <c r="Z1157" s="226"/>
      <c r="AA1157">
        <v>80.91</v>
      </c>
    </row>
    <row r="1158" spans="2:27" ht="12" customHeight="1">
      <c r="B1158" s="241" t="s">
        <v>537</v>
      </c>
      <c r="C1158" s="265">
        <v>10250</v>
      </c>
      <c r="D1158" s="794" t="s">
        <v>607</v>
      </c>
      <c r="E1158" s="794"/>
      <c r="F1158" s="794"/>
      <c r="G1158" s="794"/>
      <c r="H1158" s="794"/>
      <c r="I1158" s="794"/>
      <c r="J1158" s="794"/>
      <c r="K1158" s="794"/>
      <c r="L1158" s="794"/>
      <c r="M1158" s="794"/>
      <c r="N1158" s="794"/>
      <c r="O1158" s="795">
        <v>590067.14</v>
      </c>
      <c r="P1158" s="795"/>
      <c r="Q1158" s="795"/>
      <c r="R1158" s="234" t="s">
        <v>504</v>
      </c>
      <c r="S1158" s="797">
        <v>1</v>
      </c>
      <c r="T1158" s="798"/>
      <c r="U1158" s="842">
        <f t="shared" si="103"/>
        <v>590067</v>
      </c>
      <c r="V1158" s="842"/>
      <c r="W1158" s="842"/>
      <c r="X1158" s="842"/>
      <c r="Y1158" s="842"/>
      <c r="Z1158" s="226"/>
      <c r="AA1158">
        <v>1</v>
      </c>
    </row>
    <row r="1159" spans="2:27" ht="12" customHeight="1">
      <c r="B1159" s="241" t="s">
        <v>539</v>
      </c>
      <c r="C1159" s="265">
        <v>15221</v>
      </c>
      <c r="D1159" s="794" t="s">
        <v>609</v>
      </c>
      <c r="E1159" s="794"/>
      <c r="F1159" s="794"/>
      <c r="G1159" s="794"/>
      <c r="H1159" s="794"/>
      <c r="I1159" s="794"/>
      <c r="J1159" s="794"/>
      <c r="K1159" s="794"/>
      <c r="L1159" s="794"/>
      <c r="M1159" s="794"/>
      <c r="N1159" s="794"/>
      <c r="O1159" s="795">
        <v>1500000</v>
      </c>
      <c r="P1159" s="795"/>
      <c r="Q1159" s="795"/>
      <c r="R1159" s="234" t="s">
        <v>618</v>
      </c>
      <c r="S1159" s="797">
        <v>1</v>
      </c>
      <c r="T1159" s="798"/>
      <c r="U1159" s="842">
        <f t="shared" si="103"/>
        <v>1500000</v>
      </c>
      <c r="V1159" s="842"/>
      <c r="W1159" s="842"/>
      <c r="X1159" s="842"/>
      <c r="Y1159" s="842"/>
      <c r="Z1159" s="226"/>
      <c r="AA1159">
        <v>1</v>
      </c>
    </row>
    <row r="1160" spans="2:27" ht="12" customHeight="1">
      <c r="B1160" s="241" t="s">
        <v>540</v>
      </c>
      <c r="C1160" s="265">
        <v>16668</v>
      </c>
      <c r="D1160" s="794" t="s">
        <v>610</v>
      </c>
      <c r="E1160" s="794"/>
      <c r="F1160" s="794"/>
      <c r="G1160" s="794"/>
      <c r="H1160" s="794"/>
      <c r="I1160" s="794"/>
      <c r="J1160" s="794"/>
      <c r="K1160" s="794"/>
      <c r="L1160" s="794"/>
      <c r="M1160" s="794"/>
      <c r="N1160" s="794"/>
      <c r="O1160" s="795">
        <v>379266</v>
      </c>
      <c r="P1160" s="795"/>
      <c r="Q1160" s="795"/>
      <c r="R1160" s="234" t="s">
        <v>339</v>
      </c>
      <c r="S1160" s="797">
        <v>73.87</v>
      </c>
      <c r="T1160" s="798"/>
      <c r="U1160" s="842">
        <f t="shared" si="103"/>
        <v>28016379</v>
      </c>
      <c r="V1160" s="842"/>
      <c r="W1160" s="842"/>
      <c r="X1160" s="842"/>
      <c r="Y1160" s="842"/>
      <c r="Z1160" s="226"/>
      <c r="AA1160">
        <v>73.87</v>
      </c>
    </row>
    <row r="1161" spans="2:27" ht="12" customHeight="1">
      <c r="B1161" s="241" t="s">
        <v>566</v>
      </c>
      <c r="C1161" s="270">
        <v>10862</v>
      </c>
      <c r="D1161" s="794" t="s">
        <v>683</v>
      </c>
      <c r="E1161" s="794"/>
      <c r="F1161" s="794"/>
      <c r="G1161" s="794"/>
      <c r="H1161" s="794"/>
      <c r="I1161" s="794"/>
      <c r="J1161" s="794"/>
      <c r="K1161" s="794"/>
      <c r="L1161" s="794"/>
      <c r="M1161" s="794"/>
      <c r="N1161" s="794"/>
      <c r="O1161" s="795">
        <v>1410.45</v>
      </c>
      <c r="P1161" s="795"/>
      <c r="Q1161" s="795"/>
      <c r="R1161" s="234" t="s">
        <v>339</v>
      </c>
      <c r="S1161" s="797">
        <v>196.69</v>
      </c>
      <c r="T1161" s="798"/>
      <c r="U1161" s="842">
        <f t="shared" si="103"/>
        <v>277421</v>
      </c>
      <c r="V1161" s="842"/>
      <c r="W1161" s="842"/>
      <c r="X1161" s="842"/>
      <c r="Y1161" s="842"/>
      <c r="Z1161" s="226"/>
      <c r="AA1161">
        <v>196.69</v>
      </c>
    </row>
    <row r="1162" spans="2:27" ht="12" customHeight="1">
      <c r="B1162" s="271" t="s">
        <v>573</v>
      </c>
      <c r="C1162" s="270">
        <v>14062</v>
      </c>
      <c r="D1162" s="794" t="s">
        <v>690</v>
      </c>
      <c r="E1162" s="794"/>
      <c r="F1162" s="794"/>
      <c r="G1162" s="794"/>
      <c r="H1162" s="794"/>
      <c r="I1162" s="794"/>
      <c r="J1162" s="794"/>
      <c r="K1162" s="794"/>
      <c r="L1162" s="794"/>
      <c r="M1162" s="794"/>
      <c r="N1162" s="794"/>
      <c r="O1162" s="795">
        <v>71507.23</v>
      </c>
      <c r="P1162" s="795"/>
      <c r="Q1162" s="795"/>
      <c r="R1162" s="273" t="s">
        <v>339</v>
      </c>
      <c r="S1162" s="797">
        <v>73.87</v>
      </c>
      <c r="T1162" s="798"/>
      <c r="U1162" s="842">
        <f t="shared" si="103"/>
        <v>5282239</v>
      </c>
      <c r="V1162" s="842"/>
      <c r="W1162" s="842"/>
      <c r="X1162" s="842"/>
      <c r="Y1162" s="842"/>
      <c r="Z1162" s="226"/>
      <c r="AA1162">
        <v>73.87</v>
      </c>
    </row>
    <row r="1163" spans="2:27" ht="12" customHeight="1">
      <c r="B1163" s="241" t="s">
        <v>622</v>
      </c>
      <c r="C1163" s="270">
        <v>106052</v>
      </c>
      <c r="D1163" s="794" t="s">
        <v>692</v>
      </c>
      <c r="E1163" s="794"/>
      <c r="F1163" s="794"/>
      <c r="G1163" s="794"/>
      <c r="H1163" s="794"/>
      <c r="I1163" s="794"/>
      <c r="J1163" s="794"/>
      <c r="K1163" s="794"/>
      <c r="L1163" s="794"/>
      <c r="M1163" s="794"/>
      <c r="N1163" s="794"/>
      <c r="O1163" s="795">
        <v>79800000</v>
      </c>
      <c r="P1163" s="795"/>
      <c r="Q1163" s="795"/>
      <c r="R1163" s="234" t="s">
        <v>618</v>
      </c>
      <c r="S1163" s="797">
        <v>1</v>
      </c>
      <c r="T1163" s="798"/>
      <c r="U1163" s="842">
        <f t="shared" si="103"/>
        <v>79800000</v>
      </c>
      <c r="V1163" s="842"/>
      <c r="W1163" s="842"/>
      <c r="X1163" s="842"/>
      <c r="Y1163" s="842"/>
      <c r="Z1163" s="226"/>
      <c r="AA1163">
        <v>1</v>
      </c>
    </row>
    <row r="1164" spans="2:27" ht="12" customHeight="1" thickBot="1">
      <c r="B1164" s="4"/>
      <c r="C1164" s="303"/>
      <c r="D1164" s="227"/>
      <c r="E1164" s="227"/>
      <c r="F1164" s="227"/>
      <c r="G1164" s="227"/>
      <c r="H1164" s="227"/>
      <c r="I1164" s="227"/>
      <c r="J1164" s="227"/>
      <c r="K1164" s="227"/>
      <c r="L1164" s="227"/>
      <c r="M1164" s="227"/>
      <c r="N1164" s="227"/>
      <c r="O1164" s="324"/>
      <c r="P1164" s="324"/>
      <c r="Q1164" s="324"/>
      <c r="R1164" s="227"/>
      <c r="S1164" s="227"/>
      <c r="T1164" s="227"/>
      <c r="U1164" s="227"/>
      <c r="V1164" s="227"/>
      <c r="W1164" s="227"/>
      <c r="X1164" s="227"/>
      <c r="Y1164" s="227"/>
      <c r="Z1164" s="226"/>
    </row>
    <row r="1165" spans="2:27" ht="12" customHeight="1" thickBot="1">
      <c r="B1165" s="4"/>
      <c r="C1165" s="303"/>
      <c r="D1165" s="848" t="s">
        <v>735</v>
      </c>
      <c r="E1165" s="849"/>
      <c r="F1165" s="849"/>
      <c r="G1165" s="849"/>
      <c r="H1165" s="849"/>
      <c r="I1165" s="849"/>
      <c r="J1165" s="849"/>
      <c r="K1165" s="849"/>
      <c r="L1165" s="849"/>
      <c r="M1165" s="849"/>
      <c r="N1165" s="849"/>
      <c r="O1165" s="849"/>
      <c r="P1165" s="849"/>
      <c r="Q1165" s="849"/>
      <c r="R1165" s="849"/>
      <c r="S1165" s="849"/>
      <c r="T1165" s="850"/>
      <c r="U1165" s="860"/>
      <c r="V1165" s="861"/>
      <c r="W1165" s="861"/>
      <c r="X1165" s="861"/>
      <c r="Y1165" s="862"/>
      <c r="Z1165" s="226"/>
    </row>
    <row r="1166" spans="2:27" ht="12" customHeight="1" thickBot="1">
      <c r="B1166" s="4"/>
      <c r="C1166" s="303"/>
      <c r="D1166" s="848" t="s">
        <v>736</v>
      </c>
      <c r="E1166" s="849"/>
      <c r="F1166" s="849"/>
      <c r="G1166" s="849"/>
      <c r="H1166" s="849"/>
      <c r="I1166" s="849"/>
      <c r="J1166" s="849"/>
      <c r="K1166" s="849"/>
      <c r="L1166" s="849"/>
      <c r="M1166" s="849"/>
      <c r="N1166" s="849"/>
      <c r="O1166" s="849"/>
      <c r="P1166" s="849"/>
      <c r="Q1166" s="849"/>
      <c r="R1166" s="849"/>
      <c r="S1166" s="849"/>
      <c r="T1166" s="850"/>
      <c r="U1166" s="851">
        <f>SUM(U1114:Y1163)</f>
        <v>161385120</v>
      </c>
      <c r="V1166" s="852"/>
      <c r="W1166" s="852"/>
      <c r="X1166" s="852"/>
      <c r="Y1166" s="853"/>
      <c r="Z1166" s="226"/>
    </row>
    <row r="1167" spans="2:27" ht="12" customHeight="1" thickBot="1">
      <c r="B1167" s="4"/>
      <c r="C1167" s="303"/>
      <c r="D1167" s="227"/>
      <c r="E1167" s="227"/>
      <c r="F1167" s="227"/>
      <c r="G1167" s="227"/>
      <c r="H1167" s="227"/>
      <c r="I1167" s="227"/>
      <c r="J1167" s="227"/>
      <c r="K1167" s="227"/>
      <c r="L1167" s="227"/>
      <c r="M1167" s="227"/>
      <c r="N1167" s="227"/>
      <c r="O1167" s="324"/>
      <c r="P1167" s="324"/>
      <c r="Q1167" s="324"/>
      <c r="R1167" s="227"/>
      <c r="S1167" s="227"/>
      <c r="T1167" s="227"/>
      <c r="U1167" s="227"/>
      <c r="V1167" s="227"/>
      <c r="W1167" s="227"/>
      <c r="X1167" s="227"/>
      <c r="Y1167" s="227"/>
      <c r="Z1167" s="226"/>
    </row>
    <row r="1168" spans="2:27" ht="12" customHeight="1" thickBot="1">
      <c r="B1168" s="4"/>
      <c r="C1168" s="303"/>
      <c r="D1168" s="854" t="s">
        <v>737</v>
      </c>
      <c r="E1168" s="855"/>
      <c r="F1168" s="855"/>
      <c r="G1168" s="855"/>
      <c r="H1168" s="855"/>
      <c r="I1168" s="855"/>
      <c r="J1168" s="855"/>
      <c r="K1168" s="855"/>
      <c r="L1168" s="855"/>
      <c r="M1168" s="855"/>
      <c r="N1168" s="856"/>
      <c r="O1168" s="325"/>
      <c r="P1168" s="326"/>
      <c r="Q1168" s="327"/>
      <c r="R1168" s="300">
        <v>0.18</v>
      </c>
      <c r="S1168" s="294"/>
      <c r="T1168" s="295"/>
      <c r="U1168" s="857">
        <f t="shared" ref="U1168:U1169" si="104">+ROUND(R1168*$U$1166,0)</f>
        <v>29049322</v>
      </c>
      <c r="V1168" s="858"/>
      <c r="W1168" s="858"/>
      <c r="X1168" s="858"/>
      <c r="Y1168" s="859"/>
      <c r="Z1168" s="226"/>
    </row>
    <row r="1169" spans="2:26" ht="12" customHeight="1" thickBot="1">
      <c r="B1169" s="4"/>
      <c r="C1169" s="303"/>
      <c r="D1169" s="854" t="s">
        <v>738</v>
      </c>
      <c r="E1169" s="855"/>
      <c r="F1169" s="855"/>
      <c r="G1169" s="855"/>
      <c r="H1169" s="855"/>
      <c r="I1169" s="855"/>
      <c r="J1169" s="855"/>
      <c r="K1169" s="855"/>
      <c r="L1169" s="855"/>
      <c r="M1169" s="855"/>
      <c r="N1169" s="856"/>
      <c r="O1169" s="328"/>
      <c r="P1169" s="329"/>
      <c r="Q1169" s="330"/>
      <c r="R1169" s="301">
        <v>0.01</v>
      </c>
      <c r="S1169" s="298"/>
      <c r="T1169" s="299"/>
      <c r="U1169" s="857">
        <f t="shared" si="104"/>
        <v>1613851</v>
      </c>
      <c r="V1169" s="858"/>
      <c r="W1169" s="858"/>
      <c r="X1169" s="858"/>
      <c r="Y1169" s="859"/>
      <c r="Z1169" s="226"/>
    </row>
    <row r="1170" spans="2:26" ht="12" customHeight="1" thickBot="1">
      <c r="B1170" s="4"/>
      <c r="C1170" s="303"/>
      <c r="D1170" s="854" t="s">
        <v>739</v>
      </c>
      <c r="E1170" s="855"/>
      <c r="F1170" s="855"/>
      <c r="G1170" s="855"/>
      <c r="H1170" s="855"/>
      <c r="I1170" s="855"/>
      <c r="J1170" s="855"/>
      <c r="K1170" s="855"/>
      <c r="L1170" s="855"/>
      <c r="M1170" s="855"/>
      <c r="N1170" s="856"/>
      <c r="O1170" s="331"/>
      <c r="P1170" s="332"/>
      <c r="Q1170" s="333"/>
      <c r="R1170" s="302">
        <v>0.05</v>
      </c>
      <c r="S1170" s="296"/>
      <c r="T1170" s="297"/>
      <c r="U1170" s="866">
        <f>+ROUND(R1170*$U$1166,0)</f>
        <v>8069256</v>
      </c>
      <c r="V1170" s="867"/>
      <c r="W1170" s="867"/>
      <c r="X1170" s="867"/>
      <c r="Y1170" s="868"/>
      <c r="Z1170" s="226"/>
    </row>
    <row r="1171" spans="2:26" ht="12" customHeight="1" thickBot="1">
      <c r="B1171" s="4"/>
      <c r="C1171" s="303"/>
      <c r="D1171" s="227"/>
      <c r="E1171" s="227"/>
      <c r="F1171" s="227"/>
      <c r="G1171" s="227"/>
      <c r="H1171" s="227"/>
      <c r="I1171" s="227"/>
      <c r="J1171" s="227"/>
      <c r="K1171" s="227"/>
      <c r="L1171" s="227"/>
      <c r="M1171" s="227"/>
      <c r="N1171" s="227"/>
      <c r="O1171" s="324"/>
      <c r="P1171" s="324"/>
      <c r="Q1171" s="324"/>
      <c r="R1171" s="227"/>
      <c r="S1171" s="227"/>
      <c r="T1171" s="227"/>
      <c r="U1171" s="227"/>
      <c r="V1171" s="227"/>
      <c r="W1171" s="227"/>
      <c r="X1171" s="227"/>
      <c r="Y1171" s="227"/>
      <c r="Z1171" s="226"/>
    </row>
    <row r="1172" spans="2:26" ht="12" customHeight="1" thickBot="1">
      <c r="B1172" s="4"/>
      <c r="C1172" s="303"/>
      <c r="D1172" s="848" t="s">
        <v>740</v>
      </c>
      <c r="E1172" s="849"/>
      <c r="F1172" s="849"/>
      <c r="G1172" s="849"/>
      <c r="H1172" s="849"/>
      <c r="I1172" s="849"/>
      <c r="J1172" s="849"/>
      <c r="K1172" s="849"/>
      <c r="L1172" s="849"/>
      <c r="M1172" s="849"/>
      <c r="N1172" s="849"/>
      <c r="O1172" s="849"/>
      <c r="P1172" s="849"/>
      <c r="Q1172" s="849"/>
      <c r="R1172" s="849"/>
      <c r="S1172" s="849"/>
      <c r="T1172" s="850"/>
      <c r="U1172" s="866">
        <f>SUM(U1168:Y1171)</f>
        <v>38732429</v>
      </c>
      <c r="V1172" s="867"/>
      <c r="W1172" s="867"/>
      <c r="X1172" s="867"/>
      <c r="Y1172" s="868"/>
      <c r="Z1172" s="226"/>
    </row>
    <row r="1173" spans="2:26" ht="12" customHeight="1" thickBot="1">
      <c r="B1173" s="4"/>
      <c r="C1173" s="303"/>
      <c r="D1173" s="848" t="s">
        <v>741</v>
      </c>
      <c r="E1173" s="849"/>
      <c r="F1173" s="849"/>
      <c r="G1173" s="849"/>
      <c r="H1173" s="849"/>
      <c r="I1173" s="849"/>
      <c r="J1173" s="849"/>
      <c r="K1173" s="849"/>
      <c r="L1173" s="849"/>
      <c r="M1173" s="849"/>
      <c r="N1173" s="849"/>
      <c r="O1173" s="849"/>
      <c r="P1173" s="849"/>
      <c r="Q1173" s="849"/>
      <c r="R1173" s="849"/>
      <c r="S1173" s="849"/>
      <c r="T1173" s="850"/>
      <c r="U1173" s="851">
        <f>+U1172+U1166</f>
        <v>200117549</v>
      </c>
      <c r="V1173" s="852"/>
      <c r="W1173" s="852"/>
      <c r="X1173" s="852"/>
      <c r="Y1173" s="853"/>
      <c r="Z1173" s="226"/>
    </row>
    <row r="1174" spans="2:26" ht="12" customHeight="1" thickBot="1">
      <c r="B1174" s="4"/>
      <c r="C1174" s="303"/>
      <c r="D1174" s="227"/>
      <c r="E1174" s="227"/>
      <c r="F1174" s="227"/>
      <c r="G1174" s="227"/>
      <c r="H1174" s="227"/>
      <c r="I1174" s="227"/>
      <c r="J1174" s="227"/>
      <c r="K1174" s="227"/>
      <c r="L1174" s="227"/>
      <c r="M1174" s="227"/>
      <c r="N1174" s="227"/>
      <c r="O1174" s="324"/>
      <c r="P1174" s="324"/>
      <c r="Q1174" s="324"/>
      <c r="R1174" s="227"/>
      <c r="S1174" s="227"/>
      <c r="T1174" s="227"/>
      <c r="U1174" s="227"/>
      <c r="V1174" s="227"/>
      <c r="W1174" s="227"/>
      <c r="X1174" s="227"/>
      <c r="Y1174" s="227"/>
      <c r="Z1174" s="226"/>
    </row>
    <row r="1175" spans="2:26" ht="12" customHeight="1" thickBot="1">
      <c r="B1175" s="4"/>
      <c r="C1175" s="303"/>
      <c r="D1175" s="863" t="s">
        <v>742</v>
      </c>
      <c r="E1175" s="864"/>
      <c r="F1175" s="864"/>
      <c r="G1175" s="864"/>
      <c r="H1175" s="864"/>
      <c r="I1175" s="864"/>
      <c r="J1175" s="864"/>
      <c r="K1175" s="864"/>
      <c r="L1175" s="864"/>
      <c r="M1175" s="864"/>
      <c r="N1175" s="865"/>
      <c r="O1175" s="334"/>
      <c r="P1175" s="324"/>
      <c r="Q1175" s="335"/>
      <c r="R1175" s="300">
        <v>4.2150259968363142E-2</v>
      </c>
      <c r="S1175" s="294"/>
      <c r="T1175" s="295"/>
      <c r="U1175" s="857">
        <f>+ROUND(R1175*$U$1166,0)</f>
        <v>6802425</v>
      </c>
      <c r="V1175" s="858"/>
      <c r="W1175" s="858"/>
      <c r="X1175" s="858"/>
      <c r="Y1175" s="859"/>
      <c r="Z1175" s="226"/>
    </row>
    <row r="1176" spans="2:26" ht="12" customHeight="1" thickBot="1">
      <c r="B1176" s="4"/>
      <c r="C1176" s="303"/>
      <c r="D1176" s="863" t="s">
        <v>743</v>
      </c>
      <c r="E1176" s="864"/>
      <c r="F1176" s="864"/>
      <c r="G1176" s="864"/>
      <c r="H1176" s="864"/>
      <c r="I1176" s="864"/>
      <c r="J1176" s="864"/>
      <c r="K1176" s="864"/>
      <c r="L1176" s="864"/>
      <c r="M1176" s="864"/>
      <c r="N1176" s="865"/>
      <c r="O1176" s="336"/>
      <c r="P1176" s="337"/>
      <c r="Q1176" s="338"/>
      <c r="R1176" s="301">
        <v>1.3361418773940233E-2</v>
      </c>
      <c r="S1176" s="298"/>
      <c r="T1176" s="299"/>
      <c r="U1176" s="857">
        <f t="shared" ref="U1176" si="105">+ROUND(R1176*$U$1166,0)</f>
        <v>2156334</v>
      </c>
      <c r="V1176" s="858"/>
      <c r="W1176" s="858"/>
      <c r="X1176" s="858"/>
      <c r="Y1176" s="859"/>
      <c r="Z1176" s="226"/>
    </row>
    <row r="1177" spans="2:26" ht="12" customHeight="1" thickBot="1">
      <c r="B1177" s="4"/>
      <c r="C1177" s="303"/>
      <c r="D1177" s="863" t="s">
        <v>744</v>
      </c>
      <c r="E1177" s="864"/>
      <c r="F1177" s="864"/>
      <c r="G1177" s="864"/>
      <c r="H1177" s="864"/>
      <c r="I1177" s="864"/>
      <c r="J1177" s="864"/>
      <c r="K1177" s="864"/>
      <c r="L1177" s="864"/>
      <c r="M1177" s="864"/>
      <c r="N1177" s="865"/>
      <c r="O1177" s="334"/>
      <c r="P1177" s="324"/>
      <c r="Q1177" s="335"/>
      <c r="R1177" s="302">
        <v>1.3578708661540624E-2</v>
      </c>
      <c r="S1177" s="296"/>
      <c r="T1177" s="297"/>
      <c r="U1177" s="857">
        <f>+ROUND(R1177*$U$1166,0)+1</f>
        <v>2191403</v>
      </c>
      <c r="V1177" s="858"/>
      <c r="W1177" s="858"/>
      <c r="X1177" s="858"/>
      <c r="Y1177" s="859"/>
      <c r="Z1177" s="226"/>
    </row>
    <row r="1178" spans="2:26" ht="12" customHeight="1" thickBot="1">
      <c r="B1178" s="4"/>
      <c r="C1178" s="303"/>
      <c r="D1178" s="863" t="s">
        <v>745</v>
      </c>
      <c r="E1178" s="864"/>
      <c r="F1178" s="864"/>
      <c r="G1178" s="864"/>
      <c r="H1178" s="864"/>
      <c r="I1178" s="864"/>
      <c r="J1178" s="864"/>
      <c r="K1178" s="864"/>
      <c r="L1178" s="864"/>
      <c r="M1178" s="864"/>
      <c r="N1178" s="865"/>
      <c r="O1178" s="334"/>
      <c r="P1178" s="324"/>
      <c r="Q1178" s="324"/>
      <c r="R1178" s="227"/>
      <c r="S1178" s="227"/>
      <c r="T1178" s="227"/>
      <c r="U1178" s="851">
        <f>+U1173+U1175+U1176+U1177</f>
        <v>211267711</v>
      </c>
      <c r="V1178" s="852"/>
      <c r="W1178" s="852"/>
      <c r="X1178" s="852"/>
      <c r="Y1178" s="853"/>
      <c r="Z1178" s="226"/>
    </row>
    <row r="1179" spans="2:26" ht="12" customHeight="1" thickBot="1">
      <c r="B1179" s="4"/>
      <c r="C1179" s="303"/>
      <c r="D1179" s="227"/>
      <c r="E1179" s="227"/>
      <c r="F1179" s="227"/>
      <c r="G1179" s="227"/>
      <c r="H1179" s="227"/>
      <c r="I1179" s="227"/>
      <c r="J1179" s="227"/>
      <c r="K1179" s="227"/>
      <c r="L1179" s="227"/>
      <c r="M1179" s="227"/>
      <c r="N1179" s="227"/>
      <c r="O1179" s="324"/>
      <c r="P1179" s="324"/>
      <c r="Q1179" s="324"/>
      <c r="R1179" s="227"/>
      <c r="S1179" s="227"/>
      <c r="T1179" s="227"/>
      <c r="U1179" s="227"/>
      <c r="V1179" s="227"/>
      <c r="W1179" s="227"/>
      <c r="X1179" s="227"/>
      <c r="Y1179" s="227"/>
      <c r="Z1179" s="226"/>
    </row>
    <row r="1180" spans="2:26" ht="12" customHeight="1" thickBot="1">
      <c r="B1180" s="4"/>
      <c r="C1180" s="303"/>
      <c r="D1180" s="863" t="s">
        <v>746</v>
      </c>
      <c r="E1180" s="864"/>
      <c r="F1180" s="864"/>
      <c r="G1180" s="864"/>
      <c r="H1180" s="864"/>
      <c r="I1180" s="864"/>
      <c r="J1180" s="864"/>
      <c r="K1180" s="864"/>
      <c r="L1180" s="864"/>
      <c r="M1180" s="864"/>
      <c r="N1180" s="865"/>
      <c r="O1180" s="334"/>
      <c r="P1180" s="324"/>
      <c r="Q1180" s="324"/>
      <c r="R1180" s="227"/>
      <c r="S1180" s="227"/>
      <c r="T1180" s="227"/>
      <c r="U1180" s="866">
        <v>0</v>
      </c>
      <c r="V1180" s="867"/>
      <c r="W1180" s="867"/>
      <c r="X1180" s="867"/>
      <c r="Y1180" s="868"/>
      <c r="Z1180" s="226"/>
    </row>
    <row r="1181" spans="2:26" ht="12" customHeight="1" thickBot="1">
      <c r="B1181" s="4"/>
      <c r="C1181" s="303"/>
      <c r="D1181" s="227"/>
      <c r="E1181" s="227"/>
      <c r="F1181" s="227"/>
      <c r="G1181" s="227"/>
      <c r="H1181" s="227"/>
      <c r="I1181" s="227"/>
      <c r="J1181" s="227"/>
      <c r="K1181" s="227"/>
      <c r="L1181" s="227"/>
      <c r="M1181" s="227"/>
      <c r="N1181" s="227"/>
      <c r="O1181" s="324"/>
      <c r="P1181" s="324"/>
      <c r="Q1181" s="324"/>
      <c r="R1181" s="227"/>
      <c r="S1181" s="227"/>
      <c r="T1181" s="227"/>
      <c r="U1181" s="227"/>
      <c r="V1181" s="227"/>
      <c r="W1181" s="227"/>
      <c r="X1181" s="227"/>
      <c r="Y1181" s="227"/>
      <c r="Z1181" s="226"/>
    </row>
    <row r="1182" spans="2:26" ht="12" customHeight="1" thickBot="1">
      <c r="B1182" s="4"/>
      <c r="C1182" s="303"/>
      <c r="D1182" s="863" t="s">
        <v>747</v>
      </c>
      <c r="E1182" s="864"/>
      <c r="F1182" s="864"/>
      <c r="G1182" s="864"/>
      <c r="H1182" s="864"/>
      <c r="I1182" s="864"/>
      <c r="J1182" s="864"/>
      <c r="K1182" s="864"/>
      <c r="L1182" s="864"/>
      <c r="M1182" s="864"/>
      <c r="N1182" s="865"/>
      <c r="O1182" s="334"/>
      <c r="P1182" s="324"/>
      <c r="Q1182" s="324"/>
      <c r="R1182" s="227"/>
      <c r="S1182" s="227"/>
      <c r="T1182" s="227"/>
      <c r="U1182" s="851">
        <f>+U1178+U1180+U1165</f>
        <v>211267711</v>
      </c>
      <c r="V1182" s="852"/>
      <c r="W1182" s="852"/>
      <c r="X1182" s="852"/>
      <c r="Y1182" s="853"/>
      <c r="Z1182" s="226"/>
    </row>
    <row r="1183" spans="2:26" ht="12" customHeight="1">
      <c r="B1183" s="4"/>
      <c r="C1183" s="232"/>
      <c r="D1183" s="227"/>
      <c r="E1183" s="227"/>
      <c r="F1183" s="227"/>
      <c r="G1183" s="227"/>
      <c r="H1183" s="227"/>
      <c r="I1183" s="227"/>
      <c r="J1183" s="227"/>
      <c r="K1183" s="227"/>
      <c r="L1183" s="227"/>
      <c r="M1183" s="227"/>
      <c r="N1183" s="227"/>
      <c r="O1183" s="324"/>
      <c r="P1183" s="324"/>
      <c r="Q1183" s="324"/>
      <c r="R1183" s="227"/>
      <c r="S1183" s="227"/>
      <c r="T1183" s="227"/>
      <c r="U1183" s="227"/>
      <c r="V1183" s="227"/>
      <c r="W1183" s="227"/>
      <c r="X1183" s="227"/>
      <c r="Y1183" s="227"/>
      <c r="Z1183" s="226"/>
    </row>
    <row r="1184" spans="2:26" ht="12" customHeight="1">
      <c r="B1184" s="4"/>
      <c r="C1184" s="232"/>
      <c r="D1184" s="227"/>
      <c r="E1184" s="227"/>
      <c r="F1184" s="227"/>
      <c r="G1184" s="227"/>
      <c r="H1184" s="227"/>
      <c r="I1184" s="227"/>
      <c r="J1184" s="227"/>
      <c r="K1184" s="227"/>
      <c r="L1184" s="227"/>
      <c r="M1184" s="227"/>
      <c r="N1184" s="227"/>
      <c r="O1184" s="324"/>
      <c r="P1184" s="324"/>
      <c r="Q1184" s="324"/>
      <c r="R1184" s="227"/>
      <c r="S1184" s="227"/>
      <c r="T1184" s="227"/>
      <c r="U1184" s="227"/>
      <c r="V1184" s="227"/>
      <c r="W1184" s="227"/>
      <c r="X1184" s="227"/>
      <c r="Y1184" s="227"/>
      <c r="Z1184" s="226"/>
    </row>
    <row r="1185" spans="2:26" ht="12" customHeight="1">
      <c r="B1185" s="4"/>
      <c r="C1185" s="232"/>
      <c r="D1185" s="227"/>
      <c r="E1185" s="227"/>
      <c r="F1185" s="227"/>
      <c r="G1185" s="227"/>
      <c r="H1185" s="227"/>
      <c r="I1185" s="227"/>
      <c r="J1185" s="227"/>
      <c r="K1185" s="227"/>
      <c r="L1185" s="227"/>
      <c r="M1185" s="227"/>
      <c r="N1185" s="227"/>
      <c r="O1185" s="324"/>
      <c r="P1185" s="324"/>
      <c r="Q1185" s="324"/>
      <c r="R1185" s="227"/>
      <c r="S1185" s="227"/>
      <c r="T1185" s="227"/>
      <c r="U1185" s="227"/>
      <c r="V1185" s="227"/>
      <c r="W1185" s="227"/>
      <c r="X1185" s="227"/>
      <c r="Y1185" s="227"/>
      <c r="Z1185" s="226"/>
    </row>
    <row r="1186" spans="2:26" ht="12" customHeight="1">
      <c r="B1186" s="4"/>
      <c r="C1186" s="232"/>
      <c r="D1186" s="227"/>
      <c r="E1186" s="227"/>
      <c r="F1186" s="227"/>
      <c r="G1186" s="227"/>
      <c r="H1186" s="227"/>
      <c r="I1186" s="227"/>
      <c r="J1186" s="227"/>
      <c r="K1186" s="227"/>
      <c r="L1186" s="227"/>
      <c r="M1186" s="227"/>
      <c r="N1186" s="227"/>
      <c r="O1186" s="324"/>
      <c r="P1186" s="324"/>
      <c r="Q1186" s="324"/>
      <c r="R1186" s="227"/>
      <c r="S1186" s="227"/>
      <c r="T1186" s="227"/>
      <c r="U1186" s="227"/>
      <c r="V1186" s="227"/>
      <c r="W1186" s="227"/>
      <c r="X1186" s="227"/>
      <c r="Y1186" s="227"/>
      <c r="Z1186" s="226"/>
    </row>
    <row r="1187" spans="2:26" ht="12" customHeight="1">
      <c r="B1187" s="4"/>
      <c r="C1187" s="232"/>
      <c r="D1187" s="227"/>
      <c r="E1187" s="227"/>
      <c r="F1187" s="227"/>
      <c r="G1187" s="227"/>
      <c r="H1187" s="227"/>
      <c r="I1187" s="227"/>
      <c r="J1187" s="227"/>
      <c r="K1187" s="227"/>
      <c r="L1187" s="227"/>
      <c r="M1187" s="227"/>
      <c r="N1187" s="227"/>
      <c r="O1187" s="324"/>
      <c r="P1187" s="324"/>
      <c r="Q1187" s="324"/>
      <c r="R1187" s="227"/>
      <c r="S1187" s="227"/>
      <c r="T1187" s="227"/>
      <c r="U1187" s="227"/>
      <c r="V1187" s="227"/>
      <c r="W1187" s="227"/>
      <c r="X1187" s="227"/>
      <c r="Y1187" s="227"/>
      <c r="Z1187" s="226"/>
    </row>
    <row r="1188" spans="2:26" ht="12" customHeight="1">
      <c r="B1188" s="4"/>
      <c r="C1188" s="232"/>
      <c r="D1188" s="227"/>
      <c r="E1188" s="227"/>
      <c r="F1188" s="227"/>
      <c r="G1188" s="227"/>
      <c r="H1188" s="227"/>
      <c r="I1188" s="227"/>
      <c r="J1188" s="227"/>
      <c r="K1188" s="227"/>
      <c r="L1188" s="227"/>
      <c r="M1188" s="227"/>
      <c r="N1188" s="227"/>
      <c r="O1188" s="324"/>
      <c r="P1188" s="324"/>
      <c r="Q1188" s="324"/>
      <c r="R1188" s="227"/>
      <c r="S1188" s="227"/>
      <c r="T1188" s="227"/>
      <c r="U1188" s="227"/>
      <c r="V1188" s="227"/>
      <c r="W1188" s="227"/>
      <c r="X1188" s="227"/>
      <c r="Y1188" s="227"/>
      <c r="Z1188" s="226"/>
    </row>
    <row r="1189" spans="2:26" ht="12" customHeight="1">
      <c r="B1189" s="4"/>
      <c r="C1189" s="232"/>
      <c r="D1189" s="227"/>
      <c r="E1189" s="227"/>
      <c r="F1189" s="227"/>
      <c r="G1189" s="227"/>
      <c r="H1189" s="227"/>
      <c r="I1189" s="227"/>
      <c r="J1189" s="227"/>
      <c r="K1189" s="227"/>
      <c r="L1189" s="227"/>
      <c r="M1189" s="227"/>
      <c r="N1189" s="227"/>
      <c r="O1189" s="324"/>
      <c r="P1189" s="324"/>
      <c r="Q1189" s="324"/>
      <c r="R1189" s="227"/>
      <c r="S1189" s="227"/>
      <c r="T1189" s="227"/>
      <c r="U1189" s="227"/>
      <c r="V1189" s="227"/>
      <c r="W1189" s="227"/>
      <c r="X1189" s="227"/>
      <c r="Y1189" s="227"/>
      <c r="Z1189" s="226"/>
    </row>
    <row r="1190" spans="2:26" ht="12" customHeight="1">
      <c r="B1190" s="4"/>
      <c r="C1190" s="232"/>
      <c r="D1190" s="227"/>
      <c r="E1190" s="227"/>
      <c r="F1190" s="227"/>
      <c r="G1190" s="227"/>
      <c r="H1190" s="227"/>
      <c r="I1190" s="227"/>
      <c r="J1190" s="227"/>
      <c r="K1190" s="227"/>
      <c r="L1190" s="227"/>
      <c r="M1190" s="227"/>
      <c r="N1190" s="227"/>
      <c r="O1190" s="324"/>
      <c r="P1190" s="324"/>
      <c r="Q1190" s="324"/>
      <c r="R1190" s="227"/>
      <c r="S1190" s="227"/>
      <c r="T1190" s="227"/>
      <c r="U1190" s="227"/>
      <c r="V1190" s="227"/>
      <c r="W1190" s="227"/>
      <c r="X1190" s="227"/>
      <c r="Y1190" s="227"/>
      <c r="Z1190" s="226"/>
    </row>
    <row r="1191" spans="2:26" ht="12" customHeight="1">
      <c r="B1191" s="4"/>
      <c r="C1191" s="232"/>
      <c r="D1191" s="227"/>
      <c r="E1191" s="227"/>
      <c r="F1191" s="227"/>
      <c r="G1191" s="227"/>
      <c r="H1191" s="227"/>
      <c r="I1191" s="227"/>
      <c r="J1191" s="227"/>
      <c r="K1191" s="227"/>
      <c r="L1191" s="227"/>
      <c r="M1191" s="227"/>
      <c r="N1191" s="227"/>
      <c r="O1191" s="324"/>
      <c r="P1191" s="324"/>
      <c r="Q1191" s="324"/>
      <c r="R1191" s="227"/>
      <c r="S1191" s="227"/>
      <c r="T1191" s="227"/>
      <c r="U1191" s="227"/>
      <c r="V1191" s="227"/>
      <c r="W1191" s="227"/>
      <c r="X1191" s="227"/>
      <c r="Y1191" s="227"/>
      <c r="Z1191" s="226"/>
    </row>
    <row r="1192" spans="2:26" ht="12" customHeight="1">
      <c r="B1192" s="4"/>
      <c r="C1192" s="232"/>
      <c r="D1192" s="227"/>
      <c r="E1192" s="227"/>
      <c r="F1192" s="227"/>
      <c r="G1192" s="227"/>
      <c r="H1192" s="227"/>
      <c r="I1192" s="227"/>
      <c r="J1192" s="227"/>
      <c r="K1192" s="227"/>
      <c r="L1192" s="227"/>
      <c r="M1192" s="227"/>
      <c r="N1192" s="227"/>
      <c r="O1192" s="324"/>
      <c r="P1192" s="324"/>
      <c r="Q1192" s="324"/>
      <c r="R1192" s="227"/>
      <c r="S1192" s="227"/>
      <c r="T1192" s="227"/>
      <c r="U1192" s="227"/>
      <c r="V1192" s="227"/>
      <c r="W1192" s="227"/>
      <c r="X1192" s="227"/>
      <c r="Y1192" s="227"/>
      <c r="Z1192" s="226"/>
    </row>
    <row r="1193" spans="2:26" ht="12" customHeight="1">
      <c r="B1193" s="4"/>
      <c r="C1193" s="232"/>
      <c r="D1193" s="227"/>
      <c r="E1193" s="227"/>
      <c r="F1193" s="227"/>
      <c r="G1193" s="227"/>
      <c r="H1193" s="227"/>
      <c r="I1193" s="227"/>
      <c r="J1193" s="227"/>
      <c r="K1193" s="227"/>
      <c r="L1193" s="227"/>
      <c r="M1193" s="227"/>
      <c r="N1193" s="227"/>
      <c r="O1193" s="324"/>
      <c r="P1193" s="324"/>
      <c r="Q1193" s="324"/>
      <c r="R1193" s="227"/>
      <c r="S1193" s="227"/>
      <c r="T1193" s="227"/>
      <c r="U1193" s="227"/>
      <c r="V1193" s="227"/>
      <c r="W1193" s="227"/>
      <c r="X1193" s="227"/>
      <c r="Y1193" s="227"/>
      <c r="Z1193" s="226"/>
    </row>
    <row r="1194" spans="2:26" ht="12" customHeight="1">
      <c r="B1194" s="4"/>
      <c r="C1194" s="232"/>
      <c r="D1194" s="227"/>
      <c r="E1194" s="227"/>
      <c r="F1194" s="227"/>
      <c r="G1194" s="227"/>
      <c r="H1194" s="227"/>
      <c r="I1194" s="227"/>
      <c r="J1194" s="227"/>
      <c r="K1194" s="227"/>
      <c r="L1194" s="227"/>
      <c r="M1194" s="227"/>
      <c r="N1194" s="227"/>
      <c r="O1194" s="324"/>
      <c r="P1194" s="324"/>
      <c r="Q1194" s="324"/>
      <c r="R1194" s="227"/>
      <c r="S1194" s="227"/>
      <c r="T1194" s="227"/>
      <c r="U1194" s="227"/>
      <c r="V1194" s="227"/>
      <c r="W1194" s="227"/>
      <c r="X1194" s="227"/>
      <c r="Y1194" s="227"/>
      <c r="Z1194" s="226"/>
    </row>
    <row r="1195" spans="2:26" ht="12" customHeight="1">
      <c r="B1195" s="4"/>
      <c r="C1195" s="232"/>
      <c r="D1195" s="227"/>
      <c r="E1195" s="227"/>
      <c r="F1195" s="227"/>
      <c r="G1195" s="227"/>
      <c r="H1195" s="227"/>
      <c r="I1195" s="227"/>
      <c r="J1195" s="227"/>
      <c r="K1195" s="227"/>
      <c r="L1195" s="227"/>
      <c r="M1195" s="227"/>
      <c r="N1195" s="227"/>
      <c r="O1195" s="324"/>
      <c r="P1195" s="324"/>
      <c r="Q1195" s="324"/>
      <c r="R1195" s="227"/>
      <c r="S1195" s="227"/>
      <c r="T1195" s="227"/>
      <c r="U1195" s="227"/>
      <c r="V1195" s="227"/>
      <c r="W1195" s="227"/>
      <c r="X1195" s="227"/>
      <c r="Y1195" s="227"/>
      <c r="Z1195" s="226"/>
    </row>
    <row r="1196" spans="2:26" ht="12" customHeight="1">
      <c r="B1196" s="4"/>
      <c r="C1196" s="232"/>
      <c r="D1196" s="227"/>
      <c r="E1196" s="227"/>
      <c r="F1196" s="227"/>
      <c r="G1196" s="227"/>
      <c r="H1196" s="227"/>
      <c r="I1196" s="227"/>
      <c r="J1196" s="227"/>
      <c r="K1196" s="227"/>
      <c r="L1196" s="227"/>
      <c r="M1196" s="227"/>
      <c r="N1196" s="227"/>
      <c r="O1196" s="324"/>
      <c r="P1196" s="324"/>
      <c r="Q1196" s="324"/>
      <c r="R1196" s="227"/>
      <c r="S1196" s="227"/>
      <c r="T1196" s="227"/>
      <c r="U1196" s="227"/>
      <c r="V1196" s="227"/>
      <c r="W1196" s="227"/>
      <c r="X1196" s="227"/>
      <c r="Y1196" s="227"/>
      <c r="Z1196" s="226"/>
    </row>
    <row r="1197" spans="2:26" ht="12" customHeight="1">
      <c r="B1197" s="4"/>
      <c r="C1197" s="232"/>
      <c r="D1197" s="227"/>
      <c r="E1197" s="227"/>
      <c r="F1197" s="227"/>
      <c r="G1197" s="227"/>
      <c r="H1197" s="227"/>
      <c r="I1197" s="227"/>
      <c r="J1197" s="227"/>
      <c r="K1197" s="227"/>
      <c r="L1197" s="227"/>
      <c r="M1197" s="227"/>
      <c r="N1197" s="227"/>
      <c r="O1197" s="324"/>
      <c r="P1197" s="324"/>
      <c r="Q1197" s="324"/>
      <c r="R1197" s="227"/>
      <c r="S1197" s="227"/>
      <c r="T1197" s="227"/>
      <c r="U1197" s="227"/>
      <c r="V1197" s="227"/>
      <c r="W1197" s="227"/>
      <c r="X1197" s="227"/>
      <c r="Y1197" s="227"/>
      <c r="Z1197" s="226"/>
    </row>
    <row r="1198" spans="2:26" ht="12" customHeight="1">
      <c r="B1198" s="4"/>
      <c r="C1198" s="232"/>
      <c r="D1198" s="227"/>
      <c r="E1198" s="227"/>
      <c r="F1198" s="227"/>
      <c r="G1198" s="227"/>
      <c r="H1198" s="227"/>
      <c r="I1198" s="227"/>
      <c r="J1198" s="227"/>
      <c r="K1198" s="227"/>
      <c r="L1198" s="227"/>
      <c r="M1198" s="227"/>
      <c r="N1198" s="227"/>
      <c r="O1198" s="324"/>
      <c r="P1198" s="324"/>
      <c r="Q1198" s="324"/>
      <c r="R1198" s="227"/>
      <c r="S1198" s="227"/>
      <c r="T1198" s="227"/>
      <c r="U1198" s="227"/>
      <c r="V1198" s="227"/>
      <c r="W1198" s="227"/>
      <c r="X1198" s="227"/>
      <c r="Y1198" s="227"/>
      <c r="Z1198" s="226"/>
    </row>
    <row r="1199" spans="2:26" ht="12" customHeight="1">
      <c r="B1199" s="4"/>
      <c r="C1199" s="232"/>
      <c r="D1199" s="227"/>
      <c r="E1199" s="227"/>
      <c r="F1199" s="227"/>
      <c r="G1199" s="227"/>
      <c r="H1199" s="227"/>
      <c r="I1199" s="227"/>
      <c r="J1199" s="227"/>
      <c r="K1199" s="227"/>
      <c r="L1199" s="227"/>
      <c r="M1199" s="227"/>
      <c r="N1199" s="227"/>
      <c r="O1199" s="324"/>
      <c r="P1199" s="324"/>
      <c r="Q1199" s="324"/>
      <c r="R1199" s="227"/>
      <c r="S1199" s="227"/>
      <c r="T1199" s="227"/>
      <c r="U1199" s="227"/>
      <c r="V1199" s="227"/>
      <c r="W1199" s="227"/>
      <c r="X1199" s="227"/>
      <c r="Y1199" s="227"/>
      <c r="Z1199" s="226"/>
    </row>
    <row r="1200" spans="2:26" ht="12" customHeight="1">
      <c r="B1200" s="4"/>
      <c r="C1200" s="232"/>
      <c r="D1200" s="227"/>
      <c r="E1200" s="227"/>
      <c r="F1200" s="227"/>
      <c r="G1200" s="227"/>
      <c r="H1200" s="227"/>
      <c r="I1200" s="227"/>
      <c r="J1200" s="227"/>
      <c r="K1200" s="227"/>
      <c r="L1200" s="227"/>
      <c r="M1200" s="227"/>
      <c r="N1200" s="227"/>
      <c r="O1200" s="324"/>
      <c r="P1200" s="324"/>
      <c r="Q1200" s="324"/>
      <c r="R1200" s="227"/>
      <c r="S1200" s="227"/>
      <c r="T1200" s="227"/>
      <c r="U1200" s="227"/>
      <c r="V1200" s="227"/>
      <c r="W1200" s="227"/>
      <c r="X1200" s="227"/>
      <c r="Y1200" s="227"/>
      <c r="Z1200" s="226"/>
    </row>
    <row r="1201" spans="2:27" ht="12" customHeight="1">
      <c r="B1201" s="4"/>
      <c r="C1201" s="232"/>
      <c r="D1201" s="227"/>
      <c r="E1201" s="227"/>
      <c r="F1201" s="227"/>
      <c r="G1201" s="227"/>
      <c r="H1201" s="227"/>
      <c r="I1201" s="227"/>
      <c r="J1201" s="227"/>
      <c r="K1201" s="227"/>
      <c r="L1201" s="227"/>
      <c r="M1201" s="227"/>
      <c r="N1201" s="227"/>
      <c r="O1201" s="324"/>
      <c r="P1201" s="324"/>
      <c r="Q1201" s="324"/>
      <c r="R1201" s="227"/>
      <c r="S1201" s="227"/>
      <c r="T1201" s="227"/>
      <c r="U1201" s="227"/>
      <c r="V1201" s="227"/>
      <c r="W1201" s="227"/>
      <c r="X1201" s="227"/>
      <c r="Y1201" s="227"/>
      <c r="Z1201" s="226"/>
    </row>
    <row r="1202" spans="2:27" ht="12" customHeight="1">
      <c r="B1202" s="4"/>
      <c r="C1202" s="812" t="s">
        <v>848</v>
      </c>
      <c r="D1202" s="813"/>
      <c r="E1202" s="813"/>
      <c r="F1202" s="813"/>
      <c r="G1202" s="813"/>
      <c r="H1202" s="813"/>
      <c r="I1202" s="813"/>
      <c r="J1202" s="813"/>
      <c r="K1202" s="813"/>
      <c r="L1202" s="813"/>
      <c r="M1202" s="813"/>
      <c r="N1202" s="813"/>
      <c r="O1202" s="813"/>
      <c r="P1202" s="813"/>
      <c r="Q1202" s="813"/>
      <c r="R1202" s="813"/>
      <c r="S1202" s="813"/>
      <c r="T1202" s="813"/>
      <c r="U1202" s="813"/>
      <c r="V1202" s="813"/>
      <c r="W1202" s="813"/>
      <c r="X1202" s="813"/>
      <c r="Y1202" s="814"/>
      <c r="Z1202" s="226"/>
    </row>
    <row r="1203" spans="2:27" ht="12" customHeight="1">
      <c r="B1203" s="4"/>
      <c r="C1203" s="233" t="s">
        <v>369</v>
      </c>
      <c r="D1203" s="870" t="s">
        <v>751</v>
      </c>
      <c r="E1203" s="870"/>
      <c r="F1203" s="870"/>
      <c r="G1203" s="870"/>
      <c r="H1203" s="870"/>
      <c r="I1203" s="870"/>
      <c r="J1203" s="870"/>
      <c r="K1203" s="870"/>
      <c r="L1203" s="870"/>
      <c r="M1203" s="870"/>
      <c r="N1203" s="870"/>
      <c r="O1203" s="815" t="s">
        <v>370</v>
      </c>
      <c r="P1203" s="816"/>
      <c r="Q1203" s="816"/>
      <c r="R1203" s="233" t="s">
        <v>201</v>
      </c>
      <c r="S1203" s="818" t="s">
        <v>371</v>
      </c>
      <c r="T1203" s="819"/>
      <c r="U1203" s="820" t="s">
        <v>372</v>
      </c>
      <c r="V1203" s="820"/>
      <c r="W1203" s="820"/>
      <c r="X1203" s="820"/>
      <c r="Y1203" s="820"/>
      <c r="Z1203" s="226"/>
    </row>
    <row r="1204" spans="2:27" ht="12" customHeight="1">
      <c r="B1204" s="4"/>
      <c r="C1204" s="288"/>
      <c r="D1204" s="802" t="s">
        <v>377</v>
      </c>
      <c r="E1204" s="802"/>
      <c r="F1204" s="802"/>
      <c r="G1204" s="802"/>
      <c r="H1204" s="802"/>
      <c r="I1204" s="802"/>
      <c r="J1204" s="802"/>
      <c r="K1204" s="802"/>
      <c r="L1204" s="802"/>
      <c r="M1204" s="802"/>
      <c r="N1204" s="802"/>
      <c r="O1204" s="319"/>
      <c r="P1204" s="320"/>
      <c r="Q1204" s="320"/>
      <c r="R1204" s="290"/>
      <c r="S1204" s="284"/>
      <c r="T1204" s="289"/>
      <c r="U1204" s="291"/>
      <c r="V1204" s="292"/>
      <c r="W1204" s="292"/>
      <c r="X1204" s="292"/>
      <c r="Y1204" s="293"/>
      <c r="Z1204" s="226"/>
    </row>
    <row r="1205" spans="2:27" ht="12" customHeight="1">
      <c r="B1205" s="4"/>
      <c r="C1205" s="258"/>
      <c r="D1205" s="793" t="s">
        <v>387</v>
      </c>
      <c r="E1205" s="793"/>
      <c r="F1205" s="793"/>
      <c r="G1205" s="793"/>
      <c r="H1205" s="793"/>
      <c r="I1205" s="793"/>
      <c r="J1205" s="793"/>
      <c r="K1205" s="793"/>
      <c r="L1205" s="793"/>
      <c r="M1205" s="793"/>
      <c r="N1205" s="793"/>
      <c r="O1205" s="821"/>
      <c r="P1205" s="821"/>
      <c r="Q1205" s="822"/>
      <c r="R1205" s="259"/>
      <c r="S1205" s="823"/>
      <c r="T1205" s="824"/>
      <c r="U1205" s="825"/>
      <c r="V1205" s="826"/>
      <c r="W1205" s="826"/>
      <c r="X1205" s="826"/>
      <c r="Y1205" s="827"/>
      <c r="Z1205" s="226"/>
      <c r="AA1205">
        <v>0</v>
      </c>
    </row>
    <row r="1206" spans="2:27" ht="12" customHeight="1">
      <c r="B1206" s="4"/>
      <c r="C1206" s="236" t="s">
        <v>391</v>
      </c>
      <c r="D1206" s="794" t="s">
        <v>392</v>
      </c>
      <c r="E1206" s="794"/>
      <c r="F1206" s="794"/>
      <c r="G1206" s="794"/>
      <c r="H1206" s="794"/>
      <c r="I1206" s="794"/>
      <c r="J1206" s="794"/>
      <c r="K1206" s="794"/>
      <c r="L1206" s="794"/>
      <c r="M1206" s="794"/>
      <c r="N1206" s="794"/>
      <c r="O1206" s="795">
        <v>33623</v>
      </c>
      <c r="P1206" s="795"/>
      <c r="Q1206" s="796"/>
      <c r="R1206" s="239" t="s">
        <v>393</v>
      </c>
      <c r="S1206" s="797">
        <v>10</v>
      </c>
      <c r="T1206" s="798"/>
      <c r="U1206" s="799">
        <f t="shared" ref="U1206:U1207" si="106">+ROUND(O1206*S1206,0)</f>
        <v>336230</v>
      </c>
      <c r="V1206" s="800"/>
      <c r="W1206" s="800"/>
      <c r="X1206" s="800"/>
      <c r="Y1206" s="801"/>
      <c r="Z1206" s="226"/>
      <c r="AA1206">
        <v>10</v>
      </c>
    </row>
    <row r="1207" spans="2:27" ht="12" customHeight="1">
      <c r="B1207" s="4"/>
      <c r="C1207" s="236" t="s">
        <v>394</v>
      </c>
      <c r="D1207" s="794" t="s">
        <v>395</v>
      </c>
      <c r="E1207" s="794"/>
      <c r="F1207" s="794"/>
      <c r="G1207" s="794"/>
      <c r="H1207" s="794"/>
      <c r="I1207" s="794"/>
      <c r="J1207" s="794"/>
      <c r="K1207" s="794"/>
      <c r="L1207" s="794"/>
      <c r="M1207" s="794"/>
      <c r="N1207" s="794"/>
      <c r="O1207" s="795">
        <v>25412</v>
      </c>
      <c r="P1207" s="795"/>
      <c r="Q1207" s="796"/>
      <c r="R1207" s="238" t="s">
        <v>396</v>
      </c>
      <c r="S1207" s="797">
        <v>2</v>
      </c>
      <c r="T1207" s="798"/>
      <c r="U1207" s="799">
        <f t="shared" si="106"/>
        <v>50824</v>
      </c>
      <c r="V1207" s="800"/>
      <c r="W1207" s="800"/>
      <c r="X1207" s="800"/>
      <c r="Y1207" s="801"/>
      <c r="Z1207" s="226"/>
      <c r="AA1207">
        <v>2</v>
      </c>
    </row>
    <row r="1208" spans="2:27" ht="12" customHeight="1">
      <c r="B1208" s="4"/>
      <c r="C1208" s="260"/>
      <c r="D1208" s="793" t="s">
        <v>400</v>
      </c>
      <c r="E1208" s="793"/>
      <c r="F1208" s="793"/>
      <c r="G1208" s="793"/>
      <c r="H1208" s="793"/>
      <c r="I1208" s="793"/>
      <c r="J1208" s="793"/>
      <c r="K1208" s="793"/>
      <c r="L1208" s="793"/>
      <c r="M1208" s="793"/>
      <c r="N1208" s="793"/>
      <c r="O1208" s="828"/>
      <c r="P1208" s="828"/>
      <c r="Q1208" s="829"/>
      <c r="R1208" s="261"/>
      <c r="S1208" s="823"/>
      <c r="T1208" s="824"/>
      <c r="U1208" s="832"/>
      <c r="V1208" s="833"/>
      <c r="W1208" s="833"/>
      <c r="X1208" s="833"/>
      <c r="Y1208" s="834"/>
      <c r="Z1208" s="226"/>
      <c r="AA1208">
        <v>0</v>
      </c>
    </row>
    <row r="1209" spans="2:27" ht="12" customHeight="1">
      <c r="B1209" s="4"/>
      <c r="C1209" s="260"/>
      <c r="D1209" s="793" t="s">
        <v>405</v>
      </c>
      <c r="E1209" s="793"/>
      <c r="F1209" s="793"/>
      <c r="G1209" s="793"/>
      <c r="H1209" s="793"/>
      <c r="I1209" s="793"/>
      <c r="J1209" s="793"/>
      <c r="K1209" s="793"/>
      <c r="L1209" s="793"/>
      <c r="M1209" s="793"/>
      <c r="N1209" s="793"/>
      <c r="O1209" s="821"/>
      <c r="P1209" s="821"/>
      <c r="Q1209" s="822"/>
      <c r="R1209" s="262"/>
      <c r="S1209" s="823"/>
      <c r="T1209" s="824"/>
      <c r="U1209" s="825"/>
      <c r="V1209" s="826"/>
      <c r="W1209" s="826"/>
      <c r="X1209" s="826"/>
      <c r="Y1209" s="827"/>
      <c r="Z1209" s="226"/>
      <c r="AA1209">
        <v>0</v>
      </c>
    </row>
    <row r="1210" spans="2:27" ht="12" customHeight="1">
      <c r="B1210" s="4"/>
      <c r="C1210" s="236" t="s">
        <v>406</v>
      </c>
      <c r="D1210" s="794" t="s">
        <v>407</v>
      </c>
      <c r="E1210" s="794"/>
      <c r="F1210" s="794"/>
      <c r="G1210" s="794"/>
      <c r="H1210" s="794"/>
      <c r="I1210" s="794"/>
      <c r="J1210" s="794"/>
      <c r="K1210" s="794"/>
      <c r="L1210" s="794"/>
      <c r="M1210" s="794"/>
      <c r="N1210" s="794"/>
      <c r="O1210" s="795">
        <v>98054</v>
      </c>
      <c r="P1210" s="795"/>
      <c r="Q1210" s="796"/>
      <c r="R1210" s="234" t="s">
        <v>402</v>
      </c>
      <c r="S1210" s="797">
        <v>13.15</v>
      </c>
      <c r="T1210" s="798"/>
      <c r="U1210" s="799">
        <f t="shared" ref="U1210:U1211" si="107">+ROUND(O1210*S1210,0)</f>
        <v>1289410</v>
      </c>
      <c r="V1210" s="800"/>
      <c r="W1210" s="800"/>
      <c r="X1210" s="800"/>
      <c r="Y1210" s="801"/>
      <c r="Z1210" s="226"/>
      <c r="AA1210">
        <v>13.15</v>
      </c>
    </row>
    <row r="1211" spans="2:27" ht="12" customHeight="1">
      <c r="B1211" s="4"/>
      <c r="C1211" s="236" t="s">
        <v>408</v>
      </c>
      <c r="D1211" s="794" t="s">
        <v>409</v>
      </c>
      <c r="E1211" s="794"/>
      <c r="F1211" s="794"/>
      <c r="G1211" s="794"/>
      <c r="H1211" s="794"/>
      <c r="I1211" s="794"/>
      <c r="J1211" s="794"/>
      <c r="K1211" s="794"/>
      <c r="L1211" s="794"/>
      <c r="M1211" s="794"/>
      <c r="N1211" s="794"/>
      <c r="O1211" s="795">
        <v>80392</v>
      </c>
      <c r="P1211" s="795"/>
      <c r="Q1211" s="796"/>
      <c r="R1211" s="238" t="s">
        <v>402</v>
      </c>
      <c r="S1211" s="797">
        <v>15.299999999999999</v>
      </c>
      <c r="T1211" s="798"/>
      <c r="U1211" s="799">
        <f t="shared" si="107"/>
        <v>1229998</v>
      </c>
      <c r="V1211" s="800"/>
      <c r="W1211" s="800"/>
      <c r="X1211" s="800"/>
      <c r="Y1211" s="801"/>
      <c r="Z1211" s="226"/>
      <c r="AA1211">
        <v>15.299999999999999</v>
      </c>
    </row>
    <row r="1212" spans="2:27" ht="12" customHeight="1">
      <c r="B1212" s="4"/>
      <c r="C1212" s="263"/>
      <c r="D1212" s="793" t="s">
        <v>415</v>
      </c>
      <c r="E1212" s="793"/>
      <c r="F1212" s="793"/>
      <c r="G1212" s="793"/>
      <c r="H1212" s="793"/>
      <c r="I1212" s="793"/>
      <c r="J1212" s="793"/>
      <c r="K1212" s="793"/>
      <c r="L1212" s="793"/>
      <c r="M1212" s="793"/>
      <c r="N1212" s="793"/>
      <c r="O1212" s="828"/>
      <c r="P1212" s="828"/>
      <c r="Q1212" s="829"/>
      <c r="R1212" s="261"/>
      <c r="S1212" s="823"/>
      <c r="T1212" s="824"/>
      <c r="U1212" s="832"/>
      <c r="V1212" s="833"/>
      <c r="W1212" s="833"/>
      <c r="X1212" s="833"/>
      <c r="Y1212" s="834"/>
      <c r="Z1212" s="226"/>
      <c r="AA1212">
        <v>0</v>
      </c>
    </row>
    <row r="1213" spans="2:27" ht="12" customHeight="1">
      <c r="B1213" s="4"/>
      <c r="C1213" s="263"/>
      <c r="D1213" s="793" t="s">
        <v>416</v>
      </c>
      <c r="E1213" s="793"/>
      <c r="F1213" s="793"/>
      <c r="G1213" s="793"/>
      <c r="H1213" s="793"/>
      <c r="I1213" s="793"/>
      <c r="J1213" s="793"/>
      <c r="K1213" s="793"/>
      <c r="L1213" s="793"/>
      <c r="M1213" s="793"/>
      <c r="N1213" s="793"/>
      <c r="O1213" s="828"/>
      <c r="P1213" s="828"/>
      <c r="Q1213" s="829"/>
      <c r="R1213" s="261"/>
      <c r="S1213" s="823"/>
      <c r="T1213" s="824"/>
      <c r="U1213" s="832"/>
      <c r="V1213" s="833"/>
      <c r="W1213" s="833"/>
      <c r="X1213" s="833"/>
      <c r="Y1213" s="834"/>
      <c r="Z1213" s="226"/>
      <c r="AA1213">
        <v>0</v>
      </c>
    </row>
    <row r="1214" spans="2:27" ht="12" customHeight="1">
      <c r="B1214" s="4"/>
      <c r="C1214" s="242">
        <v>16677</v>
      </c>
      <c r="D1214" s="794" t="s">
        <v>419</v>
      </c>
      <c r="E1214" s="794"/>
      <c r="F1214" s="794"/>
      <c r="G1214" s="794"/>
      <c r="H1214" s="794"/>
      <c r="I1214" s="794"/>
      <c r="J1214" s="794"/>
      <c r="K1214" s="794"/>
      <c r="L1214" s="794"/>
      <c r="M1214" s="794"/>
      <c r="N1214" s="794"/>
      <c r="O1214" s="795">
        <v>303040</v>
      </c>
      <c r="P1214" s="795"/>
      <c r="Q1214" s="796"/>
      <c r="R1214" s="238" t="s">
        <v>381</v>
      </c>
      <c r="S1214" s="797">
        <v>50.88</v>
      </c>
      <c r="T1214" s="798"/>
      <c r="U1214" s="799">
        <f t="shared" ref="U1214" si="108">+ROUND(O1214*S1214,0)</f>
        <v>15418675</v>
      </c>
      <c r="V1214" s="800"/>
      <c r="W1214" s="800"/>
      <c r="X1214" s="800"/>
      <c r="Y1214" s="801"/>
      <c r="Z1214" s="226"/>
      <c r="AA1214">
        <v>50.88</v>
      </c>
    </row>
    <row r="1215" spans="2:27" ht="12" customHeight="1">
      <c r="B1215" s="4"/>
      <c r="C1215" s="263"/>
      <c r="D1215" s="793" t="s">
        <v>422</v>
      </c>
      <c r="E1215" s="793"/>
      <c r="F1215" s="793"/>
      <c r="G1215" s="793"/>
      <c r="H1215" s="793"/>
      <c r="I1215" s="793"/>
      <c r="J1215" s="793"/>
      <c r="K1215" s="793"/>
      <c r="L1215" s="793"/>
      <c r="M1215" s="793"/>
      <c r="N1215" s="793"/>
      <c r="O1215" s="828"/>
      <c r="P1215" s="828"/>
      <c r="Q1215" s="829"/>
      <c r="R1215" s="261"/>
      <c r="S1215" s="823"/>
      <c r="T1215" s="824"/>
      <c r="U1215" s="832"/>
      <c r="V1215" s="833"/>
      <c r="W1215" s="833"/>
      <c r="X1215" s="833"/>
      <c r="Y1215" s="834"/>
      <c r="Z1215" s="226"/>
      <c r="AA1215">
        <v>0</v>
      </c>
    </row>
    <row r="1216" spans="2:27" ht="12" customHeight="1">
      <c r="B1216" s="4"/>
      <c r="C1216" s="263"/>
      <c r="D1216" s="793" t="s">
        <v>425</v>
      </c>
      <c r="E1216" s="793"/>
      <c r="F1216" s="793"/>
      <c r="G1216" s="793"/>
      <c r="H1216" s="793"/>
      <c r="I1216" s="793"/>
      <c r="J1216" s="793"/>
      <c r="K1216" s="793"/>
      <c r="L1216" s="793"/>
      <c r="M1216" s="793"/>
      <c r="N1216" s="793"/>
      <c r="O1216" s="828"/>
      <c r="P1216" s="828"/>
      <c r="Q1216" s="829"/>
      <c r="R1216" s="261"/>
      <c r="S1216" s="823"/>
      <c r="T1216" s="824"/>
      <c r="U1216" s="832"/>
      <c r="V1216" s="833"/>
      <c r="W1216" s="833"/>
      <c r="X1216" s="833"/>
      <c r="Y1216" s="834"/>
      <c r="Z1216" s="226"/>
      <c r="AA1216">
        <v>0</v>
      </c>
    </row>
    <row r="1217" spans="2:28" ht="12" customHeight="1">
      <c r="B1217" s="4"/>
      <c r="C1217" s="240" t="s">
        <v>430</v>
      </c>
      <c r="D1217" s="794" t="s">
        <v>431</v>
      </c>
      <c r="E1217" s="794"/>
      <c r="F1217" s="794"/>
      <c r="G1217" s="794"/>
      <c r="H1217" s="794"/>
      <c r="I1217" s="794"/>
      <c r="J1217" s="794"/>
      <c r="K1217" s="794"/>
      <c r="L1217" s="794"/>
      <c r="M1217" s="794"/>
      <c r="N1217" s="794"/>
      <c r="O1217" s="795">
        <v>17596</v>
      </c>
      <c r="P1217" s="795"/>
      <c r="Q1217" s="796"/>
      <c r="R1217" s="238" t="s">
        <v>393</v>
      </c>
      <c r="S1217" s="797">
        <v>63.63</v>
      </c>
      <c r="T1217" s="798"/>
      <c r="U1217" s="799">
        <f t="shared" ref="U1217:U1218" si="109">+ROUND(O1217*S1217,0)</f>
        <v>1119633</v>
      </c>
      <c r="V1217" s="800"/>
      <c r="W1217" s="800"/>
      <c r="X1217" s="800"/>
      <c r="Y1217" s="801"/>
      <c r="Z1217" s="226"/>
      <c r="AA1217">
        <v>63.63</v>
      </c>
    </row>
    <row r="1218" spans="2:28" ht="12" customHeight="1">
      <c r="B1218" s="4"/>
      <c r="C1218" s="240" t="s">
        <v>436</v>
      </c>
      <c r="D1218" s="794" t="s">
        <v>437</v>
      </c>
      <c r="E1218" s="794"/>
      <c r="F1218" s="794"/>
      <c r="G1218" s="794"/>
      <c r="H1218" s="794"/>
      <c r="I1218" s="794"/>
      <c r="J1218" s="794"/>
      <c r="K1218" s="794"/>
      <c r="L1218" s="794"/>
      <c r="M1218" s="794"/>
      <c r="N1218" s="794"/>
      <c r="O1218" s="795">
        <v>454590</v>
      </c>
      <c r="P1218" s="795"/>
      <c r="Q1218" s="796"/>
      <c r="R1218" s="238" t="s">
        <v>399</v>
      </c>
      <c r="S1218" s="797">
        <v>2</v>
      </c>
      <c r="T1218" s="798"/>
      <c r="U1218" s="799">
        <f t="shared" si="109"/>
        <v>909180</v>
      </c>
      <c r="V1218" s="800"/>
      <c r="W1218" s="800"/>
      <c r="X1218" s="800"/>
      <c r="Y1218" s="801"/>
      <c r="Z1218" s="226"/>
      <c r="AA1218">
        <v>2</v>
      </c>
    </row>
    <row r="1219" spans="2:28" ht="12" customHeight="1">
      <c r="B1219" s="4"/>
      <c r="C1219" s="263"/>
      <c r="D1219" s="793" t="s">
        <v>438</v>
      </c>
      <c r="E1219" s="793"/>
      <c r="F1219" s="793"/>
      <c r="G1219" s="793"/>
      <c r="H1219" s="793"/>
      <c r="I1219" s="793"/>
      <c r="J1219" s="793"/>
      <c r="K1219" s="793"/>
      <c r="L1219" s="793"/>
      <c r="M1219" s="793"/>
      <c r="N1219" s="793"/>
      <c r="O1219" s="828"/>
      <c r="P1219" s="828"/>
      <c r="Q1219" s="829"/>
      <c r="R1219" s="261"/>
      <c r="S1219" s="823"/>
      <c r="T1219" s="824"/>
      <c r="U1219" s="832"/>
      <c r="V1219" s="833"/>
      <c r="W1219" s="833"/>
      <c r="X1219" s="833"/>
      <c r="Y1219" s="834"/>
      <c r="Z1219" s="226"/>
      <c r="AA1219">
        <v>0</v>
      </c>
    </row>
    <row r="1220" spans="2:28" ht="12" customHeight="1">
      <c r="B1220" s="4"/>
      <c r="C1220" s="240" t="s">
        <v>439</v>
      </c>
      <c r="D1220" s="794" t="s">
        <v>440</v>
      </c>
      <c r="E1220" s="794"/>
      <c r="F1220" s="794"/>
      <c r="G1220" s="794"/>
      <c r="H1220" s="794"/>
      <c r="I1220" s="794"/>
      <c r="J1220" s="794"/>
      <c r="K1220" s="794"/>
      <c r="L1220" s="794"/>
      <c r="M1220" s="794"/>
      <c r="N1220" s="794"/>
      <c r="O1220" s="795">
        <v>20894</v>
      </c>
      <c r="P1220" s="795"/>
      <c r="Q1220" s="796"/>
      <c r="R1220" s="238" t="s">
        <v>381</v>
      </c>
      <c r="S1220" s="949">
        <v>0</v>
      </c>
      <c r="T1220" s="950"/>
      <c r="U1220" s="951">
        <f t="shared" ref="U1220" si="110">+ROUND(O1220*S1220,0)</f>
        <v>0</v>
      </c>
      <c r="V1220" s="952"/>
      <c r="W1220" s="952"/>
      <c r="X1220" s="952"/>
      <c r="Y1220" s="953"/>
      <c r="Z1220" s="226"/>
      <c r="AA1220">
        <v>210</v>
      </c>
      <c r="AB1220" s="352">
        <v>0</v>
      </c>
    </row>
    <row r="1221" spans="2:28" ht="12" customHeight="1">
      <c r="B1221" s="4"/>
      <c r="C1221" s="263"/>
      <c r="D1221" s="793" t="s">
        <v>449</v>
      </c>
      <c r="E1221" s="793"/>
      <c r="F1221" s="793"/>
      <c r="G1221" s="793"/>
      <c r="H1221" s="793"/>
      <c r="I1221" s="793"/>
      <c r="J1221" s="793"/>
      <c r="K1221" s="793"/>
      <c r="L1221" s="793"/>
      <c r="M1221" s="793"/>
      <c r="N1221" s="793"/>
      <c r="O1221" s="828"/>
      <c r="P1221" s="828"/>
      <c r="Q1221" s="829"/>
      <c r="R1221" s="261"/>
      <c r="S1221" s="823"/>
      <c r="T1221" s="824"/>
      <c r="U1221" s="832"/>
      <c r="V1221" s="833"/>
      <c r="W1221" s="833"/>
      <c r="X1221" s="833"/>
      <c r="Y1221" s="834"/>
      <c r="Z1221" s="226"/>
      <c r="AA1221">
        <v>0</v>
      </c>
    </row>
    <row r="1222" spans="2:28" ht="12" customHeight="1">
      <c r="B1222" s="4"/>
      <c r="C1222" s="240" t="s">
        <v>450</v>
      </c>
      <c r="D1222" s="794" t="s">
        <v>451</v>
      </c>
      <c r="E1222" s="794"/>
      <c r="F1222" s="794"/>
      <c r="G1222" s="794"/>
      <c r="H1222" s="794"/>
      <c r="I1222" s="794"/>
      <c r="J1222" s="794"/>
      <c r="K1222" s="794"/>
      <c r="L1222" s="794"/>
      <c r="M1222" s="794"/>
      <c r="N1222" s="794"/>
      <c r="O1222" s="795">
        <v>64870</v>
      </c>
      <c r="P1222" s="795"/>
      <c r="Q1222" s="796"/>
      <c r="R1222" s="238" t="s">
        <v>452</v>
      </c>
      <c r="S1222" s="797">
        <v>44.81</v>
      </c>
      <c r="T1222" s="798"/>
      <c r="U1222" s="799">
        <f t="shared" ref="U1222" si="111">+ROUND(O1222*S1222,0)</f>
        <v>2906825</v>
      </c>
      <c r="V1222" s="800"/>
      <c r="W1222" s="800"/>
      <c r="X1222" s="800"/>
      <c r="Y1222" s="801"/>
      <c r="Z1222" s="226"/>
      <c r="AA1222">
        <v>44.81</v>
      </c>
    </row>
    <row r="1223" spans="2:28" ht="12" customHeight="1">
      <c r="B1223" s="4"/>
      <c r="C1223" s="263"/>
      <c r="D1223" s="793" t="s">
        <v>453</v>
      </c>
      <c r="E1223" s="793"/>
      <c r="F1223" s="793"/>
      <c r="G1223" s="793"/>
      <c r="H1223" s="793"/>
      <c r="I1223" s="793"/>
      <c r="J1223" s="793"/>
      <c r="K1223" s="793"/>
      <c r="L1223" s="793"/>
      <c r="M1223" s="793"/>
      <c r="N1223" s="793"/>
      <c r="O1223" s="828"/>
      <c r="P1223" s="828"/>
      <c r="Q1223" s="829"/>
      <c r="R1223" s="261"/>
      <c r="S1223" s="823"/>
      <c r="T1223" s="824"/>
      <c r="U1223" s="832"/>
      <c r="V1223" s="833"/>
      <c r="W1223" s="833"/>
      <c r="X1223" s="833"/>
      <c r="Y1223" s="834"/>
      <c r="Z1223" s="226"/>
      <c r="AA1223">
        <v>0</v>
      </c>
    </row>
    <row r="1224" spans="2:28" ht="12" customHeight="1">
      <c r="B1224" s="4"/>
      <c r="C1224" s="263"/>
      <c r="D1224" s="793" t="s">
        <v>454</v>
      </c>
      <c r="E1224" s="793"/>
      <c r="F1224" s="793"/>
      <c r="G1224" s="793"/>
      <c r="H1224" s="793"/>
      <c r="I1224" s="793"/>
      <c r="J1224" s="793"/>
      <c r="K1224" s="793"/>
      <c r="L1224" s="793"/>
      <c r="M1224" s="793"/>
      <c r="N1224" s="793"/>
      <c r="O1224" s="828"/>
      <c r="P1224" s="828"/>
      <c r="Q1224" s="829"/>
      <c r="R1224" s="261"/>
      <c r="S1224" s="823"/>
      <c r="T1224" s="824"/>
      <c r="U1224" s="832"/>
      <c r="V1224" s="833"/>
      <c r="W1224" s="833"/>
      <c r="X1224" s="833"/>
      <c r="Y1224" s="834"/>
      <c r="Z1224" s="226"/>
      <c r="AA1224">
        <v>0</v>
      </c>
    </row>
    <row r="1225" spans="2:28" ht="12" customHeight="1">
      <c r="B1225" s="4"/>
      <c r="C1225" s="240" t="s">
        <v>459</v>
      </c>
      <c r="D1225" s="794" t="s">
        <v>460</v>
      </c>
      <c r="E1225" s="794"/>
      <c r="F1225" s="794"/>
      <c r="G1225" s="794"/>
      <c r="H1225" s="794"/>
      <c r="I1225" s="794"/>
      <c r="J1225" s="794"/>
      <c r="K1225" s="794"/>
      <c r="L1225" s="794"/>
      <c r="M1225" s="794"/>
      <c r="N1225" s="794"/>
      <c r="O1225" s="795">
        <v>17770</v>
      </c>
      <c r="P1225" s="795"/>
      <c r="Q1225" s="796"/>
      <c r="R1225" s="238" t="s">
        <v>381</v>
      </c>
      <c r="S1225" s="797">
        <v>306.8</v>
      </c>
      <c r="T1225" s="798"/>
      <c r="U1225" s="799">
        <f t="shared" ref="U1225:U1230" si="112">+ROUND(O1225*S1225,0)</f>
        <v>5451836</v>
      </c>
      <c r="V1225" s="800"/>
      <c r="W1225" s="800"/>
      <c r="X1225" s="800"/>
      <c r="Y1225" s="801"/>
      <c r="Z1225" s="226"/>
      <c r="AA1225">
        <v>306.8</v>
      </c>
    </row>
    <row r="1226" spans="2:28" ht="12" customHeight="1">
      <c r="B1226" s="4"/>
      <c r="C1226" s="240" t="s">
        <v>461</v>
      </c>
      <c r="D1226" s="794" t="s">
        <v>462</v>
      </c>
      <c r="E1226" s="794"/>
      <c r="F1226" s="794"/>
      <c r="G1226" s="794"/>
      <c r="H1226" s="794"/>
      <c r="I1226" s="794"/>
      <c r="J1226" s="794"/>
      <c r="K1226" s="794"/>
      <c r="L1226" s="794"/>
      <c r="M1226" s="794"/>
      <c r="N1226" s="794"/>
      <c r="O1226" s="795">
        <v>236821</v>
      </c>
      <c r="P1226" s="795"/>
      <c r="Q1226" s="796"/>
      <c r="R1226" s="238" t="s">
        <v>393</v>
      </c>
      <c r="S1226" s="797">
        <v>28.86</v>
      </c>
      <c r="T1226" s="798"/>
      <c r="U1226" s="799">
        <f t="shared" si="112"/>
        <v>6834654</v>
      </c>
      <c r="V1226" s="800"/>
      <c r="W1226" s="800"/>
      <c r="X1226" s="800"/>
      <c r="Y1226" s="801"/>
      <c r="Z1226" s="226"/>
      <c r="AA1226">
        <v>28.86</v>
      </c>
    </row>
    <row r="1227" spans="2:28" ht="12" customHeight="1">
      <c r="B1227" s="4"/>
      <c r="C1227" s="240" t="s">
        <v>465</v>
      </c>
      <c r="D1227" s="794" t="s">
        <v>466</v>
      </c>
      <c r="E1227" s="794"/>
      <c r="F1227" s="794"/>
      <c r="G1227" s="794"/>
      <c r="H1227" s="794"/>
      <c r="I1227" s="794"/>
      <c r="J1227" s="794"/>
      <c r="K1227" s="794"/>
      <c r="L1227" s="794"/>
      <c r="M1227" s="794"/>
      <c r="N1227" s="794"/>
      <c r="O1227" s="795">
        <v>1879557</v>
      </c>
      <c r="P1227" s="795"/>
      <c r="Q1227" s="796"/>
      <c r="R1227" s="243" t="s">
        <v>467</v>
      </c>
      <c r="S1227" s="797">
        <v>2</v>
      </c>
      <c r="T1227" s="798"/>
      <c r="U1227" s="799">
        <f t="shared" si="112"/>
        <v>3759114</v>
      </c>
      <c r="V1227" s="800"/>
      <c r="W1227" s="800"/>
      <c r="X1227" s="800"/>
      <c r="Y1227" s="801"/>
      <c r="Z1227" s="226"/>
      <c r="AA1227">
        <v>2</v>
      </c>
    </row>
    <row r="1228" spans="2:28" ht="12" customHeight="1">
      <c r="B1228" s="4"/>
      <c r="C1228" s="240" t="s">
        <v>468</v>
      </c>
      <c r="D1228" s="794" t="s">
        <v>469</v>
      </c>
      <c r="E1228" s="794"/>
      <c r="F1228" s="794"/>
      <c r="G1228" s="794"/>
      <c r="H1228" s="794"/>
      <c r="I1228" s="794"/>
      <c r="J1228" s="794"/>
      <c r="K1228" s="794"/>
      <c r="L1228" s="794"/>
      <c r="M1228" s="794"/>
      <c r="N1228" s="794"/>
      <c r="O1228" s="795">
        <v>782764</v>
      </c>
      <c r="P1228" s="795"/>
      <c r="Q1228" s="796"/>
      <c r="R1228" s="238" t="s">
        <v>396</v>
      </c>
      <c r="S1228" s="797">
        <v>4</v>
      </c>
      <c r="T1228" s="798"/>
      <c r="U1228" s="799">
        <f t="shared" si="112"/>
        <v>3131056</v>
      </c>
      <c r="V1228" s="800"/>
      <c r="W1228" s="800"/>
      <c r="X1228" s="800"/>
      <c r="Y1228" s="801"/>
      <c r="Z1228" s="226"/>
      <c r="AA1228">
        <v>4</v>
      </c>
    </row>
    <row r="1229" spans="2:28" ht="12" customHeight="1">
      <c r="B1229" s="4"/>
      <c r="C1229" s="240" t="s">
        <v>470</v>
      </c>
      <c r="D1229" s="794" t="s">
        <v>471</v>
      </c>
      <c r="E1229" s="794"/>
      <c r="F1229" s="794"/>
      <c r="G1229" s="794"/>
      <c r="H1229" s="794"/>
      <c r="I1229" s="794"/>
      <c r="J1229" s="794"/>
      <c r="K1229" s="794"/>
      <c r="L1229" s="794"/>
      <c r="M1229" s="794"/>
      <c r="N1229" s="794"/>
      <c r="O1229" s="795">
        <v>3770007</v>
      </c>
      <c r="P1229" s="795"/>
      <c r="Q1229" s="796"/>
      <c r="R1229" s="238" t="s">
        <v>467</v>
      </c>
      <c r="S1229" s="797">
        <v>2</v>
      </c>
      <c r="T1229" s="798"/>
      <c r="U1229" s="799">
        <f t="shared" si="112"/>
        <v>7540014</v>
      </c>
      <c r="V1229" s="800"/>
      <c r="W1229" s="800"/>
      <c r="X1229" s="800"/>
      <c r="Y1229" s="801"/>
      <c r="Z1229" s="226"/>
      <c r="AA1229">
        <v>2</v>
      </c>
    </row>
    <row r="1230" spans="2:28" ht="12" customHeight="1">
      <c r="B1230" s="4"/>
      <c r="C1230" s="240" t="s">
        <v>476</v>
      </c>
      <c r="D1230" s="794" t="s">
        <v>477</v>
      </c>
      <c r="E1230" s="794"/>
      <c r="F1230" s="794"/>
      <c r="G1230" s="794"/>
      <c r="H1230" s="794"/>
      <c r="I1230" s="794"/>
      <c r="J1230" s="794"/>
      <c r="K1230" s="794"/>
      <c r="L1230" s="794"/>
      <c r="M1230" s="794"/>
      <c r="N1230" s="794"/>
      <c r="O1230" s="795">
        <v>325178</v>
      </c>
      <c r="P1230" s="795"/>
      <c r="Q1230" s="796"/>
      <c r="R1230" s="238" t="s">
        <v>396</v>
      </c>
      <c r="S1230" s="797">
        <v>2</v>
      </c>
      <c r="T1230" s="798"/>
      <c r="U1230" s="799">
        <f t="shared" si="112"/>
        <v>650356</v>
      </c>
      <c r="V1230" s="800"/>
      <c r="W1230" s="800"/>
      <c r="X1230" s="800"/>
      <c r="Y1230" s="801"/>
      <c r="Z1230" s="226"/>
      <c r="AA1230">
        <v>2</v>
      </c>
    </row>
    <row r="1231" spans="2:28" ht="12" customHeight="1">
      <c r="B1231" s="4"/>
      <c r="C1231" s="263"/>
      <c r="D1231" s="793" t="s">
        <v>492</v>
      </c>
      <c r="E1231" s="793"/>
      <c r="F1231" s="793"/>
      <c r="G1231" s="793"/>
      <c r="H1231" s="793"/>
      <c r="I1231" s="793"/>
      <c r="J1231" s="793"/>
      <c r="K1231" s="793"/>
      <c r="L1231" s="793"/>
      <c r="M1231" s="793"/>
      <c r="N1231" s="793"/>
      <c r="O1231" s="828"/>
      <c r="P1231" s="828"/>
      <c r="Q1231" s="829"/>
      <c r="R1231" s="261"/>
      <c r="S1231" s="823"/>
      <c r="T1231" s="824"/>
      <c r="U1231" s="832"/>
      <c r="V1231" s="833"/>
      <c r="W1231" s="833"/>
      <c r="X1231" s="833"/>
      <c r="Y1231" s="834"/>
      <c r="Z1231" s="226"/>
      <c r="AA1231">
        <v>0</v>
      </c>
    </row>
    <row r="1232" spans="2:28" ht="12" customHeight="1">
      <c r="B1232" s="4"/>
      <c r="C1232" s="240" t="s">
        <v>493</v>
      </c>
      <c r="D1232" s="794" t="s">
        <v>494</v>
      </c>
      <c r="E1232" s="794"/>
      <c r="F1232" s="794"/>
      <c r="G1232" s="794"/>
      <c r="H1232" s="794"/>
      <c r="I1232" s="794"/>
      <c r="J1232" s="794"/>
      <c r="K1232" s="794"/>
      <c r="L1232" s="794"/>
      <c r="M1232" s="794"/>
      <c r="N1232" s="794"/>
      <c r="O1232" s="795">
        <v>376335</v>
      </c>
      <c r="P1232" s="795"/>
      <c r="Q1232" s="796"/>
      <c r="R1232" s="234" t="s">
        <v>396</v>
      </c>
      <c r="S1232" s="797">
        <v>2</v>
      </c>
      <c r="T1232" s="798"/>
      <c r="U1232" s="799">
        <f t="shared" ref="U1232" si="113">+ROUND(O1232*S1232,0)</f>
        <v>752670</v>
      </c>
      <c r="V1232" s="800"/>
      <c r="W1232" s="800"/>
      <c r="X1232" s="800"/>
      <c r="Y1232" s="801"/>
      <c r="Z1232" s="226"/>
      <c r="AA1232">
        <v>2</v>
      </c>
    </row>
    <row r="1233" spans="2:27" ht="12" customHeight="1">
      <c r="B1233" s="263" t="s">
        <v>495</v>
      </c>
      <c r="C1233" s="263"/>
      <c r="D1233" s="793" t="s">
        <v>496</v>
      </c>
      <c r="E1233" s="793"/>
      <c r="F1233" s="793"/>
      <c r="G1233" s="793"/>
      <c r="H1233" s="793"/>
      <c r="I1233" s="793"/>
      <c r="J1233" s="793"/>
      <c r="K1233" s="793"/>
      <c r="L1233" s="793"/>
      <c r="M1233" s="793"/>
      <c r="N1233" s="793"/>
      <c r="O1233" s="821"/>
      <c r="P1233" s="821"/>
      <c r="Q1233" s="821"/>
      <c r="R1233" s="261"/>
      <c r="S1233" s="823"/>
      <c r="T1233" s="824"/>
      <c r="U1233" s="839"/>
      <c r="V1233" s="839"/>
      <c r="W1233" s="839"/>
      <c r="X1233" s="839"/>
      <c r="Y1233" s="839"/>
      <c r="Z1233" s="226"/>
      <c r="AA1233">
        <v>0</v>
      </c>
    </row>
    <row r="1234" spans="2:27" ht="25.5" customHeight="1">
      <c r="B1234" s="241" t="s">
        <v>497</v>
      </c>
      <c r="C1234" s="241" t="s">
        <v>498</v>
      </c>
      <c r="D1234" s="840" t="s">
        <v>499</v>
      </c>
      <c r="E1234" s="840"/>
      <c r="F1234" s="840"/>
      <c r="G1234" s="840"/>
      <c r="H1234" s="840"/>
      <c r="I1234" s="840"/>
      <c r="J1234" s="840"/>
      <c r="K1234" s="840"/>
      <c r="L1234" s="840"/>
      <c r="M1234" s="840"/>
      <c r="N1234" s="840"/>
      <c r="O1234" s="795">
        <v>25850</v>
      </c>
      <c r="P1234" s="795"/>
      <c r="Q1234" s="795"/>
      <c r="R1234" s="234" t="s">
        <v>500</v>
      </c>
      <c r="S1234" s="797">
        <v>1.33</v>
      </c>
      <c r="T1234" s="798"/>
      <c r="U1234" s="842">
        <f t="shared" ref="U1234:U1264" si="114">+ROUND(O1234*S1234,0)</f>
        <v>34381</v>
      </c>
      <c r="V1234" s="842"/>
      <c r="W1234" s="842"/>
      <c r="X1234" s="842"/>
      <c r="Y1234" s="842"/>
      <c r="Z1234" s="226"/>
      <c r="AA1234">
        <v>1.33</v>
      </c>
    </row>
    <row r="1235" spans="2:27" ht="25.5" customHeight="1">
      <c r="B1235" s="241" t="s">
        <v>501</v>
      </c>
      <c r="C1235" s="241" t="s">
        <v>502</v>
      </c>
      <c r="D1235" s="840" t="s">
        <v>503</v>
      </c>
      <c r="E1235" s="840"/>
      <c r="F1235" s="840"/>
      <c r="G1235" s="840"/>
      <c r="H1235" s="840"/>
      <c r="I1235" s="840"/>
      <c r="J1235" s="840"/>
      <c r="K1235" s="840"/>
      <c r="L1235" s="840"/>
      <c r="M1235" s="840"/>
      <c r="N1235" s="840"/>
      <c r="O1235" s="795">
        <v>5700</v>
      </c>
      <c r="P1235" s="795"/>
      <c r="Q1235" s="795"/>
      <c r="R1235" s="234" t="s">
        <v>504</v>
      </c>
      <c r="S1235" s="797">
        <v>7.28</v>
      </c>
      <c r="T1235" s="798"/>
      <c r="U1235" s="842">
        <f t="shared" si="114"/>
        <v>41496</v>
      </c>
      <c r="V1235" s="842"/>
      <c r="W1235" s="842"/>
      <c r="X1235" s="842"/>
      <c r="Y1235" s="842"/>
      <c r="Z1235" s="226"/>
      <c r="AA1235">
        <v>7.28</v>
      </c>
    </row>
    <row r="1236" spans="2:27" ht="25.5" customHeight="1">
      <c r="B1236" s="241" t="s">
        <v>505</v>
      </c>
      <c r="C1236" s="241" t="s">
        <v>506</v>
      </c>
      <c r="D1236" s="840" t="s">
        <v>507</v>
      </c>
      <c r="E1236" s="840"/>
      <c r="F1236" s="840"/>
      <c r="G1236" s="840"/>
      <c r="H1236" s="840"/>
      <c r="I1236" s="840"/>
      <c r="J1236" s="840"/>
      <c r="K1236" s="840"/>
      <c r="L1236" s="840"/>
      <c r="M1236" s="840"/>
      <c r="N1236" s="840"/>
      <c r="O1236" s="795">
        <v>35900</v>
      </c>
      <c r="P1236" s="795"/>
      <c r="Q1236" s="795"/>
      <c r="R1236" s="234" t="s">
        <v>504</v>
      </c>
      <c r="S1236" s="797">
        <v>1</v>
      </c>
      <c r="T1236" s="798"/>
      <c r="U1236" s="842">
        <f t="shared" si="114"/>
        <v>35900</v>
      </c>
      <c r="V1236" s="842"/>
      <c r="W1236" s="842"/>
      <c r="X1236" s="842"/>
      <c r="Y1236" s="842"/>
      <c r="Z1236" s="226"/>
      <c r="AA1236">
        <v>1</v>
      </c>
    </row>
    <row r="1237" spans="2:27" ht="25.5" customHeight="1">
      <c r="B1237" s="241" t="s">
        <v>508</v>
      </c>
      <c r="C1237" s="241" t="s">
        <v>509</v>
      </c>
      <c r="D1237" s="840" t="s">
        <v>510</v>
      </c>
      <c r="E1237" s="840"/>
      <c r="F1237" s="840"/>
      <c r="G1237" s="840"/>
      <c r="H1237" s="840"/>
      <c r="I1237" s="840"/>
      <c r="J1237" s="840"/>
      <c r="K1237" s="840"/>
      <c r="L1237" s="840"/>
      <c r="M1237" s="840"/>
      <c r="N1237" s="840"/>
      <c r="O1237" s="795">
        <v>60900</v>
      </c>
      <c r="P1237" s="795"/>
      <c r="Q1237" s="795"/>
      <c r="R1237" s="234" t="s">
        <v>504</v>
      </c>
      <c r="S1237" s="797">
        <v>1</v>
      </c>
      <c r="T1237" s="798"/>
      <c r="U1237" s="842">
        <f t="shared" si="114"/>
        <v>60900</v>
      </c>
      <c r="V1237" s="842"/>
      <c r="W1237" s="842"/>
      <c r="X1237" s="842"/>
      <c r="Y1237" s="842"/>
      <c r="Z1237" s="226"/>
      <c r="AA1237">
        <v>1</v>
      </c>
    </row>
    <row r="1238" spans="2:27" ht="42.75" customHeight="1">
      <c r="B1238" s="241" t="s">
        <v>511</v>
      </c>
      <c r="C1238" s="241" t="s">
        <v>512</v>
      </c>
      <c r="D1238" s="840" t="s">
        <v>513</v>
      </c>
      <c r="E1238" s="840"/>
      <c r="F1238" s="840"/>
      <c r="G1238" s="840"/>
      <c r="H1238" s="840"/>
      <c r="I1238" s="840"/>
      <c r="J1238" s="840"/>
      <c r="K1238" s="840"/>
      <c r="L1238" s="840"/>
      <c r="M1238" s="840"/>
      <c r="N1238" s="840"/>
      <c r="O1238" s="795">
        <v>294109</v>
      </c>
      <c r="P1238" s="795"/>
      <c r="Q1238" s="795"/>
      <c r="R1238" s="234" t="s">
        <v>504</v>
      </c>
      <c r="S1238" s="797">
        <v>1</v>
      </c>
      <c r="T1238" s="798"/>
      <c r="U1238" s="842">
        <f t="shared" si="114"/>
        <v>294109</v>
      </c>
      <c r="V1238" s="842"/>
      <c r="W1238" s="842"/>
      <c r="X1238" s="842"/>
      <c r="Y1238" s="842"/>
      <c r="Z1238" s="226"/>
      <c r="AA1238">
        <v>1</v>
      </c>
    </row>
    <row r="1239" spans="2:27" ht="25.5" customHeight="1">
      <c r="B1239" s="241" t="s">
        <v>516</v>
      </c>
      <c r="C1239" s="241" t="s">
        <v>575</v>
      </c>
      <c r="D1239" s="840" t="s">
        <v>586</v>
      </c>
      <c r="E1239" s="840"/>
      <c r="F1239" s="840"/>
      <c r="G1239" s="840"/>
      <c r="H1239" s="840"/>
      <c r="I1239" s="840"/>
      <c r="J1239" s="840"/>
      <c r="K1239" s="840"/>
      <c r="L1239" s="840"/>
      <c r="M1239" s="840"/>
      <c r="N1239" s="840"/>
      <c r="O1239" s="795">
        <v>18000</v>
      </c>
      <c r="P1239" s="795"/>
      <c r="Q1239" s="795"/>
      <c r="R1239" s="234" t="s">
        <v>500</v>
      </c>
      <c r="S1239" s="797">
        <v>2.29</v>
      </c>
      <c r="T1239" s="798"/>
      <c r="U1239" s="842">
        <f t="shared" si="114"/>
        <v>41220</v>
      </c>
      <c r="V1239" s="842"/>
      <c r="W1239" s="842"/>
      <c r="X1239" s="842"/>
      <c r="Y1239" s="842"/>
      <c r="Z1239" s="226"/>
      <c r="AA1239">
        <v>2.29</v>
      </c>
    </row>
    <row r="1240" spans="2:27" ht="25.5" customHeight="1">
      <c r="B1240" s="241" t="s">
        <v>517</v>
      </c>
      <c r="C1240" s="241" t="s">
        <v>576</v>
      </c>
      <c r="D1240" s="840" t="s">
        <v>587</v>
      </c>
      <c r="E1240" s="840"/>
      <c r="F1240" s="840"/>
      <c r="G1240" s="840"/>
      <c r="H1240" s="840"/>
      <c r="I1240" s="840"/>
      <c r="J1240" s="840"/>
      <c r="K1240" s="840"/>
      <c r="L1240" s="840"/>
      <c r="M1240" s="840"/>
      <c r="N1240" s="840"/>
      <c r="O1240" s="795">
        <v>940000</v>
      </c>
      <c r="P1240" s="795"/>
      <c r="Q1240" s="795"/>
      <c r="R1240" s="234" t="s">
        <v>504</v>
      </c>
      <c r="S1240" s="797">
        <v>1</v>
      </c>
      <c r="T1240" s="798"/>
      <c r="U1240" s="842">
        <f t="shared" si="114"/>
        <v>940000</v>
      </c>
      <c r="V1240" s="842"/>
      <c r="W1240" s="842"/>
      <c r="X1240" s="842"/>
      <c r="Y1240" s="842"/>
      <c r="Z1240" s="226"/>
      <c r="AA1240">
        <v>1</v>
      </c>
    </row>
    <row r="1241" spans="2:27" ht="41.25" customHeight="1">
      <c r="B1241" s="241" t="s">
        <v>518</v>
      </c>
      <c r="C1241" s="241" t="s">
        <v>577</v>
      </c>
      <c r="D1241" s="840" t="s">
        <v>588</v>
      </c>
      <c r="E1241" s="840"/>
      <c r="F1241" s="840"/>
      <c r="G1241" s="840"/>
      <c r="H1241" s="840"/>
      <c r="I1241" s="840"/>
      <c r="J1241" s="840"/>
      <c r="K1241" s="840"/>
      <c r="L1241" s="840"/>
      <c r="M1241" s="840"/>
      <c r="N1241" s="840"/>
      <c r="O1241" s="795">
        <v>12000</v>
      </c>
      <c r="P1241" s="795"/>
      <c r="Q1241" s="795"/>
      <c r="R1241" s="234" t="s">
        <v>616</v>
      </c>
      <c r="S1241" s="797">
        <v>1.33</v>
      </c>
      <c r="T1241" s="798"/>
      <c r="U1241" s="842">
        <f t="shared" si="114"/>
        <v>15960</v>
      </c>
      <c r="V1241" s="842"/>
      <c r="W1241" s="842"/>
      <c r="X1241" s="842"/>
      <c r="Y1241" s="842"/>
      <c r="Z1241" s="226"/>
      <c r="AA1241">
        <v>1.33</v>
      </c>
    </row>
    <row r="1242" spans="2:27" ht="25.5" customHeight="1">
      <c r="B1242" s="241" t="s">
        <v>519</v>
      </c>
      <c r="C1242" s="241" t="s">
        <v>578</v>
      </c>
      <c r="D1242" s="840" t="s">
        <v>589</v>
      </c>
      <c r="E1242" s="840"/>
      <c r="F1242" s="840"/>
      <c r="G1242" s="840"/>
      <c r="H1242" s="840"/>
      <c r="I1242" s="840"/>
      <c r="J1242" s="840"/>
      <c r="K1242" s="840"/>
      <c r="L1242" s="840"/>
      <c r="M1242" s="840"/>
      <c r="N1242" s="840"/>
      <c r="O1242" s="795">
        <v>211235</v>
      </c>
      <c r="P1242" s="795"/>
      <c r="Q1242" s="795"/>
      <c r="R1242" s="234" t="s">
        <v>504</v>
      </c>
      <c r="S1242" s="797">
        <v>1</v>
      </c>
      <c r="T1242" s="798"/>
      <c r="U1242" s="842">
        <f t="shared" si="114"/>
        <v>211235</v>
      </c>
      <c r="V1242" s="842"/>
      <c r="W1242" s="842"/>
      <c r="X1242" s="842"/>
      <c r="Y1242" s="842"/>
      <c r="Z1242" s="226"/>
      <c r="AA1242">
        <v>1</v>
      </c>
    </row>
    <row r="1243" spans="2:27" ht="25.5" customHeight="1">
      <c r="B1243" s="241" t="s">
        <v>520</v>
      </c>
      <c r="C1243" s="241" t="s">
        <v>579</v>
      </c>
      <c r="D1243" s="840" t="s">
        <v>590</v>
      </c>
      <c r="E1243" s="840"/>
      <c r="F1243" s="840"/>
      <c r="G1243" s="840"/>
      <c r="H1243" s="840"/>
      <c r="I1243" s="840"/>
      <c r="J1243" s="840"/>
      <c r="K1243" s="840"/>
      <c r="L1243" s="840"/>
      <c r="M1243" s="840"/>
      <c r="N1243" s="840"/>
      <c r="O1243" s="795">
        <v>21300</v>
      </c>
      <c r="P1243" s="795"/>
      <c r="Q1243" s="795"/>
      <c r="R1243" s="234" t="s">
        <v>504</v>
      </c>
      <c r="S1243" s="797">
        <v>8</v>
      </c>
      <c r="T1243" s="798"/>
      <c r="U1243" s="842">
        <f t="shared" si="114"/>
        <v>170400</v>
      </c>
      <c r="V1243" s="842"/>
      <c r="W1243" s="842"/>
      <c r="X1243" s="842"/>
      <c r="Y1243" s="842"/>
      <c r="Z1243" s="226"/>
      <c r="AA1243">
        <v>8</v>
      </c>
    </row>
    <row r="1244" spans="2:27" ht="25.5" customHeight="1">
      <c r="B1244" s="241" t="s">
        <v>521</v>
      </c>
      <c r="C1244" s="241" t="s">
        <v>580</v>
      </c>
      <c r="D1244" s="840" t="s">
        <v>591</v>
      </c>
      <c r="E1244" s="840"/>
      <c r="F1244" s="840"/>
      <c r="G1244" s="840"/>
      <c r="H1244" s="840"/>
      <c r="I1244" s="840"/>
      <c r="J1244" s="840"/>
      <c r="K1244" s="840"/>
      <c r="L1244" s="840"/>
      <c r="M1244" s="840"/>
      <c r="N1244" s="840"/>
      <c r="O1244" s="795">
        <v>65000</v>
      </c>
      <c r="P1244" s="795"/>
      <c r="Q1244" s="795"/>
      <c r="R1244" s="234" t="s">
        <v>504</v>
      </c>
      <c r="S1244" s="797">
        <v>1</v>
      </c>
      <c r="T1244" s="798"/>
      <c r="U1244" s="842">
        <f t="shared" si="114"/>
        <v>65000</v>
      </c>
      <c r="V1244" s="842"/>
      <c r="W1244" s="842"/>
      <c r="X1244" s="842"/>
      <c r="Y1244" s="842"/>
      <c r="Z1244" s="226"/>
      <c r="AA1244">
        <v>1</v>
      </c>
    </row>
    <row r="1245" spans="2:27" ht="25.5" customHeight="1">
      <c r="B1245" s="241" t="s">
        <v>522</v>
      </c>
      <c r="C1245" s="241" t="s">
        <v>581</v>
      </c>
      <c r="D1245" s="840" t="s">
        <v>592</v>
      </c>
      <c r="E1245" s="840"/>
      <c r="F1245" s="840"/>
      <c r="G1245" s="840"/>
      <c r="H1245" s="840"/>
      <c r="I1245" s="840"/>
      <c r="J1245" s="840"/>
      <c r="K1245" s="840"/>
      <c r="L1245" s="840"/>
      <c r="M1245" s="840"/>
      <c r="N1245" s="840"/>
      <c r="O1245" s="795">
        <v>1200</v>
      </c>
      <c r="P1245" s="795"/>
      <c r="Q1245" s="795"/>
      <c r="R1245" s="234" t="s">
        <v>504</v>
      </c>
      <c r="S1245" s="797">
        <v>400</v>
      </c>
      <c r="T1245" s="798"/>
      <c r="U1245" s="842">
        <f t="shared" si="114"/>
        <v>480000</v>
      </c>
      <c r="V1245" s="842"/>
      <c r="W1245" s="842"/>
      <c r="X1245" s="842"/>
      <c r="Y1245" s="842"/>
      <c r="Z1245" s="226"/>
      <c r="AA1245">
        <v>400</v>
      </c>
    </row>
    <row r="1246" spans="2:27" ht="25.5" customHeight="1">
      <c r="B1246" s="241" t="s">
        <v>523</v>
      </c>
      <c r="C1246" s="241" t="s">
        <v>582</v>
      </c>
      <c r="D1246" s="840" t="s">
        <v>593</v>
      </c>
      <c r="E1246" s="840"/>
      <c r="F1246" s="840"/>
      <c r="G1246" s="840"/>
      <c r="H1246" s="840"/>
      <c r="I1246" s="840"/>
      <c r="J1246" s="840"/>
      <c r="K1246" s="840"/>
      <c r="L1246" s="840"/>
      <c r="M1246" s="840"/>
      <c r="N1246" s="840"/>
      <c r="O1246" s="795">
        <v>12900</v>
      </c>
      <c r="P1246" s="795"/>
      <c r="Q1246" s="795"/>
      <c r="R1246" s="234" t="s">
        <v>504</v>
      </c>
      <c r="S1246" s="797">
        <v>2</v>
      </c>
      <c r="T1246" s="798"/>
      <c r="U1246" s="842">
        <f t="shared" si="114"/>
        <v>25800</v>
      </c>
      <c r="V1246" s="842"/>
      <c r="W1246" s="842"/>
      <c r="X1246" s="842"/>
      <c r="Y1246" s="842"/>
      <c r="Z1246" s="226"/>
      <c r="AA1246">
        <v>2</v>
      </c>
    </row>
    <row r="1247" spans="2:27" ht="60.75" customHeight="1">
      <c r="B1247" s="241" t="s">
        <v>524</v>
      </c>
      <c r="C1247" s="241" t="s">
        <v>583</v>
      </c>
      <c r="D1247" s="840" t="s">
        <v>594</v>
      </c>
      <c r="E1247" s="840"/>
      <c r="F1247" s="840"/>
      <c r="G1247" s="840"/>
      <c r="H1247" s="840"/>
      <c r="I1247" s="840"/>
      <c r="J1247" s="840"/>
      <c r="K1247" s="840"/>
      <c r="L1247" s="840"/>
      <c r="M1247" s="840"/>
      <c r="N1247" s="840"/>
      <c r="O1247" s="795">
        <v>8700</v>
      </c>
      <c r="P1247" s="795"/>
      <c r="Q1247" s="795"/>
      <c r="R1247" s="234" t="s">
        <v>500</v>
      </c>
      <c r="S1247" s="797">
        <v>0.12</v>
      </c>
      <c r="T1247" s="798"/>
      <c r="U1247" s="842">
        <f t="shared" si="114"/>
        <v>1044</v>
      </c>
      <c r="V1247" s="842"/>
      <c r="W1247" s="842"/>
      <c r="X1247" s="842"/>
      <c r="Y1247" s="842"/>
      <c r="Z1247" s="226"/>
      <c r="AA1247">
        <v>0.12</v>
      </c>
    </row>
    <row r="1248" spans="2:27" ht="25.5" customHeight="1">
      <c r="B1248" s="241" t="s">
        <v>525</v>
      </c>
      <c r="C1248" s="241"/>
      <c r="D1248" s="840" t="s">
        <v>595</v>
      </c>
      <c r="E1248" s="840"/>
      <c r="F1248" s="840"/>
      <c r="G1248" s="840"/>
      <c r="H1248" s="840"/>
      <c r="I1248" s="840"/>
      <c r="J1248" s="840"/>
      <c r="K1248" s="840"/>
      <c r="L1248" s="840"/>
      <c r="M1248" s="840"/>
      <c r="N1248" s="840"/>
      <c r="O1248" s="795">
        <v>79990</v>
      </c>
      <c r="P1248" s="795"/>
      <c r="Q1248" s="795"/>
      <c r="R1248" s="234" t="s">
        <v>504</v>
      </c>
      <c r="S1248" s="797">
        <v>1</v>
      </c>
      <c r="T1248" s="798"/>
      <c r="U1248" s="842">
        <f t="shared" si="114"/>
        <v>79990</v>
      </c>
      <c r="V1248" s="842"/>
      <c r="W1248" s="842"/>
      <c r="X1248" s="842"/>
      <c r="Y1248" s="842"/>
      <c r="Z1248" s="226"/>
      <c r="AA1248">
        <v>1</v>
      </c>
    </row>
    <row r="1249" spans="2:27" ht="25.5" customHeight="1">
      <c r="B1249" s="241" t="s">
        <v>526</v>
      </c>
      <c r="C1249" s="241" t="s">
        <v>584</v>
      </c>
      <c r="D1249" s="840" t="s">
        <v>596</v>
      </c>
      <c r="E1249" s="840"/>
      <c r="F1249" s="840"/>
      <c r="G1249" s="840"/>
      <c r="H1249" s="840"/>
      <c r="I1249" s="840"/>
      <c r="J1249" s="840"/>
      <c r="K1249" s="840"/>
      <c r="L1249" s="840"/>
      <c r="M1249" s="840"/>
      <c r="N1249" s="840"/>
      <c r="O1249" s="795">
        <v>1035300</v>
      </c>
      <c r="P1249" s="795"/>
      <c r="Q1249" s="795"/>
      <c r="R1249" s="264" t="s">
        <v>617</v>
      </c>
      <c r="S1249" s="797">
        <v>2</v>
      </c>
      <c r="T1249" s="798"/>
      <c r="U1249" s="842">
        <f t="shared" si="114"/>
        <v>2070600</v>
      </c>
      <c r="V1249" s="842"/>
      <c r="W1249" s="842"/>
      <c r="X1249" s="842"/>
      <c r="Y1249" s="842"/>
      <c r="Z1249" s="226"/>
      <c r="AA1249">
        <v>2</v>
      </c>
    </row>
    <row r="1250" spans="2:27" ht="25.5" customHeight="1">
      <c r="B1250" s="241" t="s">
        <v>527</v>
      </c>
      <c r="C1250" s="241" t="s">
        <v>585</v>
      </c>
      <c r="D1250" s="840" t="s">
        <v>597</v>
      </c>
      <c r="E1250" s="840"/>
      <c r="F1250" s="840"/>
      <c r="G1250" s="840"/>
      <c r="H1250" s="840"/>
      <c r="I1250" s="840"/>
      <c r="J1250" s="840"/>
      <c r="K1250" s="840"/>
      <c r="L1250" s="840"/>
      <c r="M1250" s="840"/>
      <c r="N1250" s="840"/>
      <c r="O1250" s="795">
        <v>18900</v>
      </c>
      <c r="P1250" s="795"/>
      <c r="Q1250" s="795"/>
      <c r="R1250" s="234" t="s">
        <v>618</v>
      </c>
      <c r="S1250" s="797">
        <v>1</v>
      </c>
      <c r="T1250" s="798"/>
      <c r="U1250" s="842">
        <f t="shared" si="114"/>
        <v>18900</v>
      </c>
      <c r="V1250" s="842"/>
      <c r="W1250" s="842"/>
      <c r="X1250" s="842"/>
      <c r="Y1250" s="842"/>
      <c r="Z1250" s="226"/>
      <c r="AA1250">
        <v>1</v>
      </c>
    </row>
    <row r="1251" spans="2:27" ht="12" customHeight="1">
      <c r="B1251" s="241" t="s">
        <v>530</v>
      </c>
      <c r="C1251" s="265">
        <v>14684</v>
      </c>
      <c r="D1251" s="794" t="s">
        <v>600</v>
      </c>
      <c r="E1251" s="794"/>
      <c r="F1251" s="794"/>
      <c r="G1251" s="794"/>
      <c r="H1251" s="794"/>
      <c r="I1251" s="794"/>
      <c r="J1251" s="794"/>
      <c r="K1251" s="794"/>
      <c r="L1251" s="794"/>
      <c r="M1251" s="794"/>
      <c r="N1251" s="794"/>
      <c r="O1251" s="795">
        <v>456583.48</v>
      </c>
      <c r="P1251" s="795"/>
      <c r="Q1251" s="795"/>
      <c r="R1251" s="234" t="s">
        <v>504</v>
      </c>
      <c r="S1251" s="797">
        <v>1</v>
      </c>
      <c r="T1251" s="798"/>
      <c r="U1251" s="842">
        <f t="shared" si="114"/>
        <v>456583</v>
      </c>
      <c r="V1251" s="842"/>
      <c r="W1251" s="842"/>
      <c r="X1251" s="842"/>
      <c r="Y1251" s="842"/>
      <c r="Z1251" s="226"/>
      <c r="AA1251">
        <v>1</v>
      </c>
    </row>
    <row r="1252" spans="2:27" ht="12" customHeight="1">
      <c r="B1252" s="241" t="s">
        <v>532</v>
      </c>
      <c r="C1252" s="265">
        <v>12506</v>
      </c>
      <c r="D1252" s="794" t="s">
        <v>602</v>
      </c>
      <c r="E1252" s="794"/>
      <c r="F1252" s="794"/>
      <c r="G1252" s="794"/>
      <c r="H1252" s="794"/>
      <c r="I1252" s="794"/>
      <c r="J1252" s="794"/>
      <c r="K1252" s="794"/>
      <c r="L1252" s="794"/>
      <c r="M1252" s="794"/>
      <c r="N1252" s="794"/>
      <c r="O1252" s="795">
        <v>906.76</v>
      </c>
      <c r="P1252" s="795"/>
      <c r="Q1252" s="795"/>
      <c r="R1252" s="234" t="s">
        <v>339</v>
      </c>
      <c r="S1252" s="797">
        <v>70.55</v>
      </c>
      <c r="T1252" s="798"/>
      <c r="U1252" s="842">
        <f t="shared" si="114"/>
        <v>63972</v>
      </c>
      <c r="V1252" s="842"/>
      <c r="W1252" s="842"/>
      <c r="X1252" s="842"/>
      <c r="Y1252" s="842"/>
      <c r="Z1252" s="226"/>
      <c r="AA1252">
        <v>70.55</v>
      </c>
    </row>
    <row r="1253" spans="2:27" ht="12" customHeight="1">
      <c r="B1253" s="241" t="s">
        <v>533</v>
      </c>
      <c r="C1253" s="265">
        <v>10093</v>
      </c>
      <c r="D1253" s="794" t="s">
        <v>603</v>
      </c>
      <c r="E1253" s="794"/>
      <c r="F1253" s="794"/>
      <c r="G1253" s="794"/>
      <c r="H1253" s="794"/>
      <c r="I1253" s="794"/>
      <c r="J1253" s="794"/>
      <c r="K1253" s="794"/>
      <c r="L1253" s="794"/>
      <c r="M1253" s="794"/>
      <c r="N1253" s="794"/>
      <c r="O1253" s="795">
        <v>50023.64</v>
      </c>
      <c r="P1253" s="795"/>
      <c r="Q1253" s="795"/>
      <c r="R1253" s="234" t="s">
        <v>620</v>
      </c>
      <c r="S1253" s="797">
        <v>36.880000000000003</v>
      </c>
      <c r="T1253" s="798"/>
      <c r="U1253" s="842">
        <f t="shared" si="114"/>
        <v>1844872</v>
      </c>
      <c r="V1253" s="842"/>
      <c r="W1253" s="842"/>
      <c r="X1253" s="842"/>
      <c r="Y1253" s="842"/>
      <c r="Z1253" s="226"/>
      <c r="AA1253">
        <v>36.880000000000003</v>
      </c>
    </row>
    <row r="1254" spans="2:27" ht="12" customHeight="1">
      <c r="B1254" s="241" t="s">
        <v>534</v>
      </c>
      <c r="C1254" s="265">
        <v>10415</v>
      </c>
      <c r="D1254" s="794" t="s">
        <v>604</v>
      </c>
      <c r="E1254" s="794"/>
      <c r="F1254" s="794"/>
      <c r="G1254" s="794"/>
      <c r="H1254" s="794"/>
      <c r="I1254" s="794"/>
      <c r="J1254" s="794"/>
      <c r="K1254" s="794"/>
      <c r="L1254" s="794"/>
      <c r="M1254" s="794"/>
      <c r="N1254" s="794"/>
      <c r="O1254" s="795">
        <v>5505.59</v>
      </c>
      <c r="P1254" s="795"/>
      <c r="Q1254" s="795"/>
      <c r="R1254" s="234" t="s">
        <v>339</v>
      </c>
      <c r="S1254" s="797">
        <v>76.509999999999991</v>
      </c>
      <c r="T1254" s="798"/>
      <c r="U1254" s="842">
        <f t="shared" si="114"/>
        <v>421233</v>
      </c>
      <c r="V1254" s="842"/>
      <c r="W1254" s="842"/>
      <c r="X1254" s="842"/>
      <c r="Y1254" s="842"/>
      <c r="Z1254" s="226"/>
      <c r="AA1254">
        <v>76.509999999999991</v>
      </c>
    </row>
    <row r="1255" spans="2:27" ht="12" customHeight="1">
      <c r="B1255" s="241" t="s">
        <v>537</v>
      </c>
      <c r="C1255" s="265">
        <v>10250</v>
      </c>
      <c r="D1255" s="794" t="s">
        <v>607</v>
      </c>
      <c r="E1255" s="794"/>
      <c r="F1255" s="794"/>
      <c r="G1255" s="794"/>
      <c r="H1255" s="794"/>
      <c r="I1255" s="794"/>
      <c r="J1255" s="794"/>
      <c r="K1255" s="794"/>
      <c r="L1255" s="794"/>
      <c r="M1255" s="794"/>
      <c r="N1255" s="794"/>
      <c r="O1255" s="795">
        <v>590067.14</v>
      </c>
      <c r="P1255" s="795"/>
      <c r="Q1255" s="795"/>
      <c r="R1255" s="234" t="s">
        <v>504</v>
      </c>
      <c r="S1255" s="797">
        <v>3</v>
      </c>
      <c r="T1255" s="798"/>
      <c r="U1255" s="842">
        <f t="shared" si="114"/>
        <v>1770201</v>
      </c>
      <c r="V1255" s="842"/>
      <c r="W1255" s="842"/>
      <c r="X1255" s="842"/>
      <c r="Y1255" s="842"/>
      <c r="Z1255" s="226"/>
      <c r="AA1255">
        <v>3</v>
      </c>
    </row>
    <row r="1256" spans="2:27" ht="12" customHeight="1">
      <c r="B1256" s="241" t="s">
        <v>539</v>
      </c>
      <c r="C1256" s="265">
        <v>15221</v>
      </c>
      <c r="D1256" s="794" t="s">
        <v>609</v>
      </c>
      <c r="E1256" s="794"/>
      <c r="F1256" s="794"/>
      <c r="G1256" s="794"/>
      <c r="H1256" s="794"/>
      <c r="I1256" s="794"/>
      <c r="J1256" s="794"/>
      <c r="K1256" s="794"/>
      <c r="L1256" s="794"/>
      <c r="M1256" s="794"/>
      <c r="N1256" s="794"/>
      <c r="O1256" s="795">
        <v>1500000</v>
      </c>
      <c r="P1256" s="795"/>
      <c r="Q1256" s="795"/>
      <c r="R1256" s="234" t="s">
        <v>618</v>
      </c>
      <c r="S1256" s="797">
        <v>1</v>
      </c>
      <c r="T1256" s="798"/>
      <c r="U1256" s="842">
        <f t="shared" si="114"/>
        <v>1500000</v>
      </c>
      <c r="V1256" s="842"/>
      <c r="W1256" s="842"/>
      <c r="X1256" s="842"/>
      <c r="Y1256" s="842"/>
      <c r="Z1256" s="226"/>
      <c r="AA1256">
        <v>1</v>
      </c>
    </row>
    <row r="1257" spans="2:27" ht="12" customHeight="1">
      <c r="B1257" s="241" t="s">
        <v>543</v>
      </c>
      <c r="C1257" s="265">
        <v>10256</v>
      </c>
      <c r="D1257" s="794" t="s">
        <v>613</v>
      </c>
      <c r="E1257" s="794"/>
      <c r="F1257" s="794"/>
      <c r="G1257" s="794"/>
      <c r="H1257" s="794"/>
      <c r="I1257" s="794"/>
      <c r="J1257" s="794"/>
      <c r="K1257" s="794"/>
      <c r="L1257" s="794"/>
      <c r="M1257" s="794"/>
      <c r="N1257" s="794"/>
      <c r="O1257" s="795">
        <v>7312.53</v>
      </c>
      <c r="P1257" s="795"/>
      <c r="Q1257" s="795"/>
      <c r="R1257" s="234" t="s">
        <v>339</v>
      </c>
      <c r="S1257" s="797">
        <v>903.25</v>
      </c>
      <c r="T1257" s="798"/>
      <c r="U1257" s="842">
        <f t="shared" si="114"/>
        <v>6605043</v>
      </c>
      <c r="V1257" s="842"/>
      <c r="W1257" s="842"/>
      <c r="X1257" s="842"/>
      <c r="Y1257" s="842"/>
      <c r="Z1257" s="226"/>
      <c r="AA1257">
        <v>903.25</v>
      </c>
    </row>
    <row r="1258" spans="2:27" ht="12" customHeight="1">
      <c r="B1258" s="241" t="s">
        <v>553</v>
      </c>
      <c r="C1258" s="270">
        <v>106006</v>
      </c>
      <c r="D1258" s="794" t="s">
        <v>670</v>
      </c>
      <c r="E1258" s="794"/>
      <c r="F1258" s="794"/>
      <c r="G1258" s="794"/>
      <c r="H1258" s="794"/>
      <c r="I1258" s="794"/>
      <c r="J1258" s="794"/>
      <c r="K1258" s="794"/>
      <c r="L1258" s="794"/>
      <c r="M1258" s="794"/>
      <c r="N1258" s="794"/>
      <c r="O1258" s="795">
        <v>34475000</v>
      </c>
      <c r="P1258" s="795"/>
      <c r="Q1258" s="795"/>
      <c r="R1258" s="234" t="s">
        <v>618</v>
      </c>
      <c r="S1258" s="797">
        <v>1</v>
      </c>
      <c r="T1258" s="798"/>
      <c r="U1258" s="842">
        <f t="shared" si="114"/>
        <v>34475000</v>
      </c>
      <c r="V1258" s="842"/>
      <c r="W1258" s="842"/>
      <c r="X1258" s="842"/>
      <c r="Y1258" s="842"/>
      <c r="Z1258" s="226"/>
      <c r="AA1258">
        <v>1</v>
      </c>
    </row>
    <row r="1259" spans="2:27" ht="12" customHeight="1">
      <c r="B1259" s="241" t="s">
        <v>566</v>
      </c>
      <c r="C1259" s="270">
        <v>10862</v>
      </c>
      <c r="D1259" s="794" t="s">
        <v>683</v>
      </c>
      <c r="E1259" s="794"/>
      <c r="F1259" s="794"/>
      <c r="G1259" s="794"/>
      <c r="H1259" s="794"/>
      <c r="I1259" s="794"/>
      <c r="J1259" s="794"/>
      <c r="K1259" s="794"/>
      <c r="L1259" s="794"/>
      <c r="M1259" s="794"/>
      <c r="N1259" s="794"/>
      <c r="O1259" s="795">
        <v>1410.45</v>
      </c>
      <c r="P1259" s="795"/>
      <c r="Q1259" s="795"/>
      <c r="R1259" s="234" t="s">
        <v>339</v>
      </c>
      <c r="S1259" s="797">
        <v>76.510000000000005</v>
      </c>
      <c r="T1259" s="798"/>
      <c r="U1259" s="842">
        <f t="shared" si="114"/>
        <v>107914</v>
      </c>
      <c r="V1259" s="842"/>
      <c r="W1259" s="842"/>
      <c r="X1259" s="842"/>
      <c r="Y1259" s="842"/>
      <c r="Z1259" s="226"/>
      <c r="AA1259">
        <v>76.510000000000005</v>
      </c>
    </row>
    <row r="1260" spans="2:27" ht="12" customHeight="1">
      <c r="B1260" s="241" t="s">
        <v>569</v>
      </c>
      <c r="C1260" s="270">
        <v>10343</v>
      </c>
      <c r="D1260" s="794" t="s">
        <v>686</v>
      </c>
      <c r="E1260" s="794"/>
      <c r="F1260" s="794"/>
      <c r="G1260" s="794"/>
      <c r="H1260" s="794"/>
      <c r="I1260" s="794"/>
      <c r="J1260" s="794"/>
      <c r="K1260" s="794"/>
      <c r="L1260" s="794"/>
      <c r="M1260" s="794"/>
      <c r="N1260" s="794"/>
      <c r="O1260" s="795">
        <v>104861.26</v>
      </c>
      <c r="P1260" s="795"/>
      <c r="Q1260" s="795"/>
      <c r="R1260" s="234" t="s">
        <v>390</v>
      </c>
      <c r="S1260" s="797">
        <v>2</v>
      </c>
      <c r="T1260" s="798"/>
      <c r="U1260" s="842">
        <f t="shared" si="114"/>
        <v>209723</v>
      </c>
      <c r="V1260" s="842"/>
      <c r="W1260" s="842"/>
      <c r="X1260" s="842"/>
      <c r="Y1260" s="842"/>
      <c r="Z1260" s="226"/>
      <c r="AA1260">
        <v>2</v>
      </c>
    </row>
    <row r="1261" spans="2:27" ht="12" customHeight="1">
      <c r="B1261" s="241" t="s">
        <v>570</v>
      </c>
      <c r="C1261" s="270">
        <v>13692</v>
      </c>
      <c r="D1261" s="794" t="s">
        <v>687</v>
      </c>
      <c r="E1261" s="794"/>
      <c r="F1261" s="794"/>
      <c r="G1261" s="794"/>
      <c r="H1261" s="794"/>
      <c r="I1261" s="794"/>
      <c r="J1261" s="794"/>
      <c r="K1261" s="794"/>
      <c r="L1261" s="794"/>
      <c r="M1261" s="794"/>
      <c r="N1261" s="794"/>
      <c r="O1261" s="795">
        <v>175915.88</v>
      </c>
      <c r="P1261" s="795"/>
      <c r="Q1261" s="795"/>
      <c r="R1261" s="234" t="s">
        <v>339</v>
      </c>
      <c r="S1261" s="797">
        <v>25</v>
      </c>
      <c r="T1261" s="798"/>
      <c r="U1261" s="842">
        <f t="shared" si="114"/>
        <v>4397897</v>
      </c>
      <c r="V1261" s="842"/>
      <c r="W1261" s="842"/>
      <c r="X1261" s="842"/>
      <c r="Y1261" s="842"/>
      <c r="Z1261" s="226"/>
      <c r="AA1261">
        <v>25</v>
      </c>
    </row>
    <row r="1262" spans="2:27" ht="12" customHeight="1">
      <c r="B1262" s="271" t="s">
        <v>573</v>
      </c>
      <c r="C1262" s="270">
        <v>14062</v>
      </c>
      <c r="D1262" s="794" t="s">
        <v>690</v>
      </c>
      <c r="E1262" s="794"/>
      <c r="F1262" s="794"/>
      <c r="G1262" s="794"/>
      <c r="H1262" s="794"/>
      <c r="I1262" s="794"/>
      <c r="J1262" s="794"/>
      <c r="K1262" s="794"/>
      <c r="L1262" s="794"/>
      <c r="M1262" s="794"/>
      <c r="N1262" s="794"/>
      <c r="O1262" s="795">
        <v>71507.23</v>
      </c>
      <c r="P1262" s="795"/>
      <c r="Q1262" s="795"/>
      <c r="R1262" s="273" t="s">
        <v>339</v>
      </c>
      <c r="S1262" s="797">
        <v>51.31</v>
      </c>
      <c r="T1262" s="798"/>
      <c r="U1262" s="842">
        <f t="shared" si="114"/>
        <v>3669036</v>
      </c>
      <c r="V1262" s="842"/>
      <c r="W1262" s="842"/>
      <c r="X1262" s="842"/>
      <c r="Y1262" s="842"/>
      <c r="Z1262" s="226"/>
      <c r="AA1262">
        <v>51.31</v>
      </c>
    </row>
    <row r="1263" spans="2:27" ht="12" customHeight="1">
      <c r="B1263" s="241" t="s">
        <v>646</v>
      </c>
      <c r="C1263" s="270">
        <v>10868</v>
      </c>
      <c r="D1263" s="794" t="s">
        <v>716</v>
      </c>
      <c r="E1263" s="794"/>
      <c r="F1263" s="794"/>
      <c r="G1263" s="794"/>
      <c r="H1263" s="794"/>
      <c r="I1263" s="794"/>
      <c r="J1263" s="794"/>
      <c r="K1263" s="794"/>
      <c r="L1263" s="794"/>
      <c r="M1263" s="794"/>
      <c r="N1263" s="794"/>
      <c r="O1263" s="795">
        <v>23763.88</v>
      </c>
      <c r="P1263" s="795"/>
      <c r="Q1263" s="795"/>
      <c r="R1263" s="266" t="s">
        <v>339</v>
      </c>
      <c r="S1263" s="797">
        <v>19.239999999999998</v>
      </c>
      <c r="T1263" s="798"/>
      <c r="U1263" s="842">
        <f t="shared" si="114"/>
        <v>457217</v>
      </c>
      <c r="V1263" s="842"/>
      <c r="W1263" s="842"/>
      <c r="X1263" s="842"/>
      <c r="Y1263" s="842"/>
      <c r="Z1263" s="226"/>
      <c r="AA1263">
        <v>19.239999999999998</v>
      </c>
    </row>
    <row r="1264" spans="2:27" ht="12" customHeight="1">
      <c r="B1264" s="241" t="s">
        <v>648</v>
      </c>
      <c r="C1264" s="270">
        <v>10803</v>
      </c>
      <c r="D1264" s="794" t="s">
        <v>718</v>
      </c>
      <c r="E1264" s="794"/>
      <c r="F1264" s="794"/>
      <c r="G1264" s="794"/>
      <c r="H1264" s="794"/>
      <c r="I1264" s="794"/>
      <c r="J1264" s="794"/>
      <c r="K1264" s="794"/>
      <c r="L1264" s="794"/>
      <c r="M1264" s="794"/>
      <c r="N1264" s="794"/>
      <c r="O1264" s="795">
        <v>139685.01999999999</v>
      </c>
      <c r="P1264" s="795"/>
      <c r="Q1264" s="795"/>
      <c r="R1264" s="266" t="s">
        <v>618</v>
      </c>
      <c r="S1264" s="797">
        <v>4</v>
      </c>
      <c r="T1264" s="798"/>
      <c r="U1264" s="842">
        <f t="shared" si="114"/>
        <v>558740</v>
      </c>
      <c r="V1264" s="842"/>
      <c r="W1264" s="842"/>
      <c r="X1264" s="842"/>
      <c r="Y1264" s="842"/>
      <c r="Z1264" s="226"/>
      <c r="AA1264">
        <v>4</v>
      </c>
    </row>
    <row r="1265" spans="2:26" ht="12" customHeight="1" thickBot="1">
      <c r="B1265" s="4"/>
      <c r="C1265" s="303"/>
      <c r="D1265" s="227"/>
      <c r="E1265" s="227"/>
      <c r="F1265" s="227"/>
      <c r="G1265" s="227"/>
      <c r="H1265" s="227"/>
      <c r="I1265" s="227"/>
      <c r="J1265" s="227"/>
      <c r="K1265" s="227"/>
      <c r="L1265" s="227"/>
      <c r="M1265" s="227"/>
      <c r="N1265" s="227"/>
      <c r="O1265" s="324"/>
      <c r="P1265" s="324"/>
      <c r="Q1265" s="324"/>
      <c r="R1265" s="227"/>
      <c r="S1265" s="227"/>
      <c r="T1265" s="227"/>
      <c r="U1265" s="227"/>
      <c r="V1265" s="227"/>
      <c r="W1265" s="227"/>
      <c r="X1265" s="227"/>
      <c r="Y1265" s="227"/>
      <c r="Z1265" s="226"/>
    </row>
    <row r="1266" spans="2:26" ht="12" customHeight="1" thickBot="1">
      <c r="B1266" s="4"/>
      <c r="C1266" s="303"/>
      <c r="D1266" s="848" t="s">
        <v>735</v>
      </c>
      <c r="E1266" s="849"/>
      <c r="F1266" s="849"/>
      <c r="G1266" s="849"/>
      <c r="H1266" s="849"/>
      <c r="I1266" s="849"/>
      <c r="J1266" s="849"/>
      <c r="K1266" s="849"/>
      <c r="L1266" s="849"/>
      <c r="M1266" s="849"/>
      <c r="N1266" s="849"/>
      <c r="O1266" s="849"/>
      <c r="P1266" s="849"/>
      <c r="Q1266" s="849"/>
      <c r="R1266" s="849"/>
      <c r="S1266" s="849"/>
      <c r="T1266" s="850"/>
      <c r="U1266" s="860"/>
      <c r="V1266" s="861"/>
      <c r="W1266" s="861"/>
      <c r="X1266" s="861"/>
      <c r="Y1266" s="862"/>
      <c r="Z1266" s="226"/>
    </row>
    <row r="1267" spans="2:26" ht="12" customHeight="1" thickBot="1">
      <c r="B1267" s="4"/>
      <c r="C1267" s="303"/>
      <c r="D1267" s="848" t="s">
        <v>736</v>
      </c>
      <c r="E1267" s="849"/>
      <c r="F1267" s="849"/>
      <c r="G1267" s="849"/>
      <c r="H1267" s="849"/>
      <c r="I1267" s="849"/>
      <c r="J1267" s="849"/>
      <c r="K1267" s="849"/>
      <c r="L1267" s="849"/>
      <c r="M1267" s="849"/>
      <c r="N1267" s="849"/>
      <c r="O1267" s="849"/>
      <c r="P1267" s="849"/>
      <c r="Q1267" s="849"/>
      <c r="R1267" s="849"/>
      <c r="S1267" s="849"/>
      <c r="T1267" s="850"/>
      <c r="U1267" s="851">
        <f>SUM(U1205:Y1264)</f>
        <v>112504841</v>
      </c>
      <c r="V1267" s="852"/>
      <c r="W1267" s="852"/>
      <c r="X1267" s="852"/>
      <c r="Y1267" s="853"/>
      <c r="Z1267" s="226"/>
    </row>
    <row r="1268" spans="2:26" ht="12" customHeight="1" thickBot="1">
      <c r="B1268" s="4"/>
      <c r="C1268" s="303"/>
      <c r="D1268" s="227"/>
      <c r="E1268" s="227"/>
      <c r="F1268" s="227"/>
      <c r="G1268" s="227"/>
      <c r="H1268" s="227"/>
      <c r="I1268" s="227"/>
      <c r="J1268" s="227"/>
      <c r="K1268" s="227"/>
      <c r="L1268" s="227"/>
      <c r="M1268" s="227"/>
      <c r="N1268" s="227"/>
      <c r="O1268" s="324"/>
      <c r="P1268" s="324"/>
      <c r="Q1268" s="324"/>
      <c r="R1268" s="227"/>
      <c r="S1268" s="227"/>
      <c r="T1268" s="227"/>
      <c r="U1268" s="227"/>
      <c r="V1268" s="227"/>
      <c r="W1268" s="227"/>
      <c r="X1268" s="227"/>
      <c r="Y1268" s="227"/>
      <c r="Z1268" s="226"/>
    </row>
    <row r="1269" spans="2:26" ht="12" customHeight="1" thickBot="1">
      <c r="B1269" s="4"/>
      <c r="C1269" s="303"/>
      <c r="D1269" s="854" t="s">
        <v>737</v>
      </c>
      <c r="E1269" s="855"/>
      <c r="F1269" s="855"/>
      <c r="G1269" s="855"/>
      <c r="H1269" s="855"/>
      <c r="I1269" s="855"/>
      <c r="J1269" s="855"/>
      <c r="K1269" s="855"/>
      <c r="L1269" s="855"/>
      <c r="M1269" s="855"/>
      <c r="N1269" s="856"/>
      <c r="O1269" s="325"/>
      <c r="P1269" s="326"/>
      <c r="Q1269" s="327"/>
      <c r="R1269" s="300">
        <v>0.18</v>
      </c>
      <c r="S1269" s="294"/>
      <c r="T1269" s="295"/>
      <c r="U1269" s="857">
        <f>+ROUND(R1269*$U$1267,0)</f>
        <v>20250871</v>
      </c>
      <c r="V1269" s="858"/>
      <c r="W1269" s="858"/>
      <c r="X1269" s="858"/>
      <c r="Y1269" s="859"/>
      <c r="Z1269" s="226"/>
    </row>
    <row r="1270" spans="2:26" ht="12" customHeight="1" thickBot="1">
      <c r="B1270" s="4"/>
      <c r="C1270" s="303"/>
      <c r="D1270" s="854" t="s">
        <v>738</v>
      </c>
      <c r="E1270" s="855"/>
      <c r="F1270" s="855"/>
      <c r="G1270" s="855"/>
      <c r="H1270" s="855"/>
      <c r="I1270" s="855"/>
      <c r="J1270" s="855"/>
      <c r="K1270" s="855"/>
      <c r="L1270" s="855"/>
      <c r="M1270" s="855"/>
      <c r="N1270" s="856"/>
      <c r="O1270" s="328"/>
      <c r="P1270" s="329"/>
      <c r="Q1270" s="330"/>
      <c r="R1270" s="301">
        <v>0.01</v>
      </c>
      <c r="S1270" s="298"/>
      <c r="T1270" s="299"/>
      <c r="U1270" s="857">
        <f t="shared" ref="U1270:U1271" si="115">+ROUND(R1270*$U$1267,0)</f>
        <v>1125048</v>
      </c>
      <c r="V1270" s="858"/>
      <c r="W1270" s="858"/>
      <c r="X1270" s="858"/>
      <c r="Y1270" s="859"/>
      <c r="Z1270" s="226"/>
    </row>
    <row r="1271" spans="2:26" ht="12" customHeight="1" thickBot="1">
      <c r="B1271" s="4"/>
      <c r="C1271" s="303"/>
      <c r="D1271" s="854" t="s">
        <v>739</v>
      </c>
      <c r="E1271" s="855"/>
      <c r="F1271" s="855"/>
      <c r="G1271" s="855"/>
      <c r="H1271" s="855"/>
      <c r="I1271" s="855"/>
      <c r="J1271" s="855"/>
      <c r="K1271" s="855"/>
      <c r="L1271" s="855"/>
      <c r="M1271" s="855"/>
      <c r="N1271" s="856"/>
      <c r="O1271" s="331"/>
      <c r="P1271" s="332"/>
      <c r="Q1271" s="333"/>
      <c r="R1271" s="302">
        <v>0.05</v>
      </c>
      <c r="S1271" s="296"/>
      <c r="T1271" s="297"/>
      <c r="U1271" s="866">
        <f t="shared" si="115"/>
        <v>5625242</v>
      </c>
      <c r="V1271" s="867"/>
      <c r="W1271" s="867"/>
      <c r="X1271" s="867"/>
      <c r="Y1271" s="868"/>
      <c r="Z1271" s="226"/>
    </row>
    <row r="1272" spans="2:26" ht="12" customHeight="1" thickBot="1">
      <c r="B1272" s="4"/>
      <c r="C1272" s="303"/>
      <c r="D1272" s="227"/>
      <c r="E1272" s="227"/>
      <c r="F1272" s="227"/>
      <c r="G1272" s="227"/>
      <c r="H1272" s="227"/>
      <c r="I1272" s="227"/>
      <c r="J1272" s="227"/>
      <c r="K1272" s="227"/>
      <c r="L1272" s="227"/>
      <c r="M1272" s="227"/>
      <c r="N1272" s="227"/>
      <c r="O1272" s="324"/>
      <c r="P1272" s="324"/>
      <c r="Q1272" s="324"/>
      <c r="R1272" s="227"/>
      <c r="S1272" s="227"/>
      <c r="T1272" s="227"/>
      <c r="U1272" s="227"/>
      <c r="V1272" s="227"/>
      <c r="W1272" s="227"/>
      <c r="X1272" s="227"/>
      <c r="Y1272" s="227"/>
      <c r="Z1272" s="226"/>
    </row>
    <row r="1273" spans="2:26" ht="12" customHeight="1" thickBot="1">
      <c r="B1273" s="4"/>
      <c r="C1273" s="303"/>
      <c r="D1273" s="848" t="s">
        <v>740</v>
      </c>
      <c r="E1273" s="849"/>
      <c r="F1273" s="849"/>
      <c r="G1273" s="849"/>
      <c r="H1273" s="849"/>
      <c r="I1273" s="849"/>
      <c r="J1273" s="849"/>
      <c r="K1273" s="849"/>
      <c r="L1273" s="849"/>
      <c r="M1273" s="849"/>
      <c r="N1273" s="849"/>
      <c r="O1273" s="849"/>
      <c r="P1273" s="849"/>
      <c r="Q1273" s="849"/>
      <c r="R1273" s="849"/>
      <c r="S1273" s="849"/>
      <c r="T1273" s="850"/>
      <c r="U1273" s="866">
        <f>SUM(U1269:Y1272)</f>
        <v>27001161</v>
      </c>
      <c r="V1273" s="867"/>
      <c r="W1273" s="867"/>
      <c r="X1273" s="867"/>
      <c r="Y1273" s="868"/>
      <c r="Z1273" s="226"/>
    </row>
    <row r="1274" spans="2:26" ht="12" customHeight="1" thickBot="1">
      <c r="B1274" s="4"/>
      <c r="C1274" s="303"/>
      <c r="D1274" s="848" t="s">
        <v>741</v>
      </c>
      <c r="E1274" s="849"/>
      <c r="F1274" s="849"/>
      <c r="G1274" s="849"/>
      <c r="H1274" s="849"/>
      <c r="I1274" s="849"/>
      <c r="J1274" s="849"/>
      <c r="K1274" s="849"/>
      <c r="L1274" s="849"/>
      <c r="M1274" s="849"/>
      <c r="N1274" s="849"/>
      <c r="O1274" s="849"/>
      <c r="P1274" s="849"/>
      <c r="Q1274" s="849"/>
      <c r="R1274" s="849"/>
      <c r="S1274" s="849"/>
      <c r="T1274" s="850"/>
      <c r="U1274" s="851">
        <f>+U1273+U1267</f>
        <v>139506002</v>
      </c>
      <c r="V1274" s="852"/>
      <c r="W1274" s="852"/>
      <c r="X1274" s="852"/>
      <c r="Y1274" s="853"/>
      <c r="Z1274" s="226"/>
    </row>
    <row r="1275" spans="2:26" ht="12" customHeight="1" thickBot="1">
      <c r="B1275" s="4"/>
      <c r="C1275" s="303"/>
      <c r="D1275" s="227"/>
      <c r="E1275" s="227"/>
      <c r="F1275" s="227"/>
      <c r="G1275" s="227"/>
      <c r="H1275" s="227"/>
      <c r="I1275" s="227"/>
      <c r="J1275" s="227"/>
      <c r="K1275" s="227"/>
      <c r="L1275" s="227"/>
      <c r="M1275" s="227"/>
      <c r="N1275" s="227"/>
      <c r="O1275" s="324"/>
      <c r="P1275" s="324"/>
      <c r="Q1275" s="324"/>
      <c r="R1275" s="227"/>
      <c r="S1275" s="227"/>
      <c r="T1275" s="227"/>
      <c r="U1275" s="227"/>
      <c r="V1275" s="227"/>
      <c r="W1275" s="227"/>
      <c r="X1275" s="227"/>
      <c r="Y1275" s="227"/>
      <c r="Z1275" s="226"/>
    </row>
    <row r="1276" spans="2:26" ht="12" customHeight="1" thickBot="1">
      <c r="B1276" s="4"/>
      <c r="C1276" s="303"/>
      <c r="D1276" s="863" t="s">
        <v>742</v>
      </c>
      <c r="E1276" s="864"/>
      <c r="F1276" s="864"/>
      <c r="G1276" s="864"/>
      <c r="H1276" s="864"/>
      <c r="I1276" s="864"/>
      <c r="J1276" s="864"/>
      <c r="K1276" s="864"/>
      <c r="L1276" s="864"/>
      <c r="M1276" s="864"/>
      <c r="N1276" s="865"/>
      <c r="O1276" s="334"/>
      <c r="P1276" s="324"/>
      <c r="Q1276" s="335"/>
      <c r="R1276" s="306">
        <v>4.2150259968363142E-2</v>
      </c>
      <c r="S1276" s="294"/>
      <c r="T1276" s="295"/>
      <c r="U1276" s="857">
        <f>+ROUND(R1276*$U$1267,0)</f>
        <v>4742108</v>
      </c>
      <c r="V1276" s="858"/>
      <c r="W1276" s="858"/>
      <c r="X1276" s="858"/>
      <c r="Y1276" s="859"/>
      <c r="Z1276" s="226"/>
    </row>
    <row r="1277" spans="2:26" ht="12" customHeight="1" thickBot="1">
      <c r="B1277" s="4"/>
      <c r="C1277" s="303"/>
      <c r="D1277" s="863" t="s">
        <v>743</v>
      </c>
      <c r="E1277" s="864"/>
      <c r="F1277" s="864"/>
      <c r="G1277" s="864"/>
      <c r="H1277" s="864"/>
      <c r="I1277" s="864"/>
      <c r="J1277" s="864"/>
      <c r="K1277" s="864"/>
      <c r="L1277" s="864"/>
      <c r="M1277" s="864"/>
      <c r="N1277" s="865"/>
      <c r="O1277" s="336"/>
      <c r="P1277" s="337"/>
      <c r="Q1277" s="338"/>
      <c r="R1277" s="307">
        <v>1.3361418773940233E-2</v>
      </c>
      <c r="S1277" s="298"/>
      <c r="T1277" s="299"/>
      <c r="U1277" s="857">
        <f t="shared" ref="U1277" si="116">+ROUND(R1277*$U$1267,0)</f>
        <v>1503224</v>
      </c>
      <c r="V1277" s="858"/>
      <c r="W1277" s="858"/>
      <c r="X1277" s="858"/>
      <c r="Y1277" s="859"/>
      <c r="Z1277" s="226"/>
    </row>
    <row r="1278" spans="2:26" ht="12" customHeight="1" thickBot="1">
      <c r="B1278" s="4"/>
      <c r="C1278" s="303"/>
      <c r="D1278" s="863" t="s">
        <v>744</v>
      </c>
      <c r="E1278" s="864"/>
      <c r="F1278" s="864"/>
      <c r="G1278" s="864"/>
      <c r="H1278" s="864"/>
      <c r="I1278" s="864"/>
      <c r="J1278" s="864"/>
      <c r="K1278" s="864"/>
      <c r="L1278" s="864"/>
      <c r="M1278" s="864"/>
      <c r="N1278" s="865"/>
      <c r="O1278" s="334"/>
      <c r="P1278" s="324"/>
      <c r="Q1278" s="335"/>
      <c r="R1278" s="308">
        <v>1.3578708661540624E-2</v>
      </c>
      <c r="S1278" s="296"/>
      <c r="T1278" s="297"/>
      <c r="U1278" s="857">
        <f>+ROUND(R1278*$U$1267,0)+1</f>
        <v>1527671</v>
      </c>
      <c r="V1278" s="858"/>
      <c r="W1278" s="858"/>
      <c r="X1278" s="858"/>
      <c r="Y1278" s="859"/>
      <c r="Z1278" s="226"/>
    </row>
    <row r="1279" spans="2:26" ht="12" customHeight="1" thickBot="1">
      <c r="B1279" s="4"/>
      <c r="C1279" s="303"/>
      <c r="D1279" s="863" t="s">
        <v>745</v>
      </c>
      <c r="E1279" s="864"/>
      <c r="F1279" s="864"/>
      <c r="G1279" s="864"/>
      <c r="H1279" s="864"/>
      <c r="I1279" s="864"/>
      <c r="J1279" s="864"/>
      <c r="K1279" s="864"/>
      <c r="L1279" s="864"/>
      <c r="M1279" s="864"/>
      <c r="N1279" s="865"/>
      <c r="O1279" s="334"/>
      <c r="P1279" s="324"/>
      <c r="Q1279" s="324"/>
      <c r="R1279" s="227"/>
      <c r="S1279" s="227"/>
      <c r="T1279" s="227"/>
      <c r="U1279" s="851">
        <f>+U1274+U1276+U1277+U1278</f>
        <v>147279005</v>
      </c>
      <c r="V1279" s="852"/>
      <c r="W1279" s="852"/>
      <c r="X1279" s="852"/>
      <c r="Y1279" s="853"/>
      <c r="Z1279" s="226"/>
    </row>
    <row r="1280" spans="2:26" ht="12" customHeight="1" thickBot="1">
      <c r="B1280" s="4"/>
      <c r="C1280" s="303"/>
      <c r="D1280" s="227"/>
      <c r="E1280" s="227"/>
      <c r="F1280" s="227"/>
      <c r="G1280" s="227"/>
      <c r="H1280" s="227"/>
      <c r="I1280" s="227"/>
      <c r="J1280" s="227"/>
      <c r="K1280" s="227"/>
      <c r="L1280" s="227"/>
      <c r="M1280" s="227"/>
      <c r="N1280" s="227"/>
      <c r="O1280" s="324"/>
      <c r="P1280" s="324"/>
      <c r="Q1280" s="324"/>
      <c r="R1280" s="227"/>
      <c r="S1280" s="227"/>
      <c r="T1280" s="227"/>
      <c r="U1280" s="227"/>
      <c r="V1280" s="227"/>
      <c r="W1280" s="227"/>
      <c r="X1280" s="227"/>
      <c r="Y1280" s="227"/>
      <c r="Z1280" s="226"/>
    </row>
    <row r="1281" spans="2:26" ht="12" customHeight="1" thickBot="1">
      <c r="B1281" s="4"/>
      <c r="C1281" s="303"/>
      <c r="D1281" s="863" t="s">
        <v>746</v>
      </c>
      <c r="E1281" s="864"/>
      <c r="F1281" s="864"/>
      <c r="G1281" s="864"/>
      <c r="H1281" s="864"/>
      <c r="I1281" s="864"/>
      <c r="J1281" s="864"/>
      <c r="K1281" s="864"/>
      <c r="L1281" s="864"/>
      <c r="M1281" s="864"/>
      <c r="N1281" s="865"/>
      <c r="O1281" s="334"/>
      <c r="P1281" s="324"/>
      <c r="Q1281" s="324"/>
      <c r="R1281" s="227"/>
      <c r="S1281" s="227"/>
      <c r="T1281" s="227"/>
      <c r="U1281" s="866">
        <v>0</v>
      </c>
      <c r="V1281" s="867"/>
      <c r="W1281" s="867"/>
      <c r="X1281" s="867"/>
      <c r="Y1281" s="868"/>
      <c r="Z1281" s="226"/>
    </row>
    <row r="1282" spans="2:26" ht="12" customHeight="1" thickBot="1">
      <c r="B1282" s="4"/>
      <c r="C1282" s="303"/>
      <c r="D1282" s="227"/>
      <c r="E1282" s="227"/>
      <c r="F1282" s="227"/>
      <c r="G1282" s="227"/>
      <c r="H1282" s="227"/>
      <c r="I1282" s="227"/>
      <c r="J1282" s="227"/>
      <c r="K1282" s="227"/>
      <c r="L1282" s="227"/>
      <c r="M1282" s="227"/>
      <c r="N1282" s="227"/>
      <c r="O1282" s="324"/>
      <c r="P1282" s="324"/>
      <c r="Q1282" s="324"/>
      <c r="R1282" s="227"/>
      <c r="S1282" s="227"/>
      <c r="T1282" s="227"/>
      <c r="U1282" s="227"/>
      <c r="V1282" s="227"/>
      <c r="W1282" s="227"/>
      <c r="X1282" s="227"/>
      <c r="Y1282" s="227"/>
      <c r="Z1282" s="226"/>
    </row>
    <row r="1283" spans="2:26" ht="12" customHeight="1" thickBot="1">
      <c r="B1283" s="4"/>
      <c r="C1283" s="303"/>
      <c r="D1283" s="863" t="s">
        <v>747</v>
      </c>
      <c r="E1283" s="864"/>
      <c r="F1283" s="864"/>
      <c r="G1283" s="864"/>
      <c r="H1283" s="864"/>
      <c r="I1283" s="864"/>
      <c r="J1283" s="864"/>
      <c r="K1283" s="864"/>
      <c r="L1283" s="864"/>
      <c r="M1283" s="864"/>
      <c r="N1283" s="865"/>
      <c r="O1283" s="334"/>
      <c r="P1283" s="324"/>
      <c r="Q1283" s="324"/>
      <c r="R1283" s="227"/>
      <c r="S1283" s="227"/>
      <c r="T1283" s="227"/>
      <c r="U1283" s="851">
        <f>+U1279+U1281+U1266</f>
        <v>147279005</v>
      </c>
      <c r="V1283" s="852"/>
      <c r="W1283" s="852"/>
      <c r="X1283" s="852"/>
      <c r="Y1283" s="853"/>
      <c r="Z1283" s="226"/>
    </row>
    <row r="1284" spans="2:26" ht="12" customHeight="1">
      <c r="B1284" s="4"/>
      <c r="C1284" s="232"/>
      <c r="D1284" s="227"/>
      <c r="E1284" s="227"/>
      <c r="F1284" s="227"/>
      <c r="G1284" s="227"/>
      <c r="H1284" s="227"/>
      <c r="I1284" s="227"/>
      <c r="J1284" s="227"/>
      <c r="K1284" s="227"/>
      <c r="L1284" s="227"/>
      <c r="M1284" s="227"/>
      <c r="N1284" s="227"/>
      <c r="O1284" s="324"/>
      <c r="P1284" s="324"/>
      <c r="Q1284" s="324"/>
      <c r="R1284" s="227"/>
      <c r="S1284" s="227"/>
      <c r="T1284" s="227"/>
      <c r="U1284" s="227"/>
      <c r="V1284" s="227"/>
      <c r="W1284" s="227"/>
      <c r="X1284" s="227"/>
      <c r="Y1284" s="227"/>
      <c r="Z1284" s="226"/>
    </row>
    <row r="1285" spans="2:26" ht="12" customHeight="1">
      <c r="B1285" s="4"/>
      <c r="C1285" s="232"/>
      <c r="D1285" s="227"/>
      <c r="E1285" s="227"/>
      <c r="F1285" s="227"/>
      <c r="G1285" s="227"/>
      <c r="H1285" s="227"/>
      <c r="I1285" s="227"/>
      <c r="J1285" s="227"/>
      <c r="K1285" s="227"/>
      <c r="L1285" s="227"/>
      <c r="M1285" s="227"/>
      <c r="N1285" s="227"/>
      <c r="O1285" s="324"/>
      <c r="P1285" s="324"/>
      <c r="Q1285" s="324"/>
      <c r="R1285" s="227"/>
      <c r="S1285" s="227"/>
      <c r="T1285" s="227"/>
      <c r="U1285" s="227"/>
      <c r="V1285" s="227"/>
      <c r="W1285" s="227"/>
      <c r="X1285" s="227"/>
      <c r="Y1285" s="227"/>
      <c r="Z1285" s="226"/>
    </row>
    <row r="1286" spans="2:26" ht="12" customHeight="1">
      <c r="B1286" s="4"/>
      <c r="C1286" s="232"/>
      <c r="D1286" s="227"/>
      <c r="E1286" s="227"/>
      <c r="F1286" s="227"/>
      <c r="G1286" s="227"/>
      <c r="H1286" s="227"/>
      <c r="I1286" s="227"/>
      <c r="J1286" s="227"/>
      <c r="K1286" s="227"/>
      <c r="L1286" s="227"/>
      <c r="M1286" s="227"/>
      <c r="N1286" s="227"/>
      <c r="O1286" s="324"/>
      <c r="P1286" s="324"/>
      <c r="Q1286" s="324"/>
      <c r="R1286" s="227"/>
      <c r="S1286" s="227"/>
      <c r="T1286" s="227"/>
      <c r="U1286" s="227"/>
      <c r="V1286" s="227"/>
      <c r="W1286" s="227"/>
      <c r="X1286" s="227"/>
      <c r="Y1286" s="227"/>
      <c r="Z1286" s="226"/>
    </row>
    <row r="1287" spans="2:26" ht="12" customHeight="1">
      <c r="B1287" s="4"/>
      <c r="C1287" s="232"/>
      <c r="D1287" s="227"/>
      <c r="E1287" s="227"/>
      <c r="F1287" s="227"/>
      <c r="G1287" s="227"/>
      <c r="H1287" s="227"/>
      <c r="I1287" s="227"/>
      <c r="J1287" s="227"/>
      <c r="K1287" s="227"/>
      <c r="L1287" s="227"/>
      <c r="M1287" s="227"/>
      <c r="N1287" s="227"/>
      <c r="O1287" s="324"/>
      <c r="P1287" s="324"/>
      <c r="Q1287" s="324"/>
      <c r="R1287" s="227"/>
      <c r="S1287" s="227"/>
      <c r="T1287" s="227"/>
      <c r="U1287" s="227"/>
      <c r="V1287" s="227"/>
      <c r="W1287" s="227"/>
      <c r="X1287" s="227"/>
      <c r="Y1287" s="227"/>
      <c r="Z1287" s="226"/>
    </row>
    <row r="1288" spans="2:26" ht="12" customHeight="1">
      <c r="B1288" s="4"/>
      <c r="C1288" s="232"/>
      <c r="D1288" s="227"/>
      <c r="E1288" s="227"/>
      <c r="F1288" s="227"/>
      <c r="G1288" s="227"/>
      <c r="H1288" s="227"/>
      <c r="I1288" s="227"/>
      <c r="J1288" s="227"/>
      <c r="K1288" s="227"/>
      <c r="L1288" s="227"/>
      <c r="M1288" s="227"/>
      <c r="N1288" s="227"/>
      <c r="O1288" s="324"/>
      <c r="P1288" s="324"/>
      <c r="Q1288" s="324"/>
      <c r="R1288" s="227"/>
      <c r="S1288" s="227"/>
      <c r="T1288" s="227"/>
      <c r="U1288" s="227"/>
      <c r="V1288" s="227"/>
      <c r="W1288" s="227"/>
      <c r="X1288" s="227"/>
      <c r="Y1288" s="227"/>
      <c r="Z1288" s="226"/>
    </row>
    <row r="1289" spans="2:26" ht="12" customHeight="1">
      <c r="B1289" s="4"/>
      <c r="C1289" s="232"/>
      <c r="D1289" s="227"/>
      <c r="E1289" s="227"/>
      <c r="F1289" s="227"/>
      <c r="G1289" s="227"/>
      <c r="H1289" s="227"/>
      <c r="I1289" s="227"/>
      <c r="J1289" s="227"/>
      <c r="K1289" s="227"/>
      <c r="L1289" s="227"/>
      <c r="M1289" s="227"/>
      <c r="N1289" s="227"/>
      <c r="O1289" s="324"/>
      <c r="P1289" s="324"/>
      <c r="Q1289" s="324"/>
      <c r="R1289" s="227"/>
      <c r="S1289" s="227"/>
      <c r="T1289" s="227"/>
      <c r="U1289" s="227"/>
      <c r="V1289" s="227"/>
      <c r="W1289" s="227"/>
      <c r="X1289" s="227"/>
      <c r="Y1289" s="227"/>
      <c r="Z1289" s="226"/>
    </row>
    <row r="1290" spans="2:26" ht="12" customHeight="1">
      <c r="B1290" s="4"/>
      <c r="C1290" s="232"/>
      <c r="D1290" s="227"/>
      <c r="E1290" s="227"/>
      <c r="F1290" s="227"/>
      <c r="G1290" s="227"/>
      <c r="H1290" s="227"/>
      <c r="I1290" s="227"/>
      <c r="J1290" s="227"/>
      <c r="K1290" s="227"/>
      <c r="L1290" s="227"/>
      <c r="M1290" s="227"/>
      <c r="N1290" s="227"/>
      <c r="O1290" s="324"/>
      <c r="P1290" s="324"/>
      <c r="Q1290" s="324"/>
      <c r="R1290" s="227"/>
      <c r="S1290" s="227"/>
      <c r="T1290" s="227"/>
      <c r="U1290" s="227"/>
      <c r="V1290" s="227"/>
      <c r="W1290" s="227"/>
      <c r="X1290" s="227"/>
      <c r="Y1290" s="227"/>
      <c r="Z1290" s="226"/>
    </row>
    <row r="1291" spans="2:26" ht="12" customHeight="1">
      <c r="B1291" s="4"/>
      <c r="C1291" s="232"/>
      <c r="D1291" s="227"/>
      <c r="E1291" s="227"/>
      <c r="F1291" s="227"/>
      <c r="G1291" s="227"/>
      <c r="H1291" s="227"/>
      <c r="I1291" s="227"/>
      <c r="J1291" s="227"/>
      <c r="K1291" s="227"/>
      <c r="L1291" s="227"/>
      <c r="M1291" s="227"/>
      <c r="N1291" s="227"/>
      <c r="O1291" s="324"/>
      <c r="P1291" s="324"/>
      <c r="Q1291" s="324"/>
      <c r="R1291" s="227"/>
      <c r="S1291" s="227"/>
      <c r="T1291" s="227"/>
      <c r="U1291" s="227"/>
      <c r="V1291" s="227"/>
      <c r="W1291" s="227"/>
      <c r="X1291" s="227"/>
      <c r="Y1291" s="227"/>
      <c r="Z1291" s="226"/>
    </row>
    <row r="1292" spans="2:26" ht="12" customHeight="1">
      <c r="B1292" s="4"/>
      <c r="C1292" s="232"/>
      <c r="D1292" s="227"/>
      <c r="E1292" s="227"/>
      <c r="F1292" s="227"/>
      <c r="G1292" s="227"/>
      <c r="H1292" s="227"/>
      <c r="I1292" s="227"/>
      <c r="J1292" s="227"/>
      <c r="K1292" s="227"/>
      <c r="L1292" s="227"/>
      <c r="M1292" s="227"/>
      <c r="N1292" s="227"/>
      <c r="O1292" s="324"/>
      <c r="P1292" s="324"/>
      <c r="Q1292" s="324"/>
      <c r="R1292" s="227"/>
      <c r="S1292" s="227"/>
      <c r="T1292" s="227"/>
      <c r="U1292" s="227"/>
      <c r="V1292" s="227"/>
      <c r="W1292" s="227"/>
      <c r="X1292" s="227"/>
      <c r="Y1292" s="227"/>
      <c r="Z1292" s="226"/>
    </row>
    <row r="1293" spans="2:26" ht="12" customHeight="1">
      <c r="B1293" s="4"/>
      <c r="C1293" s="232"/>
      <c r="D1293" s="227"/>
      <c r="E1293" s="227"/>
      <c r="F1293" s="227"/>
      <c r="G1293" s="227"/>
      <c r="H1293" s="227"/>
      <c r="I1293" s="227"/>
      <c r="J1293" s="227"/>
      <c r="K1293" s="227"/>
      <c r="L1293" s="227"/>
      <c r="M1293" s="227"/>
      <c r="N1293" s="227"/>
      <c r="O1293" s="324"/>
      <c r="P1293" s="324"/>
      <c r="Q1293" s="324"/>
      <c r="R1293" s="227"/>
      <c r="S1293" s="227"/>
      <c r="T1293" s="227"/>
      <c r="U1293" s="227"/>
      <c r="V1293" s="227"/>
      <c r="W1293" s="227"/>
      <c r="X1293" s="227"/>
      <c r="Y1293" s="227"/>
      <c r="Z1293" s="226"/>
    </row>
    <row r="1294" spans="2:26" ht="12" customHeight="1">
      <c r="B1294" s="4"/>
      <c r="C1294" s="232"/>
      <c r="D1294" s="227"/>
      <c r="E1294" s="227"/>
      <c r="F1294" s="227"/>
      <c r="G1294" s="227"/>
      <c r="H1294" s="227"/>
      <c r="I1294" s="227"/>
      <c r="J1294" s="227"/>
      <c r="K1294" s="227"/>
      <c r="L1294" s="227"/>
      <c r="M1294" s="227"/>
      <c r="N1294" s="227"/>
      <c r="O1294" s="324"/>
      <c r="P1294" s="324"/>
      <c r="Q1294" s="324"/>
      <c r="R1294" s="227"/>
      <c r="S1294" s="227"/>
      <c r="T1294" s="227"/>
      <c r="U1294" s="227"/>
      <c r="V1294" s="227"/>
      <c r="W1294" s="227"/>
      <c r="X1294" s="227"/>
      <c r="Y1294" s="227"/>
      <c r="Z1294" s="226"/>
    </row>
    <row r="1295" spans="2:26" ht="12" customHeight="1">
      <c r="B1295" s="4"/>
      <c r="C1295" s="232"/>
      <c r="D1295" s="227"/>
      <c r="E1295" s="227"/>
      <c r="F1295" s="227"/>
      <c r="G1295" s="227"/>
      <c r="H1295" s="227"/>
      <c r="I1295" s="227"/>
      <c r="J1295" s="227"/>
      <c r="K1295" s="227"/>
      <c r="L1295" s="227"/>
      <c r="M1295" s="227"/>
      <c r="N1295" s="227"/>
      <c r="O1295" s="324"/>
      <c r="P1295" s="324"/>
      <c r="Q1295" s="324"/>
      <c r="R1295" s="227"/>
      <c r="S1295" s="227"/>
      <c r="T1295" s="227"/>
      <c r="U1295" s="227"/>
      <c r="V1295" s="227"/>
      <c r="W1295" s="227"/>
      <c r="X1295" s="227"/>
      <c r="Y1295" s="227"/>
      <c r="Z1295" s="226"/>
    </row>
    <row r="1296" spans="2:26" ht="12" customHeight="1">
      <c r="B1296" s="4"/>
      <c r="C1296" s="232"/>
      <c r="D1296" s="227"/>
      <c r="E1296" s="227"/>
      <c r="F1296" s="227"/>
      <c r="G1296" s="227"/>
      <c r="H1296" s="227"/>
      <c r="I1296" s="227"/>
      <c r="J1296" s="227"/>
      <c r="K1296" s="227"/>
      <c r="L1296" s="227"/>
      <c r="M1296" s="227"/>
      <c r="N1296" s="227"/>
      <c r="O1296" s="324"/>
      <c r="P1296" s="324"/>
      <c r="Q1296" s="324"/>
      <c r="R1296" s="227"/>
      <c r="S1296" s="227"/>
      <c r="T1296" s="227"/>
      <c r="U1296" s="227"/>
      <c r="V1296" s="227"/>
      <c r="W1296" s="227"/>
      <c r="X1296" s="227"/>
      <c r="Y1296" s="227"/>
      <c r="Z1296" s="226"/>
    </row>
    <row r="1297" spans="2:27" ht="12" customHeight="1">
      <c r="B1297" s="4"/>
      <c r="C1297" s="232"/>
      <c r="D1297" s="227"/>
      <c r="E1297" s="227"/>
      <c r="F1297" s="227"/>
      <c r="G1297" s="227"/>
      <c r="H1297" s="227"/>
      <c r="I1297" s="227"/>
      <c r="J1297" s="227"/>
      <c r="K1297" s="227"/>
      <c r="L1297" s="227"/>
      <c r="M1297" s="227"/>
      <c r="N1297" s="227"/>
      <c r="O1297" s="324"/>
      <c r="P1297" s="324"/>
      <c r="Q1297" s="324"/>
      <c r="R1297" s="227"/>
      <c r="S1297" s="227"/>
      <c r="T1297" s="227"/>
      <c r="U1297" s="227"/>
      <c r="V1297" s="227"/>
      <c r="W1297" s="227"/>
      <c r="X1297" s="227"/>
      <c r="Y1297" s="227"/>
      <c r="Z1297" s="226"/>
    </row>
    <row r="1298" spans="2:27" ht="12" customHeight="1">
      <c r="B1298" s="4"/>
      <c r="C1298" s="232"/>
      <c r="D1298" s="227"/>
      <c r="E1298" s="227"/>
      <c r="F1298" s="227"/>
      <c r="G1298" s="227"/>
      <c r="H1298" s="227"/>
      <c r="I1298" s="227"/>
      <c r="J1298" s="227"/>
      <c r="K1298" s="227"/>
      <c r="L1298" s="227"/>
      <c r="M1298" s="227"/>
      <c r="N1298" s="227"/>
      <c r="O1298" s="324"/>
      <c r="P1298" s="324"/>
      <c r="Q1298" s="324"/>
      <c r="R1298" s="227"/>
      <c r="S1298" s="227"/>
      <c r="T1298" s="227"/>
      <c r="U1298" s="227"/>
      <c r="V1298" s="227"/>
      <c r="W1298" s="227"/>
      <c r="X1298" s="227"/>
      <c r="Y1298" s="227"/>
      <c r="Z1298" s="226"/>
    </row>
    <row r="1299" spans="2:27" ht="12" customHeight="1">
      <c r="B1299" s="4"/>
      <c r="C1299" s="232"/>
      <c r="D1299" s="227"/>
      <c r="E1299" s="227"/>
      <c r="F1299" s="227"/>
      <c r="G1299" s="227"/>
      <c r="H1299" s="227"/>
      <c r="I1299" s="227"/>
      <c r="J1299" s="227"/>
      <c r="K1299" s="227"/>
      <c r="L1299" s="227"/>
      <c r="M1299" s="227"/>
      <c r="N1299" s="227"/>
      <c r="O1299" s="324"/>
      <c r="P1299" s="324"/>
      <c r="Q1299" s="324"/>
      <c r="R1299" s="227"/>
      <c r="S1299" s="227"/>
      <c r="T1299" s="227"/>
      <c r="U1299" s="227"/>
      <c r="V1299" s="227"/>
      <c r="W1299" s="227"/>
      <c r="X1299" s="227"/>
      <c r="Y1299" s="227"/>
      <c r="Z1299" s="226"/>
    </row>
    <row r="1300" spans="2:27" ht="12" customHeight="1">
      <c r="B1300" s="4"/>
      <c r="C1300" s="232"/>
      <c r="D1300" s="227"/>
      <c r="E1300" s="227"/>
      <c r="F1300" s="227"/>
      <c r="G1300" s="227"/>
      <c r="H1300" s="227"/>
      <c r="I1300" s="227"/>
      <c r="J1300" s="227"/>
      <c r="K1300" s="227"/>
      <c r="L1300" s="227"/>
      <c r="M1300" s="227"/>
      <c r="N1300" s="227"/>
      <c r="O1300" s="324"/>
      <c r="P1300" s="324"/>
      <c r="Q1300" s="324"/>
      <c r="R1300" s="227"/>
      <c r="S1300" s="227"/>
      <c r="T1300" s="227"/>
      <c r="U1300" s="227"/>
      <c r="V1300" s="227"/>
      <c r="W1300" s="227"/>
      <c r="X1300" s="227"/>
      <c r="Y1300" s="227"/>
      <c r="Z1300" s="226"/>
    </row>
    <row r="1301" spans="2:27" ht="12" customHeight="1">
      <c r="B1301" s="4"/>
      <c r="C1301" s="232"/>
      <c r="D1301" s="227"/>
      <c r="E1301" s="227"/>
      <c r="F1301" s="227"/>
      <c r="G1301" s="227"/>
      <c r="H1301" s="227"/>
      <c r="I1301" s="227"/>
      <c r="J1301" s="227"/>
      <c r="K1301" s="227"/>
      <c r="L1301" s="227"/>
      <c r="M1301" s="227"/>
      <c r="N1301" s="227"/>
      <c r="O1301" s="324"/>
      <c r="P1301" s="324"/>
      <c r="Q1301" s="324"/>
      <c r="R1301" s="227"/>
      <c r="S1301" s="227"/>
      <c r="T1301" s="227"/>
      <c r="U1301" s="227"/>
      <c r="V1301" s="227"/>
      <c r="W1301" s="227"/>
      <c r="X1301" s="227"/>
      <c r="Y1301" s="227"/>
      <c r="Z1301" s="226"/>
    </row>
    <row r="1302" spans="2:27" ht="12" customHeight="1">
      <c r="B1302" s="4"/>
      <c r="C1302" s="232"/>
      <c r="D1302" s="227"/>
      <c r="E1302" s="227"/>
      <c r="F1302" s="227"/>
      <c r="G1302" s="227"/>
      <c r="H1302" s="227"/>
      <c r="I1302" s="227"/>
      <c r="J1302" s="227"/>
      <c r="K1302" s="227"/>
      <c r="L1302" s="227"/>
      <c r="M1302" s="227"/>
      <c r="N1302" s="227"/>
      <c r="O1302" s="324"/>
      <c r="P1302" s="324"/>
      <c r="Q1302" s="324"/>
      <c r="R1302" s="227"/>
      <c r="S1302" s="227"/>
      <c r="T1302" s="227"/>
      <c r="U1302" s="227"/>
      <c r="V1302" s="227"/>
      <c r="W1302" s="227"/>
      <c r="X1302" s="227"/>
      <c r="Y1302" s="227"/>
      <c r="Z1302" s="226"/>
    </row>
    <row r="1303" spans="2:27" ht="12" customHeight="1">
      <c r="B1303" s="4"/>
      <c r="C1303" s="812" t="s">
        <v>755</v>
      </c>
      <c r="D1303" s="813"/>
      <c r="E1303" s="813"/>
      <c r="F1303" s="813"/>
      <c r="G1303" s="813"/>
      <c r="H1303" s="813"/>
      <c r="I1303" s="813"/>
      <c r="J1303" s="813"/>
      <c r="K1303" s="813"/>
      <c r="L1303" s="813"/>
      <c r="M1303" s="813"/>
      <c r="N1303" s="813"/>
      <c r="O1303" s="813"/>
      <c r="P1303" s="813"/>
      <c r="Q1303" s="813"/>
      <c r="R1303" s="813"/>
      <c r="S1303" s="813"/>
      <c r="T1303" s="813"/>
      <c r="U1303" s="813"/>
      <c r="V1303" s="813"/>
      <c r="W1303" s="813"/>
      <c r="X1303" s="813"/>
      <c r="Y1303" s="814"/>
      <c r="Z1303" s="226"/>
    </row>
    <row r="1304" spans="2:27" ht="12" customHeight="1">
      <c r="B1304" s="4"/>
      <c r="C1304" s="233" t="s">
        <v>369</v>
      </c>
      <c r="D1304" s="870" t="s">
        <v>751</v>
      </c>
      <c r="E1304" s="870"/>
      <c r="F1304" s="870"/>
      <c r="G1304" s="870"/>
      <c r="H1304" s="870"/>
      <c r="I1304" s="870"/>
      <c r="J1304" s="870"/>
      <c r="K1304" s="870"/>
      <c r="L1304" s="870"/>
      <c r="M1304" s="870"/>
      <c r="N1304" s="870"/>
      <c r="O1304" s="815" t="s">
        <v>370</v>
      </c>
      <c r="P1304" s="816"/>
      <c r="Q1304" s="816"/>
      <c r="R1304" s="233" t="s">
        <v>201</v>
      </c>
      <c r="S1304" s="818" t="s">
        <v>371</v>
      </c>
      <c r="T1304" s="819"/>
      <c r="U1304" s="820" t="s">
        <v>372</v>
      </c>
      <c r="V1304" s="820"/>
      <c r="W1304" s="820"/>
      <c r="X1304" s="820"/>
      <c r="Y1304" s="820"/>
      <c r="Z1304" s="226"/>
    </row>
    <row r="1305" spans="2:27" ht="12" customHeight="1">
      <c r="B1305" s="4"/>
      <c r="C1305" s="288"/>
      <c r="D1305" s="802" t="s">
        <v>377</v>
      </c>
      <c r="E1305" s="802"/>
      <c r="F1305" s="802"/>
      <c r="G1305" s="802"/>
      <c r="H1305" s="802"/>
      <c r="I1305" s="802"/>
      <c r="J1305" s="802"/>
      <c r="K1305" s="802"/>
      <c r="L1305" s="802"/>
      <c r="M1305" s="802"/>
      <c r="N1305" s="802"/>
      <c r="O1305" s="319"/>
      <c r="P1305" s="320"/>
      <c r="Q1305" s="320"/>
      <c r="R1305" s="290"/>
      <c r="S1305" s="284"/>
      <c r="T1305" s="289"/>
      <c r="U1305" s="291"/>
      <c r="V1305" s="292"/>
      <c r="W1305" s="292"/>
      <c r="X1305" s="292"/>
      <c r="Y1305" s="293"/>
      <c r="Z1305" s="226"/>
    </row>
    <row r="1306" spans="2:27" ht="12" customHeight="1">
      <c r="B1306" s="4"/>
      <c r="C1306" s="258"/>
      <c r="D1306" s="793" t="s">
        <v>387</v>
      </c>
      <c r="E1306" s="793"/>
      <c r="F1306" s="793"/>
      <c r="G1306" s="793"/>
      <c r="H1306" s="793"/>
      <c r="I1306" s="793"/>
      <c r="J1306" s="793"/>
      <c r="K1306" s="793"/>
      <c r="L1306" s="793"/>
      <c r="M1306" s="793"/>
      <c r="N1306" s="793"/>
      <c r="O1306" s="821"/>
      <c r="P1306" s="821"/>
      <c r="Q1306" s="822"/>
      <c r="R1306" s="259"/>
      <c r="S1306" s="823"/>
      <c r="T1306" s="824"/>
      <c r="U1306" s="825"/>
      <c r="V1306" s="826"/>
      <c r="W1306" s="826"/>
      <c r="X1306" s="826"/>
      <c r="Y1306" s="827"/>
      <c r="Z1306" s="226"/>
    </row>
    <row r="1307" spans="2:27" ht="12" customHeight="1">
      <c r="B1307" s="4"/>
      <c r="C1307" s="236" t="s">
        <v>388</v>
      </c>
      <c r="D1307" s="794" t="s">
        <v>389</v>
      </c>
      <c r="E1307" s="794"/>
      <c r="F1307" s="794"/>
      <c r="G1307" s="794"/>
      <c r="H1307" s="794"/>
      <c r="I1307" s="794"/>
      <c r="J1307" s="794"/>
      <c r="K1307" s="794"/>
      <c r="L1307" s="794"/>
      <c r="M1307" s="794"/>
      <c r="N1307" s="794"/>
      <c r="O1307" s="795">
        <v>42396</v>
      </c>
      <c r="P1307" s="795"/>
      <c r="Q1307" s="796"/>
      <c r="R1307" s="238" t="s">
        <v>390</v>
      </c>
      <c r="S1307" s="797">
        <v>1</v>
      </c>
      <c r="T1307" s="798"/>
      <c r="U1307" s="799">
        <f t="shared" ref="U1307" si="117">+ROUND(O1307*S1307,0)</f>
        <v>42396</v>
      </c>
      <c r="V1307" s="800"/>
      <c r="W1307" s="800"/>
      <c r="X1307" s="800"/>
      <c r="Y1307" s="801"/>
      <c r="Z1307" s="226"/>
      <c r="AA1307">
        <v>1</v>
      </c>
    </row>
    <row r="1308" spans="2:27" ht="12" customHeight="1">
      <c r="B1308" s="4"/>
      <c r="C1308" s="260"/>
      <c r="D1308" s="793" t="s">
        <v>400</v>
      </c>
      <c r="E1308" s="793"/>
      <c r="F1308" s="793"/>
      <c r="G1308" s="793"/>
      <c r="H1308" s="793"/>
      <c r="I1308" s="793"/>
      <c r="J1308" s="793"/>
      <c r="K1308" s="793"/>
      <c r="L1308" s="793"/>
      <c r="M1308" s="793"/>
      <c r="N1308" s="793"/>
      <c r="O1308" s="828"/>
      <c r="P1308" s="828"/>
      <c r="Q1308" s="829"/>
      <c r="R1308" s="261"/>
      <c r="S1308" s="823"/>
      <c r="T1308" s="824"/>
      <c r="U1308" s="832"/>
      <c r="V1308" s="833"/>
      <c r="W1308" s="833"/>
      <c r="X1308" s="833"/>
      <c r="Y1308" s="834"/>
      <c r="Z1308" s="226"/>
    </row>
    <row r="1309" spans="2:27" ht="12" customHeight="1">
      <c r="B1309" s="4"/>
      <c r="C1309" s="260"/>
      <c r="D1309" s="793" t="s">
        <v>405</v>
      </c>
      <c r="E1309" s="793"/>
      <c r="F1309" s="793"/>
      <c r="G1309" s="793"/>
      <c r="H1309" s="793"/>
      <c r="I1309" s="793"/>
      <c r="J1309" s="793"/>
      <c r="K1309" s="793"/>
      <c r="L1309" s="793"/>
      <c r="M1309" s="793"/>
      <c r="N1309" s="793"/>
      <c r="O1309" s="821"/>
      <c r="P1309" s="821"/>
      <c r="Q1309" s="822"/>
      <c r="R1309" s="262"/>
      <c r="S1309" s="823"/>
      <c r="T1309" s="824"/>
      <c r="U1309" s="825"/>
      <c r="V1309" s="826"/>
      <c r="W1309" s="826"/>
      <c r="X1309" s="826"/>
      <c r="Y1309" s="827"/>
      <c r="Z1309" s="226"/>
    </row>
    <row r="1310" spans="2:27" ht="12" customHeight="1">
      <c r="B1310" s="4"/>
      <c r="C1310" s="236" t="s">
        <v>406</v>
      </c>
      <c r="D1310" s="794" t="s">
        <v>407</v>
      </c>
      <c r="E1310" s="794"/>
      <c r="F1310" s="794"/>
      <c r="G1310" s="794"/>
      <c r="H1310" s="794"/>
      <c r="I1310" s="794"/>
      <c r="J1310" s="794"/>
      <c r="K1310" s="794"/>
      <c r="L1310" s="794"/>
      <c r="M1310" s="794"/>
      <c r="N1310" s="794"/>
      <c r="O1310" s="795">
        <v>98054</v>
      </c>
      <c r="P1310" s="795"/>
      <c r="Q1310" s="796"/>
      <c r="R1310" s="234" t="s">
        <v>402</v>
      </c>
      <c r="S1310" s="797">
        <v>10.26</v>
      </c>
      <c r="T1310" s="798"/>
      <c r="U1310" s="799">
        <f t="shared" ref="U1310:U1311" si="118">+ROUND(O1310*S1310,0)</f>
        <v>1006034</v>
      </c>
      <c r="V1310" s="800"/>
      <c r="W1310" s="800"/>
      <c r="X1310" s="800"/>
      <c r="Y1310" s="801"/>
      <c r="Z1310" s="226"/>
      <c r="AA1310">
        <v>10.26</v>
      </c>
    </row>
    <row r="1311" spans="2:27" ht="12" customHeight="1">
      <c r="B1311" s="4"/>
      <c r="C1311" s="236" t="s">
        <v>408</v>
      </c>
      <c r="D1311" s="794" t="s">
        <v>409</v>
      </c>
      <c r="E1311" s="794"/>
      <c r="F1311" s="794"/>
      <c r="G1311" s="794"/>
      <c r="H1311" s="794"/>
      <c r="I1311" s="794"/>
      <c r="J1311" s="794"/>
      <c r="K1311" s="794"/>
      <c r="L1311" s="794"/>
      <c r="M1311" s="794"/>
      <c r="N1311" s="794"/>
      <c r="O1311" s="795">
        <v>80392</v>
      </c>
      <c r="P1311" s="795"/>
      <c r="Q1311" s="796"/>
      <c r="R1311" s="238" t="s">
        <v>402</v>
      </c>
      <c r="S1311" s="797">
        <v>11.45</v>
      </c>
      <c r="T1311" s="798"/>
      <c r="U1311" s="799">
        <f t="shared" si="118"/>
        <v>920488</v>
      </c>
      <c r="V1311" s="800"/>
      <c r="W1311" s="800"/>
      <c r="X1311" s="800"/>
      <c r="Y1311" s="801"/>
      <c r="Z1311" s="226"/>
      <c r="AA1311">
        <v>11.45</v>
      </c>
    </row>
    <row r="1312" spans="2:27" ht="12" customHeight="1">
      <c r="B1312" s="4"/>
      <c r="C1312" s="263"/>
      <c r="D1312" s="793" t="s">
        <v>415</v>
      </c>
      <c r="E1312" s="793"/>
      <c r="F1312" s="793"/>
      <c r="G1312" s="793"/>
      <c r="H1312" s="793"/>
      <c r="I1312" s="793"/>
      <c r="J1312" s="793"/>
      <c r="K1312" s="793"/>
      <c r="L1312" s="793"/>
      <c r="M1312" s="793"/>
      <c r="N1312" s="793"/>
      <c r="O1312" s="828"/>
      <c r="P1312" s="828"/>
      <c r="Q1312" s="829"/>
      <c r="R1312" s="261"/>
      <c r="S1312" s="823"/>
      <c r="T1312" s="824"/>
      <c r="U1312" s="832"/>
      <c r="V1312" s="833"/>
      <c r="W1312" s="833"/>
      <c r="X1312" s="833"/>
      <c r="Y1312" s="834"/>
      <c r="Z1312" s="226"/>
    </row>
    <row r="1313" spans="2:28" ht="12" customHeight="1">
      <c r="B1313" s="4"/>
      <c r="C1313" s="263"/>
      <c r="D1313" s="793" t="s">
        <v>416</v>
      </c>
      <c r="E1313" s="793"/>
      <c r="F1313" s="793"/>
      <c r="G1313" s="793"/>
      <c r="H1313" s="793"/>
      <c r="I1313" s="793"/>
      <c r="J1313" s="793"/>
      <c r="K1313" s="793"/>
      <c r="L1313" s="793"/>
      <c r="M1313" s="793"/>
      <c r="N1313" s="793"/>
      <c r="O1313" s="828"/>
      <c r="P1313" s="828"/>
      <c r="Q1313" s="829"/>
      <c r="R1313" s="261"/>
      <c r="S1313" s="823"/>
      <c r="T1313" s="824"/>
      <c r="U1313" s="832"/>
      <c r="V1313" s="833"/>
      <c r="W1313" s="833"/>
      <c r="X1313" s="833"/>
      <c r="Y1313" s="834"/>
      <c r="Z1313" s="226"/>
    </row>
    <row r="1314" spans="2:28" ht="12" customHeight="1">
      <c r="B1314" s="4"/>
      <c r="C1314" s="242">
        <v>16677</v>
      </c>
      <c r="D1314" s="794" t="s">
        <v>419</v>
      </c>
      <c r="E1314" s="794"/>
      <c r="F1314" s="794"/>
      <c r="G1314" s="794"/>
      <c r="H1314" s="794"/>
      <c r="I1314" s="794"/>
      <c r="J1314" s="794"/>
      <c r="K1314" s="794"/>
      <c r="L1314" s="794"/>
      <c r="M1314" s="794"/>
      <c r="N1314" s="794"/>
      <c r="O1314" s="795">
        <v>303040</v>
      </c>
      <c r="P1314" s="795"/>
      <c r="Q1314" s="796"/>
      <c r="R1314" s="238" t="s">
        <v>381</v>
      </c>
      <c r="S1314" s="797">
        <v>51.31</v>
      </c>
      <c r="T1314" s="798"/>
      <c r="U1314" s="799">
        <f t="shared" ref="U1314" si="119">+ROUND(O1314*S1314,0)</f>
        <v>15548982</v>
      </c>
      <c r="V1314" s="800"/>
      <c r="W1314" s="800"/>
      <c r="X1314" s="800"/>
      <c r="Y1314" s="801"/>
      <c r="Z1314" s="226"/>
      <c r="AA1314">
        <v>51.31</v>
      </c>
    </row>
    <row r="1315" spans="2:28" ht="12" customHeight="1">
      <c r="B1315" s="4"/>
      <c r="C1315" s="263"/>
      <c r="D1315" s="793" t="s">
        <v>438</v>
      </c>
      <c r="E1315" s="793"/>
      <c r="F1315" s="793"/>
      <c r="G1315" s="793"/>
      <c r="H1315" s="793"/>
      <c r="I1315" s="793"/>
      <c r="J1315" s="793"/>
      <c r="K1315" s="793"/>
      <c r="L1315" s="793"/>
      <c r="M1315" s="793"/>
      <c r="N1315" s="793"/>
      <c r="O1315" s="828"/>
      <c r="P1315" s="828"/>
      <c r="Q1315" s="829"/>
      <c r="R1315" s="261"/>
      <c r="S1315" s="823"/>
      <c r="T1315" s="824"/>
      <c r="U1315" s="832"/>
      <c r="V1315" s="833"/>
      <c r="W1315" s="833"/>
      <c r="X1315" s="833"/>
      <c r="Y1315" s="834"/>
      <c r="Z1315" s="226"/>
    </row>
    <row r="1316" spans="2:28" ht="12" customHeight="1">
      <c r="B1316" s="4"/>
      <c r="C1316" s="240" t="s">
        <v>439</v>
      </c>
      <c r="D1316" s="794" t="s">
        <v>440</v>
      </c>
      <c r="E1316" s="794"/>
      <c r="F1316" s="794"/>
      <c r="G1316" s="794"/>
      <c r="H1316" s="794"/>
      <c r="I1316" s="794"/>
      <c r="J1316" s="794"/>
      <c r="K1316" s="794"/>
      <c r="L1316" s="794"/>
      <c r="M1316" s="794"/>
      <c r="N1316" s="794"/>
      <c r="O1316" s="795">
        <v>20894</v>
      </c>
      <c r="P1316" s="795"/>
      <c r="Q1316" s="796"/>
      <c r="R1316" s="238" t="s">
        <v>381</v>
      </c>
      <c r="S1316" s="949">
        <v>0</v>
      </c>
      <c r="T1316" s="950"/>
      <c r="U1316" s="951">
        <f t="shared" ref="U1316" si="120">+ROUND(O1316*S1316,0)</f>
        <v>0</v>
      </c>
      <c r="V1316" s="952"/>
      <c r="W1316" s="952"/>
      <c r="X1316" s="952"/>
      <c r="Y1316" s="953"/>
      <c r="Z1316" s="226"/>
      <c r="AA1316">
        <v>90</v>
      </c>
      <c r="AB1316" s="352">
        <v>0</v>
      </c>
    </row>
    <row r="1317" spans="2:28" ht="12" customHeight="1">
      <c r="B1317" s="4"/>
      <c r="C1317" s="263"/>
      <c r="D1317" s="793" t="s">
        <v>441</v>
      </c>
      <c r="E1317" s="793"/>
      <c r="F1317" s="793"/>
      <c r="G1317" s="793"/>
      <c r="H1317" s="793"/>
      <c r="I1317" s="793"/>
      <c r="J1317" s="793"/>
      <c r="K1317" s="793"/>
      <c r="L1317" s="793"/>
      <c r="M1317" s="793"/>
      <c r="N1317" s="793"/>
      <c r="O1317" s="828"/>
      <c r="P1317" s="828"/>
      <c r="Q1317" s="829"/>
      <c r="R1317" s="261"/>
      <c r="S1317" s="823"/>
      <c r="T1317" s="824"/>
      <c r="U1317" s="832"/>
      <c r="V1317" s="833"/>
      <c r="W1317" s="833"/>
      <c r="X1317" s="833"/>
      <c r="Y1317" s="834"/>
      <c r="Z1317" s="226"/>
    </row>
    <row r="1318" spans="2:28" ht="12" customHeight="1">
      <c r="B1318" s="4"/>
      <c r="C1318" s="263"/>
      <c r="D1318" s="793" t="s">
        <v>445</v>
      </c>
      <c r="E1318" s="793"/>
      <c r="F1318" s="793"/>
      <c r="G1318" s="793"/>
      <c r="H1318" s="793"/>
      <c r="I1318" s="793"/>
      <c r="J1318" s="793"/>
      <c r="K1318" s="793"/>
      <c r="L1318" s="793"/>
      <c r="M1318" s="793"/>
      <c r="N1318" s="793"/>
      <c r="O1318" s="828"/>
      <c r="P1318" s="828"/>
      <c r="Q1318" s="829"/>
      <c r="R1318" s="261"/>
      <c r="S1318" s="823"/>
      <c r="T1318" s="824"/>
      <c r="U1318" s="832"/>
      <c r="V1318" s="833"/>
      <c r="W1318" s="833"/>
      <c r="X1318" s="833"/>
      <c r="Y1318" s="834"/>
      <c r="Z1318" s="226"/>
    </row>
    <row r="1319" spans="2:28" ht="12" customHeight="1">
      <c r="B1319" s="4"/>
      <c r="C1319" s="240" t="s">
        <v>446</v>
      </c>
      <c r="D1319" s="794" t="s">
        <v>447</v>
      </c>
      <c r="E1319" s="794"/>
      <c r="F1319" s="794"/>
      <c r="G1319" s="794"/>
      <c r="H1319" s="794"/>
      <c r="I1319" s="794"/>
      <c r="J1319" s="794"/>
      <c r="K1319" s="794"/>
      <c r="L1319" s="794"/>
      <c r="M1319" s="794"/>
      <c r="N1319" s="794"/>
      <c r="O1319" s="795">
        <v>117657</v>
      </c>
      <c r="P1319" s="795"/>
      <c r="Q1319" s="796"/>
      <c r="R1319" s="238" t="s">
        <v>381</v>
      </c>
      <c r="S1319" s="797">
        <v>29.09</v>
      </c>
      <c r="T1319" s="798"/>
      <c r="U1319" s="799">
        <f t="shared" ref="U1319" si="121">+ROUND(O1319*S1319,0)</f>
        <v>3422642</v>
      </c>
      <c r="V1319" s="800"/>
      <c r="W1319" s="800"/>
      <c r="X1319" s="800"/>
      <c r="Y1319" s="801"/>
      <c r="Z1319" s="226"/>
      <c r="AA1319">
        <v>29.09</v>
      </c>
    </row>
    <row r="1320" spans="2:28" ht="12" customHeight="1">
      <c r="B1320" s="4"/>
      <c r="C1320" s="263"/>
      <c r="D1320" s="793" t="s">
        <v>449</v>
      </c>
      <c r="E1320" s="793"/>
      <c r="F1320" s="793"/>
      <c r="G1320" s="793"/>
      <c r="H1320" s="793"/>
      <c r="I1320" s="793"/>
      <c r="J1320" s="793"/>
      <c r="K1320" s="793"/>
      <c r="L1320" s="793"/>
      <c r="M1320" s="793"/>
      <c r="N1320" s="793"/>
      <c r="O1320" s="828"/>
      <c r="P1320" s="828"/>
      <c r="Q1320" s="829"/>
      <c r="R1320" s="261"/>
      <c r="S1320" s="823"/>
      <c r="T1320" s="824"/>
      <c r="U1320" s="832"/>
      <c r="V1320" s="833"/>
      <c r="W1320" s="833"/>
      <c r="X1320" s="833"/>
      <c r="Y1320" s="834"/>
      <c r="Z1320" s="226"/>
    </row>
    <row r="1321" spans="2:28" ht="12" customHeight="1">
      <c r="B1321" s="4"/>
      <c r="C1321" s="240" t="s">
        <v>450</v>
      </c>
      <c r="D1321" s="794" t="s">
        <v>451</v>
      </c>
      <c r="E1321" s="794"/>
      <c r="F1321" s="794"/>
      <c r="G1321" s="794"/>
      <c r="H1321" s="794"/>
      <c r="I1321" s="794"/>
      <c r="J1321" s="794"/>
      <c r="K1321" s="794"/>
      <c r="L1321" s="794"/>
      <c r="M1321" s="794"/>
      <c r="N1321" s="794"/>
      <c r="O1321" s="795">
        <v>64870</v>
      </c>
      <c r="P1321" s="795"/>
      <c r="Q1321" s="796"/>
      <c r="R1321" s="238" t="s">
        <v>452</v>
      </c>
      <c r="S1321" s="797">
        <v>45.79</v>
      </c>
      <c r="T1321" s="798"/>
      <c r="U1321" s="799">
        <f t="shared" ref="U1321" si="122">+ROUND(O1321*S1321,0)</f>
        <v>2970397</v>
      </c>
      <c r="V1321" s="800"/>
      <c r="W1321" s="800"/>
      <c r="X1321" s="800"/>
      <c r="Y1321" s="801"/>
      <c r="Z1321" s="226"/>
      <c r="AA1321">
        <v>45.79</v>
      </c>
    </row>
    <row r="1322" spans="2:28" ht="12" customHeight="1">
      <c r="B1322" s="4"/>
      <c r="C1322" s="263"/>
      <c r="D1322" s="793" t="s">
        <v>453</v>
      </c>
      <c r="E1322" s="793"/>
      <c r="F1322" s="793"/>
      <c r="G1322" s="793"/>
      <c r="H1322" s="793"/>
      <c r="I1322" s="793"/>
      <c r="J1322" s="793"/>
      <c r="K1322" s="793"/>
      <c r="L1322" s="793"/>
      <c r="M1322" s="793"/>
      <c r="N1322" s="793"/>
      <c r="O1322" s="828"/>
      <c r="P1322" s="828"/>
      <c r="Q1322" s="829"/>
      <c r="R1322" s="261"/>
      <c r="S1322" s="823"/>
      <c r="T1322" s="824"/>
      <c r="U1322" s="832"/>
      <c r="V1322" s="833"/>
      <c r="W1322" s="833"/>
      <c r="X1322" s="833"/>
      <c r="Y1322" s="834"/>
      <c r="Z1322" s="226"/>
    </row>
    <row r="1323" spans="2:28" ht="12" customHeight="1">
      <c r="B1323" s="4"/>
      <c r="C1323" s="263"/>
      <c r="D1323" s="793" t="s">
        <v>454</v>
      </c>
      <c r="E1323" s="793"/>
      <c r="F1323" s="793"/>
      <c r="G1323" s="793"/>
      <c r="H1323" s="793"/>
      <c r="I1323" s="793"/>
      <c r="J1323" s="793"/>
      <c r="K1323" s="793"/>
      <c r="L1323" s="793"/>
      <c r="M1323" s="793"/>
      <c r="N1323" s="793"/>
      <c r="O1323" s="828"/>
      <c r="P1323" s="828"/>
      <c r="Q1323" s="829"/>
      <c r="R1323" s="261"/>
      <c r="S1323" s="823"/>
      <c r="T1323" s="824"/>
      <c r="U1323" s="832"/>
      <c r="V1323" s="833"/>
      <c r="W1323" s="833"/>
      <c r="X1323" s="833"/>
      <c r="Y1323" s="834"/>
      <c r="Z1323" s="226"/>
    </row>
    <row r="1324" spans="2:28" ht="12" customHeight="1">
      <c r="B1324" s="4"/>
      <c r="C1324" s="240" t="s">
        <v>461</v>
      </c>
      <c r="D1324" s="794" t="s">
        <v>462</v>
      </c>
      <c r="E1324" s="794"/>
      <c r="F1324" s="794"/>
      <c r="G1324" s="794"/>
      <c r="H1324" s="794"/>
      <c r="I1324" s="794"/>
      <c r="J1324" s="794"/>
      <c r="K1324" s="794"/>
      <c r="L1324" s="794"/>
      <c r="M1324" s="794"/>
      <c r="N1324" s="794"/>
      <c r="O1324" s="795">
        <v>236821</v>
      </c>
      <c r="P1324" s="795"/>
      <c r="Q1324" s="796"/>
      <c r="R1324" s="238" t="s">
        <v>393</v>
      </c>
      <c r="S1324" s="797">
        <v>29</v>
      </c>
      <c r="T1324" s="798"/>
      <c r="U1324" s="799">
        <f t="shared" ref="U1324" si="123">+ROUND(O1324*S1324,0)</f>
        <v>6867809</v>
      </c>
      <c r="V1324" s="800"/>
      <c r="W1324" s="800"/>
      <c r="X1324" s="800"/>
      <c r="Y1324" s="801"/>
      <c r="Z1324" s="226"/>
      <c r="AA1324">
        <v>29</v>
      </c>
    </row>
    <row r="1325" spans="2:28" ht="12" customHeight="1">
      <c r="B1325" s="4"/>
      <c r="C1325" s="263"/>
      <c r="D1325" s="793" t="s">
        <v>492</v>
      </c>
      <c r="E1325" s="793"/>
      <c r="F1325" s="793"/>
      <c r="G1325" s="793"/>
      <c r="H1325" s="793"/>
      <c r="I1325" s="793"/>
      <c r="J1325" s="793"/>
      <c r="K1325" s="793"/>
      <c r="L1325" s="793"/>
      <c r="M1325" s="793"/>
      <c r="N1325" s="793"/>
      <c r="O1325" s="828"/>
      <c r="P1325" s="828"/>
      <c r="Q1325" s="829"/>
      <c r="R1325" s="261"/>
      <c r="S1325" s="823"/>
      <c r="T1325" s="824"/>
      <c r="U1325" s="832"/>
      <c r="V1325" s="833"/>
      <c r="W1325" s="833"/>
      <c r="X1325" s="833"/>
      <c r="Y1325" s="834"/>
      <c r="Z1325" s="226"/>
    </row>
    <row r="1326" spans="2:28" ht="12" customHeight="1">
      <c r="B1326" s="4"/>
      <c r="C1326" s="240" t="s">
        <v>493</v>
      </c>
      <c r="D1326" s="794" t="s">
        <v>494</v>
      </c>
      <c r="E1326" s="794"/>
      <c r="F1326" s="794"/>
      <c r="G1326" s="794"/>
      <c r="H1326" s="794"/>
      <c r="I1326" s="794"/>
      <c r="J1326" s="794"/>
      <c r="K1326" s="794"/>
      <c r="L1326" s="794"/>
      <c r="M1326" s="794"/>
      <c r="N1326" s="794"/>
      <c r="O1326" s="795">
        <v>376335</v>
      </c>
      <c r="P1326" s="795"/>
      <c r="Q1326" s="796"/>
      <c r="R1326" s="234" t="s">
        <v>396</v>
      </c>
      <c r="S1326" s="797">
        <v>1</v>
      </c>
      <c r="T1326" s="798"/>
      <c r="U1326" s="799">
        <f t="shared" ref="U1326" si="124">+ROUND(O1326*S1326,0)</f>
        <v>376335</v>
      </c>
      <c r="V1326" s="800"/>
      <c r="W1326" s="800"/>
      <c r="X1326" s="800"/>
      <c r="Y1326" s="801"/>
      <c r="Z1326" s="226"/>
      <c r="AA1326">
        <v>1</v>
      </c>
    </row>
    <row r="1327" spans="2:28" ht="12" customHeight="1">
      <c r="B1327" s="263" t="s">
        <v>495</v>
      </c>
      <c r="C1327" s="263"/>
      <c r="D1327" s="793" t="s">
        <v>496</v>
      </c>
      <c r="E1327" s="793"/>
      <c r="F1327" s="793"/>
      <c r="G1327" s="793"/>
      <c r="H1327" s="793"/>
      <c r="I1327" s="793"/>
      <c r="J1327" s="793"/>
      <c r="K1327" s="793"/>
      <c r="L1327" s="793"/>
      <c r="M1327" s="793"/>
      <c r="N1327" s="793"/>
      <c r="O1327" s="821"/>
      <c r="P1327" s="821"/>
      <c r="Q1327" s="821"/>
      <c r="R1327" s="261"/>
      <c r="S1327" s="823"/>
      <c r="T1327" s="824"/>
      <c r="U1327" s="839"/>
      <c r="V1327" s="839"/>
      <c r="W1327" s="839"/>
      <c r="X1327" s="839"/>
      <c r="Y1327" s="839"/>
      <c r="Z1327" s="226"/>
    </row>
    <row r="1328" spans="2:28" ht="25.5" customHeight="1">
      <c r="B1328" s="241" t="s">
        <v>497</v>
      </c>
      <c r="C1328" s="241" t="s">
        <v>498</v>
      </c>
      <c r="D1328" s="840" t="s">
        <v>499</v>
      </c>
      <c r="E1328" s="840"/>
      <c r="F1328" s="840"/>
      <c r="G1328" s="840"/>
      <c r="H1328" s="840"/>
      <c r="I1328" s="840"/>
      <c r="J1328" s="840"/>
      <c r="K1328" s="840"/>
      <c r="L1328" s="840"/>
      <c r="M1328" s="840"/>
      <c r="N1328" s="840"/>
      <c r="O1328" s="795">
        <v>25850</v>
      </c>
      <c r="P1328" s="795"/>
      <c r="Q1328" s="795"/>
      <c r="R1328" s="234" t="s">
        <v>500</v>
      </c>
      <c r="S1328" s="797">
        <v>1.33</v>
      </c>
      <c r="T1328" s="798"/>
      <c r="U1328" s="842">
        <f t="shared" ref="U1328:U1357" si="125">+ROUND(O1328*S1328,0)</f>
        <v>34381</v>
      </c>
      <c r="V1328" s="842"/>
      <c r="W1328" s="842"/>
      <c r="X1328" s="842"/>
      <c r="Y1328" s="842"/>
      <c r="Z1328" s="226"/>
      <c r="AA1328">
        <v>1.33</v>
      </c>
    </row>
    <row r="1329" spans="2:27" ht="25.5" customHeight="1">
      <c r="B1329" s="241" t="s">
        <v>501</v>
      </c>
      <c r="C1329" s="241" t="s">
        <v>502</v>
      </c>
      <c r="D1329" s="840" t="s">
        <v>503</v>
      </c>
      <c r="E1329" s="840"/>
      <c r="F1329" s="840"/>
      <c r="G1329" s="840"/>
      <c r="H1329" s="840"/>
      <c r="I1329" s="840"/>
      <c r="J1329" s="840"/>
      <c r="K1329" s="840"/>
      <c r="L1329" s="840"/>
      <c r="M1329" s="840"/>
      <c r="N1329" s="840"/>
      <c r="O1329" s="795">
        <v>5700</v>
      </c>
      <c r="P1329" s="795"/>
      <c r="Q1329" s="795"/>
      <c r="R1329" s="234" t="s">
        <v>504</v>
      </c>
      <c r="S1329" s="797">
        <v>7.28</v>
      </c>
      <c r="T1329" s="798"/>
      <c r="U1329" s="842">
        <f t="shared" si="125"/>
        <v>41496</v>
      </c>
      <c r="V1329" s="842"/>
      <c r="W1329" s="842"/>
      <c r="X1329" s="842"/>
      <c r="Y1329" s="842"/>
      <c r="Z1329" s="226"/>
      <c r="AA1329">
        <v>7.28</v>
      </c>
    </row>
    <row r="1330" spans="2:27" ht="25.5" customHeight="1">
      <c r="B1330" s="241" t="s">
        <v>505</v>
      </c>
      <c r="C1330" s="241" t="s">
        <v>506</v>
      </c>
      <c r="D1330" s="840" t="s">
        <v>507</v>
      </c>
      <c r="E1330" s="840"/>
      <c r="F1330" s="840"/>
      <c r="G1330" s="840"/>
      <c r="H1330" s="840"/>
      <c r="I1330" s="840"/>
      <c r="J1330" s="840"/>
      <c r="K1330" s="840"/>
      <c r="L1330" s="840"/>
      <c r="M1330" s="840"/>
      <c r="N1330" s="840"/>
      <c r="O1330" s="795">
        <v>35900</v>
      </c>
      <c r="P1330" s="795"/>
      <c r="Q1330" s="795"/>
      <c r="R1330" s="234" t="s">
        <v>504</v>
      </c>
      <c r="S1330" s="797">
        <v>1</v>
      </c>
      <c r="T1330" s="798"/>
      <c r="U1330" s="842">
        <f t="shared" si="125"/>
        <v>35900</v>
      </c>
      <c r="V1330" s="842"/>
      <c r="W1330" s="842"/>
      <c r="X1330" s="842"/>
      <c r="Y1330" s="842"/>
      <c r="Z1330" s="226"/>
      <c r="AA1330">
        <v>1</v>
      </c>
    </row>
    <row r="1331" spans="2:27" ht="25.5" customHeight="1">
      <c r="B1331" s="241" t="s">
        <v>508</v>
      </c>
      <c r="C1331" s="241" t="s">
        <v>509</v>
      </c>
      <c r="D1331" s="840" t="s">
        <v>510</v>
      </c>
      <c r="E1331" s="840"/>
      <c r="F1331" s="840"/>
      <c r="G1331" s="840"/>
      <c r="H1331" s="840"/>
      <c r="I1331" s="840"/>
      <c r="J1331" s="840"/>
      <c r="K1331" s="840"/>
      <c r="L1331" s="840"/>
      <c r="M1331" s="840"/>
      <c r="N1331" s="840"/>
      <c r="O1331" s="795">
        <v>60900</v>
      </c>
      <c r="P1331" s="795"/>
      <c r="Q1331" s="795"/>
      <c r="R1331" s="234" t="s">
        <v>504</v>
      </c>
      <c r="S1331" s="797">
        <v>1</v>
      </c>
      <c r="T1331" s="798"/>
      <c r="U1331" s="842">
        <f t="shared" si="125"/>
        <v>60900</v>
      </c>
      <c r="V1331" s="842"/>
      <c r="W1331" s="842"/>
      <c r="X1331" s="842"/>
      <c r="Y1331" s="842"/>
      <c r="Z1331" s="226"/>
      <c r="AA1331">
        <v>1</v>
      </c>
    </row>
    <row r="1332" spans="2:27" ht="37.5" customHeight="1">
      <c r="B1332" s="241" t="s">
        <v>511</v>
      </c>
      <c r="C1332" s="241" t="s">
        <v>512</v>
      </c>
      <c r="D1332" s="840" t="s">
        <v>513</v>
      </c>
      <c r="E1332" s="840"/>
      <c r="F1332" s="840"/>
      <c r="G1332" s="840"/>
      <c r="H1332" s="840"/>
      <c r="I1332" s="840"/>
      <c r="J1332" s="840"/>
      <c r="K1332" s="840"/>
      <c r="L1332" s="840"/>
      <c r="M1332" s="840"/>
      <c r="N1332" s="840"/>
      <c r="O1332" s="795">
        <v>294109</v>
      </c>
      <c r="P1332" s="795"/>
      <c r="Q1332" s="795"/>
      <c r="R1332" s="234" t="s">
        <v>504</v>
      </c>
      <c r="S1332" s="797">
        <v>1</v>
      </c>
      <c r="T1332" s="798"/>
      <c r="U1332" s="842">
        <f t="shared" si="125"/>
        <v>294109</v>
      </c>
      <c r="V1332" s="842"/>
      <c r="W1332" s="842"/>
      <c r="X1332" s="842"/>
      <c r="Y1332" s="842"/>
      <c r="Z1332" s="226"/>
      <c r="AA1332">
        <v>1</v>
      </c>
    </row>
    <row r="1333" spans="2:27" ht="25.5" customHeight="1">
      <c r="B1333" s="241" t="s">
        <v>516</v>
      </c>
      <c r="C1333" s="241" t="s">
        <v>575</v>
      </c>
      <c r="D1333" s="840" t="s">
        <v>586</v>
      </c>
      <c r="E1333" s="840"/>
      <c r="F1333" s="840"/>
      <c r="G1333" s="840"/>
      <c r="H1333" s="840"/>
      <c r="I1333" s="840"/>
      <c r="J1333" s="840"/>
      <c r="K1333" s="840"/>
      <c r="L1333" s="840"/>
      <c r="M1333" s="840"/>
      <c r="N1333" s="840"/>
      <c r="O1333" s="795">
        <v>18000</v>
      </c>
      <c r="P1333" s="795"/>
      <c r="Q1333" s="795"/>
      <c r="R1333" s="234" t="s">
        <v>500</v>
      </c>
      <c r="S1333" s="797">
        <v>2.29</v>
      </c>
      <c r="T1333" s="798"/>
      <c r="U1333" s="842">
        <f t="shared" si="125"/>
        <v>41220</v>
      </c>
      <c r="V1333" s="842"/>
      <c r="W1333" s="842"/>
      <c r="X1333" s="842"/>
      <c r="Y1333" s="842"/>
      <c r="Z1333" s="226"/>
      <c r="AA1333">
        <v>2.29</v>
      </c>
    </row>
    <row r="1334" spans="2:27" ht="25.5" customHeight="1">
      <c r="B1334" s="241" t="s">
        <v>517</v>
      </c>
      <c r="C1334" s="241" t="s">
        <v>576</v>
      </c>
      <c r="D1334" s="840" t="s">
        <v>587</v>
      </c>
      <c r="E1334" s="840"/>
      <c r="F1334" s="840"/>
      <c r="G1334" s="840"/>
      <c r="H1334" s="840"/>
      <c r="I1334" s="840"/>
      <c r="J1334" s="840"/>
      <c r="K1334" s="840"/>
      <c r="L1334" s="840"/>
      <c r="M1334" s="840"/>
      <c r="N1334" s="840"/>
      <c r="O1334" s="795">
        <v>940000</v>
      </c>
      <c r="P1334" s="795"/>
      <c r="Q1334" s="795"/>
      <c r="R1334" s="234" t="s">
        <v>504</v>
      </c>
      <c r="S1334" s="797">
        <v>1</v>
      </c>
      <c r="T1334" s="798"/>
      <c r="U1334" s="842">
        <f t="shared" si="125"/>
        <v>940000</v>
      </c>
      <c r="V1334" s="842"/>
      <c r="W1334" s="842"/>
      <c r="X1334" s="842"/>
      <c r="Y1334" s="842"/>
      <c r="Z1334" s="226"/>
      <c r="AA1334">
        <v>1</v>
      </c>
    </row>
    <row r="1335" spans="2:27" ht="37.5" customHeight="1">
      <c r="B1335" s="241" t="s">
        <v>518</v>
      </c>
      <c r="C1335" s="241" t="s">
        <v>577</v>
      </c>
      <c r="D1335" s="840" t="s">
        <v>588</v>
      </c>
      <c r="E1335" s="840"/>
      <c r="F1335" s="840"/>
      <c r="G1335" s="840"/>
      <c r="H1335" s="840"/>
      <c r="I1335" s="840"/>
      <c r="J1335" s="840"/>
      <c r="K1335" s="840"/>
      <c r="L1335" s="840"/>
      <c r="M1335" s="840"/>
      <c r="N1335" s="840"/>
      <c r="O1335" s="795">
        <v>12000</v>
      </c>
      <c r="P1335" s="795"/>
      <c r="Q1335" s="795"/>
      <c r="R1335" s="234" t="s">
        <v>616</v>
      </c>
      <c r="S1335" s="797">
        <v>1.33</v>
      </c>
      <c r="T1335" s="798"/>
      <c r="U1335" s="842">
        <f t="shared" si="125"/>
        <v>15960</v>
      </c>
      <c r="V1335" s="842"/>
      <c r="W1335" s="842"/>
      <c r="X1335" s="842"/>
      <c r="Y1335" s="842"/>
      <c r="Z1335" s="226"/>
      <c r="AA1335">
        <v>1.33</v>
      </c>
    </row>
    <row r="1336" spans="2:27" ht="25.5" customHeight="1">
      <c r="B1336" s="241" t="s">
        <v>519</v>
      </c>
      <c r="C1336" s="241" t="s">
        <v>578</v>
      </c>
      <c r="D1336" s="840" t="s">
        <v>589</v>
      </c>
      <c r="E1336" s="840"/>
      <c r="F1336" s="840"/>
      <c r="G1336" s="840"/>
      <c r="H1336" s="840"/>
      <c r="I1336" s="840"/>
      <c r="J1336" s="840"/>
      <c r="K1336" s="840"/>
      <c r="L1336" s="840"/>
      <c r="M1336" s="840"/>
      <c r="N1336" s="840"/>
      <c r="O1336" s="795">
        <v>211235</v>
      </c>
      <c r="P1336" s="795"/>
      <c r="Q1336" s="795"/>
      <c r="R1336" s="234" t="s">
        <v>504</v>
      </c>
      <c r="S1336" s="797">
        <v>1</v>
      </c>
      <c r="T1336" s="798"/>
      <c r="U1336" s="842">
        <f t="shared" si="125"/>
        <v>211235</v>
      </c>
      <c r="V1336" s="842"/>
      <c r="W1336" s="842"/>
      <c r="X1336" s="842"/>
      <c r="Y1336" s="842"/>
      <c r="Z1336" s="226"/>
      <c r="AA1336">
        <v>1</v>
      </c>
    </row>
    <row r="1337" spans="2:27" ht="25.5" customHeight="1">
      <c r="B1337" s="241" t="s">
        <v>520</v>
      </c>
      <c r="C1337" s="241" t="s">
        <v>579</v>
      </c>
      <c r="D1337" s="840" t="s">
        <v>590</v>
      </c>
      <c r="E1337" s="840"/>
      <c r="F1337" s="840"/>
      <c r="G1337" s="840"/>
      <c r="H1337" s="840"/>
      <c r="I1337" s="840"/>
      <c r="J1337" s="840"/>
      <c r="K1337" s="840"/>
      <c r="L1337" s="840"/>
      <c r="M1337" s="840"/>
      <c r="N1337" s="840"/>
      <c r="O1337" s="795">
        <v>21300</v>
      </c>
      <c r="P1337" s="795"/>
      <c r="Q1337" s="795"/>
      <c r="R1337" s="234" t="s">
        <v>504</v>
      </c>
      <c r="S1337" s="797">
        <v>8</v>
      </c>
      <c r="T1337" s="798"/>
      <c r="U1337" s="842">
        <f t="shared" si="125"/>
        <v>170400</v>
      </c>
      <c r="V1337" s="842"/>
      <c r="W1337" s="842"/>
      <c r="X1337" s="842"/>
      <c r="Y1337" s="842"/>
      <c r="Z1337" s="226"/>
      <c r="AA1337">
        <v>8</v>
      </c>
    </row>
    <row r="1338" spans="2:27" ht="25.5" customHeight="1">
      <c r="B1338" s="241" t="s">
        <v>521</v>
      </c>
      <c r="C1338" s="241" t="s">
        <v>580</v>
      </c>
      <c r="D1338" s="840" t="s">
        <v>591</v>
      </c>
      <c r="E1338" s="840"/>
      <c r="F1338" s="840"/>
      <c r="G1338" s="840"/>
      <c r="H1338" s="840"/>
      <c r="I1338" s="840"/>
      <c r="J1338" s="840"/>
      <c r="K1338" s="840"/>
      <c r="L1338" s="840"/>
      <c r="M1338" s="840"/>
      <c r="N1338" s="840"/>
      <c r="O1338" s="795">
        <v>65000</v>
      </c>
      <c r="P1338" s="795"/>
      <c r="Q1338" s="795"/>
      <c r="R1338" s="234" t="s">
        <v>504</v>
      </c>
      <c r="S1338" s="797">
        <v>1</v>
      </c>
      <c r="T1338" s="798"/>
      <c r="U1338" s="842">
        <f t="shared" si="125"/>
        <v>65000</v>
      </c>
      <c r="V1338" s="842"/>
      <c r="W1338" s="842"/>
      <c r="X1338" s="842"/>
      <c r="Y1338" s="842"/>
      <c r="Z1338" s="226"/>
      <c r="AA1338">
        <v>1</v>
      </c>
    </row>
    <row r="1339" spans="2:27" ht="25.5" customHeight="1">
      <c r="B1339" s="241" t="s">
        <v>522</v>
      </c>
      <c r="C1339" s="241" t="s">
        <v>581</v>
      </c>
      <c r="D1339" s="840" t="s">
        <v>592</v>
      </c>
      <c r="E1339" s="840"/>
      <c r="F1339" s="840"/>
      <c r="G1339" s="840"/>
      <c r="H1339" s="840"/>
      <c r="I1339" s="840"/>
      <c r="J1339" s="840"/>
      <c r="K1339" s="840"/>
      <c r="L1339" s="840"/>
      <c r="M1339" s="840"/>
      <c r="N1339" s="840"/>
      <c r="O1339" s="795">
        <v>1200</v>
      </c>
      <c r="P1339" s="795"/>
      <c r="Q1339" s="795"/>
      <c r="R1339" s="234" t="s">
        <v>504</v>
      </c>
      <c r="S1339" s="797">
        <v>400</v>
      </c>
      <c r="T1339" s="798"/>
      <c r="U1339" s="842">
        <f t="shared" si="125"/>
        <v>480000</v>
      </c>
      <c r="V1339" s="842"/>
      <c r="W1339" s="842"/>
      <c r="X1339" s="842"/>
      <c r="Y1339" s="842"/>
      <c r="Z1339" s="226"/>
      <c r="AA1339">
        <v>400</v>
      </c>
    </row>
    <row r="1340" spans="2:27" ht="25.5" customHeight="1">
      <c r="B1340" s="241" t="s">
        <v>523</v>
      </c>
      <c r="C1340" s="241" t="s">
        <v>582</v>
      </c>
      <c r="D1340" s="840" t="s">
        <v>593</v>
      </c>
      <c r="E1340" s="840"/>
      <c r="F1340" s="840"/>
      <c r="G1340" s="840"/>
      <c r="H1340" s="840"/>
      <c r="I1340" s="840"/>
      <c r="J1340" s="840"/>
      <c r="K1340" s="840"/>
      <c r="L1340" s="840"/>
      <c r="M1340" s="840"/>
      <c r="N1340" s="840"/>
      <c r="O1340" s="795">
        <v>12900</v>
      </c>
      <c r="P1340" s="795"/>
      <c r="Q1340" s="795"/>
      <c r="R1340" s="234" t="s">
        <v>504</v>
      </c>
      <c r="S1340" s="797">
        <v>2</v>
      </c>
      <c r="T1340" s="798"/>
      <c r="U1340" s="842">
        <f t="shared" si="125"/>
        <v>25800</v>
      </c>
      <c r="V1340" s="842"/>
      <c r="W1340" s="842"/>
      <c r="X1340" s="842"/>
      <c r="Y1340" s="842"/>
      <c r="Z1340" s="226"/>
      <c r="AA1340">
        <v>2</v>
      </c>
    </row>
    <row r="1341" spans="2:27" ht="49.5" customHeight="1">
      <c r="B1341" s="241" t="s">
        <v>524</v>
      </c>
      <c r="C1341" s="241" t="s">
        <v>583</v>
      </c>
      <c r="D1341" s="840" t="s">
        <v>594</v>
      </c>
      <c r="E1341" s="840"/>
      <c r="F1341" s="840"/>
      <c r="G1341" s="840"/>
      <c r="H1341" s="840"/>
      <c r="I1341" s="840"/>
      <c r="J1341" s="840"/>
      <c r="K1341" s="840"/>
      <c r="L1341" s="840"/>
      <c r="M1341" s="840"/>
      <c r="N1341" s="840"/>
      <c r="O1341" s="795">
        <v>8700</v>
      </c>
      <c r="P1341" s="795"/>
      <c r="Q1341" s="795"/>
      <c r="R1341" s="234" t="s">
        <v>500</v>
      </c>
      <c r="S1341" s="797">
        <v>0.12</v>
      </c>
      <c r="T1341" s="798"/>
      <c r="U1341" s="842">
        <f t="shared" si="125"/>
        <v>1044</v>
      </c>
      <c r="V1341" s="842"/>
      <c r="W1341" s="842"/>
      <c r="X1341" s="842"/>
      <c r="Y1341" s="842"/>
      <c r="Z1341" s="226"/>
      <c r="AA1341">
        <v>0.12</v>
      </c>
    </row>
    <row r="1342" spans="2:27" ht="25.5" customHeight="1">
      <c r="B1342" s="241" t="s">
        <v>525</v>
      </c>
      <c r="C1342" s="241"/>
      <c r="D1342" s="840" t="s">
        <v>595</v>
      </c>
      <c r="E1342" s="840"/>
      <c r="F1342" s="840"/>
      <c r="G1342" s="840"/>
      <c r="H1342" s="840"/>
      <c r="I1342" s="840"/>
      <c r="J1342" s="840"/>
      <c r="K1342" s="840"/>
      <c r="L1342" s="840"/>
      <c r="M1342" s="840"/>
      <c r="N1342" s="840"/>
      <c r="O1342" s="795">
        <v>79990</v>
      </c>
      <c r="P1342" s="795"/>
      <c r="Q1342" s="795"/>
      <c r="R1342" s="234" t="s">
        <v>504</v>
      </c>
      <c r="S1342" s="797">
        <v>1</v>
      </c>
      <c r="T1342" s="798"/>
      <c r="U1342" s="842">
        <f t="shared" si="125"/>
        <v>79990</v>
      </c>
      <c r="V1342" s="842"/>
      <c r="W1342" s="842"/>
      <c r="X1342" s="842"/>
      <c r="Y1342" s="842"/>
      <c r="Z1342" s="226"/>
      <c r="AA1342">
        <v>1</v>
      </c>
    </row>
    <row r="1343" spans="2:27" ht="25.5" customHeight="1">
      <c r="B1343" s="241" t="s">
        <v>526</v>
      </c>
      <c r="C1343" s="241" t="s">
        <v>584</v>
      </c>
      <c r="D1343" s="840" t="s">
        <v>596</v>
      </c>
      <c r="E1343" s="840"/>
      <c r="F1343" s="840"/>
      <c r="G1343" s="840"/>
      <c r="H1343" s="840"/>
      <c r="I1343" s="840"/>
      <c r="J1343" s="840"/>
      <c r="K1343" s="840"/>
      <c r="L1343" s="840"/>
      <c r="M1343" s="840"/>
      <c r="N1343" s="840"/>
      <c r="O1343" s="795">
        <v>1035300</v>
      </c>
      <c r="P1343" s="795"/>
      <c r="Q1343" s="795"/>
      <c r="R1343" s="264" t="s">
        <v>617</v>
      </c>
      <c r="S1343" s="797">
        <v>2</v>
      </c>
      <c r="T1343" s="798"/>
      <c r="U1343" s="842">
        <f t="shared" si="125"/>
        <v>2070600</v>
      </c>
      <c r="V1343" s="842"/>
      <c r="W1343" s="842"/>
      <c r="X1343" s="842"/>
      <c r="Y1343" s="842"/>
      <c r="Z1343" s="226"/>
      <c r="AA1343">
        <v>2</v>
      </c>
    </row>
    <row r="1344" spans="2:27" ht="25.5" customHeight="1">
      <c r="B1344" s="241" t="s">
        <v>527</v>
      </c>
      <c r="C1344" s="241" t="s">
        <v>585</v>
      </c>
      <c r="D1344" s="840" t="s">
        <v>597</v>
      </c>
      <c r="E1344" s="840"/>
      <c r="F1344" s="840"/>
      <c r="G1344" s="840"/>
      <c r="H1344" s="840"/>
      <c r="I1344" s="840"/>
      <c r="J1344" s="840"/>
      <c r="K1344" s="840"/>
      <c r="L1344" s="840"/>
      <c r="M1344" s="840"/>
      <c r="N1344" s="840"/>
      <c r="O1344" s="795">
        <v>18900</v>
      </c>
      <c r="P1344" s="795"/>
      <c r="Q1344" s="795"/>
      <c r="R1344" s="234" t="s">
        <v>618</v>
      </c>
      <c r="S1344" s="797">
        <v>1</v>
      </c>
      <c r="T1344" s="798"/>
      <c r="U1344" s="842">
        <f t="shared" si="125"/>
        <v>18900</v>
      </c>
      <c r="V1344" s="842"/>
      <c r="W1344" s="842"/>
      <c r="X1344" s="842"/>
      <c r="Y1344" s="842"/>
      <c r="Z1344" s="226"/>
      <c r="AA1344">
        <v>1</v>
      </c>
    </row>
    <row r="1345" spans="2:27" ht="12" customHeight="1">
      <c r="B1345" s="241" t="s">
        <v>530</v>
      </c>
      <c r="C1345" s="265">
        <v>14684</v>
      </c>
      <c r="D1345" s="794" t="s">
        <v>600</v>
      </c>
      <c r="E1345" s="794"/>
      <c r="F1345" s="794"/>
      <c r="G1345" s="794"/>
      <c r="H1345" s="794"/>
      <c r="I1345" s="794"/>
      <c r="J1345" s="794"/>
      <c r="K1345" s="794"/>
      <c r="L1345" s="794"/>
      <c r="M1345" s="794"/>
      <c r="N1345" s="794"/>
      <c r="O1345" s="795">
        <v>456583.48</v>
      </c>
      <c r="P1345" s="795"/>
      <c r="Q1345" s="795"/>
      <c r="R1345" s="234" t="s">
        <v>504</v>
      </c>
      <c r="S1345" s="797">
        <v>1</v>
      </c>
      <c r="T1345" s="798"/>
      <c r="U1345" s="842">
        <f t="shared" si="125"/>
        <v>456583</v>
      </c>
      <c r="V1345" s="842"/>
      <c r="W1345" s="842"/>
      <c r="X1345" s="842"/>
      <c r="Y1345" s="842"/>
      <c r="Z1345" s="226"/>
      <c r="AA1345">
        <v>1</v>
      </c>
    </row>
    <row r="1346" spans="2:27" ht="12" customHeight="1">
      <c r="B1346" s="241" t="s">
        <v>531</v>
      </c>
      <c r="C1346" s="265">
        <v>11373</v>
      </c>
      <c r="D1346" s="794" t="s">
        <v>601</v>
      </c>
      <c r="E1346" s="794"/>
      <c r="F1346" s="794"/>
      <c r="G1346" s="794"/>
      <c r="H1346" s="794"/>
      <c r="I1346" s="794"/>
      <c r="J1346" s="794"/>
      <c r="K1346" s="794"/>
      <c r="L1346" s="794"/>
      <c r="M1346" s="794"/>
      <c r="N1346" s="794"/>
      <c r="O1346" s="795">
        <v>8734.86</v>
      </c>
      <c r="P1346" s="795"/>
      <c r="Q1346" s="795"/>
      <c r="R1346" s="234" t="s">
        <v>339</v>
      </c>
      <c r="S1346" s="797">
        <v>99.49</v>
      </c>
      <c r="T1346" s="798"/>
      <c r="U1346" s="842">
        <f t="shared" si="125"/>
        <v>869031</v>
      </c>
      <c r="V1346" s="842"/>
      <c r="W1346" s="842"/>
      <c r="X1346" s="842"/>
      <c r="Y1346" s="842"/>
      <c r="Z1346" s="226"/>
      <c r="AA1346">
        <v>99.49</v>
      </c>
    </row>
    <row r="1347" spans="2:27" ht="12" customHeight="1">
      <c r="B1347" s="241" t="s">
        <v>532</v>
      </c>
      <c r="C1347" s="265">
        <v>12506</v>
      </c>
      <c r="D1347" s="794" t="s">
        <v>602</v>
      </c>
      <c r="E1347" s="794"/>
      <c r="F1347" s="794"/>
      <c r="G1347" s="794"/>
      <c r="H1347" s="794"/>
      <c r="I1347" s="794"/>
      <c r="J1347" s="794"/>
      <c r="K1347" s="794"/>
      <c r="L1347" s="794"/>
      <c r="M1347" s="794"/>
      <c r="N1347" s="794"/>
      <c r="O1347" s="795">
        <v>906.76</v>
      </c>
      <c r="P1347" s="795"/>
      <c r="Q1347" s="795"/>
      <c r="R1347" s="234" t="s">
        <v>339</v>
      </c>
      <c r="S1347" s="797">
        <v>99.49</v>
      </c>
      <c r="T1347" s="798"/>
      <c r="U1347" s="842">
        <f t="shared" si="125"/>
        <v>90214</v>
      </c>
      <c r="V1347" s="842"/>
      <c r="W1347" s="842"/>
      <c r="X1347" s="842"/>
      <c r="Y1347" s="842"/>
      <c r="Z1347" s="226"/>
      <c r="AA1347">
        <v>99.49</v>
      </c>
    </row>
    <row r="1348" spans="2:27" ht="12" customHeight="1">
      <c r="B1348" s="241" t="s">
        <v>533</v>
      </c>
      <c r="C1348" s="265">
        <v>10093</v>
      </c>
      <c r="D1348" s="794" t="s">
        <v>603</v>
      </c>
      <c r="E1348" s="794"/>
      <c r="F1348" s="794"/>
      <c r="G1348" s="794"/>
      <c r="H1348" s="794"/>
      <c r="I1348" s="794"/>
      <c r="J1348" s="794"/>
      <c r="K1348" s="794"/>
      <c r="L1348" s="794"/>
      <c r="M1348" s="794"/>
      <c r="N1348" s="794"/>
      <c r="O1348" s="795">
        <v>50023.64</v>
      </c>
      <c r="P1348" s="795"/>
      <c r="Q1348" s="795"/>
      <c r="R1348" s="234" t="s">
        <v>620</v>
      </c>
      <c r="S1348" s="797">
        <v>44.94</v>
      </c>
      <c r="T1348" s="798"/>
      <c r="U1348" s="842">
        <f t="shared" si="125"/>
        <v>2248062</v>
      </c>
      <c r="V1348" s="842"/>
      <c r="W1348" s="842"/>
      <c r="X1348" s="842"/>
      <c r="Y1348" s="842"/>
      <c r="Z1348" s="226"/>
      <c r="AA1348">
        <v>44.94</v>
      </c>
    </row>
    <row r="1349" spans="2:27" ht="12" customHeight="1">
      <c r="B1349" s="241" t="s">
        <v>534</v>
      </c>
      <c r="C1349" s="265">
        <v>10415</v>
      </c>
      <c r="D1349" s="794" t="s">
        <v>604</v>
      </c>
      <c r="E1349" s="794"/>
      <c r="F1349" s="794"/>
      <c r="G1349" s="794"/>
      <c r="H1349" s="794"/>
      <c r="I1349" s="794"/>
      <c r="J1349" s="794"/>
      <c r="K1349" s="794"/>
      <c r="L1349" s="794"/>
      <c r="M1349" s="794"/>
      <c r="N1349" s="794"/>
      <c r="O1349" s="795">
        <v>5505.59</v>
      </c>
      <c r="P1349" s="795"/>
      <c r="Q1349" s="795"/>
      <c r="R1349" s="234" t="s">
        <v>339</v>
      </c>
      <c r="S1349" s="797">
        <v>31.5</v>
      </c>
      <c r="T1349" s="798"/>
      <c r="U1349" s="842">
        <f t="shared" si="125"/>
        <v>173426</v>
      </c>
      <c r="V1349" s="842"/>
      <c r="W1349" s="842"/>
      <c r="X1349" s="842"/>
      <c r="Y1349" s="842"/>
      <c r="Z1349" s="226"/>
      <c r="AA1349">
        <v>31.5</v>
      </c>
    </row>
    <row r="1350" spans="2:27" ht="12" customHeight="1">
      <c r="B1350" s="241" t="s">
        <v>537</v>
      </c>
      <c r="C1350" s="265">
        <v>10250</v>
      </c>
      <c r="D1350" s="794" t="s">
        <v>607</v>
      </c>
      <c r="E1350" s="794"/>
      <c r="F1350" s="794"/>
      <c r="G1350" s="794"/>
      <c r="H1350" s="794"/>
      <c r="I1350" s="794"/>
      <c r="J1350" s="794"/>
      <c r="K1350" s="794"/>
      <c r="L1350" s="794"/>
      <c r="M1350" s="794"/>
      <c r="N1350" s="794"/>
      <c r="O1350" s="795">
        <v>590067.14</v>
      </c>
      <c r="P1350" s="795"/>
      <c r="Q1350" s="795"/>
      <c r="R1350" s="234" t="s">
        <v>504</v>
      </c>
      <c r="S1350" s="797">
        <v>2</v>
      </c>
      <c r="T1350" s="798"/>
      <c r="U1350" s="842">
        <f t="shared" si="125"/>
        <v>1180134</v>
      </c>
      <c r="V1350" s="842"/>
      <c r="W1350" s="842"/>
      <c r="X1350" s="842"/>
      <c r="Y1350" s="842"/>
      <c r="Z1350" s="226"/>
      <c r="AA1350">
        <v>2</v>
      </c>
    </row>
    <row r="1351" spans="2:27" ht="12" customHeight="1">
      <c r="B1351" s="241" t="s">
        <v>539</v>
      </c>
      <c r="C1351" s="265">
        <v>15221</v>
      </c>
      <c r="D1351" s="794" t="s">
        <v>609</v>
      </c>
      <c r="E1351" s="794"/>
      <c r="F1351" s="794"/>
      <c r="G1351" s="794"/>
      <c r="H1351" s="794"/>
      <c r="I1351" s="794"/>
      <c r="J1351" s="794"/>
      <c r="K1351" s="794"/>
      <c r="L1351" s="794"/>
      <c r="M1351" s="794"/>
      <c r="N1351" s="794"/>
      <c r="O1351" s="795">
        <v>1500000</v>
      </c>
      <c r="P1351" s="795"/>
      <c r="Q1351" s="795"/>
      <c r="R1351" s="234" t="s">
        <v>618</v>
      </c>
      <c r="S1351" s="797">
        <v>1</v>
      </c>
      <c r="T1351" s="798"/>
      <c r="U1351" s="842">
        <f t="shared" si="125"/>
        <v>1500000</v>
      </c>
      <c r="V1351" s="842"/>
      <c r="W1351" s="842"/>
      <c r="X1351" s="842"/>
      <c r="Y1351" s="842"/>
      <c r="Z1351" s="226"/>
      <c r="AA1351">
        <v>1</v>
      </c>
    </row>
    <row r="1352" spans="2:27" ht="12" customHeight="1">
      <c r="B1352" s="241" t="s">
        <v>553</v>
      </c>
      <c r="C1352" s="270">
        <v>106006</v>
      </c>
      <c r="D1352" s="794" t="s">
        <v>670</v>
      </c>
      <c r="E1352" s="794"/>
      <c r="F1352" s="794"/>
      <c r="G1352" s="794"/>
      <c r="H1352" s="794"/>
      <c r="I1352" s="794"/>
      <c r="J1352" s="794"/>
      <c r="K1352" s="794"/>
      <c r="L1352" s="794"/>
      <c r="M1352" s="794"/>
      <c r="N1352" s="794"/>
      <c r="O1352" s="795">
        <v>34475000</v>
      </c>
      <c r="P1352" s="795"/>
      <c r="Q1352" s="795"/>
      <c r="R1352" s="234" t="s">
        <v>618</v>
      </c>
      <c r="S1352" s="797">
        <v>1</v>
      </c>
      <c r="T1352" s="798"/>
      <c r="U1352" s="842">
        <f t="shared" si="125"/>
        <v>34475000</v>
      </c>
      <c r="V1352" s="842"/>
      <c r="W1352" s="842"/>
      <c r="X1352" s="842"/>
      <c r="Y1352" s="842"/>
      <c r="Z1352" s="226"/>
      <c r="AA1352">
        <v>1</v>
      </c>
    </row>
    <row r="1353" spans="2:27" ht="12" customHeight="1">
      <c r="B1353" s="241" t="s">
        <v>566</v>
      </c>
      <c r="C1353" s="270">
        <v>10862</v>
      </c>
      <c r="D1353" s="794" t="s">
        <v>683</v>
      </c>
      <c r="E1353" s="794"/>
      <c r="F1353" s="794"/>
      <c r="G1353" s="794"/>
      <c r="H1353" s="794"/>
      <c r="I1353" s="794"/>
      <c r="J1353" s="794"/>
      <c r="K1353" s="794"/>
      <c r="L1353" s="794"/>
      <c r="M1353" s="794"/>
      <c r="N1353" s="794"/>
      <c r="O1353" s="795">
        <v>1410.45</v>
      </c>
      <c r="P1353" s="795"/>
      <c r="Q1353" s="795"/>
      <c r="R1353" s="234" t="s">
        <v>339</v>
      </c>
      <c r="S1353" s="797">
        <v>87.13</v>
      </c>
      <c r="T1353" s="798"/>
      <c r="U1353" s="842">
        <f t="shared" si="125"/>
        <v>122893</v>
      </c>
      <c r="V1353" s="842"/>
      <c r="W1353" s="842"/>
      <c r="X1353" s="842"/>
      <c r="Y1353" s="842"/>
      <c r="Z1353" s="226"/>
      <c r="AA1353">
        <v>87.13</v>
      </c>
    </row>
    <row r="1354" spans="2:27" ht="12" customHeight="1">
      <c r="B1354" s="271" t="s">
        <v>573</v>
      </c>
      <c r="C1354" s="270">
        <v>14062</v>
      </c>
      <c r="D1354" s="794" t="s">
        <v>690</v>
      </c>
      <c r="E1354" s="794"/>
      <c r="F1354" s="794"/>
      <c r="G1354" s="794"/>
      <c r="H1354" s="794"/>
      <c r="I1354" s="794"/>
      <c r="J1354" s="794"/>
      <c r="K1354" s="794"/>
      <c r="L1354" s="794"/>
      <c r="M1354" s="794"/>
      <c r="N1354" s="794"/>
      <c r="O1354" s="795">
        <v>71507.23</v>
      </c>
      <c r="P1354" s="795"/>
      <c r="Q1354" s="795"/>
      <c r="R1354" s="273" t="s">
        <v>339</v>
      </c>
      <c r="S1354" s="797">
        <v>51.31</v>
      </c>
      <c r="T1354" s="798"/>
      <c r="U1354" s="842">
        <f t="shared" si="125"/>
        <v>3669036</v>
      </c>
      <c r="V1354" s="842"/>
      <c r="W1354" s="842"/>
      <c r="X1354" s="842"/>
      <c r="Y1354" s="842"/>
      <c r="Z1354" s="226"/>
      <c r="AA1354">
        <v>51.31</v>
      </c>
    </row>
    <row r="1355" spans="2:27" ht="12" customHeight="1">
      <c r="B1355" s="241" t="s">
        <v>639</v>
      </c>
      <c r="C1355" s="270">
        <v>12064</v>
      </c>
      <c r="D1355" s="794" t="s">
        <v>709</v>
      </c>
      <c r="E1355" s="794"/>
      <c r="F1355" s="794"/>
      <c r="G1355" s="794"/>
      <c r="H1355" s="794"/>
      <c r="I1355" s="794"/>
      <c r="J1355" s="794"/>
      <c r="K1355" s="794"/>
      <c r="L1355" s="794"/>
      <c r="M1355" s="794"/>
      <c r="N1355" s="794"/>
      <c r="O1355" s="795">
        <v>65039.38</v>
      </c>
      <c r="P1355" s="795"/>
      <c r="Q1355" s="795"/>
      <c r="R1355" s="266" t="s">
        <v>619</v>
      </c>
      <c r="S1355" s="797">
        <v>50.09</v>
      </c>
      <c r="T1355" s="798"/>
      <c r="U1355" s="842">
        <f t="shared" si="125"/>
        <v>3257823</v>
      </c>
      <c r="V1355" s="842"/>
      <c r="W1355" s="842"/>
      <c r="X1355" s="842"/>
      <c r="Y1355" s="842"/>
      <c r="Z1355" s="226"/>
      <c r="AA1355">
        <v>50.09</v>
      </c>
    </row>
    <row r="1356" spans="2:27" ht="12" customHeight="1">
      <c r="B1356" s="241" t="s">
        <v>641</v>
      </c>
      <c r="C1356" s="270">
        <v>12889</v>
      </c>
      <c r="D1356" s="794" t="s">
        <v>711</v>
      </c>
      <c r="E1356" s="794"/>
      <c r="F1356" s="794"/>
      <c r="G1356" s="794"/>
      <c r="H1356" s="794"/>
      <c r="I1356" s="794"/>
      <c r="J1356" s="794"/>
      <c r="K1356" s="794"/>
      <c r="L1356" s="794"/>
      <c r="M1356" s="794"/>
      <c r="N1356" s="794"/>
      <c r="O1356" s="795">
        <v>16614.66</v>
      </c>
      <c r="P1356" s="795"/>
      <c r="Q1356" s="795"/>
      <c r="R1356" s="266" t="s">
        <v>619</v>
      </c>
      <c r="S1356" s="797">
        <v>9.42</v>
      </c>
      <c r="T1356" s="798"/>
      <c r="U1356" s="842">
        <f t="shared" si="125"/>
        <v>156510</v>
      </c>
      <c r="V1356" s="842"/>
      <c r="W1356" s="842"/>
      <c r="X1356" s="842"/>
      <c r="Y1356" s="842"/>
      <c r="Z1356" s="226"/>
      <c r="AA1356">
        <v>9.42</v>
      </c>
    </row>
    <row r="1357" spans="2:27" ht="12" customHeight="1">
      <c r="B1357" s="241" t="s">
        <v>650</v>
      </c>
      <c r="C1357" s="270">
        <v>17080</v>
      </c>
      <c r="D1357" s="794" t="s">
        <v>720</v>
      </c>
      <c r="E1357" s="794"/>
      <c r="F1357" s="794"/>
      <c r="G1357" s="794"/>
      <c r="H1357" s="794"/>
      <c r="I1357" s="794"/>
      <c r="J1357" s="794"/>
      <c r="K1357" s="794"/>
      <c r="L1357" s="794"/>
      <c r="M1357" s="794"/>
      <c r="N1357" s="794"/>
      <c r="O1357" s="795">
        <v>83068.41</v>
      </c>
      <c r="P1357" s="795"/>
      <c r="Q1357" s="795"/>
      <c r="R1357" s="266" t="s">
        <v>339</v>
      </c>
      <c r="S1357" s="797">
        <v>1.3159999999999998</v>
      </c>
      <c r="T1357" s="798"/>
      <c r="U1357" s="842">
        <f t="shared" si="125"/>
        <v>109318</v>
      </c>
      <c r="V1357" s="842"/>
      <c r="W1357" s="842"/>
      <c r="X1357" s="842"/>
      <c r="Y1357" s="842"/>
      <c r="Z1357" s="226"/>
      <c r="AA1357">
        <v>1.3159999999999998</v>
      </c>
    </row>
    <row r="1358" spans="2:27" ht="12" customHeight="1" thickBot="1">
      <c r="B1358" s="4"/>
      <c r="C1358" s="303"/>
      <c r="D1358" s="227"/>
      <c r="E1358" s="227"/>
      <c r="F1358" s="227"/>
      <c r="G1358" s="227"/>
      <c r="H1358" s="227"/>
      <c r="I1358" s="227"/>
      <c r="J1358" s="227"/>
      <c r="K1358" s="227"/>
      <c r="L1358" s="227"/>
      <c r="M1358" s="227"/>
      <c r="N1358" s="227"/>
      <c r="O1358" s="324"/>
      <c r="P1358" s="324"/>
      <c r="Q1358" s="324"/>
      <c r="R1358" s="227"/>
      <c r="S1358" s="227"/>
      <c r="T1358" s="227"/>
      <c r="U1358" s="227"/>
      <c r="V1358" s="227"/>
      <c r="W1358" s="227"/>
      <c r="X1358" s="227"/>
      <c r="Y1358" s="227"/>
      <c r="Z1358" s="226"/>
    </row>
    <row r="1359" spans="2:27" ht="12" customHeight="1" thickBot="1">
      <c r="B1359" s="4"/>
      <c r="C1359" s="303"/>
      <c r="D1359" s="848" t="s">
        <v>735</v>
      </c>
      <c r="E1359" s="849"/>
      <c r="F1359" s="849"/>
      <c r="G1359" s="849"/>
      <c r="H1359" s="849"/>
      <c r="I1359" s="849"/>
      <c r="J1359" s="849"/>
      <c r="K1359" s="849"/>
      <c r="L1359" s="849"/>
      <c r="M1359" s="849"/>
      <c r="N1359" s="849"/>
      <c r="O1359" s="849"/>
      <c r="P1359" s="849"/>
      <c r="Q1359" s="849"/>
      <c r="R1359" s="849"/>
      <c r="S1359" s="849"/>
      <c r="T1359" s="850"/>
      <c r="U1359" s="860"/>
      <c r="V1359" s="861"/>
      <c r="W1359" s="861"/>
      <c r="X1359" s="861"/>
      <c r="Y1359" s="862"/>
      <c r="Z1359" s="226"/>
    </row>
    <row r="1360" spans="2:27" ht="12" customHeight="1" thickBot="1">
      <c r="B1360" s="4"/>
      <c r="C1360" s="303"/>
      <c r="D1360" s="848" t="s">
        <v>736</v>
      </c>
      <c r="E1360" s="849"/>
      <c r="F1360" s="849"/>
      <c r="G1360" s="849"/>
      <c r="H1360" s="849"/>
      <c r="I1360" s="849"/>
      <c r="J1360" s="849"/>
      <c r="K1360" s="849"/>
      <c r="L1360" s="849"/>
      <c r="M1360" s="849"/>
      <c r="N1360" s="849"/>
      <c r="O1360" s="849"/>
      <c r="P1360" s="849"/>
      <c r="Q1360" s="849"/>
      <c r="R1360" s="849"/>
      <c r="S1360" s="849"/>
      <c r="T1360" s="850"/>
      <c r="U1360" s="851">
        <f>SUM(U1306:Y1357)</f>
        <v>84050048</v>
      </c>
      <c r="V1360" s="852"/>
      <c r="W1360" s="852"/>
      <c r="X1360" s="852"/>
      <c r="Y1360" s="853"/>
      <c r="Z1360" s="226"/>
    </row>
    <row r="1361" spans="2:26" ht="12" customHeight="1" thickBot="1">
      <c r="B1361" s="4"/>
      <c r="C1361" s="303"/>
      <c r="D1361" s="227"/>
      <c r="E1361" s="227"/>
      <c r="F1361" s="227"/>
      <c r="G1361" s="227"/>
      <c r="H1361" s="227"/>
      <c r="I1361" s="227"/>
      <c r="J1361" s="227"/>
      <c r="K1361" s="227"/>
      <c r="L1361" s="227"/>
      <c r="M1361" s="227"/>
      <c r="N1361" s="227"/>
      <c r="O1361" s="324"/>
      <c r="P1361" s="324"/>
      <c r="Q1361" s="324"/>
      <c r="R1361" s="227"/>
      <c r="S1361" s="227"/>
      <c r="T1361" s="227"/>
      <c r="U1361" s="227"/>
      <c r="V1361" s="227"/>
      <c r="W1361" s="227"/>
      <c r="X1361" s="227"/>
      <c r="Y1361" s="227"/>
      <c r="Z1361" s="226"/>
    </row>
    <row r="1362" spans="2:26" ht="12" customHeight="1" thickBot="1">
      <c r="B1362" s="4"/>
      <c r="C1362" s="303"/>
      <c r="D1362" s="854" t="s">
        <v>737</v>
      </c>
      <c r="E1362" s="855"/>
      <c r="F1362" s="855"/>
      <c r="G1362" s="855"/>
      <c r="H1362" s="855"/>
      <c r="I1362" s="855"/>
      <c r="J1362" s="855"/>
      <c r="K1362" s="855"/>
      <c r="L1362" s="855"/>
      <c r="M1362" s="855"/>
      <c r="N1362" s="856"/>
      <c r="O1362" s="325"/>
      <c r="P1362" s="326"/>
      <c r="Q1362" s="327"/>
      <c r="R1362" s="300">
        <v>0.18</v>
      </c>
      <c r="S1362" s="294"/>
      <c r="T1362" s="295"/>
      <c r="U1362" s="857">
        <f>+ROUND(R1362*$U$1360,0)</f>
        <v>15129009</v>
      </c>
      <c r="V1362" s="858"/>
      <c r="W1362" s="858"/>
      <c r="X1362" s="858"/>
      <c r="Y1362" s="859"/>
      <c r="Z1362" s="226"/>
    </row>
    <row r="1363" spans="2:26" ht="12" customHeight="1" thickBot="1">
      <c r="B1363" s="4"/>
      <c r="C1363" s="303"/>
      <c r="D1363" s="854" t="s">
        <v>738</v>
      </c>
      <c r="E1363" s="855"/>
      <c r="F1363" s="855"/>
      <c r="G1363" s="855"/>
      <c r="H1363" s="855"/>
      <c r="I1363" s="855"/>
      <c r="J1363" s="855"/>
      <c r="K1363" s="855"/>
      <c r="L1363" s="855"/>
      <c r="M1363" s="855"/>
      <c r="N1363" s="856"/>
      <c r="O1363" s="328"/>
      <c r="P1363" s="329"/>
      <c r="Q1363" s="330"/>
      <c r="R1363" s="301">
        <v>0.01</v>
      </c>
      <c r="S1363" s="298"/>
      <c r="T1363" s="299"/>
      <c r="U1363" s="857">
        <f t="shared" ref="U1363:U1364" si="126">+ROUND(R1363*$U$1360,0)</f>
        <v>840500</v>
      </c>
      <c r="V1363" s="858"/>
      <c r="W1363" s="858"/>
      <c r="X1363" s="858"/>
      <c r="Y1363" s="859"/>
      <c r="Z1363" s="226"/>
    </row>
    <row r="1364" spans="2:26" ht="12" customHeight="1" thickBot="1">
      <c r="B1364" s="4"/>
      <c r="C1364" s="303"/>
      <c r="D1364" s="854" t="s">
        <v>739</v>
      </c>
      <c r="E1364" s="855"/>
      <c r="F1364" s="855"/>
      <c r="G1364" s="855"/>
      <c r="H1364" s="855"/>
      <c r="I1364" s="855"/>
      <c r="J1364" s="855"/>
      <c r="K1364" s="855"/>
      <c r="L1364" s="855"/>
      <c r="M1364" s="855"/>
      <c r="N1364" s="856"/>
      <c r="O1364" s="331"/>
      <c r="P1364" s="332"/>
      <c r="Q1364" s="333"/>
      <c r="R1364" s="302">
        <v>0.05</v>
      </c>
      <c r="S1364" s="296"/>
      <c r="T1364" s="297"/>
      <c r="U1364" s="866">
        <f t="shared" si="126"/>
        <v>4202502</v>
      </c>
      <c r="V1364" s="867"/>
      <c r="W1364" s="867"/>
      <c r="X1364" s="867"/>
      <c r="Y1364" s="868"/>
      <c r="Z1364" s="226"/>
    </row>
    <row r="1365" spans="2:26" ht="12" customHeight="1" thickBot="1">
      <c r="B1365" s="4"/>
      <c r="C1365" s="303"/>
      <c r="D1365" s="227"/>
      <c r="E1365" s="227"/>
      <c r="F1365" s="227"/>
      <c r="G1365" s="227"/>
      <c r="H1365" s="227"/>
      <c r="I1365" s="227"/>
      <c r="J1365" s="227"/>
      <c r="K1365" s="227"/>
      <c r="L1365" s="227"/>
      <c r="M1365" s="227"/>
      <c r="N1365" s="227"/>
      <c r="O1365" s="324"/>
      <c r="P1365" s="324"/>
      <c r="Q1365" s="324"/>
      <c r="R1365" s="227"/>
      <c r="S1365" s="227"/>
      <c r="T1365" s="227"/>
      <c r="U1365" s="227"/>
      <c r="V1365" s="227"/>
      <c r="W1365" s="227"/>
      <c r="X1365" s="227"/>
      <c r="Y1365" s="227"/>
      <c r="Z1365" s="226"/>
    </row>
    <row r="1366" spans="2:26" ht="12" customHeight="1" thickBot="1">
      <c r="B1366" s="4"/>
      <c r="C1366" s="303"/>
      <c r="D1366" s="848" t="s">
        <v>740</v>
      </c>
      <c r="E1366" s="849"/>
      <c r="F1366" s="849"/>
      <c r="G1366" s="849"/>
      <c r="H1366" s="849"/>
      <c r="I1366" s="849"/>
      <c r="J1366" s="849"/>
      <c r="K1366" s="849"/>
      <c r="L1366" s="849"/>
      <c r="M1366" s="849"/>
      <c r="N1366" s="849"/>
      <c r="O1366" s="849"/>
      <c r="P1366" s="849"/>
      <c r="Q1366" s="849"/>
      <c r="R1366" s="849"/>
      <c r="S1366" s="849"/>
      <c r="T1366" s="850"/>
      <c r="U1366" s="866">
        <f>SUM(U1362:Y1365)</f>
        <v>20172011</v>
      </c>
      <c r="V1366" s="867"/>
      <c r="W1366" s="867"/>
      <c r="X1366" s="867"/>
      <c r="Y1366" s="868"/>
      <c r="Z1366" s="226"/>
    </row>
    <row r="1367" spans="2:26" ht="12" customHeight="1" thickBot="1">
      <c r="B1367" s="4"/>
      <c r="C1367" s="303"/>
      <c r="D1367" s="848" t="s">
        <v>741</v>
      </c>
      <c r="E1367" s="849"/>
      <c r="F1367" s="849"/>
      <c r="G1367" s="849"/>
      <c r="H1367" s="849"/>
      <c r="I1367" s="849"/>
      <c r="J1367" s="849"/>
      <c r="K1367" s="849"/>
      <c r="L1367" s="849"/>
      <c r="M1367" s="849"/>
      <c r="N1367" s="849"/>
      <c r="O1367" s="849"/>
      <c r="P1367" s="849"/>
      <c r="Q1367" s="849"/>
      <c r="R1367" s="849"/>
      <c r="S1367" s="849"/>
      <c r="T1367" s="850"/>
      <c r="U1367" s="851">
        <f>+U1366+U1360</f>
        <v>104222059</v>
      </c>
      <c r="V1367" s="852"/>
      <c r="W1367" s="852"/>
      <c r="X1367" s="852"/>
      <c r="Y1367" s="853"/>
      <c r="Z1367" s="226"/>
    </row>
    <row r="1368" spans="2:26" ht="12" customHeight="1" thickBot="1">
      <c r="B1368" s="4"/>
      <c r="C1368" s="303"/>
      <c r="D1368" s="227"/>
      <c r="E1368" s="227"/>
      <c r="F1368" s="227"/>
      <c r="G1368" s="227"/>
      <c r="H1368" s="227"/>
      <c r="I1368" s="227"/>
      <c r="J1368" s="227"/>
      <c r="K1368" s="227"/>
      <c r="L1368" s="227"/>
      <c r="M1368" s="227"/>
      <c r="N1368" s="227"/>
      <c r="O1368" s="324"/>
      <c r="P1368" s="324"/>
      <c r="Q1368" s="324"/>
      <c r="R1368" s="227"/>
      <c r="S1368" s="227"/>
      <c r="T1368" s="227"/>
      <c r="U1368" s="227"/>
      <c r="V1368" s="227"/>
      <c r="W1368" s="227"/>
      <c r="X1368" s="227"/>
      <c r="Y1368" s="227"/>
      <c r="Z1368" s="226"/>
    </row>
    <row r="1369" spans="2:26" ht="12" customHeight="1" thickBot="1">
      <c r="B1369" s="4"/>
      <c r="C1369" s="303"/>
      <c r="D1369" s="863" t="s">
        <v>742</v>
      </c>
      <c r="E1369" s="864"/>
      <c r="F1369" s="864"/>
      <c r="G1369" s="864"/>
      <c r="H1369" s="864"/>
      <c r="I1369" s="864"/>
      <c r="J1369" s="864"/>
      <c r="K1369" s="864"/>
      <c r="L1369" s="864"/>
      <c r="M1369" s="864"/>
      <c r="N1369" s="865"/>
      <c r="O1369" s="334"/>
      <c r="P1369" s="324"/>
      <c r="Q1369" s="335"/>
      <c r="R1369" s="306">
        <v>4.2150259968363142E-2</v>
      </c>
      <c r="S1369" s="294"/>
      <c r="T1369" s="295"/>
      <c r="U1369" s="857">
        <f>+ROUND(R1369*$U$1360,0)</f>
        <v>3542731</v>
      </c>
      <c r="V1369" s="858"/>
      <c r="W1369" s="858"/>
      <c r="X1369" s="858"/>
      <c r="Y1369" s="859"/>
      <c r="Z1369" s="226"/>
    </row>
    <row r="1370" spans="2:26" ht="12" customHeight="1" thickBot="1">
      <c r="B1370" s="4"/>
      <c r="C1370" s="303"/>
      <c r="D1370" s="863" t="s">
        <v>743</v>
      </c>
      <c r="E1370" s="864"/>
      <c r="F1370" s="864"/>
      <c r="G1370" s="864"/>
      <c r="H1370" s="864"/>
      <c r="I1370" s="864"/>
      <c r="J1370" s="864"/>
      <c r="K1370" s="864"/>
      <c r="L1370" s="864"/>
      <c r="M1370" s="864"/>
      <c r="N1370" s="865"/>
      <c r="O1370" s="336"/>
      <c r="P1370" s="337"/>
      <c r="Q1370" s="338"/>
      <c r="R1370" s="307">
        <v>1.3361418773940233E-2</v>
      </c>
      <c r="S1370" s="298"/>
      <c r="T1370" s="299"/>
      <c r="U1370" s="857">
        <f t="shared" ref="U1370" si="127">+ROUND(R1370*$U$1360,0)</f>
        <v>1123028</v>
      </c>
      <c r="V1370" s="858"/>
      <c r="W1370" s="858"/>
      <c r="X1370" s="858"/>
      <c r="Y1370" s="859"/>
      <c r="Z1370" s="226"/>
    </row>
    <row r="1371" spans="2:26" ht="12" customHeight="1" thickBot="1">
      <c r="B1371" s="4"/>
      <c r="C1371" s="303"/>
      <c r="D1371" s="863" t="s">
        <v>744</v>
      </c>
      <c r="E1371" s="864"/>
      <c r="F1371" s="864"/>
      <c r="G1371" s="864"/>
      <c r="H1371" s="864"/>
      <c r="I1371" s="864"/>
      <c r="J1371" s="864"/>
      <c r="K1371" s="864"/>
      <c r="L1371" s="864"/>
      <c r="M1371" s="864"/>
      <c r="N1371" s="865"/>
      <c r="O1371" s="334"/>
      <c r="P1371" s="324"/>
      <c r="Q1371" s="335"/>
      <c r="R1371" s="308">
        <v>1.3578708661540624E-2</v>
      </c>
      <c r="S1371" s="296"/>
      <c r="T1371" s="297"/>
      <c r="U1371" s="857">
        <f>+ROUND(R1371*$U$1360,0)</f>
        <v>1141291</v>
      </c>
      <c r="V1371" s="858"/>
      <c r="W1371" s="858"/>
      <c r="X1371" s="858"/>
      <c r="Y1371" s="859"/>
      <c r="Z1371" s="226"/>
    </row>
    <row r="1372" spans="2:26" ht="12" customHeight="1" thickBot="1">
      <c r="B1372" s="4"/>
      <c r="C1372" s="303"/>
      <c r="D1372" s="863" t="s">
        <v>745</v>
      </c>
      <c r="E1372" s="864"/>
      <c r="F1372" s="864"/>
      <c r="G1372" s="864"/>
      <c r="H1372" s="864"/>
      <c r="I1372" s="864"/>
      <c r="J1372" s="864"/>
      <c r="K1372" s="864"/>
      <c r="L1372" s="864"/>
      <c r="M1372" s="864"/>
      <c r="N1372" s="865"/>
      <c r="O1372" s="334"/>
      <c r="P1372" s="324"/>
      <c r="Q1372" s="324"/>
      <c r="R1372" s="227"/>
      <c r="S1372" s="227"/>
      <c r="T1372" s="227"/>
      <c r="U1372" s="851">
        <f>+U1367+U1369+U1370+U1371</f>
        <v>110029109</v>
      </c>
      <c r="V1372" s="852"/>
      <c r="W1372" s="852"/>
      <c r="X1372" s="852"/>
      <c r="Y1372" s="853"/>
      <c r="Z1372" s="226"/>
    </row>
    <row r="1373" spans="2:26" ht="12" customHeight="1" thickBot="1">
      <c r="B1373" s="4"/>
      <c r="C1373" s="303"/>
      <c r="D1373" s="227"/>
      <c r="E1373" s="227"/>
      <c r="F1373" s="227"/>
      <c r="G1373" s="227"/>
      <c r="H1373" s="227"/>
      <c r="I1373" s="227"/>
      <c r="J1373" s="227"/>
      <c r="K1373" s="227"/>
      <c r="L1373" s="227"/>
      <c r="M1373" s="227"/>
      <c r="N1373" s="227"/>
      <c r="O1373" s="324"/>
      <c r="P1373" s="324"/>
      <c r="Q1373" s="324"/>
      <c r="R1373" s="227"/>
      <c r="S1373" s="227"/>
      <c r="T1373" s="227"/>
      <c r="U1373" s="227"/>
      <c r="V1373" s="227"/>
      <c r="W1373" s="227"/>
      <c r="X1373" s="227"/>
      <c r="Y1373" s="227"/>
      <c r="Z1373" s="226"/>
    </row>
    <row r="1374" spans="2:26" ht="12" customHeight="1" thickBot="1">
      <c r="B1374" s="4"/>
      <c r="C1374" s="303"/>
      <c r="D1374" s="863" t="s">
        <v>746</v>
      </c>
      <c r="E1374" s="864"/>
      <c r="F1374" s="864"/>
      <c r="G1374" s="864"/>
      <c r="H1374" s="864"/>
      <c r="I1374" s="864"/>
      <c r="J1374" s="864"/>
      <c r="K1374" s="864"/>
      <c r="L1374" s="864"/>
      <c r="M1374" s="864"/>
      <c r="N1374" s="865"/>
      <c r="O1374" s="334"/>
      <c r="P1374" s="324"/>
      <c r="Q1374" s="324"/>
      <c r="R1374" s="227"/>
      <c r="S1374" s="227"/>
      <c r="T1374" s="227"/>
      <c r="U1374" s="866">
        <v>0</v>
      </c>
      <c r="V1374" s="867"/>
      <c r="W1374" s="867"/>
      <c r="X1374" s="867"/>
      <c r="Y1374" s="868"/>
      <c r="Z1374" s="226"/>
    </row>
    <row r="1375" spans="2:26" ht="12" customHeight="1" thickBot="1">
      <c r="B1375" s="4"/>
      <c r="C1375" s="303"/>
      <c r="D1375" s="227"/>
      <c r="E1375" s="227"/>
      <c r="F1375" s="227"/>
      <c r="G1375" s="227"/>
      <c r="H1375" s="227"/>
      <c r="I1375" s="227"/>
      <c r="J1375" s="227"/>
      <c r="K1375" s="227"/>
      <c r="L1375" s="227"/>
      <c r="M1375" s="227"/>
      <c r="N1375" s="227"/>
      <c r="O1375" s="324"/>
      <c r="P1375" s="324"/>
      <c r="Q1375" s="324"/>
      <c r="R1375" s="227"/>
      <c r="S1375" s="227"/>
      <c r="T1375" s="227"/>
      <c r="U1375" s="227"/>
      <c r="V1375" s="227"/>
      <c r="W1375" s="227"/>
      <c r="X1375" s="227"/>
      <c r="Y1375" s="227"/>
      <c r="Z1375" s="226"/>
    </row>
    <row r="1376" spans="2:26" ht="12" customHeight="1" thickBot="1">
      <c r="B1376" s="4"/>
      <c r="C1376" s="303"/>
      <c r="D1376" s="863" t="s">
        <v>747</v>
      </c>
      <c r="E1376" s="864"/>
      <c r="F1376" s="864"/>
      <c r="G1376" s="864"/>
      <c r="H1376" s="864"/>
      <c r="I1376" s="864"/>
      <c r="J1376" s="864"/>
      <c r="K1376" s="864"/>
      <c r="L1376" s="864"/>
      <c r="M1376" s="864"/>
      <c r="N1376" s="865"/>
      <c r="O1376" s="334"/>
      <c r="P1376" s="324"/>
      <c r="Q1376" s="324"/>
      <c r="R1376" s="227"/>
      <c r="S1376" s="227"/>
      <c r="T1376" s="227"/>
      <c r="U1376" s="851">
        <f>+U1372+U1374+U1359</f>
        <v>110029109</v>
      </c>
      <c r="V1376" s="852"/>
      <c r="W1376" s="852"/>
      <c r="X1376" s="852"/>
      <c r="Y1376" s="853"/>
      <c r="Z1376" s="226"/>
    </row>
    <row r="1377" spans="2:28" ht="12" customHeight="1">
      <c r="B1377" s="4"/>
      <c r="C1377" s="812" t="s">
        <v>838</v>
      </c>
      <c r="D1377" s="813"/>
      <c r="E1377" s="813"/>
      <c r="F1377" s="813"/>
      <c r="G1377" s="813"/>
      <c r="H1377" s="813"/>
      <c r="I1377" s="813"/>
      <c r="J1377" s="813"/>
      <c r="K1377" s="813"/>
      <c r="L1377" s="813"/>
      <c r="M1377" s="813"/>
      <c r="N1377" s="813"/>
      <c r="O1377" s="813"/>
      <c r="P1377" s="813"/>
      <c r="Q1377" s="813"/>
      <c r="R1377" s="813"/>
      <c r="S1377" s="813"/>
      <c r="T1377" s="813"/>
      <c r="U1377" s="813"/>
      <c r="V1377" s="813"/>
      <c r="W1377" s="813"/>
      <c r="X1377" s="813"/>
      <c r="Y1377" s="814"/>
      <c r="Z1377" s="226"/>
    </row>
    <row r="1378" spans="2:28" ht="12" customHeight="1">
      <c r="B1378" s="4"/>
      <c r="C1378" s="233" t="s">
        <v>369</v>
      </c>
      <c r="D1378" s="870" t="s">
        <v>751</v>
      </c>
      <c r="E1378" s="870"/>
      <c r="F1378" s="870"/>
      <c r="G1378" s="870"/>
      <c r="H1378" s="870"/>
      <c r="I1378" s="870"/>
      <c r="J1378" s="870"/>
      <c r="K1378" s="870"/>
      <c r="L1378" s="870"/>
      <c r="M1378" s="870"/>
      <c r="N1378" s="870"/>
      <c r="O1378" s="815" t="s">
        <v>370</v>
      </c>
      <c r="P1378" s="816"/>
      <c r="Q1378" s="816"/>
      <c r="R1378" s="233" t="s">
        <v>201</v>
      </c>
      <c r="S1378" s="818" t="s">
        <v>371</v>
      </c>
      <c r="T1378" s="819"/>
      <c r="U1378" s="820" t="s">
        <v>372</v>
      </c>
      <c r="V1378" s="820"/>
      <c r="W1378" s="820"/>
      <c r="X1378" s="820"/>
      <c r="Y1378" s="820"/>
      <c r="Z1378" s="226"/>
    </row>
    <row r="1379" spans="2:28" ht="12" customHeight="1">
      <c r="B1379" s="4"/>
      <c r="C1379" s="288"/>
      <c r="D1379" s="802" t="s">
        <v>377</v>
      </c>
      <c r="E1379" s="802"/>
      <c r="F1379" s="802"/>
      <c r="G1379" s="802"/>
      <c r="H1379" s="802"/>
      <c r="I1379" s="802"/>
      <c r="J1379" s="802"/>
      <c r="K1379" s="802"/>
      <c r="L1379" s="802"/>
      <c r="M1379" s="802"/>
      <c r="N1379" s="802"/>
      <c r="O1379" s="319"/>
      <c r="P1379" s="320"/>
      <c r="Q1379" s="320"/>
      <c r="R1379" s="290"/>
      <c r="S1379" s="284"/>
      <c r="T1379" s="289"/>
      <c r="U1379" s="291"/>
      <c r="V1379" s="292"/>
      <c r="W1379" s="292"/>
      <c r="X1379" s="292"/>
      <c r="Y1379" s="293"/>
      <c r="Z1379" s="226"/>
    </row>
    <row r="1380" spans="2:28" ht="12" customHeight="1">
      <c r="B1380" s="4"/>
      <c r="C1380" s="235"/>
      <c r="D1380" s="793" t="s">
        <v>378</v>
      </c>
      <c r="E1380" s="793"/>
      <c r="F1380" s="793"/>
      <c r="G1380" s="793"/>
      <c r="H1380" s="793"/>
      <c r="I1380" s="793"/>
      <c r="J1380" s="793"/>
      <c r="K1380" s="793"/>
      <c r="L1380" s="793"/>
      <c r="M1380" s="793"/>
      <c r="N1380" s="793"/>
      <c r="O1380" s="321"/>
      <c r="P1380" s="322"/>
      <c r="Q1380" s="323"/>
      <c r="R1380" s="246"/>
      <c r="S1380" s="244"/>
      <c r="T1380" s="244"/>
      <c r="U1380" s="244"/>
      <c r="V1380" s="244"/>
      <c r="W1380" s="244"/>
      <c r="X1380" s="244"/>
      <c r="Y1380" s="245"/>
      <c r="Z1380" s="226"/>
    </row>
    <row r="1381" spans="2:28" ht="12" customHeight="1">
      <c r="B1381" s="4"/>
      <c r="C1381" s="236" t="s">
        <v>382</v>
      </c>
      <c r="D1381" s="794" t="s">
        <v>383</v>
      </c>
      <c r="E1381" s="794"/>
      <c r="F1381" s="794"/>
      <c r="G1381" s="794"/>
      <c r="H1381" s="794"/>
      <c r="I1381" s="794"/>
      <c r="J1381" s="794"/>
      <c r="K1381" s="794"/>
      <c r="L1381" s="794"/>
      <c r="M1381" s="794"/>
      <c r="N1381" s="794"/>
      <c r="O1381" s="795">
        <v>14160</v>
      </c>
      <c r="P1381" s="795"/>
      <c r="Q1381" s="796"/>
      <c r="R1381" s="234" t="s">
        <v>384</v>
      </c>
      <c r="S1381" s="797">
        <v>285.81</v>
      </c>
      <c r="T1381" s="798"/>
      <c r="U1381" s="799">
        <f t="shared" ref="U1381" si="128">+ROUND(O1381*S1381,0)</f>
        <v>4047070</v>
      </c>
      <c r="V1381" s="800"/>
      <c r="W1381" s="800"/>
      <c r="X1381" s="800"/>
      <c r="Y1381" s="801"/>
      <c r="Z1381" s="226"/>
      <c r="AA1381">
        <v>285.81</v>
      </c>
    </row>
    <row r="1382" spans="2:28" ht="12" customHeight="1">
      <c r="B1382" s="4"/>
      <c r="C1382" s="258"/>
      <c r="D1382" s="793" t="s">
        <v>387</v>
      </c>
      <c r="E1382" s="793"/>
      <c r="F1382" s="793"/>
      <c r="G1382" s="793"/>
      <c r="H1382" s="793"/>
      <c r="I1382" s="793"/>
      <c r="J1382" s="793"/>
      <c r="K1382" s="793"/>
      <c r="L1382" s="793"/>
      <c r="M1382" s="793"/>
      <c r="N1382" s="793"/>
      <c r="O1382" s="821"/>
      <c r="P1382" s="821"/>
      <c r="Q1382" s="822"/>
      <c r="R1382" s="259"/>
      <c r="S1382" s="823"/>
      <c r="T1382" s="824"/>
      <c r="U1382" s="825"/>
      <c r="V1382" s="826"/>
      <c r="W1382" s="826"/>
      <c r="X1382" s="826"/>
      <c r="Y1382" s="827"/>
      <c r="Z1382" s="226"/>
      <c r="AA1382">
        <v>0</v>
      </c>
    </row>
    <row r="1383" spans="2:28" ht="12" customHeight="1">
      <c r="B1383" s="4"/>
      <c r="C1383" s="236" t="s">
        <v>388</v>
      </c>
      <c r="D1383" s="794" t="s">
        <v>389</v>
      </c>
      <c r="E1383" s="794"/>
      <c r="F1383" s="794"/>
      <c r="G1383" s="794"/>
      <c r="H1383" s="794"/>
      <c r="I1383" s="794"/>
      <c r="J1383" s="794"/>
      <c r="K1383" s="794"/>
      <c r="L1383" s="794"/>
      <c r="M1383" s="794"/>
      <c r="N1383" s="794"/>
      <c r="O1383" s="795">
        <v>42396</v>
      </c>
      <c r="P1383" s="795"/>
      <c r="Q1383" s="796"/>
      <c r="R1383" s="238" t="s">
        <v>390</v>
      </c>
      <c r="S1383" s="797">
        <v>4</v>
      </c>
      <c r="T1383" s="798"/>
      <c r="U1383" s="799">
        <f t="shared" ref="U1383" si="129">+ROUND(O1383*S1383,0)</f>
        <v>169584</v>
      </c>
      <c r="V1383" s="800"/>
      <c r="W1383" s="800"/>
      <c r="X1383" s="800"/>
      <c r="Y1383" s="801"/>
      <c r="Z1383" s="226"/>
      <c r="AA1383">
        <v>4</v>
      </c>
    </row>
    <row r="1384" spans="2:28" ht="12" customHeight="1">
      <c r="B1384" s="4"/>
      <c r="C1384" s="260"/>
      <c r="D1384" s="793" t="s">
        <v>400</v>
      </c>
      <c r="E1384" s="793"/>
      <c r="F1384" s="793"/>
      <c r="G1384" s="793"/>
      <c r="H1384" s="793"/>
      <c r="I1384" s="793"/>
      <c r="J1384" s="793"/>
      <c r="K1384" s="793"/>
      <c r="L1384" s="793"/>
      <c r="M1384" s="793"/>
      <c r="N1384" s="793"/>
      <c r="O1384" s="828"/>
      <c r="P1384" s="828"/>
      <c r="Q1384" s="829"/>
      <c r="R1384" s="261"/>
      <c r="S1384" s="823"/>
      <c r="T1384" s="824"/>
      <c r="U1384" s="832"/>
      <c r="V1384" s="833"/>
      <c r="W1384" s="833"/>
      <c r="X1384" s="833"/>
      <c r="Y1384" s="834"/>
      <c r="Z1384" s="226"/>
      <c r="AA1384">
        <v>0</v>
      </c>
    </row>
    <row r="1385" spans="2:28" ht="12" customHeight="1">
      <c r="B1385" s="4"/>
      <c r="C1385" s="260"/>
      <c r="D1385" s="793" t="s">
        <v>405</v>
      </c>
      <c r="E1385" s="793"/>
      <c r="F1385" s="793"/>
      <c r="G1385" s="793"/>
      <c r="H1385" s="793"/>
      <c r="I1385" s="793"/>
      <c r="J1385" s="793"/>
      <c r="K1385" s="793"/>
      <c r="L1385" s="793"/>
      <c r="M1385" s="793"/>
      <c r="N1385" s="793"/>
      <c r="O1385" s="821"/>
      <c r="P1385" s="821"/>
      <c r="Q1385" s="822"/>
      <c r="R1385" s="262"/>
      <c r="S1385" s="823"/>
      <c r="T1385" s="824"/>
      <c r="U1385" s="825"/>
      <c r="V1385" s="826"/>
      <c r="W1385" s="826"/>
      <c r="X1385" s="826"/>
      <c r="Y1385" s="827"/>
      <c r="Z1385" s="226"/>
      <c r="AA1385">
        <v>0</v>
      </c>
    </row>
    <row r="1386" spans="2:28" ht="12" customHeight="1">
      <c r="B1386" s="4"/>
      <c r="C1386" s="236" t="s">
        <v>406</v>
      </c>
      <c r="D1386" s="794" t="s">
        <v>407</v>
      </c>
      <c r="E1386" s="794"/>
      <c r="F1386" s="794"/>
      <c r="G1386" s="794"/>
      <c r="H1386" s="794"/>
      <c r="I1386" s="794"/>
      <c r="J1386" s="794"/>
      <c r="K1386" s="794"/>
      <c r="L1386" s="794"/>
      <c r="M1386" s="794"/>
      <c r="N1386" s="794"/>
      <c r="O1386" s="795">
        <v>98054</v>
      </c>
      <c r="P1386" s="795"/>
      <c r="Q1386" s="796"/>
      <c r="R1386" s="234" t="s">
        <v>402</v>
      </c>
      <c r="S1386" s="797">
        <v>34.954607527867452</v>
      </c>
      <c r="T1386" s="798"/>
      <c r="U1386" s="799">
        <f t="shared" ref="U1386:U1387" si="130">+ROUND(O1386*S1386,0)</f>
        <v>3427439</v>
      </c>
      <c r="V1386" s="800"/>
      <c r="W1386" s="800"/>
      <c r="X1386" s="800"/>
      <c r="Y1386" s="801"/>
      <c r="Z1386" s="226"/>
      <c r="AA1386">
        <v>34.954607527867452</v>
      </c>
    </row>
    <row r="1387" spans="2:28" ht="12" customHeight="1">
      <c r="B1387" s="4"/>
      <c r="C1387" s="236" t="s">
        <v>408</v>
      </c>
      <c r="D1387" s="794" t="s">
        <v>409</v>
      </c>
      <c r="E1387" s="794"/>
      <c r="F1387" s="794"/>
      <c r="G1387" s="794"/>
      <c r="H1387" s="794"/>
      <c r="I1387" s="794"/>
      <c r="J1387" s="794"/>
      <c r="K1387" s="794"/>
      <c r="L1387" s="794"/>
      <c r="M1387" s="794"/>
      <c r="N1387" s="794"/>
      <c r="O1387" s="795">
        <v>80392</v>
      </c>
      <c r="P1387" s="795"/>
      <c r="Q1387" s="796"/>
      <c r="R1387" s="238" t="s">
        <v>402</v>
      </c>
      <c r="S1387" s="797">
        <v>38.94</v>
      </c>
      <c r="T1387" s="798"/>
      <c r="U1387" s="799">
        <f t="shared" si="130"/>
        <v>3130464</v>
      </c>
      <c r="V1387" s="800"/>
      <c r="W1387" s="800"/>
      <c r="X1387" s="800"/>
      <c r="Y1387" s="801"/>
      <c r="Z1387" s="226"/>
      <c r="AA1387">
        <v>38.94</v>
      </c>
    </row>
    <row r="1388" spans="2:28" ht="12" customHeight="1">
      <c r="B1388" s="4"/>
      <c r="C1388" s="263"/>
      <c r="D1388" s="793" t="s">
        <v>438</v>
      </c>
      <c r="E1388" s="793"/>
      <c r="F1388" s="793"/>
      <c r="G1388" s="793"/>
      <c r="H1388" s="793"/>
      <c r="I1388" s="793"/>
      <c r="J1388" s="793"/>
      <c r="K1388" s="793"/>
      <c r="L1388" s="793"/>
      <c r="M1388" s="793"/>
      <c r="N1388" s="793"/>
      <c r="O1388" s="828"/>
      <c r="P1388" s="828"/>
      <c r="Q1388" s="829"/>
      <c r="R1388" s="261"/>
      <c r="S1388" s="823"/>
      <c r="T1388" s="824"/>
      <c r="U1388" s="832"/>
      <c r="V1388" s="833"/>
      <c r="W1388" s="833"/>
      <c r="X1388" s="833"/>
      <c r="Y1388" s="834"/>
      <c r="Z1388" s="226"/>
      <c r="AA1388">
        <v>0</v>
      </c>
    </row>
    <row r="1389" spans="2:28" ht="12" customHeight="1">
      <c r="B1389" s="4"/>
      <c r="C1389" s="240" t="s">
        <v>439</v>
      </c>
      <c r="D1389" s="794" t="s">
        <v>440</v>
      </c>
      <c r="E1389" s="794"/>
      <c r="F1389" s="794"/>
      <c r="G1389" s="794"/>
      <c r="H1389" s="794"/>
      <c r="I1389" s="794"/>
      <c r="J1389" s="794"/>
      <c r="K1389" s="794"/>
      <c r="L1389" s="794"/>
      <c r="M1389" s="794"/>
      <c r="N1389" s="794"/>
      <c r="O1389" s="795">
        <v>20894</v>
      </c>
      <c r="P1389" s="795"/>
      <c r="Q1389" s="796"/>
      <c r="R1389" s="238" t="s">
        <v>381</v>
      </c>
      <c r="S1389" s="949">
        <v>0</v>
      </c>
      <c r="T1389" s="950"/>
      <c r="U1389" s="951">
        <f t="shared" ref="U1389" si="131">+ROUND(O1389*S1389,0)</f>
        <v>0</v>
      </c>
      <c r="V1389" s="952"/>
      <c r="W1389" s="952"/>
      <c r="X1389" s="952"/>
      <c r="Y1389" s="953"/>
      <c r="Z1389" s="226"/>
      <c r="AA1389">
        <v>32</v>
      </c>
      <c r="AB1389" s="352">
        <v>0</v>
      </c>
    </row>
    <row r="1390" spans="2:28" ht="12" customHeight="1">
      <c r="B1390" s="4"/>
      <c r="C1390" s="263"/>
      <c r="D1390" s="793" t="s">
        <v>441</v>
      </c>
      <c r="E1390" s="793"/>
      <c r="F1390" s="793"/>
      <c r="G1390" s="793"/>
      <c r="H1390" s="793"/>
      <c r="I1390" s="793"/>
      <c r="J1390" s="793"/>
      <c r="K1390" s="793"/>
      <c r="L1390" s="793"/>
      <c r="M1390" s="793"/>
      <c r="N1390" s="793"/>
      <c r="O1390" s="828"/>
      <c r="P1390" s="828"/>
      <c r="Q1390" s="829"/>
      <c r="R1390" s="261"/>
      <c r="S1390" s="823"/>
      <c r="T1390" s="824"/>
      <c r="U1390" s="832"/>
      <c r="V1390" s="833"/>
      <c r="W1390" s="833"/>
      <c r="X1390" s="833"/>
      <c r="Y1390" s="834"/>
      <c r="Z1390" s="226"/>
      <c r="AA1390">
        <v>0</v>
      </c>
    </row>
    <row r="1391" spans="2:28" ht="12" customHeight="1">
      <c r="B1391" s="4"/>
      <c r="C1391" s="263"/>
      <c r="D1391" s="793" t="s">
        <v>445</v>
      </c>
      <c r="E1391" s="793"/>
      <c r="F1391" s="793"/>
      <c r="G1391" s="793"/>
      <c r="H1391" s="793"/>
      <c r="I1391" s="793"/>
      <c r="J1391" s="793"/>
      <c r="K1391" s="793"/>
      <c r="L1391" s="793"/>
      <c r="M1391" s="793"/>
      <c r="N1391" s="793"/>
      <c r="O1391" s="828"/>
      <c r="P1391" s="828"/>
      <c r="Q1391" s="829"/>
      <c r="R1391" s="261"/>
      <c r="S1391" s="823"/>
      <c r="T1391" s="824"/>
      <c r="U1391" s="832"/>
      <c r="V1391" s="833"/>
      <c r="W1391" s="833"/>
      <c r="X1391" s="833"/>
      <c r="Y1391" s="834"/>
      <c r="Z1391" s="226"/>
      <c r="AA1391">
        <v>0</v>
      </c>
    </row>
    <row r="1392" spans="2:28" ht="12" customHeight="1">
      <c r="B1392" s="4"/>
      <c r="C1392" s="240" t="s">
        <v>446</v>
      </c>
      <c r="D1392" s="794" t="s">
        <v>447</v>
      </c>
      <c r="E1392" s="794"/>
      <c r="F1392" s="794"/>
      <c r="G1392" s="794"/>
      <c r="H1392" s="794"/>
      <c r="I1392" s="794"/>
      <c r="J1392" s="794"/>
      <c r="K1392" s="794"/>
      <c r="L1392" s="794"/>
      <c r="M1392" s="794"/>
      <c r="N1392" s="794"/>
      <c r="O1392" s="795">
        <v>117657</v>
      </c>
      <c r="P1392" s="795"/>
      <c r="Q1392" s="796"/>
      <c r="R1392" s="238" t="s">
        <v>381</v>
      </c>
      <c r="S1392" s="797">
        <v>190.81</v>
      </c>
      <c r="T1392" s="798"/>
      <c r="U1392" s="799">
        <f t="shared" ref="U1392" si="132">+ROUND(O1392*S1392,0)</f>
        <v>22450132</v>
      </c>
      <c r="V1392" s="800"/>
      <c r="W1392" s="800"/>
      <c r="X1392" s="800"/>
      <c r="Y1392" s="801"/>
      <c r="Z1392" s="226"/>
      <c r="AA1392">
        <v>190.81</v>
      </c>
    </row>
    <row r="1393" spans="2:27" ht="12" customHeight="1">
      <c r="B1393" s="4"/>
      <c r="C1393" s="263"/>
      <c r="D1393" s="793" t="s">
        <v>449</v>
      </c>
      <c r="E1393" s="793"/>
      <c r="F1393" s="793"/>
      <c r="G1393" s="793"/>
      <c r="H1393" s="793"/>
      <c r="I1393" s="793"/>
      <c r="J1393" s="793"/>
      <c r="K1393" s="793"/>
      <c r="L1393" s="793"/>
      <c r="M1393" s="793"/>
      <c r="N1393" s="793"/>
      <c r="O1393" s="828"/>
      <c r="P1393" s="828"/>
      <c r="Q1393" s="829"/>
      <c r="R1393" s="261"/>
      <c r="S1393" s="823"/>
      <c r="T1393" s="824"/>
      <c r="U1393" s="832"/>
      <c r="V1393" s="833"/>
      <c r="W1393" s="833"/>
      <c r="X1393" s="833"/>
      <c r="Y1393" s="834"/>
      <c r="Z1393" s="226"/>
      <c r="AA1393">
        <v>0</v>
      </c>
    </row>
    <row r="1394" spans="2:27" ht="12" customHeight="1">
      <c r="B1394" s="4"/>
      <c r="C1394" s="240" t="s">
        <v>450</v>
      </c>
      <c r="D1394" s="794" t="s">
        <v>451</v>
      </c>
      <c r="E1394" s="794"/>
      <c r="F1394" s="794"/>
      <c r="G1394" s="794"/>
      <c r="H1394" s="794"/>
      <c r="I1394" s="794"/>
      <c r="J1394" s="794"/>
      <c r="K1394" s="794"/>
      <c r="L1394" s="794"/>
      <c r="M1394" s="794"/>
      <c r="N1394" s="794"/>
      <c r="O1394" s="795">
        <v>64870</v>
      </c>
      <c r="P1394" s="795"/>
      <c r="Q1394" s="796"/>
      <c r="R1394" s="238" t="s">
        <v>452</v>
      </c>
      <c r="S1394" s="797">
        <v>274.89000000000004</v>
      </c>
      <c r="T1394" s="798"/>
      <c r="U1394" s="799">
        <f t="shared" ref="U1394" si="133">+ROUND(O1394*S1394,0)</f>
        <v>17832114</v>
      </c>
      <c r="V1394" s="800"/>
      <c r="W1394" s="800"/>
      <c r="X1394" s="800"/>
      <c r="Y1394" s="801"/>
      <c r="Z1394" s="226"/>
      <c r="AA1394">
        <v>274.89000000000004</v>
      </c>
    </row>
    <row r="1395" spans="2:27" ht="12" customHeight="1">
      <c r="B1395" s="4"/>
      <c r="C1395" s="263"/>
      <c r="D1395" s="793" t="s">
        <v>453</v>
      </c>
      <c r="E1395" s="793"/>
      <c r="F1395" s="793"/>
      <c r="G1395" s="793"/>
      <c r="H1395" s="793"/>
      <c r="I1395" s="793"/>
      <c r="J1395" s="793"/>
      <c r="K1395" s="793"/>
      <c r="L1395" s="793"/>
      <c r="M1395" s="793"/>
      <c r="N1395" s="793"/>
      <c r="O1395" s="828"/>
      <c r="P1395" s="828"/>
      <c r="Q1395" s="829"/>
      <c r="R1395" s="261"/>
      <c r="S1395" s="823"/>
      <c r="T1395" s="824"/>
      <c r="U1395" s="832"/>
      <c r="V1395" s="833"/>
      <c r="W1395" s="833"/>
      <c r="X1395" s="833"/>
      <c r="Y1395" s="834"/>
      <c r="Z1395" s="226"/>
      <c r="AA1395">
        <v>0</v>
      </c>
    </row>
    <row r="1396" spans="2:27" ht="12" customHeight="1">
      <c r="B1396" s="4"/>
      <c r="C1396" s="263"/>
      <c r="D1396" s="793" t="s">
        <v>454</v>
      </c>
      <c r="E1396" s="793"/>
      <c r="F1396" s="793"/>
      <c r="G1396" s="793"/>
      <c r="H1396" s="793"/>
      <c r="I1396" s="793"/>
      <c r="J1396" s="793"/>
      <c r="K1396" s="793"/>
      <c r="L1396" s="793"/>
      <c r="M1396" s="793"/>
      <c r="N1396" s="793"/>
      <c r="O1396" s="828"/>
      <c r="P1396" s="828"/>
      <c r="Q1396" s="829"/>
      <c r="R1396" s="261"/>
      <c r="S1396" s="823"/>
      <c r="T1396" s="824"/>
      <c r="U1396" s="832"/>
      <c r="V1396" s="833"/>
      <c r="W1396" s="833"/>
      <c r="X1396" s="833"/>
      <c r="Y1396" s="834"/>
      <c r="Z1396" s="226"/>
      <c r="AA1396">
        <v>0</v>
      </c>
    </row>
    <row r="1397" spans="2:27" ht="12" customHeight="1">
      <c r="B1397" s="4"/>
      <c r="C1397" s="240" t="s">
        <v>461</v>
      </c>
      <c r="D1397" s="794" t="s">
        <v>462</v>
      </c>
      <c r="E1397" s="794"/>
      <c r="F1397" s="794"/>
      <c r="G1397" s="794"/>
      <c r="H1397" s="794"/>
      <c r="I1397" s="794"/>
      <c r="J1397" s="794"/>
      <c r="K1397" s="794"/>
      <c r="L1397" s="794"/>
      <c r="M1397" s="794"/>
      <c r="N1397" s="794"/>
      <c r="O1397" s="795">
        <v>236821</v>
      </c>
      <c r="P1397" s="795"/>
      <c r="Q1397" s="796"/>
      <c r="R1397" s="238" t="s">
        <v>393</v>
      </c>
      <c r="S1397" s="797">
        <v>37.96</v>
      </c>
      <c r="T1397" s="798"/>
      <c r="U1397" s="799">
        <f t="shared" ref="U1397" si="134">+ROUND(O1397*S1397,0)</f>
        <v>8989725</v>
      </c>
      <c r="V1397" s="800"/>
      <c r="W1397" s="800"/>
      <c r="X1397" s="800"/>
      <c r="Y1397" s="801"/>
      <c r="Z1397" s="226"/>
      <c r="AA1397">
        <v>37.96</v>
      </c>
    </row>
    <row r="1398" spans="2:27" ht="12" customHeight="1">
      <c r="B1398" s="4"/>
      <c r="C1398" s="263"/>
      <c r="D1398" s="793" t="s">
        <v>492</v>
      </c>
      <c r="E1398" s="793"/>
      <c r="F1398" s="793"/>
      <c r="G1398" s="793"/>
      <c r="H1398" s="793"/>
      <c r="I1398" s="793"/>
      <c r="J1398" s="793"/>
      <c r="K1398" s="793"/>
      <c r="L1398" s="793"/>
      <c r="M1398" s="793"/>
      <c r="N1398" s="793"/>
      <c r="O1398" s="828"/>
      <c r="P1398" s="828"/>
      <c r="Q1398" s="829"/>
      <c r="R1398" s="261"/>
      <c r="S1398" s="823"/>
      <c r="T1398" s="824"/>
      <c r="U1398" s="832"/>
      <c r="V1398" s="833"/>
      <c r="W1398" s="833"/>
      <c r="X1398" s="833"/>
      <c r="Y1398" s="834"/>
      <c r="Z1398" s="226"/>
      <c r="AA1398">
        <v>0</v>
      </c>
    </row>
    <row r="1399" spans="2:27" ht="12" customHeight="1">
      <c r="B1399" s="4"/>
      <c r="C1399" s="240" t="s">
        <v>493</v>
      </c>
      <c r="D1399" s="794" t="s">
        <v>494</v>
      </c>
      <c r="E1399" s="794"/>
      <c r="F1399" s="794"/>
      <c r="G1399" s="794"/>
      <c r="H1399" s="794"/>
      <c r="I1399" s="794"/>
      <c r="J1399" s="794"/>
      <c r="K1399" s="794"/>
      <c r="L1399" s="794"/>
      <c r="M1399" s="794"/>
      <c r="N1399" s="794"/>
      <c r="O1399" s="795">
        <v>376335</v>
      </c>
      <c r="P1399" s="795"/>
      <c r="Q1399" s="796"/>
      <c r="R1399" s="234" t="s">
        <v>396</v>
      </c>
      <c r="S1399" s="797">
        <v>2</v>
      </c>
      <c r="T1399" s="798"/>
      <c r="U1399" s="799">
        <f t="shared" ref="U1399" si="135">+ROUND(O1399*S1399,0)</f>
        <v>752670</v>
      </c>
      <c r="V1399" s="800"/>
      <c r="W1399" s="800"/>
      <c r="X1399" s="800"/>
      <c r="Y1399" s="801"/>
      <c r="Z1399" s="226"/>
      <c r="AA1399">
        <v>2</v>
      </c>
    </row>
    <row r="1400" spans="2:27" ht="12" customHeight="1">
      <c r="B1400" s="263" t="s">
        <v>495</v>
      </c>
      <c r="C1400" s="263"/>
      <c r="D1400" s="793" t="s">
        <v>496</v>
      </c>
      <c r="E1400" s="793"/>
      <c r="F1400" s="793"/>
      <c r="G1400" s="793"/>
      <c r="H1400" s="793"/>
      <c r="I1400" s="793"/>
      <c r="J1400" s="793"/>
      <c r="K1400" s="793"/>
      <c r="L1400" s="793"/>
      <c r="M1400" s="793"/>
      <c r="N1400" s="793"/>
      <c r="O1400" s="821"/>
      <c r="P1400" s="821"/>
      <c r="Q1400" s="821"/>
      <c r="R1400" s="261"/>
      <c r="S1400" s="823"/>
      <c r="T1400" s="824"/>
      <c r="U1400" s="839"/>
      <c r="V1400" s="839"/>
      <c r="W1400" s="839"/>
      <c r="X1400" s="839"/>
      <c r="Y1400" s="839"/>
      <c r="Z1400" s="226"/>
      <c r="AA1400">
        <v>0</v>
      </c>
    </row>
    <row r="1401" spans="2:27" ht="27" customHeight="1">
      <c r="B1401" s="241" t="s">
        <v>497</v>
      </c>
      <c r="C1401" s="241" t="s">
        <v>498</v>
      </c>
      <c r="D1401" s="840" t="s">
        <v>499</v>
      </c>
      <c r="E1401" s="840"/>
      <c r="F1401" s="840"/>
      <c r="G1401" s="840"/>
      <c r="H1401" s="840"/>
      <c r="I1401" s="840"/>
      <c r="J1401" s="840"/>
      <c r="K1401" s="840"/>
      <c r="L1401" s="840"/>
      <c r="M1401" s="840"/>
      <c r="N1401" s="840"/>
      <c r="O1401" s="795">
        <v>25850</v>
      </c>
      <c r="P1401" s="795"/>
      <c r="Q1401" s="795"/>
      <c r="R1401" s="234" t="s">
        <v>500</v>
      </c>
      <c r="S1401" s="797">
        <v>3.51</v>
      </c>
      <c r="T1401" s="798"/>
      <c r="U1401" s="842">
        <f t="shared" ref="U1401:U1438" si="136">+ROUND(O1401*S1401,0)</f>
        <v>90734</v>
      </c>
      <c r="V1401" s="842"/>
      <c r="W1401" s="842"/>
      <c r="X1401" s="842"/>
      <c r="Y1401" s="842"/>
      <c r="Z1401" s="226"/>
      <c r="AA1401">
        <v>3.51</v>
      </c>
    </row>
    <row r="1402" spans="2:27" ht="27" customHeight="1">
      <c r="B1402" s="241" t="s">
        <v>501</v>
      </c>
      <c r="C1402" s="241" t="s">
        <v>502</v>
      </c>
      <c r="D1402" s="840" t="s">
        <v>503</v>
      </c>
      <c r="E1402" s="840"/>
      <c r="F1402" s="840"/>
      <c r="G1402" s="840"/>
      <c r="H1402" s="840"/>
      <c r="I1402" s="840"/>
      <c r="J1402" s="840"/>
      <c r="K1402" s="840"/>
      <c r="L1402" s="840"/>
      <c r="M1402" s="840"/>
      <c r="N1402" s="840"/>
      <c r="O1402" s="795">
        <v>5700</v>
      </c>
      <c r="P1402" s="795"/>
      <c r="Q1402" s="795"/>
      <c r="R1402" s="234" t="s">
        <v>504</v>
      </c>
      <c r="S1402" s="797">
        <v>19.11</v>
      </c>
      <c r="T1402" s="798"/>
      <c r="U1402" s="842">
        <f t="shared" si="136"/>
        <v>108927</v>
      </c>
      <c r="V1402" s="842"/>
      <c r="W1402" s="842"/>
      <c r="X1402" s="842"/>
      <c r="Y1402" s="842"/>
      <c r="Z1402" s="226"/>
      <c r="AA1402">
        <v>19.11</v>
      </c>
    </row>
    <row r="1403" spans="2:27" ht="27" customHeight="1">
      <c r="B1403" s="241" t="s">
        <v>505</v>
      </c>
      <c r="C1403" s="241" t="s">
        <v>506</v>
      </c>
      <c r="D1403" s="840" t="s">
        <v>507</v>
      </c>
      <c r="E1403" s="840"/>
      <c r="F1403" s="840"/>
      <c r="G1403" s="840"/>
      <c r="H1403" s="840"/>
      <c r="I1403" s="840"/>
      <c r="J1403" s="840"/>
      <c r="K1403" s="840"/>
      <c r="L1403" s="840"/>
      <c r="M1403" s="840"/>
      <c r="N1403" s="840"/>
      <c r="O1403" s="795">
        <v>35900</v>
      </c>
      <c r="P1403" s="795"/>
      <c r="Q1403" s="795"/>
      <c r="R1403" s="234" t="s">
        <v>504</v>
      </c>
      <c r="S1403" s="797">
        <v>1</v>
      </c>
      <c r="T1403" s="798"/>
      <c r="U1403" s="842">
        <f t="shared" si="136"/>
        <v>35900</v>
      </c>
      <c r="V1403" s="842"/>
      <c r="W1403" s="842"/>
      <c r="X1403" s="842"/>
      <c r="Y1403" s="842"/>
      <c r="Z1403" s="226"/>
      <c r="AA1403">
        <v>1</v>
      </c>
    </row>
    <row r="1404" spans="2:27" ht="27" customHeight="1">
      <c r="B1404" s="241" t="s">
        <v>508</v>
      </c>
      <c r="C1404" s="241" t="s">
        <v>509</v>
      </c>
      <c r="D1404" s="840" t="s">
        <v>510</v>
      </c>
      <c r="E1404" s="840"/>
      <c r="F1404" s="840"/>
      <c r="G1404" s="840"/>
      <c r="H1404" s="840"/>
      <c r="I1404" s="840"/>
      <c r="J1404" s="840"/>
      <c r="K1404" s="840"/>
      <c r="L1404" s="840"/>
      <c r="M1404" s="840"/>
      <c r="N1404" s="840"/>
      <c r="O1404" s="795">
        <v>60900</v>
      </c>
      <c r="P1404" s="795"/>
      <c r="Q1404" s="795"/>
      <c r="R1404" s="234" t="s">
        <v>504</v>
      </c>
      <c r="S1404" s="797">
        <v>1</v>
      </c>
      <c r="T1404" s="798"/>
      <c r="U1404" s="842">
        <f t="shared" si="136"/>
        <v>60900</v>
      </c>
      <c r="V1404" s="842"/>
      <c r="W1404" s="842"/>
      <c r="X1404" s="842"/>
      <c r="Y1404" s="842"/>
      <c r="Z1404" s="226"/>
      <c r="AA1404">
        <v>1</v>
      </c>
    </row>
    <row r="1405" spans="2:27" ht="37.5" customHeight="1">
      <c r="B1405" s="241" t="s">
        <v>511</v>
      </c>
      <c r="C1405" s="241" t="s">
        <v>512</v>
      </c>
      <c r="D1405" s="840" t="s">
        <v>513</v>
      </c>
      <c r="E1405" s="840"/>
      <c r="F1405" s="840"/>
      <c r="G1405" s="840"/>
      <c r="H1405" s="840"/>
      <c r="I1405" s="840"/>
      <c r="J1405" s="840"/>
      <c r="K1405" s="840"/>
      <c r="L1405" s="840"/>
      <c r="M1405" s="840"/>
      <c r="N1405" s="840"/>
      <c r="O1405" s="795">
        <v>294109</v>
      </c>
      <c r="P1405" s="795"/>
      <c r="Q1405" s="795"/>
      <c r="R1405" s="234" t="s">
        <v>504</v>
      </c>
      <c r="S1405" s="797">
        <v>1</v>
      </c>
      <c r="T1405" s="798"/>
      <c r="U1405" s="842">
        <f t="shared" si="136"/>
        <v>294109</v>
      </c>
      <c r="V1405" s="842"/>
      <c r="W1405" s="842"/>
      <c r="X1405" s="842"/>
      <c r="Y1405" s="842"/>
      <c r="Z1405" s="226"/>
      <c r="AA1405">
        <v>1</v>
      </c>
    </row>
    <row r="1406" spans="2:27" ht="27" customHeight="1">
      <c r="B1406" s="241" t="s">
        <v>516</v>
      </c>
      <c r="C1406" s="241" t="s">
        <v>575</v>
      </c>
      <c r="D1406" s="840" t="s">
        <v>586</v>
      </c>
      <c r="E1406" s="840"/>
      <c r="F1406" s="840"/>
      <c r="G1406" s="840"/>
      <c r="H1406" s="840"/>
      <c r="I1406" s="840"/>
      <c r="J1406" s="840"/>
      <c r="K1406" s="840"/>
      <c r="L1406" s="840"/>
      <c r="M1406" s="840"/>
      <c r="N1406" s="840"/>
      <c r="O1406" s="795">
        <v>18000</v>
      </c>
      <c r="P1406" s="795"/>
      <c r="Q1406" s="795"/>
      <c r="R1406" s="234" t="s">
        <v>500</v>
      </c>
      <c r="S1406" s="797">
        <v>6.03</v>
      </c>
      <c r="T1406" s="798"/>
      <c r="U1406" s="842">
        <f t="shared" si="136"/>
        <v>108540</v>
      </c>
      <c r="V1406" s="842"/>
      <c r="W1406" s="842"/>
      <c r="X1406" s="842"/>
      <c r="Y1406" s="842"/>
      <c r="Z1406" s="226"/>
      <c r="AA1406">
        <v>6.03</v>
      </c>
    </row>
    <row r="1407" spans="2:27" ht="39" customHeight="1">
      <c r="B1407" s="241" t="s">
        <v>517</v>
      </c>
      <c r="C1407" s="241" t="s">
        <v>576</v>
      </c>
      <c r="D1407" s="840" t="s">
        <v>587</v>
      </c>
      <c r="E1407" s="840"/>
      <c r="F1407" s="840"/>
      <c r="G1407" s="840"/>
      <c r="H1407" s="840"/>
      <c r="I1407" s="840"/>
      <c r="J1407" s="840"/>
      <c r="K1407" s="840"/>
      <c r="L1407" s="840"/>
      <c r="M1407" s="840"/>
      <c r="N1407" s="840"/>
      <c r="O1407" s="795">
        <v>940000</v>
      </c>
      <c r="P1407" s="795"/>
      <c r="Q1407" s="795"/>
      <c r="R1407" s="234" t="s">
        <v>504</v>
      </c>
      <c r="S1407" s="797">
        <v>1</v>
      </c>
      <c r="T1407" s="798"/>
      <c r="U1407" s="842">
        <f t="shared" si="136"/>
        <v>940000</v>
      </c>
      <c r="V1407" s="842"/>
      <c r="W1407" s="842"/>
      <c r="X1407" s="842"/>
      <c r="Y1407" s="842"/>
      <c r="Z1407" s="226"/>
      <c r="AA1407">
        <v>1</v>
      </c>
    </row>
    <row r="1408" spans="2:27" ht="41.25" customHeight="1">
      <c r="B1408" s="241" t="s">
        <v>518</v>
      </c>
      <c r="C1408" s="241" t="s">
        <v>577</v>
      </c>
      <c r="D1408" s="840" t="s">
        <v>588</v>
      </c>
      <c r="E1408" s="840"/>
      <c r="F1408" s="840"/>
      <c r="G1408" s="840"/>
      <c r="H1408" s="840"/>
      <c r="I1408" s="840"/>
      <c r="J1408" s="840"/>
      <c r="K1408" s="840"/>
      <c r="L1408" s="840"/>
      <c r="M1408" s="840"/>
      <c r="N1408" s="840"/>
      <c r="O1408" s="795">
        <v>12000</v>
      </c>
      <c r="P1408" s="795"/>
      <c r="Q1408" s="795"/>
      <c r="R1408" s="234" t="s">
        <v>616</v>
      </c>
      <c r="S1408" s="797">
        <v>3.51</v>
      </c>
      <c r="T1408" s="798"/>
      <c r="U1408" s="842">
        <f t="shared" si="136"/>
        <v>42120</v>
      </c>
      <c r="V1408" s="842"/>
      <c r="W1408" s="842"/>
      <c r="X1408" s="842"/>
      <c r="Y1408" s="842"/>
      <c r="Z1408" s="226"/>
      <c r="AA1408">
        <v>3.51</v>
      </c>
    </row>
    <row r="1409" spans="2:27" ht="27" customHeight="1">
      <c r="B1409" s="241" t="s">
        <v>519</v>
      </c>
      <c r="C1409" s="241" t="s">
        <v>578</v>
      </c>
      <c r="D1409" s="840" t="s">
        <v>589</v>
      </c>
      <c r="E1409" s="840"/>
      <c r="F1409" s="840"/>
      <c r="G1409" s="840"/>
      <c r="H1409" s="840"/>
      <c r="I1409" s="840"/>
      <c r="J1409" s="840"/>
      <c r="K1409" s="840"/>
      <c r="L1409" s="840"/>
      <c r="M1409" s="840"/>
      <c r="N1409" s="840"/>
      <c r="O1409" s="795">
        <v>211235</v>
      </c>
      <c r="P1409" s="795"/>
      <c r="Q1409" s="795"/>
      <c r="R1409" s="234" t="s">
        <v>504</v>
      </c>
      <c r="S1409" s="797">
        <v>1</v>
      </c>
      <c r="T1409" s="798"/>
      <c r="U1409" s="842">
        <f t="shared" si="136"/>
        <v>211235</v>
      </c>
      <c r="V1409" s="842"/>
      <c r="W1409" s="842"/>
      <c r="X1409" s="842"/>
      <c r="Y1409" s="842"/>
      <c r="Z1409" s="226"/>
      <c r="AA1409">
        <v>1</v>
      </c>
    </row>
    <row r="1410" spans="2:27" ht="27" customHeight="1">
      <c r="B1410" s="241" t="s">
        <v>520</v>
      </c>
      <c r="C1410" s="241" t="s">
        <v>579</v>
      </c>
      <c r="D1410" s="840" t="s">
        <v>590</v>
      </c>
      <c r="E1410" s="840"/>
      <c r="F1410" s="840"/>
      <c r="G1410" s="840"/>
      <c r="H1410" s="840"/>
      <c r="I1410" s="840"/>
      <c r="J1410" s="840"/>
      <c r="K1410" s="840"/>
      <c r="L1410" s="840"/>
      <c r="M1410" s="840"/>
      <c r="N1410" s="840"/>
      <c r="O1410" s="795">
        <v>21300</v>
      </c>
      <c r="P1410" s="795"/>
      <c r="Q1410" s="795"/>
      <c r="R1410" s="234" t="s">
        <v>504</v>
      </c>
      <c r="S1410" s="797">
        <v>8</v>
      </c>
      <c r="T1410" s="798"/>
      <c r="U1410" s="842">
        <f t="shared" si="136"/>
        <v>170400</v>
      </c>
      <c r="V1410" s="842"/>
      <c r="W1410" s="842"/>
      <c r="X1410" s="842"/>
      <c r="Y1410" s="842"/>
      <c r="Z1410" s="226"/>
      <c r="AA1410">
        <v>8</v>
      </c>
    </row>
    <row r="1411" spans="2:27" ht="27" customHeight="1">
      <c r="B1411" s="241" t="s">
        <v>521</v>
      </c>
      <c r="C1411" s="241" t="s">
        <v>580</v>
      </c>
      <c r="D1411" s="840" t="s">
        <v>591</v>
      </c>
      <c r="E1411" s="840"/>
      <c r="F1411" s="840"/>
      <c r="G1411" s="840"/>
      <c r="H1411" s="840"/>
      <c r="I1411" s="840"/>
      <c r="J1411" s="840"/>
      <c r="K1411" s="840"/>
      <c r="L1411" s="840"/>
      <c r="M1411" s="840"/>
      <c r="N1411" s="840"/>
      <c r="O1411" s="795">
        <v>65000</v>
      </c>
      <c r="P1411" s="795"/>
      <c r="Q1411" s="795"/>
      <c r="R1411" s="234" t="s">
        <v>504</v>
      </c>
      <c r="S1411" s="797">
        <v>1</v>
      </c>
      <c r="T1411" s="798"/>
      <c r="U1411" s="842">
        <f t="shared" si="136"/>
        <v>65000</v>
      </c>
      <c r="V1411" s="842"/>
      <c r="W1411" s="842"/>
      <c r="X1411" s="842"/>
      <c r="Y1411" s="842"/>
      <c r="Z1411" s="226"/>
      <c r="AA1411">
        <v>1</v>
      </c>
    </row>
    <row r="1412" spans="2:27" ht="27" customHeight="1">
      <c r="B1412" s="241" t="s">
        <v>522</v>
      </c>
      <c r="C1412" s="241" t="s">
        <v>581</v>
      </c>
      <c r="D1412" s="840" t="s">
        <v>592</v>
      </c>
      <c r="E1412" s="840"/>
      <c r="F1412" s="840"/>
      <c r="G1412" s="840"/>
      <c r="H1412" s="840"/>
      <c r="I1412" s="840"/>
      <c r="J1412" s="840"/>
      <c r="K1412" s="840"/>
      <c r="L1412" s="840"/>
      <c r="M1412" s="840"/>
      <c r="N1412" s="840"/>
      <c r="O1412" s="795">
        <v>1200</v>
      </c>
      <c r="P1412" s="795"/>
      <c r="Q1412" s="795"/>
      <c r="R1412" s="234" t="s">
        <v>504</v>
      </c>
      <c r="S1412" s="797">
        <v>1050</v>
      </c>
      <c r="T1412" s="798"/>
      <c r="U1412" s="842">
        <f t="shared" si="136"/>
        <v>1260000</v>
      </c>
      <c r="V1412" s="842"/>
      <c r="W1412" s="842"/>
      <c r="X1412" s="842"/>
      <c r="Y1412" s="842"/>
      <c r="Z1412" s="226"/>
      <c r="AA1412">
        <v>1050</v>
      </c>
    </row>
    <row r="1413" spans="2:27" ht="27" customHeight="1">
      <c r="B1413" s="241" t="s">
        <v>523</v>
      </c>
      <c r="C1413" s="241" t="s">
        <v>582</v>
      </c>
      <c r="D1413" s="840" t="s">
        <v>593</v>
      </c>
      <c r="E1413" s="840"/>
      <c r="F1413" s="840"/>
      <c r="G1413" s="840"/>
      <c r="H1413" s="840"/>
      <c r="I1413" s="840"/>
      <c r="J1413" s="840"/>
      <c r="K1413" s="840"/>
      <c r="L1413" s="840"/>
      <c r="M1413" s="840"/>
      <c r="N1413" s="840"/>
      <c r="O1413" s="795">
        <v>12900</v>
      </c>
      <c r="P1413" s="795"/>
      <c r="Q1413" s="795"/>
      <c r="R1413" s="234" t="s">
        <v>504</v>
      </c>
      <c r="S1413" s="797">
        <v>7</v>
      </c>
      <c r="T1413" s="798"/>
      <c r="U1413" s="842">
        <f t="shared" si="136"/>
        <v>90300</v>
      </c>
      <c r="V1413" s="842"/>
      <c r="W1413" s="842"/>
      <c r="X1413" s="842"/>
      <c r="Y1413" s="842"/>
      <c r="Z1413" s="226"/>
      <c r="AA1413">
        <v>7</v>
      </c>
    </row>
    <row r="1414" spans="2:27" ht="52.5" customHeight="1">
      <c r="B1414" s="241" t="s">
        <v>524</v>
      </c>
      <c r="C1414" s="241" t="s">
        <v>583</v>
      </c>
      <c r="D1414" s="840" t="s">
        <v>594</v>
      </c>
      <c r="E1414" s="840"/>
      <c r="F1414" s="840"/>
      <c r="G1414" s="840"/>
      <c r="H1414" s="840"/>
      <c r="I1414" s="840"/>
      <c r="J1414" s="840"/>
      <c r="K1414" s="840"/>
      <c r="L1414" s="840"/>
      <c r="M1414" s="840"/>
      <c r="N1414" s="840"/>
      <c r="O1414" s="795">
        <v>8700</v>
      </c>
      <c r="P1414" s="795"/>
      <c r="Q1414" s="795"/>
      <c r="R1414" s="234" t="s">
        <v>500</v>
      </c>
      <c r="S1414" s="797">
        <v>0.42</v>
      </c>
      <c r="T1414" s="798"/>
      <c r="U1414" s="842">
        <f t="shared" si="136"/>
        <v>3654</v>
      </c>
      <c r="V1414" s="842"/>
      <c r="W1414" s="842"/>
      <c r="X1414" s="842"/>
      <c r="Y1414" s="842"/>
      <c r="Z1414" s="226"/>
      <c r="AA1414">
        <v>0.42</v>
      </c>
    </row>
    <row r="1415" spans="2:27" ht="27" customHeight="1">
      <c r="B1415" s="241" t="s">
        <v>525</v>
      </c>
      <c r="C1415" s="241"/>
      <c r="D1415" s="840" t="s">
        <v>595</v>
      </c>
      <c r="E1415" s="840"/>
      <c r="F1415" s="840"/>
      <c r="G1415" s="840"/>
      <c r="H1415" s="840"/>
      <c r="I1415" s="840"/>
      <c r="J1415" s="840"/>
      <c r="K1415" s="840"/>
      <c r="L1415" s="840"/>
      <c r="M1415" s="840"/>
      <c r="N1415" s="840"/>
      <c r="O1415" s="795">
        <v>79990</v>
      </c>
      <c r="P1415" s="795"/>
      <c r="Q1415" s="795"/>
      <c r="R1415" s="234" t="s">
        <v>504</v>
      </c>
      <c r="S1415" s="797">
        <v>1</v>
      </c>
      <c r="T1415" s="798"/>
      <c r="U1415" s="842">
        <f t="shared" si="136"/>
        <v>79990</v>
      </c>
      <c r="V1415" s="842"/>
      <c r="W1415" s="842"/>
      <c r="X1415" s="842"/>
      <c r="Y1415" s="842"/>
      <c r="Z1415" s="226"/>
      <c r="AA1415">
        <v>1</v>
      </c>
    </row>
    <row r="1416" spans="2:27" ht="27" customHeight="1">
      <c r="B1416" s="241" t="s">
        <v>526</v>
      </c>
      <c r="C1416" s="241" t="s">
        <v>584</v>
      </c>
      <c r="D1416" s="840" t="s">
        <v>596</v>
      </c>
      <c r="E1416" s="840"/>
      <c r="F1416" s="840"/>
      <c r="G1416" s="840"/>
      <c r="H1416" s="840"/>
      <c r="I1416" s="840"/>
      <c r="J1416" s="840"/>
      <c r="K1416" s="840"/>
      <c r="L1416" s="840"/>
      <c r="M1416" s="840"/>
      <c r="N1416" s="840"/>
      <c r="O1416" s="795">
        <v>1035300</v>
      </c>
      <c r="P1416" s="795"/>
      <c r="Q1416" s="795"/>
      <c r="R1416" s="264" t="s">
        <v>617</v>
      </c>
      <c r="S1416" s="797">
        <v>2</v>
      </c>
      <c r="T1416" s="798"/>
      <c r="U1416" s="842">
        <f t="shared" si="136"/>
        <v>2070600</v>
      </c>
      <c r="V1416" s="842"/>
      <c r="W1416" s="842"/>
      <c r="X1416" s="842"/>
      <c r="Y1416" s="842"/>
      <c r="Z1416" s="226"/>
      <c r="AA1416">
        <v>2</v>
      </c>
    </row>
    <row r="1417" spans="2:27" ht="27" customHeight="1">
      <c r="B1417" s="241" t="s">
        <v>527</v>
      </c>
      <c r="C1417" s="241" t="s">
        <v>585</v>
      </c>
      <c r="D1417" s="840" t="s">
        <v>597</v>
      </c>
      <c r="E1417" s="840"/>
      <c r="F1417" s="840"/>
      <c r="G1417" s="840"/>
      <c r="H1417" s="840"/>
      <c r="I1417" s="840"/>
      <c r="J1417" s="840"/>
      <c r="K1417" s="840"/>
      <c r="L1417" s="840"/>
      <c r="M1417" s="840"/>
      <c r="N1417" s="840"/>
      <c r="O1417" s="795">
        <v>18900</v>
      </c>
      <c r="P1417" s="795"/>
      <c r="Q1417" s="795"/>
      <c r="R1417" s="234" t="s">
        <v>618</v>
      </c>
      <c r="S1417" s="797">
        <v>1</v>
      </c>
      <c r="T1417" s="798"/>
      <c r="U1417" s="842">
        <f t="shared" si="136"/>
        <v>18900</v>
      </c>
      <c r="V1417" s="842"/>
      <c r="W1417" s="842"/>
      <c r="X1417" s="842"/>
      <c r="Y1417" s="842"/>
      <c r="Z1417" s="226"/>
      <c r="AA1417">
        <v>1</v>
      </c>
    </row>
    <row r="1418" spans="2:27" ht="12" customHeight="1">
      <c r="B1418" s="241" t="s">
        <v>530</v>
      </c>
      <c r="C1418" s="265">
        <v>14684</v>
      </c>
      <c r="D1418" s="794" t="s">
        <v>600</v>
      </c>
      <c r="E1418" s="794"/>
      <c r="F1418" s="794"/>
      <c r="G1418" s="794"/>
      <c r="H1418" s="794"/>
      <c r="I1418" s="794"/>
      <c r="J1418" s="794"/>
      <c r="K1418" s="794"/>
      <c r="L1418" s="794"/>
      <c r="M1418" s="794"/>
      <c r="N1418" s="794"/>
      <c r="O1418" s="795">
        <v>456583.48</v>
      </c>
      <c r="P1418" s="795"/>
      <c r="Q1418" s="795"/>
      <c r="R1418" s="234" t="s">
        <v>504</v>
      </c>
      <c r="S1418" s="797">
        <v>1</v>
      </c>
      <c r="T1418" s="798"/>
      <c r="U1418" s="842">
        <f t="shared" si="136"/>
        <v>456583</v>
      </c>
      <c r="V1418" s="842"/>
      <c r="W1418" s="842"/>
      <c r="X1418" s="842"/>
      <c r="Y1418" s="842"/>
      <c r="Z1418" s="226"/>
      <c r="AA1418">
        <v>1</v>
      </c>
    </row>
    <row r="1419" spans="2:27" ht="12" customHeight="1">
      <c r="B1419" s="241" t="s">
        <v>531</v>
      </c>
      <c r="C1419" s="265">
        <v>11373</v>
      </c>
      <c r="D1419" s="794" t="s">
        <v>601</v>
      </c>
      <c r="E1419" s="794"/>
      <c r="F1419" s="794"/>
      <c r="G1419" s="794"/>
      <c r="H1419" s="794"/>
      <c r="I1419" s="794"/>
      <c r="J1419" s="794"/>
      <c r="K1419" s="794"/>
      <c r="L1419" s="794"/>
      <c r="M1419" s="794"/>
      <c r="N1419" s="794"/>
      <c r="O1419" s="795">
        <v>8734.86</v>
      </c>
      <c r="P1419" s="795"/>
      <c r="Q1419" s="795"/>
      <c r="R1419" s="234" t="s">
        <v>339</v>
      </c>
      <c r="S1419" s="797">
        <v>104.8</v>
      </c>
      <c r="T1419" s="798"/>
      <c r="U1419" s="842">
        <f t="shared" si="136"/>
        <v>915413</v>
      </c>
      <c r="V1419" s="842"/>
      <c r="W1419" s="842"/>
      <c r="X1419" s="842"/>
      <c r="Y1419" s="842"/>
      <c r="Z1419" s="226"/>
      <c r="AA1419">
        <v>104.8</v>
      </c>
    </row>
    <row r="1420" spans="2:27" ht="12" customHeight="1">
      <c r="B1420" s="241" t="s">
        <v>532</v>
      </c>
      <c r="C1420" s="265">
        <v>12506</v>
      </c>
      <c r="D1420" s="794" t="s">
        <v>602</v>
      </c>
      <c r="E1420" s="794"/>
      <c r="F1420" s="794"/>
      <c r="G1420" s="794"/>
      <c r="H1420" s="794"/>
      <c r="I1420" s="794"/>
      <c r="J1420" s="794"/>
      <c r="K1420" s="794"/>
      <c r="L1420" s="794"/>
      <c r="M1420" s="794"/>
      <c r="N1420" s="794"/>
      <c r="O1420" s="795">
        <v>906.76</v>
      </c>
      <c r="P1420" s="795"/>
      <c r="Q1420" s="795"/>
      <c r="R1420" s="234" t="s">
        <v>339</v>
      </c>
      <c r="S1420" s="797">
        <v>194.72</v>
      </c>
      <c r="T1420" s="798"/>
      <c r="U1420" s="842">
        <f t="shared" si="136"/>
        <v>176564</v>
      </c>
      <c r="V1420" s="842"/>
      <c r="W1420" s="842"/>
      <c r="X1420" s="842"/>
      <c r="Y1420" s="842"/>
      <c r="Z1420" s="226"/>
      <c r="AA1420">
        <v>194.72</v>
      </c>
    </row>
    <row r="1421" spans="2:27" ht="12" customHeight="1">
      <c r="B1421" s="241" t="s">
        <v>533</v>
      </c>
      <c r="C1421" s="265">
        <v>10093</v>
      </c>
      <c r="D1421" s="794" t="s">
        <v>603</v>
      </c>
      <c r="E1421" s="794"/>
      <c r="F1421" s="794"/>
      <c r="G1421" s="794"/>
      <c r="H1421" s="794"/>
      <c r="I1421" s="794"/>
      <c r="J1421" s="794"/>
      <c r="K1421" s="794"/>
      <c r="L1421" s="794"/>
      <c r="M1421" s="794"/>
      <c r="N1421" s="794"/>
      <c r="O1421" s="795">
        <v>50023.64</v>
      </c>
      <c r="P1421" s="795"/>
      <c r="Q1421" s="795"/>
      <c r="R1421" s="234" t="s">
        <v>620</v>
      </c>
      <c r="S1421" s="797">
        <v>205.73</v>
      </c>
      <c r="T1421" s="798"/>
      <c r="U1421" s="842">
        <f t="shared" si="136"/>
        <v>10291363</v>
      </c>
      <c r="V1421" s="842"/>
      <c r="W1421" s="842"/>
      <c r="X1421" s="842"/>
      <c r="Y1421" s="842"/>
      <c r="Z1421" s="226"/>
      <c r="AA1421">
        <v>205.73</v>
      </c>
    </row>
    <row r="1422" spans="2:27" ht="12" customHeight="1">
      <c r="B1422" s="241" t="s">
        <v>534</v>
      </c>
      <c r="C1422" s="265">
        <v>10415</v>
      </c>
      <c r="D1422" s="794" t="s">
        <v>604</v>
      </c>
      <c r="E1422" s="794"/>
      <c r="F1422" s="794"/>
      <c r="G1422" s="794"/>
      <c r="H1422" s="794"/>
      <c r="I1422" s="794"/>
      <c r="J1422" s="794"/>
      <c r="K1422" s="794"/>
      <c r="L1422" s="794"/>
      <c r="M1422" s="794"/>
      <c r="N1422" s="794"/>
      <c r="O1422" s="795">
        <v>5505.59</v>
      </c>
      <c r="P1422" s="795"/>
      <c r="Q1422" s="795"/>
      <c r="R1422" s="234" t="s">
        <v>339</v>
      </c>
      <c r="S1422" s="797">
        <v>225.60999999999999</v>
      </c>
      <c r="T1422" s="798"/>
      <c r="U1422" s="842">
        <f t="shared" si="136"/>
        <v>1242116</v>
      </c>
      <c r="V1422" s="842"/>
      <c r="W1422" s="842"/>
      <c r="X1422" s="842"/>
      <c r="Y1422" s="842"/>
      <c r="Z1422" s="226"/>
      <c r="AA1422">
        <v>225.60999999999999</v>
      </c>
    </row>
    <row r="1423" spans="2:27" ht="12" customHeight="1">
      <c r="B1423" s="241" t="s">
        <v>537</v>
      </c>
      <c r="C1423" s="265">
        <v>10250</v>
      </c>
      <c r="D1423" s="794" t="s">
        <v>607</v>
      </c>
      <c r="E1423" s="794"/>
      <c r="F1423" s="794"/>
      <c r="G1423" s="794"/>
      <c r="H1423" s="794"/>
      <c r="I1423" s="794"/>
      <c r="J1423" s="794"/>
      <c r="K1423" s="794"/>
      <c r="L1423" s="794"/>
      <c r="M1423" s="794"/>
      <c r="N1423" s="794"/>
      <c r="O1423" s="795">
        <v>590067.14</v>
      </c>
      <c r="P1423" s="795"/>
      <c r="Q1423" s="795"/>
      <c r="R1423" s="234" t="s">
        <v>504</v>
      </c>
      <c r="S1423" s="797">
        <v>3</v>
      </c>
      <c r="T1423" s="798"/>
      <c r="U1423" s="842">
        <f t="shared" si="136"/>
        <v>1770201</v>
      </c>
      <c r="V1423" s="842"/>
      <c r="W1423" s="842"/>
      <c r="X1423" s="842"/>
      <c r="Y1423" s="842"/>
      <c r="Z1423" s="226"/>
      <c r="AA1423">
        <v>3</v>
      </c>
    </row>
    <row r="1424" spans="2:27" ht="12" customHeight="1">
      <c r="B1424" s="241" t="s">
        <v>539</v>
      </c>
      <c r="C1424" s="265">
        <v>15221</v>
      </c>
      <c r="D1424" s="794" t="s">
        <v>609</v>
      </c>
      <c r="E1424" s="794"/>
      <c r="F1424" s="794"/>
      <c r="G1424" s="794"/>
      <c r="H1424" s="794"/>
      <c r="I1424" s="794"/>
      <c r="J1424" s="794"/>
      <c r="K1424" s="794"/>
      <c r="L1424" s="794"/>
      <c r="M1424" s="794"/>
      <c r="N1424" s="794"/>
      <c r="O1424" s="795">
        <v>1500000</v>
      </c>
      <c r="P1424" s="795"/>
      <c r="Q1424" s="795"/>
      <c r="R1424" s="234" t="s">
        <v>618</v>
      </c>
      <c r="S1424" s="797">
        <v>1</v>
      </c>
      <c r="T1424" s="798"/>
      <c r="U1424" s="842">
        <f t="shared" si="136"/>
        <v>1500000</v>
      </c>
      <c r="V1424" s="842"/>
      <c r="W1424" s="842"/>
      <c r="X1424" s="842"/>
      <c r="Y1424" s="842"/>
      <c r="Z1424" s="226"/>
      <c r="AA1424">
        <v>1</v>
      </c>
    </row>
    <row r="1425" spans="2:27" ht="12" customHeight="1">
      <c r="B1425" s="241" t="s">
        <v>546</v>
      </c>
      <c r="C1425" s="270">
        <v>16266</v>
      </c>
      <c r="D1425" s="794" t="s">
        <v>663</v>
      </c>
      <c r="E1425" s="794"/>
      <c r="F1425" s="794"/>
      <c r="G1425" s="794"/>
      <c r="H1425" s="794"/>
      <c r="I1425" s="794"/>
      <c r="J1425" s="794"/>
      <c r="K1425" s="794"/>
      <c r="L1425" s="794"/>
      <c r="M1425" s="794"/>
      <c r="N1425" s="794"/>
      <c r="O1425" s="795">
        <v>14183.22</v>
      </c>
      <c r="P1425" s="795"/>
      <c r="Q1425" s="795"/>
      <c r="R1425" s="234" t="s">
        <v>619</v>
      </c>
      <c r="S1425" s="797">
        <v>93.5</v>
      </c>
      <c r="T1425" s="798"/>
      <c r="U1425" s="842">
        <f t="shared" si="136"/>
        <v>1326131</v>
      </c>
      <c r="V1425" s="842"/>
      <c r="W1425" s="842"/>
      <c r="X1425" s="842"/>
      <c r="Y1425" s="842"/>
      <c r="Z1425" s="226"/>
      <c r="AA1425">
        <v>93.5</v>
      </c>
    </row>
    <row r="1426" spans="2:27" ht="12" customHeight="1">
      <c r="B1426" s="241" t="s">
        <v>547</v>
      </c>
      <c r="C1426" s="270">
        <v>13014</v>
      </c>
      <c r="D1426" s="794" t="s">
        <v>664</v>
      </c>
      <c r="E1426" s="794"/>
      <c r="F1426" s="794"/>
      <c r="G1426" s="794"/>
      <c r="H1426" s="794"/>
      <c r="I1426" s="794"/>
      <c r="J1426" s="794"/>
      <c r="K1426" s="794"/>
      <c r="L1426" s="794"/>
      <c r="M1426" s="794"/>
      <c r="N1426" s="794"/>
      <c r="O1426" s="795">
        <v>592337</v>
      </c>
      <c r="P1426" s="795"/>
      <c r="Q1426" s="795"/>
      <c r="R1426" s="234" t="s">
        <v>618</v>
      </c>
      <c r="S1426" s="797">
        <v>1</v>
      </c>
      <c r="T1426" s="798"/>
      <c r="U1426" s="842">
        <f t="shared" si="136"/>
        <v>592337</v>
      </c>
      <c r="V1426" s="842"/>
      <c r="W1426" s="842"/>
      <c r="X1426" s="842"/>
      <c r="Y1426" s="842"/>
      <c r="Z1426" s="226"/>
      <c r="AA1426">
        <v>1</v>
      </c>
    </row>
    <row r="1427" spans="2:27" ht="12" customHeight="1">
      <c r="B1427" s="241" t="s">
        <v>548</v>
      </c>
      <c r="C1427" s="270">
        <v>100152</v>
      </c>
      <c r="D1427" s="794" t="s">
        <v>665</v>
      </c>
      <c r="E1427" s="794"/>
      <c r="F1427" s="794"/>
      <c r="G1427" s="794"/>
      <c r="H1427" s="794"/>
      <c r="I1427" s="794"/>
      <c r="J1427" s="794"/>
      <c r="K1427" s="794"/>
      <c r="L1427" s="794"/>
      <c r="M1427" s="794"/>
      <c r="N1427" s="794"/>
      <c r="O1427" s="795">
        <v>98748797</v>
      </c>
      <c r="P1427" s="795"/>
      <c r="Q1427" s="795"/>
      <c r="R1427" s="234" t="s">
        <v>618</v>
      </c>
      <c r="S1427" s="797">
        <v>1</v>
      </c>
      <c r="T1427" s="798"/>
      <c r="U1427" s="842">
        <f t="shared" si="136"/>
        <v>98748797</v>
      </c>
      <c r="V1427" s="842"/>
      <c r="W1427" s="842"/>
      <c r="X1427" s="842"/>
      <c r="Y1427" s="842"/>
      <c r="Z1427" s="226"/>
      <c r="AA1427">
        <v>1</v>
      </c>
    </row>
    <row r="1428" spans="2:27" ht="12" customHeight="1">
      <c r="B1428" s="241" t="s">
        <v>549</v>
      </c>
      <c r="C1428" s="270">
        <v>16672</v>
      </c>
      <c r="D1428" s="794" t="s">
        <v>666</v>
      </c>
      <c r="E1428" s="794"/>
      <c r="F1428" s="794"/>
      <c r="G1428" s="794"/>
      <c r="H1428" s="794"/>
      <c r="I1428" s="794"/>
      <c r="J1428" s="794"/>
      <c r="K1428" s="794"/>
      <c r="L1428" s="794"/>
      <c r="M1428" s="794"/>
      <c r="N1428" s="794"/>
      <c r="O1428" s="795">
        <v>518274</v>
      </c>
      <c r="P1428" s="795"/>
      <c r="Q1428" s="795"/>
      <c r="R1428" s="234" t="s">
        <v>339</v>
      </c>
      <c r="S1428" s="797">
        <v>86.53</v>
      </c>
      <c r="T1428" s="798"/>
      <c r="U1428" s="842">
        <f t="shared" si="136"/>
        <v>44846249</v>
      </c>
      <c r="V1428" s="842"/>
      <c r="W1428" s="842"/>
      <c r="X1428" s="842"/>
      <c r="Y1428" s="842"/>
      <c r="Z1428" s="226"/>
      <c r="AA1428">
        <v>86.53</v>
      </c>
    </row>
    <row r="1429" spans="2:27" ht="12" customHeight="1">
      <c r="B1429" s="241" t="s">
        <v>566</v>
      </c>
      <c r="C1429" s="270">
        <v>10862</v>
      </c>
      <c r="D1429" s="794" t="s">
        <v>683</v>
      </c>
      <c r="E1429" s="794"/>
      <c r="F1429" s="794"/>
      <c r="G1429" s="794"/>
      <c r="H1429" s="794"/>
      <c r="I1429" s="794"/>
      <c r="J1429" s="794"/>
      <c r="K1429" s="794"/>
      <c r="L1429" s="794"/>
      <c r="M1429" s="794"/>
      <c r="N1429" s="794"/>
      <c r="O1429" s="795">
        <v>1410.45</v>
      </c>
      <c r="P1429" s="795"/>
      <c r="Q1429" s="795"/>
      <c r="R1429" s="234" t="s">
        <v>339</v>
      </c>
      <c r="S1429" s="797">
        <v>398.5</v>
      </c>
      <c r="T1429" s="798"/>
      <c r="U1429" s="842">
        <f t="shared" si="136"/>
        <v>562064</v>
      </c>
      <c r="V1429" s="842"/>
      <c r="W1429" s="842"/>
      <c r="X1429" s="842"/>
      <c r="Y1429" s="842"/>
      <c r="Z1429" s="226"/>
      <c r="AA1429">
        <v>398.5</v>
      </c>
    </row>
    <row r="1430" spans="2:27" ht="12" customHeight="1">
      <c r="B1430" s="271" t="s">
        <v>573</v>
      </c>
      <c r="C1430" s="270">
        <v>14062</v>
      </c>
      <c r="D1430" s="794" t="s">
        <v>690</v>
      </c>
      <c r="E1430" s="794"/>
      <c r="F1430" s="794"/>
      <c r="G1430" s="794"/>
      <c r="H1430" s="794"/>
      <c r="I1430" s="794"/>
      <c r="J1430" s="794"/>
      <c r="K1430" s="794"/>
      <c r="L1430" s="794"/>
      <c r="M1430" s="794"/>
      <c r="N1430" s="794"/>
      <c r="O1430" s="795">
        <v>71507.23</v>
      </c>
      <c r="P1430" s="795"/>
      <c r="Q1430" s="795"/>
      <c r="R1430" s="273" t="s">
        <v>339</v>
      </c>
      <c r="S1430" s="797">
        <v>165.07</v>
      </c>
      <c r="T1430" s="798"/>
      <c r="U1430" s="842">
        <f t="shared" si="136"/>
        <v>11803698</v>
      </c>
      <c r="V1430" s="842"/>
      <c r="W1430" s="842"/>
      <c r="X1430" s="842"/>
      <c r="Y1430" s="842"/>
      <c r="Z1430" s="226"/>
      <c r="AA1430">
        <v>165.07</v>
      </c>
    </row>
    <row r="1431" spans="2:27" ht="12" customHeight="1">
      <c r="B1431" s="241" t="s">
        <v>630</v>
      </c>
      <c r="C1431" s="270">
        <v>10127</v>
      </c>
      <c r="D1431" s="794" t="s">
        <v>700</v>
      </c>
      <c r="E1431" s="794"/>
      <c r="F1431" s="794"/>
      <c r="G1431" s="794"/>
      <c r="H1431" s="794"/>
      <c r="I1431" s="794"/>
      <c r="J1431" s="794"/>
      <c r="K1431" s="794"/>
      <c r="L1431" s="794"/>
      <c r="M1431" s="794"/>
      <c r="N1431" s="794"/>
      <c r="O1431" s="795">
        <v>5953.06</v>
      </c>
      <c r="P1431" s="795"/>
      <c r="Q1431" s="795"/>
      <c r="R1431" s="266" t="s">
        <v>619</v>
      </c>
      <c r="S1431" s="797">
        <v>30.44</v>
      </c>
      <c r="T1431" s="798"/>
      <c r="U1431" s="842">
        <f t="shared" si="136"/>
        <v>181211</v>
      </c>
      <c r="V1431" s="842"/>
      <c r="W1431" s="842"/>
      <c r="X1431" s="842"/>
      <c r="Y1431" s="842"/>
      <c r="Z1431" s="226"/>
      <c r="AA1431">
        <v>30.44</v>
      </c>
    </row>
    <row r="1432" spans="2:27" ht="12" customHeight="1">
      <c r="B1432" s="241" t="s">
        <v>639</v>
      </c>
      <c r="C1432" s="270">
        <v>12064</v>
      </c>
      <c r="D1432" s="794" t="s">
        <v>709</v>
      </c>
      <c r="E1432" s="794"/>
      <c r="F1432" s="794"/>
      <c r="G1432" s="794"/>
      <c r="H1432" s="794"/>
      <c r="I1432" s="794"/>
      <c r="J1432" s="794"/>
      <c r="K1432" s="794"/>
      <c r="L1432" s="794"/>
      <c r="M1432" s="794"/>
      <c r="N1432" s="794"/>
      <c r="O1432" s="795">
        <v>65039.38</v>
      </c>
      <c r="P1432" s="795"/>
      <c r="Q1432" s="795"/>
      <c r="R1432" s="266" t="s">
        <v>619</v>
      </c>
      <c r="S1432" s="797">
        <v>11.37</v>
      </c>
      <c r="T1432" s="798"/>
      <c r="U1432" s="842">
        <f t="shared" si="136"/>
        <v>739498</v>
      </c>
      <c r="V1432" s="842"/>
      <c r="W1432" s="842"/>
      <c r="X1432" s="842"/>
      <c r="Y1432" s="842"/>
      <c r="Z1432" s="226"/>
      <c r="AA1432">
        <v>11.37</v>
      </c>
    </row>
    <row r="1433" spans="2:27" ht="12" customHeight="1">
      <c r="B1433" s="241" t="s">
        <v>641</v>
      </c>
      <c r="C1433" s="270">
        <v>12889</v>
      </c>
      <c r="D1433" s="794" t="s">
        <v>711</v>
      </c>
      <c r="E1433" s="794"/>
      <c r="F1433" s="794"/>
      <c r="G1433" s="794"/>
      <c r="H1433" s="794"/>
      <c r="I1433" s="794"/>
      <c r="J1433" s="794"/>
      <c r="K1433" s="794"/>
      <c r="L1433" s="794"/>
      <c r="M1433" s="794"/>
      <c r="N1433" s="794"/>
      <c r="O1433" s="795">
        <v>16614.66</v>
      </c>
      <c r="P1433" s="795"/>
      <c r="Q1433" s="795"/>
      <c r="R1433" s="266" t="s">
        <v>619</v>
      </c>
      <c r="S1433" s="797">
        <v>26.04</v>
      </c>
      <c r="T1433" s="798"/>
      <c r="U1433" s="842">
        <f t="shared" si="136"/>
        <v>432646</v>
      </c>
      <c r="V1433" s="842"/>
      <c r="W1433" s="842"/>
      <c r="X1433" s="842"/>
      <c r="Y1433" s="842"/>
      <c r="Z1433" s="226"/>
      <c r="AA1433">
        <v>26.04</v>
      </c>
    </row>
    <row r="1434" spans="2:27" ht="12" customHeight="1">
      <c r="B1434" s="241" t="s">
        <v>643</v>
      </c>
      <c r="C1434" s="270">
        <v>14616</v>
      </c>
      <c r="D1434" s="794" t="s">
        <v>713</v>
      </c>
      <c r="E1434" s="794"/>
      <c r="F1434" s="794"/>
      <c r="G1434" s="794"/>
      <c r="H1434" s="794"/>
      <c r="I1434" s="794"/>
      <c r="J1434" s="794"/>
      <c r="K1434" s="794"/>
      <c r="L1434" s="794"/>
      <c r="M1434" s="794"/>
      <c r="N1434" s="794"/>
      <c r="O1434" s="795">
        <v>51862.94</v>
      </c>
      <c r="P1434" s="795"/>
      <c r="Q1434" s="795"/>
      <c r="R1434" s="266" t="s">
        <v>618</v>
      </c>
      <c r="S1434" s="797">
        <v>8</v>
      </c>
      <c r="T1434" s="798"/>
      <c r="U1434" s="842">
        <f t="shared" si="136"/>
        <v>414904</v>
      </c>
      <c r="V1434" s="842"/>
      <c r="W1434" s="842"/>
      <c r="X1434" s="842"/>
      <c r="Y1434" s="842"/>
      <c r="Z1434" s="226"/>
      <c r="AA1434">
        <v>8</v>
      </c>
    </row>
    <row r="1435" spans="2:27" ht="12" customHeight="1">
      <c r="B1435" s="241" t="s">
        <v>644</v>
      </c>
      <c r="C1435" s="270">
        <v>14204</v>
      </c>
      <c r="D1435" s="794" t="s">
        <v>714</v>
      </c>
      <c r="E1435" s="794"/>
      <c r="F1435" s="794"/>
      <c r="G1435" s="794"/>
      <c r="H1435" s="794"/>
      <c r="I1435" s="794"/>
      <c r="J1435" s="794"/>
      <c r="K1435" s="794"/>
      <c r="L1435" s="794"/>
      <c r="M1435" s="794"/>
      <c r="N1435" s="794"/>
      <c r="O1435" s="795">
        <v>95000</v>
      </c>
      <c r="P1435" s="795"/>
      <c r="Q1435" s="795"/>
      <c r="R1435" s="266" t="s">
        <v>618</v>
      </c>
      <c r="S1435" s="797">
        <v>4</v>
      </c>
      <c r="T1435" s="798"/>
      <c r="U1435" s="842">
        <f t="shared" si="136"/>
        <v>380000</v>
      </c>
      <c r="V1435" s="842"/>
      <c r="W1435" s="842"/>
      <c r="X1435" s="842"/>
      <c r="Y1435" s="842"/>
      <c r="Z1435" s="226"/>
      <c r="AA1435">
        <v>4</v>
      </c>
    </row>
    <row r="1436" spans="2:27" ht="12" customHeight="1">
      <c r="B1436" s="241" t="s">
        <v>648</v>
      </c>
      <c r="C1436" s="270">
        <v>10803</v>
      </c>
      <c r="D1436" s="794" t="s">
        <v>718</v>
      </c>
      <c r="E1436" s="794"/>
      <c r="F1436" s="794"/>
      <c r="G1436" s="794"/>
      <c r="H1436" s="794"/>
      <c r="I1436" s="794"/>
      <c r="J1436" s="794"/>
      <c r="K1436" s="794"/>
      <c r="L1436" s="794"/>
      <c r="M1436" s="794"/>
      <c r="N1436" s="794"/>
      <c r="O1436" s="795">
        <v>139685.01999999999</v>
      </c>
      <c r="P1436" s="795"/>
      <c r="Q1436" s="795"/>
      <c r="R1436" s="266" t="s">
        <v>618</v>
      </c>
      <c r="S1436" s="797">
        <v>3</v>
      </c>
      <c r="T1436" s="798"/>
      <c r="U1436" s="842">
        <f t="shared" si="136"/>
        <v>419055</v>
      </c>
      <c r="V1436" s="842"/>
      <c r="W1436" s="842"/>
      <c r="X1436" s="842"/>
      <c r="Y1436" s="842"/>
      <c r="Z1436" s="226"/>
      <c r="AA1436">
        <v>3</v>
      </c>
    </row>
    <row r="1437" spans="2:27" ht="12" customHeight="1">
      <c r="B1437" s="241" t="s">
        <v>649</v>
      </c>
      <c r="C1437" s="270">
        <v>12060</v>
      </c>
      <c r="D1437" s="794" t="s">
        <v>719</v>
      </c>
      <c r="E1437" s="794"/>
      <c r="F1437" s="794"/>
      <c r="G1437" s="794"/>
      <c r="H1437" s="794"/>
      <c r="I1437" s="794"/>
      <c r="J1437" s="794"/>
      <c r="K1437" s="794"/>
      <c r="L1437" s="794"/>
      <c r="M1437" s="794"/>
      <c r="N1437" s="794"/>
      <c r="O1437" s="795">
        <v>135031.39000000001</v>
      </c>
      <c r="P1437" s="795"/>
      <c r="Q1437" s="795"/>
      <c r="R1437" s="266" t="s">
        <v>339</v>
      </c>
      <c r="S1437" s="797">
        <v>6</v>
      </c>
      <c r="T1437" s="798"/>
      <c r="U1437" s="842">
        <f t="shared" si="136"/>
        <v>810188</v>
      </c>
      <c r="V1437" s="842"/>
      <c r="W1437" s="842"/>
      <c r="X1437" s="842"/>
      <c r="Y1437" s="842"/>
      <c r="Z1437" s="226"/>
      <c r="AA1437">
        <v>6</v>
      </c>
    </row>
    <row r="1438" spans="2:27" ht="12" customHeight="1">
      <c r="B1438" s="272" t="s">
        <v>654</v>
      </c>
      <c r="C1438" s="270">
        <v>16601</v>
      </c>
      <c r="D1438" s="794" t="s">
        <v>724</v>
      </c>
      <c r="E1438" s="794"/>
      <c r="F1438" s="794"/>
      <c r="G1438" s="794"/>
      <c r="H1438" s="794"/>
      <c r="I1438" s="794"/>
      <c r="J1438" s="794"/>
      <c r="K1438" s="794"/>
      <c r="L1438" s="794"/>
      <c r="M1438" s="794"/>
      <c r="N1438" s="794"/>
      <c r="O1438" s="795">
        <v>140851.54999999999</v>
      </c>
      <c r="P1438" s="795"/>
      <c r="Q1438" s="795"/>
      <c r="R1438" s="269" t="s">
        <v>618</v>
      </c>
      <c r="S1438" s="797">
        <v>1</v>
      </c>
      <c r="T1438" s="798"/>
      <c r="U1438" s="842">
        <f t="shared" si="136"/>
        <v>140852</v>
      </c>
      <c r="V1438" s="842"/>
      <c r="W1438" s="842"/>
      <c r="X1438" s="842"/>
      <c r="Y1438" s="842"/>
      <c r="Z1438" s="226"/>
      <c r="AA1438">
        <v>1</v>
      </c>
    </row>
    <row r="1439" spans="2:27" ht="12" customHeight="1" thickBot="1">
      <c r="B1439" s="4"/>
      <c r="C1439" s="303"/>
      <c r="D1439" s="227"/>
      <c r="E1439" s="227"/>
      <c r="F1439" s="227"/>
      <c r="G1439" s="227"/>
      <c r="H1439" s="227"/>
      <c r="I1439" s="227"/>
      <c r="J1439" s="227"/>
      <c r="K1439" s="227"/>
      <c r="L1439" s="227"/>
      <c r="M1439" s="227"/>
      <c r="N1439" s="227"/>
      <c r="O1439" s="324"/>
      <c r="P1439" s="324"/>
      <c r="Q1439" s="324"/>
      <c r="R1439" s="227"/>
      <c r="S1439" s="227"/>
      <c r="T1439" s="227"/>
      <c r="U1439" s="227"/>
      <c r="V1439" s="227"/>
      <c r="W1439" s="227"/>
      <c r="X1439" s="227"/>
      <c r="Y1439" s="227"/>
      <c r="Z1439" s="226"/>
      <c r="AA1439">
        <v>0</v>
      </c>
    </row>
    <row r="1440" spans="2:27" ht="12" customHeight="1" thickBot="1">
      <c r="B1440" s="4"/>
      <c r="C1440" s="303"/>
      <c r="D1440" s="848" t="s">
        <v>735</v>
      </c>
      <c r="E1440" s="849"/>
      <c r="F1440" s="849"/>
      <c r="G1440" s="849"/>
      <c r="H1440" s="849"/>
      <c r="I1440" s="849"/>
      <c r="J1440" s="849"/>
      <c r="K1440" s="849"/>
      <c r="L1440" s="849"/>
      <c r="M1440" s="849"/>
      <c r="N1440" s="849"/>
      <c r="O1440" s="849"/>
      <c r="P1440" s="849"/>
      <c r="Q1440" s="849"/>
      <c r="R1440" s="849"/>
      <c r="S1440" s="849"/>
      <c r="T1440" s="850"/>
      <c r="U1440" s="860"/>
      <c r="V1440" s="861"/>
      <c r="W1440" s="861"/>
      <c r="X1440" s="861"/>
      <c r="Y1440" s="862"/>
      <c r="Z1440" s="226"/>
    </row>
    <row r="1441" spans="2:26" ht="12" customHeight="1" thickBot="1">
      <c r="B1441" s="4"/>
      <c r="C1441" s="303"/>
      <c r="D1441" s="848" t="s">
        <v>736</v>
      </c>
      <c r="E1441" s="849"/>
      <c r="F1441" s="849"/>
      <c r="G1441" s="849"/>
      <c r="H1441" s="849"/>
      <c r="I1441" s="849"/>
      <c r="J1441" s="849"/>
      <c r="K1441" s="849"/>
      <c r="L1441" s="849"/>
      <c r="M1441" s="849"/>
      <c r="N1441" s="849"/>
      <c r="O1441" s="849"/>
      <c r="P1441" s="849"/>
      <c r="Q1441" s="849"/>
      <c r="R1441" s="849"/>
      <c r="S1441" s="849"/>
      <c r="T1441" s="850"/>
      <c r="U1441" s="851">
        <f>SUM(U1381:Y1438)</f>
        <v>244200377</v>
      </c>
      <c r="V1441" s="852"/>
      <c r="W1441" s="852"/>
      <c r="X1441" s="852"/>
      <c r="Y1441" s="853"/>
      <c r="Z1441" s="226"/>
    </row>
    <row r="1442" spans="2:26" ht="12" customHeight="1" thickBot="1">
      <c r="B1442" s="4"/>
      <c r="C1442" s="303"/>
      <c r="D1442" s="227"/>
      <c r="E1442" s="227"/>
      <c r="F1442" s="227"/>
      <c r="G1442" s="227"/>
      <c r="H1442" s="227"/>
      <c r="I1442" s="227"/>
      <c r="J1442" s="227"/>
      <c r="K1442" s="227"/>
      <c r="L1442" s="227"/>
      <c r="M1442" s="227"/>
      <c r="N1442" s="227"/>
      <c r="O1442" s="324"/>
      <c r="P1442" s="324"/>
      <c r="Q1442" s="324"/>
      <c r="R1442" s="227"/>
      <c r="S1442" s="227"/>
      <c r="T1442" s="227"/>
      <c r="U1442" s="227"/>
      <c r="V1442" s="227"/>
      <c r="W1442" s="227"/>
      <c r="X1442" s="227"/>
      <c r="Y1442" s="227"/>
      <c r="Z1442" s="226"/>
    </row>
    <row r="1443" spans="2:26" ht="12" customHeight="1" thickBot="1">
      <c r="B1443" s="4"/>
      <c r="C1443" s="303"/>
      <c r="D1443" s="854" t="s">
        <v>737</v>
      </c>
      <c r="E1443" s="855"/>
      <c r="F1443" s="855"/>
      <c r="G1443" s="855"/>
      <c r="H1443" s="855"/>
      <c r="I1443" s="855"/>
      <c r="J1443" s="855"/>
      <c r="K1443" s="855"/>
      <c r="L1443" s="855"/>
      <c r="M1443" s="855"/>
      <c r="N1443" s="856"/>
      <c r="O1443" s="325"/>
      <c r="P1443" s="326"/>
      <c r="Q1443" s="327"/>
      <c r="R1443" s="300">
        <v>0.18</v>
      </c>
      <c r="S1443" s="294"/>
      <c r="T1443" s="295"/>
      <c r="U1443" s="857">
        <f>+ROUND(R1443*$U$1441,0)</f>
        <v>43956068</v>
      </c>
      <c r="V1443" s="858"/>
      <c r="W1443" s="858"/>
      <c r="X1443" s="858"/>
      <c r="Y1443" s="859"/>
      <c r="Z1443" s="226"/>
    </row>
    <row r="1444" spans="2:26" ht="12" customHeight="1" thickBot="1">
      <c r="B1444" s="4"/>
      <c r="C1444" s="303"/>
      <c r="D1444" s="854" t="s">
        <v>738</v>
      </c>
      <c r="E1444" s="855"/>
      <c r="F1444" s="855"/>
      <c r="G1444" s="855"/>
      <c r="H1444" s="855"/>
      <c r="I1444" s="855"/>
      <c r="J1444" s="855"/>
      <c r="K1444" s="855"/>
      <c r="L1444" s="855"/>
      <c r="M1444" s="855"/>
      <c r="N1444" s="856"/>
      <c r="O1444" s="328"/>
      <c r="P1444" s="329"/>
      <c r="Q1444" s="330"/>
      <c r="R1444" s="301">
        <v>0.01</v>
      </c>
      <c r="S1444" s="298"/>
      <c r="T1444" s="299"/>
      <c r="U1444" s="857">
        <f t="shared" ref="U1444:U1445" si="137">+ROUND(R1444*$U$1441,0)</f>
        <v>2442004</v>
      </c>
      <c r="V1444" s="858"/>
      <c r="W1444" s="858"/>
      <c r="X1444" s="858"/>
      <c r="Y1444" s="859"/>
      <c r="Z1444" s="226"/>
    </row>
    <row r="1445" spans="2:26" ht="12" customHeight="1" thickBot="1">
      <c r="B1445" s="4"/>
      <c r="C1445" s="303"/>
      <c r="D1445" s="854" t="s">
        <v>739</v>
      </c>
      <c r="E1445" s="855"/>
      <c r="F1445" s="855"/>
      <c r="G1445" s="855"/>
      <c r="H1445" s="855"/>
      <c r="I1445" s="855"/>
      <c r="J1445" s="855"/>
      <c r="K1445" s="855"/>
      <c r="L1445" s="855"/>
      <c r="M1445" s="855"/>
      <c r="N1445" s="856"/>
      <c r="O1445" s="331"/>
      <c r="P1445" s="332"/>
      <c r="Q1445" s="333"/>
      <c r="R1445" s="302">
        <v>0.05</v>
      </c>
      <c r="S1445" s="296"/>
      <c r="T1445" s="297"/>
      <c r="U1445" s="866">
        <f t="shared" si="137"/>
        <v>12210019</v>
      </c>
      <c r="V1445" s="867"/>
      <c r="W1445" s="867"/>
      <c r="X1445" s="867"/>
      <c r="Y1445" s="868"/>
      <c r="Z1445" s="226"/>
    </row>
    <row r="1446" spans="2:26" ht="12" customHeight="1" thickBot="1">
      <c r="B1446" s="4"/>
      <c r="C1446" s="303"/>
      <c r="D1446" s="227"/>
      <c r="E1446" s="227"/>
      <c r="F1446" s="227"/>
      <c r="G1446" s="227"/>
      <c r="H1446" s="227"/>
      <c r="I1446" s="227"/>
      <c r="J1446" s="227"/>
      <c r="K1446" s="227"/>
      <c r="L1446" s="227"/>
      <c r="M1446" s="227"/>
      <c r="N1446" s="227"/>
      <c r="O1446" s="324"/>
      <c r="P1446" s="324"/>
      <c r="Q1446" s="324"/>
      <c r="R1446" s="227"/>
      <c r="S1446" s="227"/>
      <c r="T1446" s="227"/>
      <c r="U1446" s="227"/>
      <c r="V1446" s="227"/>
      <c r="W1446" s="227"/>
      <c r="X1446" s="227"/>
      <c r="Y1446" s="227"/>
      <c r="Z1446" s="226"/>
    </row>
    <row r="1447" spans="2:26" ht="12" customHeight="1" thickBot="1">
      <c r="B1447" s="4"/>
      <c r="C1447" s="303"/>
      <c r="D1447" s="848" t="s">
        <v>740</v>
      </c>
      <c r="E1447" s="849"/>
      <c r="F1447" s="849"/>
      <c r="G1447" s="849"/>
      <c r="H1447" s="849"/>
      <c r="I1447" s="849"/>
      <c r="J1447" s="849"/>
      <c r="K1447" s="849"/>
      <c r="L1447" s="849"/>
      <c r="M1447" s="849"/>
      <c r="N1447" s="849"/>
      <c r="O1447" s="849"/>
      <c r="P1447" s="849"/>
      <c r="Q1447" s="849"/>
      <c r="R1447" s="849"/>
      <c r="S1447" s="849"/>
      <c r="T1447" s="850"/>
      <c r="U1447" s="866">
        <f>SUM(U1443:Y1446)</f>
        <v>58608091</v>
      </c>
      <c r="V1447" s="867"/>
      <c r="W1447" s="867"/>
      <c r="X1447" s="867"/>
      <c r="Y1447" s="868"/>
      <c r="Z1447" s="226"/>
    </row>
    <row r="1448" spans="2:26" ht="12" customHeight="1" thickBot="1">
      <c r="B1448" s="4"/>
      <c r="C1448" s="303"/>
      <c r="D1448" s="848" t="s">
        <v>741</v>
      </c>
      <c r="E1448" s="849"/>
      <c r="F1448" s="849"/>
      <c r="G1448" s="849"/>
      <c r="H1448" s="849"/>
      <c r="I1448" s="849"/>
      <c r="J1448" s="849"/>
      <c r="K1448" s="849"/>
      <c r="L1448" s="849"/>
      <c r="M1448" s="849"/>
      <c r="N1448" s="849"/>
      <c r="O1448" s="849"/>
      <c r="P1448" s="849"/>
      <c r="Q1448" s="849"/>
      <c r="R1448" s="849"/>
      <c r="S1448" s="849"/>
      <c r="T1448" s="850"/>
      <c r="U1448" s="851">
        <f>+U1447+U1441</f>
        <v>302808468</v>
      </c>
      <c r="V1448" s="852"/>
      <c r="W1448" s="852"/>
      <c r="X1448" s="852"/>
      <c r="Y1448" s="853"/>
      <c r="Z1448" s="226"/>
    </row>
    <row r="1449" spans="2:26" ht="12" customHeight="1" thickBot="1">
      <c r="B1449" s="4"/>
      <c r="C1449" s="303"/>
      <c r="D1449" s="227"/>
      <c r="E1449" s="227"/>
      <c r="F1449" s="227"/>
      <c r="G1449" s="227"/>
      <c r="H1449" s="227"/>
      <c r="I1449" s="227"/>
      <c r="J1449" s="227"/>
      <c r="K1449" s="227"/>
      <c r="L1449" s="227"/>
      <c r="M1449" s="227"/>
      <c r="N1449" s="227"/>
      <c r="O1449" s="324"/>
      <c r="P1449" s="324"/>
      <c r="Q1449" s="324"/>
      <c r="R1449" s="227"/>
      <c r="S1449" s="227"/>
      <c r="T1449" s="227"/>
      <c r="U1449" s="227"/>
      <c r="V1449" s="227"/>
      <c r="W1449" s="227"/>
      <c r="X1449" s="227"/>
      <c r="Y1449" s="227"/>
      <c r="Z1449" s="226"/>
    </row>
    <row r="1450" spans="2:26" ht="12" customHeight="1" thickBot="1">
      <c r="B1450" s="4"/>
      <c r="C1450" s="303"/>
      <c r="D1450" s="863" t="s">
        <v>742</v>
      </c>
      <c r="E1450" s="864"/>
      <c r="F1450" s="864"/>
      <c r="G1450" s="864"/>
      <c r="H1450" s="864"/>
      <c r="I1450" s="864"/>
      <c r="J1450" s="864"/>
      <c r="K1450" s="864"/>
      <c r="L1450" s="864"/>
      <c r="M1450" s="864"/>
      <c r="N1450" s="865"/>
      <c r="O1450" s="334"/>
      <c r="P1450" s="324"/>
      <c r="Q1450" s="335"/>
      <c r="R1450" s="306">
        <v>4.2150259968363142E-2</v>
      </c>
      <c r="S1450" s="294"/>
      <c r="T1450" s="295"/>
      <c r="U1450" s="857">
        <f>+ROUND(R1450*$U$1441,0)</f>
        <v>10293109</v>
      </c>
      <c r="V1450" s="858"/>
      <c r="W1450" s="858"/>
      <c r="X1450" s="858"/>
      <c r="Y1450" s="859"/>
      <c r="Z1450" s="226"/>
    </row>
    <row r="1451" spans="2:26" ht="12" customHeight="1" thickBot="1">
      <c r="B1451" s="4"/>
      <c r="C1451" s="303"/>
      <c r="D1451" s="863" t="s">
        <v>743</v>
      </c>
      <c r="E1451" s="864"/>
      <c r="F1451" s="864"/>
      <c r="G1451" s="864"/>
      <c r="H1451" s="864"/>
      <c r="I1451" s="864"/>
      <c r="J1451" s="864"/>
      <c r="K1451" s="864"/>
      <c r="L1451" s="864"/>
      <c r="M1451" s="864"/>
      <c r="N1451" s="865"/>
      <c r="O1451" s="336"/>
      <c r="P1451" s="337"/>
      <c r="Q1451" s="338"/>
      <c r="R1451" s="307">
        <v>1.3361418773940233E-2</v>
      </c>
      <c r="S1451" s="298"/>
      <c r="T1451" s="299"/>
      <c r="U1451" s="857">
        <f t="shared" ref="U1451" si="138">+ROUND(R1451*$U$1441,0)</f>
        <v>3262864</v>
      </c>
      <c r="V1451" s="858"/>
      <c r="W1451" s="858"/>
      <c r="X1451" s="858"/>
      <c r="Y1451" s="859"/>
      <c r="Z1451" s="226"/>
    </row>
    <row r="1452" spans="2:26" ht="12" customHeight="1" thickBot="1">
      <c r="B1452" s="4"/>
      <c r="C1452" s="303"/>
      <c r="D1452" s="863" t="s">
        <v>744</v>
      </c>
      <c r="E1452" s="864"/>
      <c r="F1452" s="864"/>
      <c r="G1452" s="864"/>
      <c r="H1452" s="864"/>
      <c r="I1452" s="864"/>
      <c r="J1452" s="864"/>
      <c r="K1452" s="864"/>
      <c r="L1452" s="864"/>
      <c r="M1452" s="864"/>
      <c r="N1452" s="865"/>
      <c r="O1452" s="334"/>
      <c r="P1452" s="324"/>
      <c r="Q1452" s="335"/>
      <c r="R1452" s="308">
        <v>1.3578708661540624E-2</v>
      </c>
      <c r="S1452" s="296"/>
      <c r="T1452" s="297"/>
      <c r="U1452" s="857">
        <f>+ROUND(R1452*$U$1441,0)+1</f>
        <v>3315927</v>
      </c>
      <c r="V1452" s="858"/>
      <c r="W1452" s="858"/>
      <c r="X1452" s="858"/>
      <c r="Y1452" s="859"/>
      <c r="Z1452" s="226"/>
    </row>
    <row r="1453" spans="2:26" ht="12" customHeight="1" thickBot="1">
      <c r="B1453" s="4"/>
      <c r="C1453" s="303"/>
      <c r="D1453" s="863" t="s">
        <v>745</v>
      </c>
      <c r="E1453" s="864"/>
      <c r="F1453" s="864"/>
      <c r="G1453" s="864"/>
      <c r="H1453" s="864"/>
      <c r="I1453" s="864"/>
      <c r="J1453" s="864"/>
      <c r="K1453" s="864"/>
      <c r="L1453" s="864"/>
      <c r="M1453" s="864"/>
      <c r="N1453" s="865"/>
      <c r="O1453" s="334"/>
      <c r="P1453" s="324"/>
      <c r="Q1453" s="324"/>
      <c r="R1453" s="227"/>
      <c r="S1453" s="227"/>
      <c r="T1453" s="227"/>
      <c r="U1453" s="851">
        <f>+U1448+U1450+U1451+U1452</f>
        <v>319680368</v>
      </c>
      <c r="V1453" s="852"/>
      <c r="W1453" s="852"/>
      <c r="X1453" s="852"/>
      <c r="Y1453" s="853"/>
      <c r="Z1453" s="226"/>
    </row>
    <row r="1454" spans="2:26" ht="12" customHeight="1" thickBot="1">
      <c r="B1454" s="4"/>
      <c r="C1454" s="303"/>
      <c r="D1454" s="227"/>
      <c r="E1454" s="227"/>
      <c r="F1454" s="227"/>
      <c r="G1454" s="227"/>
      <c r="H1454" s="227"/>
      <c r="I1454" s="227"/>
      <c r="J1454" s="227"/>
      <c r="K1454" s="227"/>
      <c r="L1454" s="227"/>
      <c r="M1454" s="227"/>
      <c r="N1454" s="227"/>
      <c r="O1454" s="324"/>
      <c r="P1454" s="324"/>
      <c r="Q1454" s="324"/>
      <c r="R1454" s="227"/>
      <c r="S1454" s="227"/>
      <c r="T1454" s="227"/>
      <c r="U1454" s="227"/>
      <c r="V1454" s="227"/>
      <c r="W1454" s="227"/>
      <c r="X1454" s="227"/>
      <c r="Y1454" s="227"/>
      <c r="Z1454" s="226"/>
    </row>
    <row r="1455" spans="2:26" ht="12" customHeight="1" thickBot="1">
      <c r="B1455" s="4"/>
      <c r="C1455" s="303"/>
      <c r="D1455" s="863" t="s">
        <v>746</v>
      </c>
      <c r="E1455" s="864"/>
      <c r="F1455" s="864"/>
      <c r="G1455" s="864"/>
      <c r="H1455" s="864"/>
      <c r="I1455" s="864"/>
      <c r="J1455" s="864"/>
      <c r="K1455" s="864"/>
      <c r="L1455" s="864"/>
      <c r="M1455" s="864"/>
      <c r="N1455" s="865"/>
      <c r="O1455" s="334"/>
      <c r="P1455" s="324"/>
      <c r="Q1455" s="324"/>
      <c r="R1455" s="227"/>
      <c r="S1455" s="227"/>
      <c r="T1455" s="227"/>
      <c r="U1455" s="866">
        <v>0</v>
      </c>
      <c r="V1455" s="867"/>
      <c r="W1455" s="867"/>
      <c r="X1455" s="867"/>
      <c r="Y1455" s="868"/>
      <c r="Z1455" s="226"/>
    </row>
    <row r="1456" spans="2:26" ht="12" customHeight="1" thickBot="1">
      <c r="B1456" s="4"/>
      <c r="C1456" s="303"/>
      <c r="D1456" s="227"/>
      <c r="E1456" s="227"/>
      <c r="F1456" s="227"/>
      <c r="G1456" s="227"/>
      <c r="H1456" s="227"/>
      <c r="I1456" s="227"/>
      <c r="J1456" s="227"/>
      <c r="K1456" s="227"/>
      <c r="L1456" s="227"/>
      <c r="M1456" s="227"/>
      <c r="N1456" s="227"/>
      <c r="O1456" s="324"/>
      <c r="P1456" s="324"/>
      <c r="Q1456" s="324"/>
      <c r="R1456" s="227"/>
      <c r="S1456" s="227"/>
      <c r="T1456" s="227"/>
      <c r="U1456" s="227"/>
      <c r="V1456" s="227"/>
      <c r="W1456" s="227"/>
      <c r="X1456" s="227"/>
      <c r="Y1456" s="227"/>
      <c r="Z1456" s="226"/>
    </row>
    <row r="1457" spans="2:26" ht="12" customHeight="1" thickBot="1">
      <c r="B1457" s="4"/>
      <c r="C1457" s="303"/>
      <c r="D1457" s="863" t="s">
        <v>747</v>
      </c>
      <c r="E1457" s="864"/>
      <c r="F1457" s="864"/>
      <c r="G1457" s="864"/>
      <c r="H1457" s="864"/>
      <c r="I1457" s="864"/>
      <c r="J1457" s="864"/>
      <c r="K1457" s="864"/>
      <c r="L1457" s="864"/>
      <c r="M1457" s="864"/>
      <c r="N1457" s="865"/>
      <c r="O1457" s="334"/>
      <c r="P1457" s="324"/>
      <c r="Q1457" s="324"/>
      <c r="R1457" s="227"/>
      <c r="S1457" s="227"/>
      <c r="T1457" s="227"/>
      <c r="U1457" s="851">
        <f>+U1453+U1455+U1440</f>
        <v>319680368</v>
      </c>
      <c r="V1457" s="852"/>
      <c r="W1457" s="852"/>
      <c r="X1457" s="852"/>
      <c r="Y1457" s="853"/>
      <c r="Z1457" s="226"/>
    </row>
    <row r="1458" spans="2:26" ht="12" customHeight="1">
      <c r="B1458" s="4"/>
      <c r="C1458" s="232"/>
      <c r="D1458" s="227"/>
      <c r="E1458" s="227"/>
      <c r="F1458" s="227"/>
      <c r="G1458" s="227"/>
      <c r="H1458" s="227"/>
      <c r="I1458" s="227"/>
      <c r="J1458" s="227"/>
      <c r="K1458" s="227"/>
      <c r="L1458" s="227"/>
      <c r="M1458" s="227"/>
      <c r="N1458" s="227"/>
      <c r="O1458" s="324"/>
      <c r="P1458" s="324"/>
      <c r="Q1458" s="324"/>
      <c r="R1458" s="227"/>
      <c r="S1458" s="227"/>
      <c r="T1458" s="227"/>
      <c r="U1458" s="227"/>
      <c r="V1458" s="227"/>
      <c r="W1458" s="227"/>
      <c r="X1458" s="227"/>
      <c r="Y1458" s="227"/>
      <c r="Z1458" s="226"/>
    </row>
    <row r="1459" spans="2:26" ht="12" customHeight="1">
      <c r="B1459" s="4"/>
      <c r="C1459" s="232"/>
      <c r="D1459" s="227"/>
      <c r="E1459" s="227"/>
      <c r="F1459" s="227"/>
      <c r="G1459" s="227"/>
      <c r="H1459" s="227"/>
      <c r="I1459" s="227"/>
      <c r="J1459" s="227"/>
      <c r="K1459" s="227"/>
      <c r="L1459" s="227"/>
      <c r="M1459" s="227"/>
      <c r="N1459" s="227"/>
      <c r="O1459" s="324"/>
      <c r="P1459" s="324"/>
      <c r="Q1459" s="324"/>
      <c r="R1459" s="227"/>
      <c r="S1459" s="227"/>
      <c r="T1459" s="227"/>
      <c r="U1459" s="227"/>
      <c r="V1459" s="227"/>
      <c r="W1459" s="227"/>
      <c r="X1459" s="227"/>
      <c r="Y1459" s="227"/>
      <c r="Z1459" s="226"/>
    </row>
    <row r="1460" spans="2:26" ht="12" customHeight="1">
      <c r="B1460" s="4"/>
      <c r="C1460" s="232"/>
      <c r="D1460" s="227"/>
      <c r="E1460" s="227"/>
      <c r="F1460" s="227"/>
      <c r="G1460" s="227"/>
      <c r="H1460" s="227"/>
      <c r="I1460" s="227"/>
      <c r="J1460" s="227"/>
      <c r="K1460" s="227"/>
      <c r="L1460" s="227"/>
      <c r="M1460" s="227"/>
      <c r="N1460" s="227"/>
      <c r="O1460" s="324"/>
      <c r="P1460" s="324"/>
      <c r="Q1460" s="324"/>
      <c r="R1460" s="227"/>
      <c r="S1460" s="227"/>
      <c r="T1460" s="227"/>
      <c r="U1460" s="227"/>
      <c r="V1460" s="227"/>
      <c r="W1460" s="227"/>
      <c r="X1460" s="227"/>
      <c r="Y1460" s="227"/>
      <c r="Z1460" s="226"/>
    </row>
    <row r="1461" spans="2:26" ht="12" customHeight="1">
      <c r="B1461" s="4"/>
      <c r="C1461" s="232"/>
      <c r="D1461" s="227"/>
      <c r="E1461" s="227"/>
      <c r="F1461" s="227"/>
      <c r="G1461" s="227"/>
      <c r="H1461" s="227"/>
      <c r="I1461" s="227"/>
      <c r="J1461" s="227"/>
      <c r="K1461" s="227"/>
      <c r="L1461" s="227"/>
      <c r="M1461" s="227"/>
      <c r="N1461" s="227"/>
      <c r="O1461" s="324"/>
      <c r="P1461" s="324"/>
      <c r="Q1461" s="324"/>
      <c r="R1461" s="227"/>
      <c r="S1461" s="227"/>
      <c r="T1461" s="227"/>
      <c r="U1461" s="227"/>
      <c r="V1461" s="227"/>
      <c r="W1461" s="227"/>
      <c r="X1461" s="227"/>
      <c r="Y1461" s="227"/>
      <c r="Z1461" s="226"/>
    </row>
    <row r="1462" spans="2:26" ht="12" customHeight="1">
      <c r="B1462" s="4"/>
      <c r="C1462" s="232"/>
      <c r="D1462" s="227"/>
      <c r="E1462" s="227"/>
      <c r="F1462" s="227"/>
      <c r="G1462" s="227"/>
      <c r="H1462" s="227"/>
      <c r="I1462" s="227"/>
      <c r="J1462" s="227"/>
      <c r="K1462" s="227"/>
      <c r="L1462" s="227"/>
      <c r="M1462" s="227"/>
      <c r="N1462" s="227"/>
      <c r="O1462" s="324"/>
      <c r="P1462" s="324"/>
      <c r="Q1462" s="324"/>
      <c r="R1462" s="227"/>
      <c r="S1462" s="227"/>
      <c r="T1462" s="227"/>
      <c r="U1462" s="227"/>
      <c r="V1462" s="227"/>
      <c r="W1462" s="227"/>
      <c r="X1462" s="227"/>
      <c r="Y1462" s="227"/>
      <c r="Z1462" s="226"/>
    </row>
    <row r="1463" spans="2:26" ht="12" customHeight="1">
      <c r="B1463" s="4"/>
      <c r="C1463" s="232"/>
      <c r="D1463" s="227"/>
      <c r="E1463" s="227"/>
      <c r="F1463" s="227"/>
      <c r="G1463" s="227"/>
      <c r="H1463" s="227"/>
      <c r="I1463" s="227"/>
      <c r="J1463" s="227"/>
      <c r="K1463" s="227"/>
      <c r="L1463" s="227"/>
      <c r="M1463" s="227"/>
      <c r="N1463" s="227"/>
      <c r="O1463" s="324"/>
      <c r="P1463" s="324"/>
      <c r="Q1463" s="324"/>
      <c r="R1463" s="227"/>
      <c r="S1463" s="227"/>
      <c r="T1463" s="227"/>
      <c r="U1463" s="227"/>
      <c r="V1463" s="227"/>
      <c r="W1463" s="227"/>
      <c r="X1463" s="227"/>
      <c r="Y1463" s="227"/>
      <c r="Z1463" s="226"/>
    </row>
    <row r="1464" spans="2:26" ht="12" customHeight="1">
      <c r="B1464" s="4"/>
      <c r="C1464" s="232"/>
      <c r="D1464" s="227"/>
      <c r="E1464" s="227"/>
      <c r="F1464" s="227"/>
      <c r="G1464" s="227"/>
      <c r="H1464" s="227"/>
      <c r="I1464" s="227"/>
      <c r="J1464" s="227"/>
      <c r="K1464" s="227"/>
      <c r="L1464" s="227"/>
      <c r="M1464" s="227"/>
      <c r="N1464" s="227"/>
      <c r="O1464" s="324"/>
      <c r="P1464" s="324"/>
      <c r="Q1464" s="324"/>
      <c r="R1464" s="227"/>
      <c r="S1464" s="227"/>
      <c r="T1464" s="227"/>
      <c r="U1464" s="227"/>
      <c r="V1464" s="227"/>
      <c r="W1464" s="227"/>
      <c r="X1464" s="227"/>
      <c r="Y1464" s="227"/>
      <c r="Z1464" s="226"/>
    </row>
    <row r="1465" spans="2:26" ht="12" customHeight="1">
      <c r="B1465" s="4"/>
      <c r="C1465" s="232"/>
      <c r="D1465" s="227"/>
      <c r="E1465" s="227"/>
      <c r="F1465" s="227"/>
      <c r="G1465" s="227"/>
      <c r="H1465" s="227"/>
      <c r="I1465" s="227"/>
      <c r="J1465" s="227"/>
      <c r="K1465" s="227"/>
      <c r="L1465" s="227"/>
      <c r="M1465" s="227"/>
      <c r="N1465" s="227"/>
      <c r="O1465" s="324"/>
      <c r="P1465" s="324"/>
      <c r="Q1465" s="324"/>
      <c r="R1465" s="227"/>
      <c r="S1465" s="227"/>
      <c r="T1465" s="227"/>
      <c r="U1465" s="227"/>
      <c r="V1465" s="227"/>
      <c r="W1465" s="227"/>
      <c r="X1465" s="227"/>
      <c r="Y1465" s="227"/>
      <c r="Z1465" s="226"/>
    </row>
    <row r="1466" spans="2:26" ht="12" customHeight="1">
      <c r="B1466" s="4"/>
      <c r="C1466" s="232"/>
      <c r="D1466" s="227"/>
      <c r="E1466" s="227"/>
      <c r="F1466" s="227"/>
      <c r="G1466" s="227"/>
      <c r="H1466" s="227"/>
      <c r="I1466" s="227"/>
      <c r="J1466" s="227"/>
      <c r="K1466" s="227"/>
      <c r="L1466" s="227"/>
      <c r="M1466" s="227"/>
      <c r="N1466" s="227"/>
      <c r="O1466" s="324"/>
      <c r="P1466" s="324"/>
      <c r="Q1466" s="324"/>
      <c r="R1466" s="227"/>
      <c r="S1466" s="227"/>
      <c r="T1466" s="227"/>
      <c r="U1466" s="227"/>
      <c r="V1466" s="227"/>
      <c r="W1466" s="227"/>
      <c r="X1466" s="227"/>
      <c r="Y1466" s="227"/>
      <c r="Z1466" s="226"/>
    </row>
    <row r="1467" spans="2:26" ht="12" customHeight="1">
      <c r="B1467" s="4"/>
      <c r="C1467" s="232"/>
      <c r="D1467" s="227"/>
      <c r="E1467" s="227"/>
      <c r="F1467" s="227"/>
      <c r="G1467" s="227"/>
      <c r="H1467" s="227"/>
      <c r="I1467" s="227"/>
      <c r="J1467" s="227"/>
      <c r="K1467" s="227"/>
      <c r="L1467" s="227"/>
      <c r="M1467" s="227"/>
      <c r="N1467" s="227"/>
      <c r="O1467" s="324"/>
      <c r="P1467" s="324"/>
      <c r="Q1467" s="324"/>
      <c r="R1467" s="227"/>
      <c r="S1467" s="227"/>
      <c r="T1467" s="227"/>
      <c r="U1467" s="227"/>
      <c r="V1467" s="227"/>
      <c r="W1467" s="227"/>
      <c r="X1467" s="227"/>
      <c r="Y1467" s="227"/>
      <c r="Z1467" s="226"/>
    </row>
    <row r="1468" spans="2:26" ht="12" customHeight="1">
      <c r="B1468" s="4"/>
      <c r="C1468" s="232"/>
      <c r="D1468" s="227"/>
      <c r="E1468" s="227"/>
      <c r="F1468" s="227"/>
      <c r="G1468" s="227"/>
      <c r="H1468" s="227"/>
      <c r="I1468" s="227"/>
      <c r="J1468" s="227"/>
      <c r="K1468" s="227"/>
      <c r="L1468" s="227"/>
      <c r="M1468" s="227"/>
      <c r="N1468" s="227"/>
      <c r="O1468" s="324"/>
      <c r="P1468" s="324"/>
      <c r="Q1468" s="324"/>
      <c r="R1468" s="227"/>
      <c r="S1468" s="227"/>
      <c r="T1468" s="227"/>
      <c r="U1468" s="227"/>
      <c r="V1468" s="227"/>
      <c r="W1468" s="227"/>
      <c r="X1468" s="227"/>
      <c r="Y1468" s="227"/>
      <c r="Z1468" s="226"/>
    </row>
    <row r="1469" spans="2:26" ht="12" customHeight="1">
      <c r="B1469" s="4"/>
      <c r="C1469" s="232"/>
      <c r="D1469" s="227"/>
      <c r="E1469" s="227"/>
      <c r="F1469" s="227"/>
      <c r="G1469" s="227"/>
      <c r="H1469" s="227"/>
      <c r="I1469" s="227"/>
      <c r="J1469" s="227"/>
      <c r="K1469" s="227"/>
      <c r="L1469" s="227"/>
      <c r="M1469" s="227"/>
      <c r="N1469" s="227"/>
      <c r="O1469" s="324"/>
      <c r="P1469" s="324"/>
      <c r="Q1469" s="324"/>
      <c r="R1469" s="227"/>
      <c r="S1469" s="227"/>
      <c r="T1469" s="227"/>
      <c r="U1469" s="227"/>
      <c r="V1469" s="227"/>
      <c r="W1469" s="227"/>
      <c r="X1469" s="227"/>
      <c r="Y1469" s="227"/>
      <c r="Z1469" s="226"/>
    </row>
    <row r="1470" spans="2:26" ht="12" customHeight="1">
      <c r="B1470" s="4"/>
      <c r="C1470" s="232"/>
      <c r="D1470" s="227"/>
      <c r="E1470" s="227"/>
      <c r="F1470" s="227"/>
      <c r="G1470" s="227"/>
      <c r="H1470" s="227"/>
      <c r="I1470" s="227"/>
      <c r="J1470" s="227"/>
      <c r="K1470" s="227"/>
      <c r="L1470" s="227"/>
      <c r="M1470" s="227"/>
      <c r="N1470" s="227"/>
      <c r="O1470" s="324"/>
      <c r="P1470" s="324"/>
      <c r="Q1470" s="324"/>
      <c r="R1470" s="227"/>
      <c r="S1470" s="227"/>
      <c r="T1470" s="227"/>
      <c r="U1470" s="227"/>
      <c r="V1470" s="227"/>
      <c r="W1470" s="227"/>
      <c r="X1470" s="227"/>
      <c r="Y1470" s="227"/>
      <c r="Z1470" s="226"/>
    </row>
    <row r="1471" spans="2:26" ht="12" customHeight="1">
      <c r="B1471" s="4"/>
      <c r="C1471" s="232"/>
      <c r="D1471" s="227"/>
      <c r="E1471" s="227"/>
      <c r="F1471" s="227"/>
      <c r="G1471" s="227"/>
      <c r="H1471" s="227"/>
      <c r="I1471" s="227"/>
      <c r="J1471" s="227"/>
      <c r="K1471" s="227"/>
      <c r="L1471" s="227"/>
      <c r="M1471" s="227"/>
      <c r="N1471" s="227"/>
      <c r="O1471" s="324"/>
      <c r="P1471" s="324"/>
      <c r="Q1471" s="324"/>
      <c r="R1471" s="227"/>
      <c r="S1471" s="227"/>
      <c r="T1471" s="227"/>
      <c r="U1471" s="227"/>
      <c r="V1471" s="227"/>
      <c r="W1471" s="227"/>
      <c r="X1471" s="227"/>
      <c r="Y1471" s="227"/>
      <c r="Z1471" s="226"/>
    </row>
    <row r="1472" spans="2:26" ht="12" customHeight="1">
      <c r="B1472" s="4"/>
      <c r="C1472" s="232"/>
      <c r="D1472" s="227"/>
      <c r="E1472" s="227"/>
      <c r="F1472" s="227"/>
      <c r="G1472" s="227"/>
      <c r="H1472" s="227"/>
      <c r="I1472" s="227"/>
      <c r="J1472" s="227"/>
      <c r="K1472" s="227"/>
      <c r="L1472" s="227"/>
      <c r="M1472" s="227"/>
      <c r="N1472" s="227"/>
      <c r="O1472" s="324"/>
      <c r="P1472" s="324"/>
      <c r="Q1472" s="324"/>
      <c r="R1472" s="227"/>
      <c r="S1472" s="227"/>
      <c r="T1472" s="227"/>
      <c r="U1472" s="227"/>
      <c r="V1472" s="227"/>
      <c r="W1472" s="227"/>
      <c r="X1472" s="227"/>
      <c r="Y1472" s="227"/>
      <c r="Z1472" s="226"/>
    </row>
    <row r="1473" spans="2:27" ht="12" customHeight="1">
      <c r="B1473" s="4"/>
      <c r="C1473" s="232"/>
      <c r="D1473" s="227"/>
      <c r="E1473" s="227"/>
      <c r="F1473" s="227"/>
      <c r="G1473" s="227"/>
      <c r="H1473" s="227"/>
      <c r="I1473" s="227"/>
      <c r="J1473" s="227"/>
      <c r="K1473" s="227"/>
      <c r="L1473" s="227"/>
      <c r="M1473" s="227"/>
      <c r="N1473" s="227"/>
      <c r="O1473" s="324"/>
      <c r="P1473" s="324"/>
      <c r="Q1473" s="324"/>
      <c r="R1473" s="227"/>
      <c r="S1473" s="227"/>
      <c r="T1473" s="227"/>
      <c r="U1473" s="227"/>
      <c r="V1473" s="227"/>
      <c r="W1473" s="227"/>
      <c r="X1473" s="227"/>
      <c r="Y1473" s="227"/>
      <c r="Z1473" s="226"/>
    </row>
    <row r="1474" spans="2:27" ht="12" customHeight="1">
      <c r="B1474" s="4"/>
      <c r="C1474" s="232"/>
      <c r="D1474" s="227"/>
      <c r="E1474" s="227"/>
      <c r="F1474" s="227"/>
      <c r="G1474" s="227"/>
      <c r="H1474" s="227"/>
      <c r="I1474" s="227"/>
      <c r="J1474" s="227"/>
      <c r="K1474" s="227"/>
      <c r="L1474" s="227"/>
      <c r="M1474" s="227"/>
      <c r="N1474" s="227"/>
      <c r="O1474" s="324"/>
      <c r="P1474" s="324"/>
      <c r="Q1474" s="324"/>
      <c r="R1474" s="227"/>
      <c r="S1474" s="227"/>
      <c r="T1474" s="227"/>
      <c r="U1474" s="227"/>
      <c r="V1474" s="227"/>
      <c r="W1474" s="227"/>
      <c r="X1474" s="227"/>
      <c r="Y1474" s="227"/>
      <c r="Z1474" s="226"/>
    </row>
    <row r="1475" spans="2:27" ht="12" customHeight="1">
      <c r="B1475" s="4"/>
      <c r="C1475" s="232"/>
      <c r="D1475" s="227"/>
      <c r="E1475" s="227"/>
      <c r="F1475" s="227"/>
      <c r="G1475" s="227"/>
      <c r="H1475" s="227"/>
      <c r="I1475" s="227"/>
      <c r="J1475" s="227"/>
      <c r="K1475" s="227"/>
      <c r="L1475" s="227"/>
      <c r="M1475" s="227"/>
      <c r="N1475" s="227"/>
      <c r="O1475" s="324"/>
      <c r="P1475" s="324"/>
      <c r="Q1475" s="324"/>
      <c r="R1475" s="227"/>
      <c r="S1475" s="227"/>
      <c r="T1475" s="227"/>
      <c r="U1475" s="227"/>
      <c r="V1475" s="227"/>
      <c r="W1475" s="227"/>
      <c r="X1475" s="227"/>
      <c r="Y1475" s="227"/>
      <c r="Z1475" s="226"/>
    </row>
    <row r="1476" spans="2:27" ht="12" customHeight="1">
      <c r="B1476" s="4"/>
      <c r="C1476" s="232"/>
      <c r="D1476" s="227"/>
      <c r="E1476" s="227"/>
      <c r="F1476" s="227"/>
      <c r="G1476" s="227"/>
      <c r="H1476" s="227"/>
      <c r="I1476" s="227"/>
      <c r="J1476" s="227"/>
      <c r="K1476" s="227"/>
      <c r="L1476" s="227"/>
      <c r="M1476" s="227"/>
      <c r="N1476" s="227"/>
      <c r="O1476" s="324"/>
      <c r="P1476" s="324"/>
      <c r="Q1476" s="324"/>
      <c r="R1476" s="227"/>
      <c r="S1476" s="227"/>
      <c r="T1476" s="227"/>
      <c r="U1476" s="227"/>
      <c r="V1476" s="227"/>
      <c r="W1476" s="227"/>
      <c r="X1476" s="227"/>
      <c r="Y1476" s="227"/>
      <c r="Z1476" s="226"/>
    </row>
    <row r="1477" spans="2:27" ht="12" customHeight="1">
      <c r="B1477" s="4"/>
      <c r="C1477" s="812" t="s">
        <v>839</v>
      </c>
      <c r="D1477" s="813"/>
      <c r="E1477" s="813"/>
      <c r="F1477" s="813"/>
      <c r="G1477" s="813"/>
      <c r="H1477" s="813"/>
      <c r="I1477" s="813"/>
      <c r="J1477" s="813"/>
      <c r="K1477" s="813"/>
      <c r="L1477" s="813"/>
      <c r="M1477" s="813"/>
      <c r="N1477" s="813"/>
      <c r="O1477" s="813"/>
      <c r="P1477" s="813"/>
      <c r="Q1477" s="813"/>
      <c r="R1477" s="813"/>
      <c r="S1477" s="813"/>
      <c r="T1477" s="813"/>
      <c r="U1477" s="813"/>
      <c r="V1477" s="813"/>
      <c r="W1477" s="813"/>
      <c r="X1477" s="813"/>
      <c r="Y1477" s="814"/>
      <c r="Z1477" s="226"/>
    </row>
    <row r="1478" spans="2:27" ht="12" customHeight="1">
      <c r="B1478" s="4"/>
      <c r="C1478" s="233" t="s">
        <v>369</v>
      </c>
      <c r="D1478" s="870" t="s">
        <v>751</v>
      </c>
      <c r="E1478" s="870"/>
      <c r="F1478" s="870"/>
      <c r="G1478" s="870"/>
      <c r="H1478" s="870"/>
      <c r="I1478" s="870"/>
      <c r="J1478" s="870"/>
      <c r="K1478" s="870"/>
      <c r="L1478" s="870"/>
      <c r="M1478" s="870"/>
      <c r="N1478" s="870"/>
      <c r="O1478" s="815" t="s">
        <v>370</v>
      </c>
      <c r="P1478" s="816"/>
      <c r="Q1478" s="816"/>
      <c r="R1478" s="233" t="s">
        <v>201</v>
      </c>
      <c r="S1478" s="818" t="s">
        <v>371</v>
      </c>
      <c r="T1478" s="819"/>
      <c r="U1478" s="820" t="s">
        <v>372</v>
      </c>
      <c r="V1478" s="820"/>
      <c r="W1478" s="820"/>
      <c r="X1478" s="820"/>
      <c r="Y1478" s="820"/>
      <c r="Z1478" s="226"/>
    </row>
    <row r="1479" spans="2:27" ht="12" customHeight="1">
      <c r="B1479" s="4"/>
      <c r="C1479" s="288"/>
      <c r="D1479" s="802" t="s">
        <v>377</v>
      </c>
      <c r="E1479" s="802"/>
      <c r="F1479" s="802"/>
      <c r="G1479" s="802"/>
      <c r="H1479" s="802"/>
      <c r="I1479" s="802"/>
      <c r="J1479" s="802"/>
      <c r="K1479" s="802"/>
      <c r="L1479" s="802"/>
      <c r="M1479" s="802"/>
      <c r="N1479" s="802"/>
      <c r="O1479" s="319"/>
      <c r="P1479" s="320"/>
      <c r="Q1479" s="320"/>
      <c r="R1479" s="290"/>
      <c r="S1479" s="284"/>
      <c r="T1479" s="289"/>
      <c r="U1479" s="291"/>
      <c r="V1479" s="292"/>
      <c r="W1479" s="292"/>
      <c r="X1479" s="292"/>
      <c r="Y1479" s="293"/>
      <c r="Z1479" s="226"/>
    </row>
    <row r="1480" spans="2:27" ht="12" customHeight="1">
      <c r="B1480" s="4"/>
      <c r="C1480" s="235"/>
      <c r="D1480" s="793" t="s">
        <v>378</v>
      </c>
      <c r="E1480" s="793"/>
      <c r="F1480" s="793"/>
      <c r="G1480" s="793"/>
      <c r="H1480" s="793"/>
      <c r="I1480" s="793"/>
      <c r="J1480" s="793"/>
      <c r="K1480" s="793"/>
      <c r="L1480" s="793"/>
      <c r="M1480" s="793"/>
      <c r="N1480" s="793"/>
      <c r="O1480" s="321"/>
      <c r="P1480" s="322"/>
      <c r="Q1480" s="323"/>
      <c r="R1480" s="246"/>
      <c r="S1480" s="244"/>
      <c r="T1480" s="244"/>
      <c r="U1480" s="244"/>
      <c r="V1480" s="244"/>
      <c r="W1480" s="244"/>
      <c r="X1480" s="244"/>
      <c r="Y1480" s="245"/>
      <c r="Z1480" s="226"/>
    </row>
    <row r="1481" spans="2:27" ht="12" customHeight="1">
      <c r="B1481" s="4"/>
      <c r="C1481" s="236" t="s">
        <v>382</v>
      </c>
      <c r="D1481" s="794" t="s">
        <v>383</v>
      </c>
      <c r="E1481" s="794"/>
      <c r="F1481" s="794"/>
      <c r="G1481" s="794"/>
      <c r="H1481" s="794"/>
      <c r="I1481" s="794"/>
      <c r="J1481" s="794"/>
      <c r="K1481" s="794"/>
      <c r="L1481" s="794"/>
      <c r="M1481" s="794"/>
      <c r="N1481" s="794"/>
      <c r="O1481" s="795">
        <v>14160</v>
      </c>
      <c r="P1481" s="795"/>
      <c r="Q1481" s="796"/>
      <c r="R1481" s="234" t="s">
        <v>384</v>
      </c>
      <c r="S1481" s="797">
        <v>64.33</v>
      </c>
      <c r="T1481" s="798"/>
      <c r="U1481" s="799">
        <f t="shared" ref="U1481" si="139">+ROUND(O1481*S1481,0)</f>
        <v>910913</v>
      </c>
      <c r="V1481" s="800"/>
      <c r="W1481" s="800"/>
      <c r="X1481" s="800"/>
      <c r="Y1481" s="801"/>
      <c r="Z1481" s="226"/>
      <c r="AA1481" s="304">
        <v>64.33</v>
      </c>
    </row>
    <row r="1482" spans="2:27" ht="12" customHeight="1">
      <c r="B1482" s="4"/>
      <c r="C1482" s="258"/>
      <c r="D1482" s="793" t="s">
        <v>387</v>
      </c>
      <c r="E1482" s="793"/>
      <c r="F1482" s="793"/>
      <c r="G1482" s="793"/>
      <c r="H1482" s="793"/>
      <c r="I1482" s="793"/>
      <c r="J1482" s="793"/>
      <c r="K1482" s="793"/>
      <c r="L1482" s="793"/>
      <c r="M1482" s="793"/>
      <c r="N1482" s="793"/>
      <c r="O1482" s="821"/>
      <c r="P1482" s="821"/>
      <c r="Q1482" s="822"/>
      <c r="R1482" s="259"/>
      <c r="S1482" s="823"/>
      <c r="T1482" s="824"/>
      <c r="U1482" s="825"/>
      <c r="V1482" s="826"/>
      <c r="W1482" s="826"/>
      <c r="X1482" s="826"/>
      <c r="Y1482" s="827"/>
      <c r="Z1482" s="226"/>
      <c r="AA1482" s="304" t="s">
        <v>748</v>
      </c>
    </row>
    <row r="1483" spans="2:27" ht="12" customHeight="1">
      <c r="B1483" s="4"/>
      <c r="C1483" s="236" t="s">
        <v>388</v>
      </c>
      <c r="D1483" s="794" t="s">
        <v>389</v>
      </c>
      <c r="E1483" s="794"/>
      <c r="F1483" s="794"/>
      <c r="G1483" s="794"/>
      <c r="H1483" s="794"/>
      <c r="I1483" s="794"/>
      <c r="J1483" s="794"/>
      <c r="K1483" s="794"/>
      <c r="L1483" s="794"/>
      <c r="M1483" s="794"/>
      <c r="N1483" s="794"/>
      <c r="O1483" s="795">
        <v>42396</v>
      </c>
      <c r="P1483" s="795"/>
      <c r="Q1483" s="796"/>
      <c r="R1483" s="238" t="s">
        <v>390</v>
      </c>
      <c r="S1483" s="797">
        <v>1</v>
      </c>
      <c r="T1483" s="798"/>
      <c r="U1483" s="799">
        <f t="shared" ref="U1483:U1484" si="140">+ROUND(O1483*S1483,0)</f>
        <v>42396</v>
      </c>
      <c r="V1483" s="800"/>
      <c r="W1483" s="800"/>
      <c r="X1483" s="800"/>
      <c r="Y1483" s="801"/>
      <c r="Z1483" s="226"/>
      <c r="AA1483" s="304">
        <v>1</v>
      </c>
    </row>
    <row r="1484" spans="2:27" ht="12" customHeight="1">
      <c r="B1484" s="4"/>
      <c r="C1484" s="236" t="s">
        <v>391</v>
      </c>
      <c r="D1484" s="794" t="s">
        <v>392</v>
      </c>
      <c r="E1484" s="794"/>
      <c r="F1484" s="794"/>
      <c r="G1484" s="794"/>
      <c r="H1484" s="794"/>
      <c r="I1484" s="794"/>
      <c r="J1484" s="794"/>
      <c r="K1484" s="794"/>
      <c r="L1484" s="794"/>
      <c r="M1484" s="794"/>
      <c r="N1484" s="794"/>
      <c r="O1484" s="795">
        <v>33623</v>
      </c>
      <c r="P1484" s="795"/>
      <c r="Q1484" s="796"/>
      <c r="R1484" s="239" t="s">
        <v>393</v>
      </c>
      <c r="S1484" s="797">
        <v>5</v>
      </c>
      <c r="T1484" s="798"/>
      <c r="U1484" s="799">
        <f t="shared" si="140"/>
        <v>168115</v>
      </c>
      <c r="V1484" s="800"/>
      <c r="W1484" s="800"/>
      <c r="X1484" s="800"/>
      <c r="Y1484" s="801"/>
      <c r="Z1484" s="226"/>
      <c r="AA1484" s="304">
        <v>5</v>
      </c>
    </row>
    <row r="1485" spans="2:27" ht="12" customHeight="1">
      <c r="B1485" s="4"/>
      <c r="C1485" s="260"/>
      <c r="D1485" s="793" t="s">
        <v>400</v>
      </c>
      <c r="E1485" s="793"/>
      <c r="F1485" s="793"/>
      <c r="G1485" s="793"/>
      <c r="H1485" s="793"/>
      <c r="I1485" s="793"/>
      <c r="J1485" s="793"/>
      <c r="K1485" s="793"/>
      <c r="L1485" s="793"/>
      <c r="M1485" s="793"/>
      <c r="N1485" s="793"/>
      <c r="O1485" s="828"/>
      <c r="P1485" s="828"/>
      <c r="Q1485" s="829"/>
      <c r="R1485" s="261"/>
      <c r="S1485" s="823"/>
      <c r="T1485" s="824"/>
      <c r="U1485" s="832"/>
      <c r="V1485" s="833"/>
      <c r="W1485" s="833"/>
      <c r="X1485" s="833"/>
      <c r="Y1485" s="834"/>
      <c r="Z1485" s="226"/>
      <c r="AA1485" s="304" t="s">
        <v>748</v>
      </c>
    </row>
    <row r="1486" spans="2:27" ht="12" customHeight="1">
      <c r="B1486" s="4"/>
      <c r="C1486" s="260"/>
      <c r="D1486" s="793" t="s">
        <v>405</v>
      </c>
      <c r="E1486" s="793"/>
      <c r="F1486" s="793"/>
      <c r="G1486" s="793"/>
      <c r="H1486" s="793"/>
      <c r="I1486" s="793"/>
      <c r="J1486" s="793"/>
      <c r="K1486" s="793"/>
      <c r="L1486" s="793"/>
      <c r="M1486" s="793"/>
      <c r="N1486" s="793"/>
      <c r="O1486" s="821"/>
      <c r="P1486" s="821"/>
      <c r="Q1486" s="822"/>
      <c r="R1486" s="262"/>
      <c r="S1486" s="823"/>
      <c r="T1486" s="824"/>
      <c r="U1486" s="825"/>
      <c r="V1486" s="826"/>
      <c r="W1486" s="826"/>
      <c r="X1486" s="826"/>
      <c r="Y1486" s="827"/>
      <c r="Z1486" s="226"/>
      <c r="AA1486" s="304" t="s">
        <v>748</v>
      </c>
    </row>
    <row r="1487" spans="2:27" ht="12" customHeight="1">
      <c r="B1487" s="4"/>
      <c r="C1487" s="236" t="s">
        <v>406</v>
      </c>
      <c r="D1487" s="794" t="s">
        <v>407</v>
      </c>
      <c r="E1487" s="794"/>
      <c r="F1487" s="794"/>
      <c r="G1487" s="794"/>
      <c r="H1487" s="794"/>
      <c r="I1487" s="794"/>
      <c r="J1487" s="794"/>
      <c r="K1487" s="794"/>
      <c r="L1487" s="794"/>
      <c r="M1487" s="794"/>
      <c r="N1487" s="794"/>
      <c r="O1487" s="795">
        <v>98054</v>
      </c>
      <c r="P1487" s="795"/>
      <c r="Q1487" s="796"/>
      <c r="R1487" s="234" t="s">
        <v>402</v>
      </c>
      <c r="S1487" s="797">
        <v>34.96</v>
      </c>
      <c r="T1487" s="798"/>
      <c r="U1487" s="799">
        <f t="shared" ref="U1487:U1488" si="141">+ROUND(O1487*S1487,0)</f>
        <v>3427968</v>
      </c>
      <c r="V1487" s="800"/>
      <c r="W1487" s="800"/>
      <c r="X1487" s="800"/>
      <c r="Y1487" s="801"/>
      <c r="Z1487" s="226"/>
      <c r="AA1487" s="304">
        <v>34.96</v>
      </c>
    </row>
    <row r="1488" spans="2:27" ht="12" customHeight="1">
      <c r="B1488" s="4"/>
      <c r="C1488" s="236" t="s">
        <v>408</v>
      </c>
      <c r="D1488" s="794" t="s">
        <v>409</v>
      </c>
      <c r="E1488" s="794"/>
      <c r="F1488" s="794"/>
      <c r="G1488" s="794"/>
      <c r="H1488" s="794"/>
      <c r="I1488" s="794"/>
      <c r="J1488" s="794"/>
      <c r="K1488" s="794"/>
      <c r="L1488" s="794"/>
      <c r="M1488" s="794"/>
      <c r="N1488" s="794"/>
      <c r="O1488" s="795">
        <v>80392</v>
      </c>
      <c r="P1488" s="795"/>
      <c r="Q1488" s="796"/>
      <c r="R1488" s="238" t="s">
        <v>402</v>
      </c>
      <c r="S1488" s="797">
        <v>37.11</v>
      </c>
      <c r="T1488" s="798"/>
      <c r="U1488" s="799">
        <f t="shared" si="141"/>
        <v>2983347</v>
      </c>
      <c r="V1488" s="800"/>
      <c r="W1488" s="800"/>
      <c r="X1488" s="800"/>
      <c r="Y1488" s="801"/>
      <c r="Z1488" s="226"/>
      <c r="AA1488" s="304">
        <v>37.11</v>
      </c>
    </row>
    <row r="1489" spans="2:27" ht="12" customHeight="1">
      <c r="B1489" s="4"/>
      <c r="C1489" s="263"/>
      <c r="D1489" s="793" t="s">
        <v>422</v>
      </c>
      <c r="E1489" s="793"/>
      <c r="F1489" s="793"/>
      <c r="G1489" s="793"/>
      <c r="H1489" s="793"/>
      <c r="I1489" s="793"/>
      <c r="J1489" s="793"/>
      <c r="K1489" s="793"/>
      <c r="L1489" s="793"/>
      <c r="M1489" s="793"/>
      <c r="N1489" s="793"/>
      <c r="O1489" s="828"/>
      <c r="P1489" s="828"/>
      <c r="Q1489" s="829"/>
      <c r="R1489" s="261"/>
      <c r="S1489" s="823"/>
      <c r="T1489" s="824"/>
      <c r="U1489" s="832"/>
      <c r="V1489" s="833"/>
      <c r="W1489" s="833"/>
      <c r="X1489" s="833"/>
      <c r="Y1489" s="834"/>
      <c r="Z1489" s="226"/>
      <c r="AA1489" s="304" t="s">
        <v>748</v>
      </c>
    </row>
    <row r="1490" spans="2:27" ht="12" customHeight="1">
      <c r="B1490" s="4"/>
      <c r="C1490" s="263"/>
      <c r="D1490" s="793" t="s">
        <v>425</v>
      </c>
      <c r="E1490" s="793"/>
      <c r="F1490" s="793"/>
      <c r="G1490" s="793"/>
      <c r="H1490" s="793"/>
      <c r="I1490" s="793"/>
      <c r="J1490" s="793"/>
      <c r="K1490" s="793"/>
      <c r="L1490" s="793"/>
      <c r="M1490" s="793"/>
      <c r="N1490" s="793"/>
      <c r="O1490" s="828"/>
      <c r="P1490" s="828"/>
      <c r="Q1490" s="829"/>
      <c r="R1490" s="261"/>
      <c r="S1490" s="823"/>
      <c r="T1490" s="824"/>
      <c r="U1490" s="832"/>
      <c r="V1490" s="833"/>
      <c r="W1490" s="833"/>
      <c r="X1490" s="833"/>
      <c r="Y1490" s="834"/>
      <c r="Z1490" s="226"/>
      <c r="AA1490" s="304" t="s">
        <v>748</v>
      </c>
    </row>
    <row r="1491" spans="2:27" ht="12" customHeight="1">
      <c r="B1491" s="4"/>
      <c r="C1491" s="240" t="s">
        <v>432</v>
      </c>
      <c r="D1491" s="794" t="s">
        <v>433</v>
      </c>
      <c r="E1491" s="794"/>
      <c r="F1491" s="794"/>
      <c r="G1491" s="794"/>
      <c r="H1491" s="794"/>
      <c r="I1491" s="794"/>
      <c r="J1491" s="794"/>
      <c r="K1491" s="794"/>
      <c r="L1491" s="794"/>
      <c r="M1491" s="794"/>
      <c r="N1491" s="794"/>
      <c r="O1491" s="795">
        <v>463133</v>
      </c>
      <c r="P1491" s="795"/>
      <c r="Q1491" s="796"/>
      <c r="R1491" s="238" t="s">
        <v>390</v>
      </c>
      <c r="S1491" s="797">
        <v>1</v>
      </c>
      <c r="T1491" s="798"/>
      <c r="U1491" s="799">
        <f t="shared" ref="U1491:U1492" si="142">+ROUND(O1491*S1491,0)</f>
        <v>463133</v>
      </c>
      <c r="V1491" s="800"/>
      <c r="W1491" s="800"/>
      <c r="X1491" s="800"/>
      <c r="Y1491" s="801"/>
      <c r="Z1491" s="226"/>
      <c r="AA1491" s="304">
        <v>1</v>
      </c>
    </row>
    <row r="1492" spans="2:27" ht="12" customHeight="1">
      <c r="B1492" s="4"/>
      <c r="C1492" s="240" t="s">
        <v>434</v>
      </c>
      <c r="D1492" s="794" t="s">
        <v>435</v>
      </c>
      <c r="E1492" s="794"/>
      <c r="F1492" s="794"/>
      <c r="G1492" s="794"/>
      <c r="H1492" s="794"/>
      <c r="I1492" s="794"/>
      <c r="J1492" s="794"/>
      <c r="K1492" s="794"/>
      <c r="L1492" s="794"/>
      <c r="M1492" s="794"/>
      <c r="N1492" s="794"/>
      <c r="O1492" s="795">
        <v>158089</v>
      </c>
      <c r="P1492" s="795"/>
      <c r="Q1492" s="796"/>
      <c r="R1492" s="238" t="s">
        <v>390</v>
      </c>
      <c r="S1492" s="797">
        <v>1</v>
      </c>
      <c r="T1492" s="798"/>
      <c r="U1492" s="799">
        <f t="shared" si="142"/>
        <v>158089</v>
      </c>
      <c r="V1492" s="800"/>
      <c r="W1492" s="800"/>
      <c r="X1492" s="800"/>
      <c r="Y1492" s="801"/>
      <c r="Z1492" s="226"/>
      <c r="AA1492" s="304">
        <v>1</v>
      </c>
    </row>
    <row r="1493" spans="2:27" ht="12" customHeight="1">
      <c r="B1493" s="4"/>
      <c r="C1493" s="263"/>
      <c r="D1493" s="793" t="s">
        <v>438</v>
      </c>
      <c r="E1493" s="793"/>
      <c r="F1493" s="793"/>
      <c r="G1493" s="793"/>
      <c r="H1493" s="793"/>
      <c r="I1493" s="793"/>
      <c r="J1493" s="793"/>
      <c r="K1493" s="793"/>
      <c r="L1493" s="793"/>
      <c r="M1493" s="793"/>
      <c r="N1493" s="793"/>
      <c r="O1493" s="828"/>
      <c r="P1493" s="828"/>
      <c r="Q1493" s="829"/>
      <c r="R1493" s="261"/>
      <c r="S1493" s="823"/>
      <c r="T1493" s="824"/>
      <c r="U1493" s="832"/>
      <c r="V1493" s="833"/>
      <c r="W1493" s="833"/>
      <c r="X1493" s="833"/>
      <c r="Y1493" s="834"/>
      <c r="Z1493" s="226"/>
      <c r="AA1493" s="304" t="s">
        <v>748</v>
      </c>
    </row>
    <row r="1494" spans="2:27" ht="12" customHeight="1">
      <c r="B1494" s="4"/>
      <c r="C1494" s="240" t="s">
        <v>439</v>
      </c>
      <c r="D1494" s="794" t="s">
        <v>440</v>
      </c>
      <c r="E1494" s="794"/>
      <c r="F1494" s="794"/>
      <c r="G1494" s="794"/>
      <c r="H1494" s="794"/>
      <c r="I1494" s="794"/>
      <c r="J1494" s="794"/>
      <c r="K1494" s="794"/>
      <c r="L1494" s="794"/>
      <c r="M1494" s="794"/>
      <c r="N1494" s="794"/>
      <c r="O1494" s="795">
        <v>20894</v>
      </c>
      <c r="P1494" s="795"/>
      <c r="Q1494" s="796"/>
      <c r="R1494" s="238" t="s">
        <v>381</v>
      </c>
      <c r="S1494" s="797">
        <v>81</v>
      </c>
      <c r="T1494" s="798"/>
      <c r="U1494" s="799">
        <f t="shared" ref="U1494" si="143">+ROUND(O1494*S1494,0)</f>
        <v>1692414</v>
      </c>
      <c r="V1494" s="800"/>
      <c r="W1494" s="800"/>
      <c r="X1494" s="800"/>
      <c r="Y1494" s="801"/>
      <c r="Z1494" s="226"/>
      <c r="AA1494" s="304">
        <v>81</v>
      </c>
    </row>
    <row r="1495" spans="2:27" ht="12" customHeight="1">
      <c r="B1495" s="4"/>
      <c r="C1495" s="263"/>
      <c r="D1495" s="793" t="s">
        <v>441</v>
      </c>
      <c r="E1495" s="793"/>
      <c r="F1495" s="793"/>
      <c r="G1495" s="793"/>
      <c r="H1495" s="793"/>
      <c r="I1495" s="793"/>
      <c r="J1495" s="793"/>
      <c r="K1495" s="793"/>
      <c r="L1495" s="793"/>
      <c r="M1495" s="793"/>
      <c r="N1495" s="793"/>
      <c r="O1495" s="828"/>
      <c r="P1495" s="828"/>
      <c r="Q1495" s="829"/>
      <c r="R1495" s="261"/>
      <c r="S1495" s="823"/>
      <c r="T1495" s="824"/>
      <c r="U1495" s="832"/>
      <c r="V1495" s="833"/>
      <c r="W1495" s="833"/>
      <c r="X1495" s="833"/>
      <c r="Y1495" s="834"/>
      <c r="Z1495" s="226"/>
      <c r="AA1495" s="304" t="s">
        <v>748</v>
      </c>
    </row>
    <row r="1496" spans="2:27" ht="12" customHeight="1">
      <c r="B1496" s="4"/>
      <c r="C1496" s="263"/>
      <c r="D1496" s="793" t="s">
        <v>449</v>
      </c>
      <c r="E1496" s="793"/>
      <c r="F1496" s="793"/>
      <c r="G1496" s="793"/>
      <c r="H1496" s="793"/>
      <c r="I1496" s="793"/>
      <c r="J1496" s="793"/>
      <c r="K1496" s="793"/>
      <c r="L1496" s="793"/>
      <c r="M1496" s="793"/>
      <c r="N1496" s="793"/>
      <c r="O1496" s="828"/>
      <c r="P1496" s="828"/>
      <c r="Q1496" s="829"/>
      <c r="R1496" s="261"/>
      <c r="S1496" s="823"/>
      <c r="T1496" s="824"/>
      <c r="U1496" s="832"/>
      <c r="V1496" s="833"/>
      <c r="W1496" s="833"/>
      <c r="X1496" s="833"/>
      <c r="Y1496" s="834"/>
      <c r="Z1496" s="226"/>
      <c r="AA1496" s="304" t="s">
        <v>748</v>
      </c>
    </row>
    <row r="1497" spans="2:27" ht="12" customHeight="1">
      <c r="B1497" s="4"/>
      <c r="C1497" s="240" t="s">
        <v>450</v>
      </c>
      <c r="D1497" s="794" t="s">
        <v>451</v>
      </c>
      <c r="E1497" s="794"/>
      <c r="F1497" s="794"/>
      <c r="G1497" s="794"/>
      <c r="H1497" s="794"/>
      <c r="I1497" s="794"/>
      <c r="J1497" s="794"/>
      <c r="K1497" s="794"/>
      <c r="L1497" s="794"/>
      <c r="M1497" s="794"/>
      <c r="N1497" s="794"/>
      <c r="O1497" s="795">
        <v>64870</v>
      </c>
      <c r="P1497" s="795"/>
      <c r="Q1497" s="796"/>
      <c r="R1497" s="238" t="s">
        <v>452</v>
      </c>
      <c r="S1497" s="797">
        <v>115.46000000000001</v>
      </c>
      <c r="T1497" s="798"/>
      <c r="U1497" s="799">
        <f t="shared" ref="U1497" si="144">+ROUND(O1497*S1497,0)</f>
        <v>7489890</v>
      </c>
      <c r="V1497" s="800"/>
      <c r="W1497" s="800"/>
      <c r="X1497" s="800"/>
      <c r="Y1497" s="801"/>
      <c r="Z1497" s="226"/>
      <c r="AA1497" s="304">
        <v>115.46000000000001</v>
      </c>
    </row>
    <row r="1498" spans="2:27" ht="12" customHeight="1">
      <c r="B1498" s="4"/>
      <c r="C1498" s="263"/>
      <c r="D1498" s="793" t="s">
        <v>453</v>
      </c>
      <c r="E1498" s="793"/>
      <c r="F1498" s="793"/>
      <c r="G1498" s="793"/>
      <c r="H1498" s="793"/>
      <c r="I1498" s="793"/>
      <c r="J1498" s="793"/>
      <c r="K1498" s="793"/>
      <c r="L1498" s="793"/>
      <c r="M1498" s="793"/>
      <c r="N1498" s="793"/>
      <c r="O1498" s="828"/>
      <c r="P1498" s="828"/>
      <c r="Q1498" s="829"/>
      <c r="R1498" s="261"/>
      <c r="S1498" s="823"/>
      <c r="T1498" s="824"/>
      <c r="U1498" s="832"/>
      <c r="V1498" s="833"/>
      <c r="W1498" s="833"/>
      <c r="X1498" s="833"/>
      <c r="Y1498" s="834"/>
      <c r="Z1498" s="226"/>
      <c r="AA1498" s="304" t="s">
        <v>748</v>
      </c>
    </row>
    <row r="1499" spans="2:27" ht="12" customHeight="1">
      <c r="B1499" s="4"/>
      <c r="C1499" s="263"/>
      <c r="D1499" s="793" t="s">
        <v>454</v>
      </c>
      <c r="E1499" s="793"/>
      <c r="F1499" s="793"/>
      <c r="G1499" s="793"/>
      <c r="H1499" s="793"/>
      <c r="I1499" s="793"/>
      <c r="J1499" s="793"/>
      <c r="K1499" s="793"/>
      <c r="L1499" s="793"/>
      <c r="M1499" s="793"/>
      <c r="N1499" s="793"/>
      <c r="O1499" s="828"/>
      <c r="P1499" s="828"/>
      <c r="Q1499" s="829"/>
      <c r="R1499" s="261"/>
      <c r="S1499" s="823"/>
      <c r="T1499" s="824"/>
      <c r="U1499" s="832"/>
      <c r="V1499" s="833"/>
      <c r="W1499" s="833"/>
      <c r="X1499" s="833"/>
      <c r="Y1499" s="834"/>
      <c r="Z1499" s="226"/>
      <c r="AA1499" s="304" t="s">
        <v>748</v>
      </c>
    </row>
    <row r="1500" spans="2:27" ht="12" customHeight="1">
      <c r="B1500" s="4"/>
      <c r="C1500" s="240" t="s">
        <v>459</v>
      </c>
      <c r="D1500" s="794" t="s">
        <v>460</v>
      </c>
      <c r="E1500" s="794"/>
      <c r="F1500" s="794"/>
      <c r="G1500" s="794"/>
      <c r="H1500" s="794"/>
      <c r="I1500" s="794"/>
      <c r="J1500" s="794"/>
      <c r="K1500" s="794"/>
      <c r="L1500" s="794"/>
      <c r="M1500" s="794"/>
      <c r="N1500" s="794"/>
      <c r="O1500" s="795">
        <v>17770</v>
      </c>
      <c r="P1500" s="795"/>
      <c r="Q1500" s="796"/>
      <c r="R1500" s="238" t="s">
        <v>381</v>
      </c>
      <c r="S1500" s="797">
        <v>320</v>
      </c>
      <c r="T1500" s="798"/>
      <c r="U1500" s="799">
        <f t="shared" ref="U1500:U1505" si="145">+ROUND(O1500*S1500,0)</f>
        <v>5686400</v>
      </c>
      <c r="V1500" s="800"/>
      <c r="W1500" s="800"/>
      <c r="X1500" s="800"/>
      <c r="Y1500" s="801"/>
      <c r="Z1500" s="226"/>
      <c r="AA1500" s="304">
        <v>320</v>
      </c>
    </row>
    <row r="1501" spans="2:27" ht="12" customHeight="1">
      <c r="B1501" s="4"/>
      <c r="C1501" s="240" t="s">
        <v>461</v>
      </c>
      <c r="D1501" s="794" t="s">
        <v>462</v>
      </c>
      <c r="E1501" s="794"/>
      <c r="F1501" s="794"/>
      <c r="G1501" s="794"/>
      <c r="H1501" s="794"/>
      <c r="I1501" s="794"/>
      <c r="J1501" s="794"/>
      <c r="K1501" s="794"/>
      <c r="L1501" s="794"/>
      <c r="M1501" s="794"/>
      <c r="N1501" s="794"/>
      <c r="O1501" s="795">
        <v>236821</v>
      </c>
      <c r="P1501" s="795"/>
      <c r="Q1501" s="796"/>
      <c r="R1501" s="238" t="s">
        <v>393</v>
      </c>
      <c r="S1501" s="797">
        <v>54.019999999999996</v>
      </c>
      <c r="T1501" s="798"/>
      <c r="U1501" s="799">
        <f t="shared" si="145"/>
        <v>12793070</v>
      </c>
      <c r="V1501" s="800"/>
      <c r="W1501" s="800"/>
      <c r="X1501" s="800"/>
      <c r="Y1501" s="801"/>
      <c r="Z1501" s="226"/>
      <c r="AA1501" s="304">
        <v>54.019999999999996</v>
      </c>
    </row>
    <row r="1502" spans="2:27" ht="12" customHeight="1">
      <c r="B1502" s="4"/>
      <c r="C1502" s="240" t="s">
        <v>482</v>
      </c>
      <c r="D1502" s="794" t="s">
        <v>483</v>
      </c>
      <c r="E1502" s="794"/>
      <c r="F1502" s="794"/>
      <c r="G1502" s="794"/>
      <c r="H1502" s="794"/>
      <c r="I1502" s="794"/>
      <c r="J1502" s="794"/>
      <c r="K1502" s="794"/>
      <c r="L1502" s="794"/>
      <c r="M1502" s="794"/>
      <c r="N1502" s="794"/>
      <c r="O1502" s="795">
        <v>1713719</v>
      </c>
      <c r="P1502" s="795"/>
      <c r="Q1502" s="796"/>
      <c r="R1502" s="234" t="s">
        <v>399</v>
      </c>
      <c r="S1502" s="797">
        <v>1</v>
      </c>
      <c r="T1502" s="798"/>
      <c r="U1502" s="799">
        <f t="shared" si="145"/>
        <v>1713719</v>
      </c>
      <c r="V1502" s="800"/>
      <c r="W1502" s="800"/>
      <c r="X1502" s="800"/>
      <c r="Y1502" s="801"/>
      <c r="Z1502" s="226"/>
      <c r="AA1502" s="304">
        <v>1</v>
      </c>
    </row>
    <row r="1503" spans="2:27" ht="12" customHeight="1">
      <c r="B1503" s="4"/>
      <c r="C1503" s="240" t="s">
        <v>484</v>
      </c>
      <c r="D1503" s="794" t="s">
        <v>485</v>
      </c>
      <c r="E1503" s="794"/>
      <c r="F1503" s="794"/>
      <c r="G1503" s="794"/>
      <c r="H1503" s="794"/>
      <c r="I1503" s="794"/>
      <c r="J1503" s="794"/>
      <c r="K1503" s="794"/>
      <c r="L1503" s="794"/>
      <c r="M1503" s="794"/>
      <c r="N1503" s="794"/>
      <c r="O1503" s="795">
        <v>5514272</v>
      </c>
      <c r="P1503" s="795"/>
      <c r="Q1503" s="796"/>
      <c r="R1503" s="234" t="s">
        <v>399</v>
      </c>
      <c r="S1503" s="797">
        <v>1</v>
      </c>
      <c r="T1503" s="798"/>
      <c r="U1503" s="799">
        <f t="shared" si="145"/>
        <v>5514272</v>
      </c>
      <c r="V1503" s="800"/>
      <c r="W1503" s="800"/>
      <c r="X1503" s="800"/>
      <c r="Y1503" s="801"/>
      <c r="Z1503" s="226"/>
      <c r="AA1503" s="304">
        <v>1</v>
      </c>
    </row>
    <row r="1504" spans="2:27" ht="12" customHeight="1">
      <c r="B1504" s="4"/>
      <c r="C1504" s="240" t="s">
        <v>486</v>
      </c>
      <c r="D1504" s="794" t="s">
        <v>487</v>
      </c>
      <c r="E1504" s="794"/>
      <c r="F1504" s="794"/>
      <c r="G1504" s="794"/>
      <c r="H1504" s="794"/>
      <c r="I1504" s="794"/>
      <c r="J1504" s="794"/>
      <c r="K1504" s="794"/>
      <c r="L1504" s="794"/>
      <c r="M1504" s="794"/>
      <c r="N1504" s="794"/>
      <c r="O1504" s="795">
        <v>5324366</v>
      </c>
      <c r="P1504" s="795"/>
      <c r="Q1504" s="796"/>
      <c r="R1504" s="238" t="s">
        <v>399</v>
      </c>
      <c r="S1504" s="797">
        <v>1</v>
      </c>
      <c r="T1504" s="798"/>
      <c r="U1504" s="799">
        <f t="shared" si="145"/>
        <v>5324366</v>
      </c>
      <c r="V1504" s="800"/>
      <c r="W1504" s="800"/>
      <c r="X1504" s="800"/>
      <c r="Y1504" s="801"/>
      <c r="Z1504" s="226"/>
      <c r="AA1504" s="304">
        <v>1</v>
      </c>
    </row>
    <row r="1505" spans="2:27" ht="12" customHeight="1">
      <c r="B1505" s="4"/>
      <c r="C1505" s="240" t="s">
        <v>488</v>
      </c>
      <c r="D1505" s="794" t="s">
        <v>489</v>
      </c>
      <c r="E1505" s="794"/>
      <c r="F1505" s="794"/>
      <c r="G1505" s="794"/>
      <c r="H1505" s="794"/>
      <c r="I1505" s="794"/>
      <c r="J1505" s="794"/>
      <c r="K1505" s="794"/>
      <c r="L1505" s="794"/>
      <c r="M1505" s="794"/>
      <c r="N1505" s="794"/>
      <c r="O1505" s="795">
        <v>6316192</v>
      </c>
      <c r="P1505" s="795"/>
      <c r="Q1505" s="796"/>
      <c r="R1505" s="234" t="s">
        <v>399</v>
      </c>
      <c r="S1505" s="797">
        <v>1</v>
      </c>
      <c r="T1505" s="798"/>
      <c r="U1505" s="799">
        <f t="shared" si="145"/>
        <v>6316192</v>
      </c>
      <c r="V1505" s="800"/>
      <c r="W1505" s="800"/>
      <c r="X1505" s="800"/>
      <c r="Y1505" s="801"/>
      <c r="Z1505" s="226"/>
      <c r="AA1505" s="304">
        <v>1</v>
      </c>
    </row>
    <row r="1506" spans="2:27" ht="12" customHeight="1">
      <c r="B1506" s="4"/>
      <c r="C1506" s="263"/>
      <c r="D1506" s="793" t="s">
        <v>492</v>
      </c>
      <c r="E1506" s="793"/>
      <c r="F1506" s="793"/>
      <c r="G1506" s="793"/>
      <c r="H1506" s="793"/>
      <c r="I1506" s="793"/>
      <c r="J1506" s="793"/>
      <c r="K1506" s="793"/>
      <c r="L1506" s="793"/>
      <c r="M1506" s="793"/>
      <c r="N1506" s="793"/>
      <c r="O1506" s="828"/>
      <c r="P1506" s="828"/>
      <c r="Q1506" s="829"/>
      <c r="R1506" s="261"/>
      <c r="S1506" s="823"/>
      <c r="T1506" s="824"/>
      <c r="U1506" s="832"/>
      <c r="V1506" s="833"/>
      <c r="W1506" s="833"/>
      <c r="X1506" s="833"/>
      <c r="Y1506" s="834"/>
      <c r="Z1506" s="226"/>
      <c r="AA1506" s="304" t="s">
        <v>748</v>
      </c>
    </row>
    <row r="1507" spans="2:27" ht="12" customHeight="1">
      <c r="B1507" s="4"/>
      <c r="C1507" s="240" t="s">
        <v>493</v>
      </c>
      <c r="D1507" s="794" t="s">
        <v>494</v>
      </c>
      <c r="E1507" s="794"/>
      <c r="F1507" s="794"/>
      <c r="G1507" s="794"/>
      <c r="H1507" s="794"/>
      <c r="I1507" s="794"/>
      <c r="J1507" s="794"/>
      <c r="K1507" s="794"/>
      <c r="L1507" s="794"/>
      <c r="M1507" s="794"/>
      <c r="N1507" s="794"/>
      <c r="O1507" s="795">
        <v>376335</v>
      </c>
      <c r="P1507" s="795"/>
      <c r="Q1507" s="796"/>
      <c r="R1507" s="234" t="s">
        <v>396</v>
      </c>
      <c r="S1507" s="797">
        <v>2</v>
      </c>
      <c r="T1507" s="798"/>
      <c r="U1507" s="799">
        <f t="shared" ref="U1507" si="146">+ROUND(O1507*S1507,0)</f>
        <v>752670</v>
      </c>
      <c r="V1507" s="800"/>
      <c r="W1507" s="800"/>
      <c r="X1507" s="800"/>
      <c r="Y1507" s="801"/>
      <c r="Z1507" s="226"/>
      <c r="AA1507" s="304">
        <v>2</v>
      </c>
    </row>
    <row r="1508" spans="2:27" ht="12" customHeight="1">
      <c r="B1508" s="263" t="s">
        <v>495</v>
      </c>
      <c r="C1508" s="263"/>
      <c r="D1508" s="793" t="s">
        <v>496</v>
      </c>
      <c r="E1508" s="793"/>
      <c r="F1508" s="793"/>
      <c r="G1508" s="793"/>
      <c r="H1508" s="793"/>
      <c r="I1508" s="793"/>
      <c r="J1508" s="793"/>
      <c r="K1508" s="793"/>
      <c r="L1508" s="793"/>
      <c r="M1508" s="793"/>
      <c r="N1508" s="793"/>
      <c r="O1508" s="821"/>
      <c r="P1508" s="821"/>
      <c r="Q1508" s="821"/>
      <c r="R1508" s="261"/>
      <c r="S1508" s="823"/>
      <c r="T1508" s="824"/>
      <c r="U1508" s="839"/>
      <c r="V1508" s="839"/>
      <c r="W1508" s="839"/>
      <c r="X1508" s="839"/>
      <c r="Y1508" s="839"/>
      <c r="Z1508" s="226"/>
      <c r="AA1508" s="304" t="s">
        <v>748</v>
      </c>
    </row>
    <row r="1509" spans="2:27" ht="27" customHeight="1">
      <c r="B1509" s="241" t="s">
        <v>497</v>
      </c>
      <c r="C1509" s="241" t="s">
        <v>498</v>
      </c>
      <c r="D1509" s="840" t="s">
        <v>499</v>
      </c>
      <c r="E1509" s="840"/>
      <c r="F1509" s="840"/>
      <c r="G1509" s="840"/>
      <c r="H1509" s="840"/>
      <c r="I1509" s="840"/>
      <c r="J1509" s="840"/>
      <c r="K1509" s="840"/>
      <c r="L1509" s="840"/>
      <c r="M1509" s="840"/>
      <c r="N1509" s="840"/>
      <c r="O1509" s="795">
        <v>25850</v>
      </c>
      <c r="P1509" s="795"/>
      <c r="Q1509" s="795"/>
      <c r="R1509" s="234" t="s">
        <v>500</v>
      </c>
      <c r="S1509" s="797">
        <v>4.51</v>
      </c>
      <c r="T1509" s="798"/>
      <c r="U1509" s="842">
        <f t="shared" ref="U1509:U1548" si="147">+ROUND(O1509*S1509,0)</f>
        <v>116584</v>
      </c>
      <c r="V1509" s="842"/>
      <c r="W1509" s="842"/>
      <c r="X1509" s="842"/>
      <c r="Y1509" s="842"/>
      <c r="Z1509" s="226"/>
      <c r="AA1509" s="304">
        <v>4.51</v>
      </c>
    </row>
    <row r="1510" spans="2:27" ht="27" customHeight="1">
      <c r="B1510" s="241" t="s">
        <v>501</v>
      </c>
      <c r="C1510" s="241" t="s">
        <v>502</v>
      </c>
      <c r="D1510" s="840" t="s">
        <v>503</v>
      </c>
      <c r="E1510" s="840"/>
      <c r="F1510" s="840"/>
      <c r="G1510" s="840"/>
      <c r="H1510" s="840"/>
      <c r="I1510" s="840"/>
      <c r="J1510" s="840"/>
      <c r="K1510" s="840"/>
      <c r="L1510" s="840"/>
      <c r="M1510" s="840"/>
      <c r="N1510" s="840"/>
      <c r="O1510" s="795">
        <v>5700</v>
      </c>
      <c r="P1510" s="795"/>
      <c r="Q1510" s="795"/>
      <c r="R1510" s="234" t="s">
        <v>504</v>
      </c>
      <c r="S1510" s="797">
        <v>24.57</v>
      </c>
      <c r="T1510" s="798"/>
      <c r="U1510" s="842">
        <f t="shared" si="147"/>
        <v>140049</v>
      </c>
      <c r="V1510" s="842"/>
      <c r="W1510" s="842"/>
      <c r="X1510" s="842"/>
      <c r="Y1510" s="842"/>
      <c r="Z1510" s="226"/>
      <c r="AA1510" s="304">
        <v>24.57</v>
      </c>
    </row>
    <row r="1511" spans="2:27" ht="27" customHeight="1">
      <c r="B1511" s="241" t="s">
        <v>505</v>
      </c>
      <c r="C1511" s="241" t="s">
        <v>506</v>
      </c>
      <c r="D1511" s="840" t="s">
        <v>507</v>
      </c>
      <c r="E1511" s="840"/>
      <c r="F1511" s="840"/>
      <c r="G1511" s="840"/>
      <c r="H1511" s="840"/>
      <c r="I1511" s="840"/>
      <c r="J1511" s="840"/>
      <c r="K1511" s="840"/>
      <c r="L1511" s="840"/>
      <c r="M1511" s="840"/>
      <c r="N1511" s="840"/>
      <c r="O1511" s="795">
        <v>35900</v>
      </c>
      <c r="P1511" s="795"/>
      <c r="Q1511" s="795"/>
      <c r="R1511" s="234" t="s">
        <v>504</v>
      </c>
      <c r="S1511" s="797">
        <v>1</v>
      </c>
      <c r="T1511" s="798"/>
      <c r="U1511" s="842">
        <f t="shared" si="147"/>
        <v>35900</v>
      </c>
      <c r="V1511" s="842"/>
      <c r="W1511" s="842"/>
      <c r="X1511" s="842"/>
      <c r="Y1511" s="842"/>
      <c r="Z1511" s="226"/>
      <c r="AA1511" s="304">
        <v>1</v>
      </c>
    </row>
    <row r="1512" spans="2:27" ht="27" customHeight="1">
      <c r="B1512" s="241" t="s">
        <v>508</v>
      </c>
      <c r="C1512" s="241" t="s">
        <v>509</v>
      </c>
      <c r="D1512" s="840" t="s">
        <v>510</v>
      </c>
      <c r="E1512" s="840"/>
      <c r="F1512" s="840"/>
      <c r="G1512" s="840"/>
      <c r="H1512" s="840"/>
      <c r="I1512" s="840"/>
      <c r="J1512" s="840"/>
      <c r="K1512" s="840"/>
      <c r="L1512" s="840"/>
      <c r="M1512" s="840"/>
      <c r="N1512" s="840"/>
      <c r="O1512" s="795">
        <v>60900</v>
      </c>
      <c r="P1512" s="795"/>
      <c r="Q1512" s="795"/>
      <c r="R1512" s="234" t="s">
        <v>504</v>
      </c>
      <c r="S1512" s="797">
        <v>1</v>
      </c>
      <c r="T1512" s="798"/>
      <c r="U1512" s="842">
        <f t="shared" si="147"/>
        <v>60900</v>
      </c>
      <c r="V1512" s="842"/>
      <c r="W1512" s="842"/>
      <c r="X1512" s="842"/>
      <c r="Y1512" s="842"/>
      <c r="Z1512" s="226"/>
      <c r="AA1512" s="304">
        <v>1</v>
      </c>
    </row>
    <row r="1513" spans="2:27" ht="38.25" customHeight="1">
      <c r="B1513" s="241" t="s">
        <v>511</v>
      </c>
      <c r="C1513" s="241" t="s">
        <v>512</v>
      </c>
      <c r="D1513" s="840" t="s">
        <v>513</v>
      </c>
      <c r="E1513" s="840"/>
      <c r="F1513" s="840"/>
      <c r="G1513" s="840"/>
      <c r="H1513" s="840"/>
      <c r="I1513" s="840"/>
      <c r="J1513" s="840"/>
      <c r="K1513" s="840"/>
      <c r="L1513" s="840"/>
      <c r="M1513" s="840"/>
      <c r="N1513" s="840"/>
      <c r="O1513" s="795">
        <v>294109</v>
      </c>
      <c r="P1513" s="795"/>
      <c r="Q1513" s="795"/>
      <c r="R1513" s="234" t="s">
        <v>504</v>
      </c>
      <c r="S1513" s="797">
        <v>1</v>
      </c>
      <c r="T1513" s="798"/>
      <c r="U1513" s="842">
        <f t="shared" si="147"/>
        <v>294109</v>
      </c>
      <c r="V1513" s="842"/>
      <c r="W1513" s="842"/>
      <c r="X1513" s="842"/>
      <c r="Y1513" s="842"/>
      <c r="Z1513" s="226"/>
      <c r="AA1513" s="304">
        <v>1</v>
      </c>
    </row>
    <row r="1514" spans="2:27" ht="27" customHeight="1">
      <c r="B1514" s="241" t="s">
        <v>516</v>
      </c>
      <c r="C1514" s="241" t="s">
        <v>575</v>
      </c>
      <c r="D1514" s="840" t="s">
        <v>586</v>
      </c>
      <c r="E1514" s="840"/>
      <c r="F1514" s="840"/>
      <c r="G1514" s="840"/>
      <c r="H1514" s="840"/>
      <c r="I1514" s="840"/>
      <c r="J1514" s="840"/>
      <c r="K1514" s="840"/>
      <c r="L1514" s="840"/>
      <c r="M1514" s="840"/>
      <c r="N1514" s="840"/>
      <c r="O1514" s="795">
        <v>18000</v>
      </c>
      <c r="P1514" s="795"/>
      <c r="Q1514" s="795"/>
      <c r="R1514" s="234" t="s">
        <v>500</v>
      </c>
      <c r="S1514" s="797">
        <v>7.75</v>
      </c>
      <c r="T1514" s="798"/>
      <c r="U1514" s="842">
        <f t="shared" si="147"/>
        <v>139500</v>
      </c>
      <c r="V1514" s="842"/>
      <c r="W1514" s="842"/>
      <c r="X1514" s="842"/>
      <c r="Y1514" s="842"/>
      <c r="Z1514" s="226"/>
      <c r="AA1514" s="304">
        <v>7.75</v>
      </c>
    </row>
    <row r="1515" spans="2:27" ht="37.5" customHeight="1">
      <c r="B1515" s="241" t="s">
        <v>517</v>
      </c>
      <c r="C1515" s="241" t="s">
        <v>576</v>
      </c>
      <c r="D1515" s="840" t="s">
        <v>587</v>
      </c>
      <c r="E1515" s="840"/>
      <c r="F1515" s="840"/>
      <c r="G1515" s="840"/>
      <c r="H1515" s="840"/>
      <c r="I1515" s="840"/>
      <c r="J1515" s="840"/>
      <c r="K1515" s="840"/>
      <c r="L1515" s="840"/>
      <c r="M1515" s="840"/>
      <c r="N1515" s="840"/>
      <c r="O1515" s="795">
        <v>940000</v>
      </c>
      <c r="P1515" s="795"/>
      <c r="Q1515" s="795"/>
      <c r="R1515" s="234" t="s">
        <v>504</v>
      </c>
      <c r="S1515" s="797">
        <v>1</v>
      </c>
      <c r="T1515" s="798"/>
      <c r="U1515" s="842">
        <f t="shared" si="147"/>
        <v>940000</v>
      </c>
      <c r="V1515" s="842"/>
      <c r="W1515" s="842"/>
      <c r="X1515" s="842"/>
      <c r="Y1515" s="842"/>
      <c r="Z1515" s="226"/>
      <c r="AA1515" s="304">
        <v>1</v>
      </c>
    </row>
    <row r="1516" spans="2:27" ht="40.5" customHeight="1">
      <c r="B1516" s="241" t="s">
        <v>518</v>
      </c>
      <c r="C1516" s="241" t="s">
        <v>577</v>
      </c>
      <c r="D1516" s="840" t="s">
        <v>588</v>
      </c>
      <c r="E1516" s="840"/>
      <c r="F1516" s="840"/>
      <c r="G1516" s="840"/>
      <c r="H1516" s="840"/>
      <c r="I1516" s="840"/>
      <c r="J1516" s="840"/>
      <c r="K1516" s="840"/>
      <c r="L1516" s="840"/>
      <c r="M1516" s="840"/>
      <c r="N1516" s="840"/>
      <c r="O1516" s="795">
        <v>12000</v>
      </c>
      <c r="P1516" s="795"/>
      <c r="Q1516" s="795"/>
      <c r="R1516" s="234" t="s">
        <v>616</v>
      </c>
      <c r="S1516" s="797">
        <v>4.51</v>
      </c>
      <c r="T1516" s="798"/>
      <c r="U1516" s="842">
        <f t="shared" si="147"/>
        <v>54120</v>
      </c>
      <c r="V1516" s="842"/>
      <c r="W1516" s="842"/>
      <c r="X1516" s="842"/>
      <c r="Y1516" s="842"/>
      <c r="Z1516" s="226"/>
      <c r="AA1516" s="304">
        <v>4.51</v>
      </c>
    </row>
    <row r="1517" spans="2:27" ht="27" customHeight="1">
      <c r="B1517" s="241" t="s">
        <v>519</v>
      </c>
      <c r="C1517" s="241" t="s">
        <v>578</v>
      </c>
      <c r="D1517" s="840" t="s">
        <v>589</v>
      </c>
      <c r="E1517" s="840"/>
      <c r="F1517" s="840"/>
      <c r="G1517" s="840"/>
      <c r="H1517" s="840"/>
      <c r="I1517" s="840"/>
      <c r="J1517" s="840"/>
      <c r="K1517" s="840"/>
      <c r="L1517" s="840"/>
      <c r="M1517" s="840"/>
      <c r="N1517" s="840"/>
      <c r="O1517" s="795">
        <v>211235</v>
      </c>
      <c r="P1517" s="795"/>
      <c r="Q1517" s="795"/>
      <c r="R1517" s="234" t="s">
        <v>504</v>
      </c>
      <c r="S1517" s="797">
        <v>1</v>
      </c>
      <c r="T1517" s="798"/>
      <c r="U1517" s="842">
        <f t="shared" si="147"/>
        <v>211235</v>
      </c>
      <c r="V1517" s="842"/>
      <c r="W1517" s="842"/>
      <c r="X1517" s="842"/>
      <c r="Y1517" s="842"/>
      <c r="Z1517" s="226"/>
      <c r="AA1517" s="304">
        <v>1</v>
      </c>
    </row>
    <row r="1518" spans="2:27" ht="27" customHeight="1">
      <c r="B1518" s="241" t="s">
        <v>520</v>
      </c>
      <c r="C1518" s="241" t="s">
        <v>579</v>
      </c>
      <c r="D1518" s="840" t="s">
        <v>590</v>
      </c>
      <c r="E1518" s="840"/>
      <c r="F1518" s="840"/>
      <c r="G1518" s="840"/>
      <c r="H1518" s="840"/>
      <c r="I1518" s="840"/>
      <c r="J1518" s="840"/>
      <c r="K1518" s="840"/>
      <c r="L1518" s="840"/>
      <c r="M1518" s="840"/>
      <c r="N1518" s="840"/>
      <c r="O1518" s="795">
        <v>21300</v>
      </c>
      <c r="P1518" s="795"/>
      <c r="Q1518" s="795"/>
      <c r="R1518" s="234" t="s">
        <v>504</v>
      </c>
      <c r="S1518" s="797">
        <v>8</v>
      </c>
      <c r="T1518" s="798"/>
      <c r="U1518" s="842">
        <f t="shared" si="147"/>
        <v>170400</v>
      </c>
      <c r="V1518" s="842"/>
      <c r="W1518" s="842"/>
      <c r="X1518" s="842"/>
      <c r="Y1518" s="842"/>
      <c r="Z1518" s="226"/>
      <c r="AA1518" s="304">
        <v>8</v>
      </c>
    </row>
    <row r="1519" spans="2:27" ht="27" customHeight="1">
      <c r="B1519" s="241" t="s">
        <v>521</v>
      </c>
      <c r="C1519" s="241" t="s">
        <v>580</v>
      </c>
      <c r="D1519" s="840" t="s">
        <v>591</v>
      </c>
      <c r="E1519" s="840"/>
      <c r="F1519" s="840"/>
      <c r="G1519" s="840"/>
      <c r="H1519" s="840"/>
      <c r="I1519" s="840"/>
      <c r="J1519" s="840"/>
      <c r="K1519" s="840"/>
      <c r="L1519" s="840"/>
      <c r="M1519" s="840"/>
      <c r="N1519" s="840"/>
      <c r="O1519" s="795">
        <v>65000</v>
      </c>
      <c r="P1519" s="795"/>
      <c r="Q1519" s="795"/>
      <c r="R1519" s="234" t="s">
        <v>504</v>
      </c>
      <c r="S1519" s="797">
        <v>1</v>
      </c>
      <c r="T1519" s="798"/>
      <c r="U1519" s="842">
        <f t="shared" si="147"/>
        <v>65000</v>
      </c>
      <c r="V1519" s="842"/>
      <c r="W1519" s="842"/>
      <c r="X1519" s="842"/>
      <c r="Y1519" s="842"/>
      <c r="Z1519" s="226"/>
      <c r="AA1519" s="304">
        <v>1</v>
      </c>
    </row>
    <row r="1520" spans="2:27" ht="27" customHeight="1">
      <c r="B1520" s="241" t="s">
        <v>522</v>
      </c>
      <c r="C1520" s="241" t="s">
        <v>581</v>
      </c>
      <c r="D1520" s="840" t="s">
        <v>592</v>
      </c>
      <c r="E1520" s="840"/>
      <c r="F1520" s="840"/>
      <c r="G1520" s="840"/>
      <c r="H1520" s="840"/>
      <c r="I1520" s="840"/>
      <c r="J1520" s="840"/>
      <c r="K1520" s="840"/>
      <c r="L1520" s="840"/>
      <c r="M1520" s="840"/>
      <c r="N1520" s="840"/>
      <c r="O1520" s="795">
        <v>1200</v>
      </c>
      <c r="P1520" s="795"/>
      <c r="Q1520" s="795"/>
      <c r="R1520" s="234" t="s">
        <v>504</v>
      </c>
      <c r="S1520" s="797">
        <v>1350</v>
      </c>
      <c r="T1520" s="798"/>
      <c r="U1520" s="842">
        <f t="shared" si="147"/>
        <v>1620000</v>
      </c>
      <c r="V1520" s="842"/>
      <c r="W1520" s="842"/>
      <c r="X1520" s="842"/>
      <c r="Y1520" s="842"/>
      <c r="Z1520" s="226"/>
      <c r="AA1520" s="304">
        <v>1350</v>
      </c>
    </row>
    <row r="1521" spans="2:27" ht="27" customHeight="1">
      <c r="B1521" s="241" t="s">
        <v>523</v>
      </c>
      <c r="C1521" s="241" t="s">
        <v>582</v>
      </c>
      <c r="D1521" s="840" t="s">
        <v>593</v>
      </c>
      <c r="E1521" s="840"/>
      <c r="F1521" s="840"/>
      <c r="G1521" s="840"/>
      <c r="H1521" s="840"/>
      <c r="I1521" s="840"/>
      <c r="J1521" s="840"/>
      <c r="K1521" s="840"/>
      <c r="L1521" s="840"/>
      <c r="M1521" s="840"/>
      <c r="N1521" s="840"/>
      <c r="O1521" s="795">
        <v>12900</v>
      </c>
      <c r="P1521" s="795"/>
      <c r="Q1521" s="795"/>
      <c r="R1521" s="234" t="s">
        <v>504</v>
      </c>
      <c r="S1521" s="797">
        <v>7</v>
      </c>
      <c r="T1521" s="798"/>
      <c r="U1521" s="842">
        <f t="shared" si="147"/>
        <v>90300</v>
      </c>
      <c r="V1521" s="842"/>
      <c r="W1521" s="842"/>
      <c r="X1521" s="842"/>
      <c r="Y1521" s="842"/>
      <c r="Z1521" s="226"/>
      <c r="AA1521" s="304">
        <v>7</v>
      </c>
    </row>
    <row r="1522" spans="2:27" ht="56.25" customHeight="1">
      <c r="B1522" s="241" t="s">
        <v>524</v>
      </c>
      <c r="C1522" s="241" t="s">
        <v>583</v>
      </c>
      <c r="D1522" s="840" t="s">
        <v>594</v>
      </c>
      <c r="E1522" s="840"/>
      <c r="F1522" s="840"/>
      <c r="G1522" s="840"/>
      <c r="H1522" s="840"/>
      <c r="I1522" s="840"/>
      <c r="J1522" s="840"/>
      <c r="K1522" s="840"/>
      <c r="L1522" s="840"/>
      <c r="M1522" s="840"/>
      <c r="N1522" s="840"/>
      <c r="O1522" s="795">
        <v>8700</v>
      </c>
      <c r="P1522" s="795"/>
      <c r="Q1522" s="795"/>
      <c r="R1522" s="234" t="s">
        <v>500</v>
      </c>
      <c r="S1522" s="797">
        <v>0.42</v>
      </c>
      <c r="T1522" s="798"/>
      <c r="U1522" s="842">
        <f t="shared" si="147"/>
        <v>3654</v>
      </c>
      <c r="V1522" s="842"/>
      <c r="W1522" s="842"/>
      <c r="X1522" s="842"/>
      <c r="Y1522" s="842"/>
      <c r="Z1522" s="226"/>
      <c r="AA1522" s="304">
        <v>0.42</v>
      </c>
    </row>
    <row r="1523" spans="2:27" ht="27" customHeight="1">
      <c r="B1523" s="241" t="s">
        <v>525</v>
      </c>
      <c r="C1523" s="241"/>
      <c r="D1523" s="840" t="s">
        <v>595</v>
      </c>
      <c r="E1523" s="840"/>
      <c r="F1523" s="840"/>
      <c r="G1523" s="840"/>
      <c r="H1523" s="840"/>
      <c r="I1523" s="840"/>
      <c r="J1523" s="840"/>
      <c r="K1523" s="840"/>
      <c r="L1523" s="840"/>
      <c r="M1523" s="840"/>
      <c r="N1523" s="840"/>
      <c r="O1523" s="795">
        <v>79990</v>
      </c>
      <c r="P1523" s="795"/>
      <c r="Q1523" s="795"/>
      <c r="R1523" s="234" t="s">
        <v>504</v>
      </c>
      <c r="S1523" s="797">
        <v>1</v>
      </c>
      <c r="T1523" s="798"/>
      <c r="U1523" s="842">
        <f t="shared" si="147"/>
        <v>79990</v>
      </c>
      <c r="V1523" s="842"/>
      <c r="W1523" s="842"/>
      <c r="X1523" s="842"/>
      <c r="Y1523" s="842"/>
      <c r="Z1523" s="226"/>
      <c r="AA1523" s="304">
        <v>1</v>
      </c>
    </row>
    <row r="1524" spans="2:27" ht="27" customHeight="1">
      <c r="B1524" s="241" t="s">
        <v>526</v>
      </c>
      <c r="C1524" s="241" t="s">
        <v>584</v>
      </c>
      <c r="D1524" s="840" t="s">
        <v>596</v>
      </c>
      <c r="E1524" s="840"/>
      <c r="F1524" s="840"/>
      <c r="G1524" s="840"/>
      <c r="H1524" s="840"/>
      <c r="I1524" s="840"/>
      <c r="J1524" s="840"/>
      <c r="K1524" s="840"/>
      <c r="L1524" s="840"/>
      <c r="M1524" s="840"/>
      <c r="N1524" s="840"/>
      <c r="O1524" s="795">
        <v>1035300</v>
      </c>
      <c r="P1524" s="795"/>
      <c r="Q1524" s="795"/>
      <c r="R1524" s="264" t="s">
        <v>617</v>
      </c>
      <c r="S1524" s="797">
        <v>2</v>
      </c>
      <c r="T1524" s="798"/>
      <c r="U1524" s="842">
        <f t="shared" si="147"/>
        <v>2070600</v>
      </c>
      <c r="V1524" s="842"/>
      <c r="W1524" s="842"/>
      <c r="X1524" s="842"/>
      <c r="Y1524" s="842"/>
      <c r="Z1524" s="226"/>
      <c r="AA1524" s="304">
        <v>2</v>
      </c>
    </row>
    <row r="1525" spans="2:27" ht="27" customHeight="1">
      <c r="B1525" s="241" t="s">
        <v>527</v>
      </c>
      <c r="C1525" s="241" t="s">
        <v>585</v>
      </c>
      <c r="D1525" s="840" t="s">
        <v>597</v>
      </c>
      <c r="E1525" s="840"/>
      <c r="F1525" s="840"/>
      <c r="G1525" s="840"/>
      <c r="H1525" s="840"/>
      <c r="I1525" s="840"/>
      <c r="J1525" s="840"/>
      <c r="K1525" s="840"/>
      <c r="L1525" s="840"/>
      <c r="M1525" s="840"/>
      <c r="N1525" s="840"/>
      <c r="O1525" s="795">
        <v>18900</v>
      </c>
      <c r="P1525" s="795"/>
      <c r="Q1525" s="795"/>
      <c r="R1525" s="234" t="s">
        <v>618</v>
      </c>
      <c r="S1525" s="797">
        <v>1</v>
      </c>
      <c r="T1525" s="798"/>
      <c r="U1525" s="842">
        <f t="shared" si="147"/>
        <v>18900</v>
      </c>
      <c r="V1525" s="842"/>
      <c r="W1525" s="842"/>
      <c r="X1525" s="842"/>
      <c r="Y1525" s="842"/>
      <c r="Z1525" s="226"/>
      <c r="AA1525" s="304">
        <v>1</v>
      </c>
    </row>
    <row r="1526" spans="2:27" ht="12" customHeight="1">
      <c r="B1526" s="241" t="s">
        <v>530</v>
      </c>
      <c r="C1526" s="265">
        <v>14684</v>
      </c>
      <c r="D1526" s="794" t="s">
        <v>600</v>
      </c>
      <c r="E1526" s="794"/>
      <c r="F1526" s="794"/>
      <c r="G1526" s="794"/>
      <c r="H1526" s="794"/>
      <c r="I1526" s="794"/>
      <c r="J1526" s="794"/>
      <c r="K1526" s="794"/>
      <c r="L1526" s="794"/>
      <c r="M1526" s="794"/>
      <c r="N1526" s="794"/>
      <c r="O1526" s="795">
        <v>456583.48</v>
      </c>
      <c r="P1526" s="795"/>
      <c r="Q1526" s="795"/>
      <c r="R1526" s="234" t="s">
        <v>504</v>
      </c>
      <c r="S1526" s="797">
        <v>1</v>
      </c>
      <c r="T1526" s="798"/>
      <c r="U1526" s="842">
        <f t="shared" si="147"/>
        <v>456583</v>
      </c>
      <c r="V1526" s="842"/>
      <c r="W1526" s="842"/>
      <c r="X1526" s="842"/>
      <c r="Y1526" s="842"/>
      <c r="Z1526" s="226"/>
      <c r="AA1526" s="304">
        <v>1</v>
      </c>
    </row>
    <row r="1527" spans="2:27" ht="12" customHeight="1">
      <c r="B1527" s="241" t="s">
        <v>531</v>
      </c>
      <c r="C1527" s="265">
        <v>11373</v>
      </c>
      <c r="D1527" s="794" t="s">
        <v>601</v>
      </c>
      <c r="E1527" s="794"/>
      <c r="F1527" s="794"/>
      <c r="G1527" s="794"/>
      <c r="H1527" s="794"/>
      <c r="I1527" s="794"/>
      <c r="J1527" s="794"/>
      <c r="K1527" s="794"/>
      <c r="L1527" s="794"/>
      <c r="M1527" s="794"/>
      <c r="N1527" s="794"/>
      <c r="O1527" s="795">
        <v>8734.86</v>
      </c>
      <c r="P1527" s="795"/>
      <c r="Q1527" s="795"/>
      <c r="R1527" s="234" t="s">
        <v>339</v>
      </c>
      <c r="S1527" s="797">
        <v>121.23</v>
      </c>
      <c r="T1527" s="798"/>
      <c r="U1527" s="842">
        <f t="shared" si="147"/>
        <v>1058927</v>
      </c>
      <c r="V1527" s="842"/>
      <c r="W1527" s="842"/>
      <c r="X1527" s="842"/>
      <c r="Y1527" s="842"/>
      <c r="Z1527" s="226"/>
      <c r="AA1527" s="304">
        <v>121.23</v>
      </c>
    </row>
    <row r="1528" spans="2:27" ht="12" customHeight="1">
      <c r="B1528" s="241" t="s">
        <v>532</v>
      </c>
      <c r="C1528" s="265">
        <v>12506</v>
      </c>
      <c r="D1528" s="794" t="s">
        <v>602</v>
      </c>
      <c r="E1528" s="794"/>
      <c r="F1528" s="794"/>
      <c r="G1528" s="794"/>
      <c r="H1528" s="794"/>
      <c r="I1528" s="794"/>
      <c r="J1528" s="794"/>
      <c r="K1528" s="794"/>
      <c r="L1528" s="794"/>
      <c r="M1528" s="794"/>
      <c r="N1528" s="794"/>
      <c r="O1528" s="795">
        <v>906.76</v>
      </c>
      <c r="P1528" s="795"/>
      <c r="Q1528" s="795"/>
      <c r="R1528" s="234" t="s">
        <v>339</v>
      </c>
      <c r="S1528" s="797">
        <v>121.23</v>
      </c>
      <c r="T1528" s="798"/>
      <c r="U1528" s="842">
        <f t="shared" si="147"/>
        <v>109927</v>
      </c>
      <c r="V1528" s="842"/>
      <c r="W1528" s="842"/>
      <c r="X1528" s="842"/>
      <c r="Y1528" s="842"/>
      <c r="Z1528" s="226"/>
      <c r="AA1528" s="304">
        <v>121.23</v>
      </c>
    </row>
    <row r="1529" spans="2:27" ht="12" customHeight="1">
      <c r="B1529" s="241" t="s">
        <v>533</v>
      </c>
      <c r="C1529" s="265">
        <v>10093</v>
      </c>
      <c r="D1529" s="794" t="s">
        <v>603</v>
      </c>
      <c r="E1529" s="794"/>
      <c r="F1529" s="794"/>
      <c r="G1529" s="794"/>
      <c r="H1529" s="794"/>
      <c r="I1529" s="794"/>
      <c r="J1529" s="794"/>
      <c r="K1529" s="794"/>
      <c r="L1529" s="794"/>
      <c r="M1529" s="794"/>
      <c r="N1529" s="794"/>
      <c r="O1529" s="795">
        <v>50023.64</v>
      </c>
      <c r="P1529" s="795"/>
      <c r="Q1529" s="795"/>
      <c r="R1529" s="234" t="s">
        <v>620</v>
      </c>
      <c r="S1529" s="797">
        <v>97.7</v>
      </c>
      <c r="T1529" s="798"/>
      <c r="U1529" s="842">
        <f t="shared" si="147"/>
        <v>4887310</v>
      </c>
      <c r="V1529" s="842"/>
      <c r="W1529" s="842"/>
      <c r="X1529" s="842"/>
      <c r="Y1529" s="842"/>
      <c r="Z1529" s="226"/>
      <c r="AA1529" s="304">
        <v>97.7</v>
      </c>
    </row>
    <row r="1530" spans="2:27" ht="12" customHeight="1">
      <c r="B1530" s="241" t="s">
        <v>534</v>
      </c>
      <c r="C1530" s="265">
        <v>10415</v>
      </c>
      <c r="D1530" s="794" t="s">
        <v>604</v>
      </c>
      <c r="E1530" s="794"/>
      <c r="F1530" s="794"/>
      <c r="G1530" s="794"/>
      <c r="H1530" s="794"/>
      <c r="I1530" s="794"/>
      <c r="J1530" s="794"/>
      <c r="K1530" s="794"/>
      <c r="L1530" s="794"/>
      <c r="M1530" s="794"/>
      <c r="N1530" s="794"/>
      <c r="O1530" s="795">
        <v>5505.59</v>
      </c>
      <c r="P1530" s="795"/>
      <c r="Q1530" s="795"/>
      <c r="R1530" s="234" t="s">
        <v>339</v>
      </c>
      <c r="S1530" s="797">
        <v>193.16</v>
      </c>
      <c r="T1530" s="798"/>
      <c r="U1530" s="842">
        <f t="shared" si="147"/>
        <v>1063460</v>
      </c>
      <c r="V1530" s="842"/>
      <c r="W1530" s="842"/>
      <c r="X1530" s="842"/>
      <c r="Y1530" s="842"/>
      <c r="Z1530" s="226"/>
      <c r="AA1530" s="304">
        <v>193.16</v>
      </c>
    </row>
    <row r="1531" spans="2:27" ht="12" customHeight="1">
      <c r="B1531" s="241" t="s">
        <v>537</v>
      </c>
      <c r="C1531" s="265">
        <v>10250</v>
      </c>
      <c r="D1531" s="794" t="s">
        <v>607</v>
      </c>
      <c r="E1531" s="794"/>
      <c r="F1531" s="794"/>
      <c r="G1531" s="794"/>
      <c r="H1531" s="794"/>
      <c r="I1531" s="794"/>
      <c r="J1531" s="794"/>
      <c r="K1531" s="794"/>
      <c r="L1531" s="794"/>
      <c r="M1531" s="794"/>
      <c r="N1531" s="794"/>
      <c r="O1531" s="795">
        <v>590067.14</v>
      </c>
      <c r="P1531" s="795"/>
      <c r="Q1531" s="795"/>
      <c r="R1531" s="234" t="s">
        <v>504</v>
      </c>
      <c r="S1531" s="797">
        <v>2</v>
      </c>
      <c r="T1531" s="798"/>
      <c r="U1531" s="842">
        <f t="shared" si="147"/>
        <v>1180134</v>
      </c>
      <c r="V1531" s="842"/>
      <c r="W1531" s="842"/>
      <c r="X1531" s="842"/>
      <c r="Y1531" s="842"/>
      <c r="Z1531" s="226"/>
      <c r="AA1531" s="304">
        <v>2</v>
      </c>
    </row>
    <row r="1532" spans="2:27" ht="12" customHeight="1">
      <c r="B1532" s="241" t="s">
        <v>539</v>
      </c>
      <c r="C1532" s="265">
        <v>15221</v>
      </c>
      <c r="D1532" s="794" t="s">
        <v>609</v>
      </c>
      <c r="E1532" s="794"/>
      <c r="F1532" s="794"/>
      <c r="G1532" s="794"/>
      <c r="H1532" s="794"/>
      <c r="I1532" s="794"/>
      <c r="J1532" s="794"/>
      <c r="K1532" s="794"/>
      <c r="L1532" s="794"/>
      <c r="M1532" s="794"/>
      <c r="N1532" s="794"/>
      <c r="O1532" s="795">
        <v>1500000</v>
      </c>
      <c r="P1532" s="795"/>
      <c r="Q1532" s="795"/>
      <c r="R1532" s="234" t="s">
        <v>618</v>
      </c>
      <c r="S1532" s="797">
        <v>2</v>
      </c>
      <c r="T1532" s="798"/>
      <c r="U1532" s="842">
        <f t="shared" si="147"/>
        <v>3000000</v>
      </c>
      <c r="V1532" s="842"/>
      <c r="W1532" s="842"/>
      <c r="X1532" s="842"/>
      <c r="Y1532" s="842"/>
      <c r="Z1532" s="226"/>
      <c r="AA1532" s="304">
        <v>2</v>
      </c>
    </row>
    <row r="1533" spans="2:27" ht="12" customHeight="1">
      <c r="B1533" s="241" t="s">
        <v>540</v>
      </c>
      <c r="C1533" s="265">
        <v>16668</v>
      </c>
      <c r="D1533" s="794" t="s">
        <v>610</v>
      </c>
      <c r="E1533" s="794"/>
      <c r="F1533" s="794"/>
      <c r="G1533" s="794"/>
      <c r="H1533" s="794"/>
      <c r="I1533" s="794"/>
      <c r="J1533" s="794"/>
      <c r="K1533" s="794"/>
      <c r="L1533" s="794"/>
      <c r="M1533" s="794"/>
      <c r="N1533" s="794"/>
      <c r="O1533" s="795">
        <v>379266</v>
      </c>
      <c r="P1533" s="795"/>
      <c r="Q1533" s="795"/>
      <c r="R1533" s="234" t="s">
        <v>339</v>
      </c>
      <c r="S1533" s="797">
        <v>73.87</v>
      </c>
      <c r="T1533" s="798"/>
      <c r="U1533" s="842">
        <f t="shared" si="147"/>
        <v>28016379</v>
      </c>
      <c r="V1533" s="842"/>
      <c r="W1533" s="842"/>
      <c r="X1533" s="842"/>
      <c r="Y1533" s="842"/>
      <c r="Z1533" s="226"/>
      <c r="AA1533" s="304">
        <v>73.87</v>
      </c>
    </row>
    <row r="1534" spans="2:27" ht="12" customHeight="1">
      <c r="B1534" s="241" t="s">
        <v>542</v>
      </c>
      <c r="C1534" s="265">
        <v>13005</v>
      </c>
      <c r="D1534" s="794" t="s">
        <v>612</v>
      </c>
      <c r="E1534" s="794"/>
      <c r="F1534" s="794"/>
      <c r="G1534" s="794"/>
      <c r="H1534" s="794"/>
      <c r="I1534" s="794"/>
      <c r="J1534" s="794"/>
      <c r="K1534" s="794"/>
      <c r="L1534" s="794"/>
      <c r="M1534" s="794"/>
      <c r="N1534" s="794"/>
      <c r="O1534" s="795">
        <v>109876.23</v>
      </c>
      <c r="P1534" s="795"/>
      <c r="Q1534" s="795"/>
      <c r="R1534" s="234" t="s">
        <v>339</v>
      </c>
      <c r="S1534" s="797">
        <v>24.65</v>
      </c>
      <c r="T1534" s="798"/>
      <c r="U1534" s="842">
        <f t="shared" si="147"/>
        <v>2708449</v>
      </c>
      <c r="V1534" s="842"/>
      <c r="W1534" s="842"/>
      <c r="X1534" s="842"/>
      <c r="Y1534" s="842"/>
      <c r="Z1534" s="226"/>
      <c r="AA1534" s="304">
        <v>24.65</v>
      </c>
    </row>
    <row r="1535" spans="2:27" ht="12" customHeight="1">
      <c r="B1535" s="241" t="s">
        <v>543</v>
      </c>
      <c r="C1535" s="265">
        <v>10256</v>
      </c>
      <c r="D1535" s="794" t="s">
        <v>613</v>
      </c>
      <c r="E1535" s="794"/>
      <c r="F1535" s="794"/>
      <c r="G1535" s="794"/>
      <c r="H1535" s="794"/>
      <c r="I1535" s="794"/>
      <c r="J1535" s="794"/>
      <c r="K1535" s="794"/>
      <c r="L1535" s="794"/>
      <c r="M1535" s="794"/>
      <c r="N1535" s="794"/>
      <c r="O1535" s="795">
        <v>7312.53</v>
      </c>
      <c r="P1535" s="795"/>
      <c r="Q1535" s="795"/>
      <c r="R1535" s="234" t="s">
        <v>339</v>
      </c>
      <c r="S1535" s="797">
        <v>400.452</v>
      </c>
      <c r="T1535" s="798"/>
      <c r="U1535" s="842">
        <f t="shared" si="147"/>
        <v>2928317</v>
      </c>
      <c r="V1535" s="842"/>
      <c r="W1535" s="842"/>
      <c r="X1535" s="842"/>
      <c r="Y1535" s="842"/>
      <c r="Z1535" s="226"/>
      <c r="AA1535" s="304">
        <v>400.452</v>
      </c>
    </row>
    <row r="1536" spans="2:27" ht="12" customHeight="1">
      <c r="B1536" s="241" t="s">
        <v>544</v>
      </c>
      <c r="C1536" s="265">
        <v>16678</v>
      </c>
      <c r="D1536" s="794" t="s">
        <v>614</v>
      </c>
      <c r="E1536" s="794"/>
      <c r="F1536" s="794"/>
      <c r="G1536" s="794"/>
      <c r="H1536" s="794"/>
      <c r="I1536" s="794"/>
      <c r="J1536" s="794"/>
      <c r="K1536" s="794"/>
      <c r="L1536" s="794"/>
      <c r="M1536" s="794"/>
      <c r="N1536" s="794"/>
      <c r="O1536" s="795">
        <v>357799</v>
      </c>
      <c r="P1536" s="795"/>
      <c r="Q1536" s="795"/>
      <c r="R1536" s="234" t="s">
        <v>339</v>
      </c>
      <c r="S1536" s="797">
        <v>27.96</v>
      </c>
      <c r="T1536" s="798"/>
      <c r="U1536" s="842">
        <f t="shared" si="147"/>
        <v>10004060</v>
      </c>
      <c r="V1536" s="842"/>
      <c r="W1536" s="842"/>
      <c r="X1536" s="842"/>
      <c r="Y1536" s="842"/>
      <c r="Z1536" s="226"/>
      <c r="AA1536" s="304">
        <v>27.96</v>
      </c>
    </row>
    <row r="1537" spans="2:27" ht="12" customHeight="1">
      <c r="B1537" s="241" t="s">
        <v>545</v>
      </c>
      <c r="C1537" s="265">
        <v>16070</v>
      </c>
      <c r="D1537" s="794" t="s">
        <v>615</v>
      </c>
      <c r="E1537" s="794"/>
      <c r="F1537" s="794"/>
      <c r="G1537" s="794"/>
      <c r="H1537" s="794"/>
      <c r="I1537" s="794"/>
      <c r="J1537" s="794"/>
      <c r="K1537" s="794"/>
      <c r="L1537" s="794"/>
      <c r="M1537" s="794"/>
      <c r="N1537" s="794"/>
      <c r="O1537" s="795">
        <v>17304281.68</v>
      </c>
      <c r="P1537" s="795"/>
      <c r="Q1537" s="795"/>
      <c r="R1537" s="234" t="s">
        <v>504</v>
      </c>
      <c r="S1537" s="797">
        <v>1</v>
      </c>
      <c r="T1537" s="798"/>
      <c r="U1537" s="842">
        <f t="shared" si="147"/>
        <v>17304282</v>
      </c>
      <c r="V1537" s="842"/>
      <c r="W1537" s="842"/>
      <c r="X1537" s="842"/>
      <c r="Y1537" s="842"/>
      <c r="Z1537" s="226"/>
      <c r="AA1537" s="304">
        <v>1</v>
      </c>
    </row>
    <row r="1538" spans="2:27" ht="12" customHeight="1">
      <c r="B1538" s="241" t="s">
        <v>566</v>
      </c>
      <c r="C1538" s="270">
        <v>10862</v>
      </c>
      <c r="D1538" s="794" t="s">
        <v>683</v>
      </c>
      <c r="E1538" s="794"/>
      <c r="F1538" s="794"/>
      <c r="G1538" s="794"/>
      <c r="H1538" s="794"/>
      <c r="I1538" s="794"/>
      <c r="J1538" s="794"/>
      <c r="K1538" s="794"/>
      <c r="L1538" s="794"/>
      <c r="M1538" s="794"/>
      <c r="N1538" s="794"/>
      <c r="O1538" s="795">
        <v>1410.45</v>
      </c>
      <c r="P1538" s="795"/>
      <c r="Q1538" s="795"/>
      <c r="R1538" s="234" t="s">
        <v>339</v>
      </c>
      <c r="S1538" s="797">
        <v>121.23</v>
      </c>
      <c r="T1538" s="798"/>
      <c r="U1538" s="842">
        <f t="shared" si="147"/>
        <v>170989</v>
      </c>
      <c r="V1538" s="842"/>
      <c r="W1538" s="842"/>
      <c r="X1538" s="842"/>
      <c r="Y1538" s="842"/>
      <c r="Z1538" s="226"/>
      <c r="AA1538" s="304">
        <v>121.23</v>
      </c>
    </row>
    <row r="1539" spans="2:27" ht="12" customHeight="1">
      <c r="B1539" s="241" t="s">
        <v>570</v>
      </c>
      <c r="C1539" s="270">
        <v>13692</v>
      </c>
      <c r="D1539" s="794" t="s">
        <v>687</v>
      </c>
      <c r="E1539" s="794"/>
      <c r="F1539" s="794"/>
      <c r="G1539" s="794"/>
      <c r="H1539" s="794"/>
      <c r="I1539" s="794"/>
      <c r="J1539" s="794"/>
      <c r="K1539" s="794"/>
      <c r="L1539" s="794"/>
      <c r="M1539" s="794"/>
      <c r="N1539" s="794"/>
      <c r="O1539" s="795">
        <v>175915.88</v>
      </c>
      <c r="P1539" s="795"/>
      <c r="Q1539" s="795"/>
      <c r="R1539" s="234" t="s">
        <v>339</v>
      </c>
      <c r="S1539" s="797">
        <v>12.5</v>
      </c>
      <c r="T1539" s="798"/>
      <c r="U1539" s="842">
        <f t="shared" si="147"/>
        <v>2198949</v>
      </c>
      <c r="V1539" s="842"/>
      <c r="W1539" s="842"/>
      <c r="X1539" s="842"/>
      <c r="Y1539" s="842"/>
      <c r="Z1539" s="226"/>
      <c r="AA1539" s="304">
        <v>12.5</v>
      </c>
    </row>
    <row r="1540" spans="2:27" ht="12" customHeight="1">
      <c r="B1540" s="241" t="s">
        <v>571</v>
      </c>
      <c r="C1540" s="270">
        <v>105803</v>
      </c>
      <c r="D1540" s="794" t="s">
        <v>688</v>
      </c>
      <c r="E1540" s="794"/>
      <c r="F1540" s="794"/>
      <c r="G1540" s="794"/>
      <c r="H1540" s="794"/>
      <c r="I1540" s="794"/>
      <c r="J1540" s="794"/>
      <c r="K1540" s="794"/>
      <c r="L1540" s="794"/>
      <c r="M1540" s="794"/>
      <c r="N1540" s="794"/>
      <c r="O1540" s="795">
        <v>24173187</v>
      </c>
      <c r="P1540" s="795"/>
      <c r="Q1540" s="795"/>
      <c r="R1540" s="234" t="s">
        <v>618</v>
      </c>
      <c r="S1540" s="797">
        <v>1</v>
      </c>
      <c r="T1540" s="798"/>
      <c r="U1540" s="842">
        <f t="shared" si="147"/>
        <v>24173187</v>
      </c>
      <c r="V1540" s="842"/>
      <c r="W1540" s="842"/>
      <c r="X1540" s="842"/>
      <c r="Y1540" s="842"/>
      <c r="Z1540" s="226"/>
      <c r="AA1540" s="304">
        <v>1</v>
      </c>
    </row>
    <row r="1541" spans="2:27" ht="12" customHeight="1">
      <c r="B1541" s="241" t="s">
        <v>572</v>
      </c>
      <c r="C1541" s="270"/>
      <c r="D1541" s="794" t="s">
        <v>689</v>
      </c>
      <c r="E1541" s="794"/>
      <c r="F1541" s="794"/>
      <c r="G1541" s="794"/>
      <c r="H1541" s="794"/>
      <c r="I1541" s="794"/>
      <c r="J1541" s="794"/>
      <c r="K1541" s="794"/>
      <c r="L1541" s="794"/>
      <c r="M1541" s="794"/>
      <c r="N1541" s="794"/>
      <c r="O1541" s="795">
        <v>95857</v>
      </c>
      <c r="P1541" s="795"/>
      <c r="Q1541" s="795"/>
      <c r="R1541" s="234" t="s">
        <v>339</v>
      </c>
      <c r="S1541" s="797">
        <v>53.56</v>
      </c>
      <c r="T1541" s="798"/>
      <c r="U1541" s="842">
        <f t="shared" si="147"/>
        <v>5134101</v>
      </c>
      <c r="V1541" s="842"/>
      <c r="W1541" s="842"/>
      <c r="X1541" s="842"/>
      <c r="Y1541" s="842"/>
      <c r="Z1541" s="226"/>
      <c r="AA1541" s="304">
        <v>53.56</v>
      </c>
    </row>
    <row r="1542" spans="2:27" ht="12" customHeight="1">
      <c r="B1542" s="271" t="s">
        <v>573</v>
      </c>
      <c r="C1542" s="270">
        <v>14062</v>
      </c>
      <c r="D1542" s="794" t="s">
        <v>690</v>
      </c>
      <c r="E1542" s="794"/>
      <c r="F1542" s="794"/>
      <c r="G1542" s="794"/>
      <c r="H1542" s="794"/>
      <c r="I1542" s="794"/>
      <c r="J1542" s="794"/>
      <c r="K1542" s="794"/>
      <c r="L1542" s="794"/>
      <c r="M1542" s="794"/>
      <c r="N1542" s="794"/>
      <c r="O1542" s="795">
        <v>71507.23</v>
      </c>
      <c r="P1542" s="795"/>
      <c r="Q1542" s="795"/>
      <c r="R1542" s="273" t="s">
        <v>339</v>
      </c>
      <c r="S1542" s="797">
        <v>169.34</v>
      </c>
      <c r="T1542" s="798"/>
      <c r="U1542" s="842">
        <f t="shared" si="147"/>
        <v>12109034</v>
      </c>
      <c r="V1542" s="842"/>
      <c r="W1542" s="842"/>
      <c r="X1542" s="842"/>
      <c r="Y1542" s="842"/>
      <c r="Z1542" s="226"/>
      <c r="AA1542" s="304">
        <v>169.34</v>
      </c>
    </row>
    <row r="1543" spans="2:27" ht="12" customHeight="1">
      <c r="B1543" s="241" t="s">
        <v>622</v>
      </c>
      <c r="C1543" s="270">
        <v>106052</v>
      </c>
      <c r="D1543" s="794" t="s">
        <v>692</v>
      </c>
      <c r="E1543" s="794"/>
      <c r="F1543" s="794"/>
      <c r="G1543" s="794"/>
      <c r="H1543" s="794"/>
      <c r="I1543" s="794"/>
      <c r="J1543" s="794"/>
      <c r="K1543" s="794"/>
      <c r="L1543" s="794"/>
      <c r="M1543" s="794"/>
      <c r="N1543" s="794"/>
      <c r="O1543" s="795">
        <v>79800000</v>
      </c>
      <c r="P1543" s="795"/>
      <c r="Q1543" s="795"/>
      <c r="R1543" s="234" t="s">
        <v>618</v>
      </c>
      <c r="S1543" s="797">
        <v>1</v>
      </c>
      <c r="T1543" s="798"/>
      <c r="U1543" s="842">
        <f t="shared" si="147"/>
        <v>79800000</v>
      </c>
      <c r="V1543" s="842"/>
      <c r="W1543" s="842"/>
      <c r="X1543" s="842"/>
      <c r="Y1543" s="842"/>
      <c r="Z1543" s="226"/>
      <c r="AA1543" s="304">
        <v>1</v>
      </c>
    </row>
    <row r="1544" spans="2:27" ht="12" customHeight="1">
      <c r="B1544" s="241" t="s">
        <v>630</v>
      </c>
      <c r="C1544" s="270">
        <v>10127</v>
      </c>
      <c r="D1544" s="794" t="s">
        <v>700</v>
      </c>
      <c r="E1544" s="794"/>
      <c r="F1544" s="794"/>
      <c r="G1544" s="794"/>
      <c r="H1544" s="794"/>
      <c r="I1544" s="794"/>
      <c r="J1544" s="794"/>
      <c r="K1544" s="794"/>
      <c r="L1544" s="794"/>
      <c r="M1544" s="794"/>
      <c r="N1544" s="794"/>
      <c r="O1544" s="795">
        <v>5953.06</v>
      </c>
      <c r="P1544" s="795"/>
      <c r="Q1544" s="795"/>
      <c r="R1544" s="266" t="s">
        <v>619</v>
      </c>
      <c r="S1544" s="797">
        <v>83.4</v>
      </c>
      <c r="T1544" s="798"/>
      <c r="U1544" s="842">
        <f t="shared" si="147"/>
        <v>496485</v>
      </c>
      <c r="V1544" s="842"/>
      <c r="W1544" s="842"/>
      <c r="X1544" s="842"/>
      <c r="Y1544" s="842"/>
      <c r="Z1544" s="226"/>
      <c r="AA1544" s="304">
        <v>83.4</v>
      </c>
    </row>
    <row r="1545" spans="2:27" ht="12" customHeight="1">
      <c r="B1545" s="241" t="s">
        <v>642</v>
      </c>
      <c r="C1545" s="270">
        <v>10206</v>
      </c>
      <c r="D1545" s="794" t="s">
        <v>712</v>
      </c>
      <c r="E1545" s="794"/>
      <c r="F1545" s="794"/>
      <c r="G1545" s="794"/>
      <c r="H1545" s="794"/>
      <c r="I1545" s="794"/>
      <c r="J1545" s="794"/>
      <c r="K1545" s="794"/>
      <c r="L1545" s="794"/>
      <c r="M1545" s="794"/>
      <c r="N1545" s="794"/>
      <c r="O1545" s="795">
        <v>6477.85</v>
      </c>
      <c r="P1545" s="795"/>
      <c r="Q1545" s="795"/>
      <c r="R1545" s="266" t="s">
        <v>619</v>
      </c>
      <c r="S1545" s="797">
        <v>21.41</v>
      </c>
      <c r="T1545" s="798"/>
      <c r="U1545" s="842">
        <f t="shared" si="147"/>
        <v>138691</v>
      </c>
      <c r="V1545" s="842"/>
      <c r="W1545" s="842"/>
      <c r="X1545" s="842"/>
      <c r="Y1545" s="842"/>
      <c r="Z1545" s="226"/>
      <c r="AA1545" s="304">
        <v>21.41</v>
      </c>
    </row>
    <row r="1546" spans="2:27" ht="12" customHeight="1">
      <c r="B1546" s="241" t="s">
        <v>651</v>
      </c>
      <c r="C1546" s="270">
        <v>11176</v>
      </c>
      <c r="D1546" s="794" t="s">
        <v>721</v>
      </c>
      <c r="E1546" s="794"/>
      <c r="F1546" s="794"/>
      <c r="G1546" s="794"/>
      <c r="H1546" s="794"/>
      <c r="I1546" s="794"/>
      <c r="J1546" s="794"/>
      <c r="K1546" s="794"/>
      <c r="L1546" s="794"/>
      <c r="M1546" s="794"/>
      <c r="N1546" s="794"/>
      <c r="O1546" s="795">
        <v>43996.97</v>
      </c>
      <c r="P1546" s="795"/>
      <c r="Q1546" s="795"/>
      <c r="R1546" s="268" t="s">
        <v>619</v>
      </c>
      <c r="S1546" s="797">
        <v>17.600000000000001</v>
      </c>
      <c r="T1546" s="798"/>
      <c r="U1546" s="842">
        <f t="shared" si="147"/>
        <v>774347</v>
      </c>
      <c r="V1546" s="842"/>
      <c r="W1546" s="842"/>
      <c r="X1546" s="842"/>
      <c r="Y1546" s="842"/>
      <c r="Z1546" s="226"/>
      <c r="AA1546" s="304">
        <v>17.600000000000001</v>
      </c>
    </row>
    <row r="1547" spans="2:27" ht="12" customHeight="1">
      <c r="B1547" s="272" t="s">
        <v>658</v>
      </c>
      <c r="C1547" s="270">
        <v>13738</v>
      </c>
      <c r="D1547" s="794" t="s">
        <v>728</v>
      </c>
      <c r="E1547" s="794"/>
      <c r="F1547" s="794"/>
      <c r="G1547" s="794"/>
      <c r="H1547" s="794"/>
      <c r="I1547" s="794"/>
      <c r="J1547" s="794"/>
      <c r="K1547" s="794"/>
      <c r="L1547" s="794"/>
      <c r="M1547" s="794"/>
      <c r="N1547" s="794"/>
      <c r="O1547" s="795">
        <v>582157.02</v>
      </c>
      <c r="P1547" s="795"/>
      <c r="Q1547" s="795"/>
      <c r="R1547" s="269" t="s">
        <v>620</v>
      </c>
      <c r="S1547" s="797">
        <v>13.77</v>
      </c>
      <c r="T1547" s="798"/>
      <c r="U1547" s="842">
        <f t="shared" si="147"/>
        <v>8016302</v>
      </c>
      <c r="V1547" s="842"/>
      <c r="W1547" s="842"/>
      <c r="X1547" s="842"/>
      <c r="Y1547" s="842"/>
      <c r="Z1547" s="226"/>
      <c r="AA1547" s="304">
        <v>13.77</v>
      </c>
    </row>
    <row r="1548" spans="2:27" ht="12" customHeight="1">
      <c r="B1548" s="272" t="s">
        <v>659</v>
      </c>
      <c r="C1548" s="270">
        <v>13743</v>
      </c>
      <c r="D1548" s="794" t="s">
        <v>729</v>
      </c>
      <c r="E1548" s="794"/>
      <c r="F1548" s="794"/>
      <c r="G1548" s="794"/>
      <c r="H1548" s="794"/>
      <c r="I1548" s="794"/>
      <c r="J1548" s="794"/>
      <c r="K1548" s="794"/>
      <c r="L1548" s="794"/>
      <c r="M1548" s="794"/>
      <c r="N1548" s="794"/>
      <c r="O1548" s="795">
        <v>1307.21</v>
      </c>
      <c r="P1548" s="795"/>
      <c r="Q1548" s="795"/>
      <c r="R1548" s="269" t="s">
        <v>339</v>
      </c>
      <c r="S1548" s="797">
        <v>393.46</v>
      </c>
      <c r="T1548" s="798"/>
      <c r="U1548" s="842">
        <f t="shared" si="147"/>
        <v>514335</v>
      </c>
      <c r="V1548" s="842"/>
      <c r="W1548" s="842"/>
      <c r="X1548" s="842"/>
      <c r="Y1548" s="842"/>
      <c r="Z1548" s="226"/>
      <c r="AA1548" s="304">
        <v>393.46</v>
      </c>
    </row>
    <row r="1549" spans="2:27" ht="12" customHeight="1" thickBot="1">
      <c r="B1549" s="4"/>
      <c r="C1549" s="303"/>
      <c r="D1549" s="227"/>
      <c r="E1549" s="227"/>
      <c r="F1549" s="227"/>
      <c r="G1549" s="227"/>
      <c r="H1549" s="227"/>
      <c r="I1549" s="227"/>
      <c r="J1549" s="227"/>
      <c r="K1549" s="227"/>
      <c r="L1549" s="227"/>
      <c r="M1549" s="227"/>
      <c r="N1549" s="227"/>
      <c r="O1549" s="324"/>
      <c r="P1549" s="324"/>
      <c r="Q1549" s="324"/>
      <c r="R1549" s="227"/>
      <c r="S1549" s="227"/>
      <c r="T1549" s="227"/>
      <c r="U1549" s="227"/>
      <c r="V1549" s="227"/>
      <c r="W1549" s="227"/>
      <c r="X1549" s="227"/>
      <c r="Y1549" s="227"/>
      <c r="Z1549" s="226"/>
    </row>
    <row r="1550" spans="2:27" ht="12" customHeight="1" thickBot="1">
      <c r="B1550" s="4"/>
      <c r="C1550" s="303"/>
      <c r="D1550" s="848" t="s">
        <v>735</v>
      </c>
      <c r="E1550" s="849"/>
      <c r="F1550" s="849"/>
      <c r="G1550" s="849"/>
      <c r="H1550" s="849"/>
      <c r="I1550" s="849"/>
      <c r="J1550" s="849"/>
      <c r="K1550" s="849"/>
      <c r="L1550" s="849"/>
      <c r="M1550" s="849"/>
      <c r="N1550" s="849"/>
      <c r="O1550" s="849"/>
      <c r="P1550" s="849"/>
      <c r="Q1550" s="849"/>
      <c r="R1550" s="849"/>
      <c r="S1550" s="849"/>
      <c r="T1550" s="850"/>
      <c r="U1550" s="860"/>
      <c r="V1550" s="861"/>
      <c r="W1550" s="861"/>
      <c r="X1550" s="861"/>
      <c r="Y1550" s="862"/>
      <c r="Z1550" s="226"/>
    </row>
    <row r="1551" spans="2:27" ht="12" customHeight="1" thickBot="1">
      <c r="B1551" s="4"/>
      <c r="C1551" s="303"/>
      <c r="D1551" s="848" t="s">
        <v>736</v>
      </c>
      <c r="E1551" s="849"/>
      <c r="F1551" s="849"/>
      <c r="G1551" s="849"/>
      <c r="H1551" s="849"/>
      <c r="I1551" s="849"/>
      <c r="J1551" s="849"/>
      <c r="K1551" s="849"/>
      <c r="L1551" s="849"/>
      <c r="M1551" s="849"/>
      <c r="N1551" s="849"/>
      <c r="O1551" s="849"/>
      <c r="P1551" s="849"/>
      <c r="Q1551" s="849"/>
      <c r="R1551" s="849"/>
      <c r="S1551" s="849"/>
      <c r="T1551" s="850"/>
      <c r="U1551" s="851">
        <f>SUM(U1481:Y1548)</f>
        <v>267792443</v>
      </c>
      <c r="V1551" s="852"/>
      <c r="W1551" s="852"/>
      <c r="X1551" s="852"/>
      <c r="Y1551" s="853"/>
      <c r="Z1551" s="226"/>
    </row>
    <row r="1552" spans="2:27" ht="12" customHeight="1" thickBot="1">
      <c r="B1552" s="4"/>
      <c r="C1552" s="303"/>
      <c r="D1552" s="227"/>
      <c r="E1552" s="227"/>
      <c r="F1552" s="227"/>
      <c r="G1552" s="227"/>
      <c r="H1552" s="227"/>
      <c r="I1552" s="227"/>
      <c r="J1552" s="227"/>
      <c r="K1552" s="227"/>
      <c r="L1552" s="227"/>
      <c r="M1552" s="227"/>
      <c r="N1552" s="227"/>
      <c r="O1552" s="324"/>
      <c r="P1552" s="324"/>
      <c r="Q1552" s="324"/>
      <c r="R1552" s="227"/>
      <c r="S1552" s="227"/>
      <c r="T1552" s="227"/>
      <c r="U1552" s="227"/>
      <c r="V1552" s="227"/>
      <c r="W1552" s="227"/>
      <c r="X1552" s="227"/>
      <c r="Y1552" s="227"/>
      <c r="Z1552" s="226"/>
    </row>
    <row r="1553" spans="2:26" ht="12" customHeight="1" thickBot="1">
      <c r="B1553" s="4"/>
      <c r="C1553" s="303"/>
      <c r="D1553" s="854" t="s">
        <v>737</v>
      </c>
      <c r="E1553" s="855"/>
      <c r="F1553" s="855"/>
      <c r="G1553" s="855"/>
      <c r="H1553" s="855"/>
      <c r="I1553" s="855"/>
      <c r="J1553" s="855"/>
      <c r="K1553" s="855"/>
      <c r="L1553" s="855"/>
      <c r="M1553" s="855"/>
      <c r="N1553" s="856"/>
      <c r="O1553" s="325"/>
      <c r="P1553" s="326"/>
      <c r="Q1553" s="327"/>
      <c r="R1553" s="300">
        <v>0.18</v>
      </c>
      <c r="S1553" s="294"/>
      <c r="T1553" s="295"/>
      <c r="U1553" s="857">
        <f>+ROUND(R1553*$U$1551,0)</f>
        <v>48202640</v>
      </c>
      <c r="V1553" s="858"/>
      <c r="W1553" s="858"/>
      <c r="X1553" s="858"/>
      <c r="Y1553" s="859"/>
      <c r="Z1553" s="226"/>
    </row>
    <row r="1554" spans="2:26" ht="12" customHeight="1" thickBot="1">
      <c r="B1554" s="4"/>
      <c r="C1554" s="303"/>
      <c r="D1554" s="854" t="s">
        <v>738</v>
      </c>
      <c r="E1554" s="855"/>
      <c r="F1554" s="855"/>
      <c r="G1554" s="855"/>
      <c r="H1554" s="855"/>
      <c r="I1554" s="855"/>
      <c r="J1554" s="855"/>
      <c r="K1554" s="855"/>
      <c r="L1554" s="855"/>
      <c r="M1554" s="855"/>
      <c r="N1554" s="856"/>
      <c r="O1554" s="328"/>
      <c r="P1554" s="329"/>
      <c r="Q1554" s="330"/>
      <c r="R1554" s="301">
        <v>0.01</v>
      </c>
      <c r="S1554" s="298"/>
      <c r="T1554" s="299"/>
      <c r="U1554" s="857">
        <f t="shared" ref="U1554:U1555" si="148">+ROUND(R1554*$U$1551,0)</f>
        <v>2677924</v>
      </c>
      <c r="V1554" s="858"/>
      <c r="W1554" s="858"/>
      <c r="X1554" s="858"/>
      <c r="Y1554" s="859"/>
      <c r="Z1554" s="226"/>
    </row>
    <row r="1555" spans="2:26" ht="12" customHeight="1" thickBot="1">
      <c r="B1555" s="4"/>
      <c r="C1555" s="303"/>
      <c r="D1555" s="854" t="s">
        <v>739</v>
      </c>
      <c r="E1555" s="855"/>
      <c r="F1555" s="855"/>
      <c r="G1555" s="855"/>
      <c r="H1555" s="855"/>
      <c r="I1555" s="855"/>
      <c r="J1555" s="855"/>
      <c r="K1555" s="855"/>
      <c r="L1555" s="855"/>
      <c r="M1555" s="855"/>
      <c r="N1555" s="856"/>
      <c r="O1555" s="331"/>
      <c r="P1555" s="332"/>
      <c r="Q1555" s="333"/>
      <c r="R1555" s="302">
        <v>0.05</v>
      </c>
      <c r="S1555" s="296"/>
      <c r="T1555" s="297"/>
      <c r="U1555" s="866">
        <f t="shared" si="148"/>
        <v>13389622</v>
      </c>
      <c r="V1555" s="867"/>
      <c r="W1555" s="867"/>
      <c r="X1555" s="867"/>
      <c r="Y1555" s="868"/>
      <c r="Z1555" s="226"/>
    </row>
    <row r="1556" spans="2:26" ht="12" customHeight="1" thickBot="1">
      <c r="B1556" s="4"/>
      <c r="C1556" s="303"/>
      <c r="D1556" s="227"/>
      <c r="E1556" s="227"/>
      <c r="F1556" s="227"/>
      <c r="G1556" s="227"/>
      <c r="H1556" s="227"/>
      <c r="I1556" s="227"/>
      <c r="J1556" s="227"/>
      <c r="K1556" s="227"/>
      <c r="L1556" s="227"/>
      <c r="M1556" s="227"/>
      <c r="N1556" s="227"/>
      <c r="O1556" s="324"/>
      <c r="P1556" s="324"/>
      <c r="Q1556" s="324"/>
      <c r="R1556" s="227"/>
      <c r="S1556" s="227"/>
      <c r="T1556" s="227"/>
      <c r="U1556" s="227"/>
      <c r="V1556" s="227"/>
      <c r="W1556" s="227"/>
      <c r="X1556" s="227"/>
      <c r="Y1556" s="227"/>
      <c r="Z1556" s="226"/>
    </row>
    <row r="1557" spans="2:26" ht="12" customHeight="1" thickBot="1">
      <c r="B1557" s="4"/>
      <c r="C1557" s="303"/>
      <c r="D1557" s="848" t="s">
        <v>740</v>
      </c>
      <c r="E1557" s="849"/>
      <c r="F1557" s="849"/>
      <c r="G1557" s="849"/>
      <c r="H1557" s="849"/>
      <c r="I1557" s="849"/>
      <c r="J1557" s="849"/>
      <c r="K1557" s="849"/>
      <c r="L1557" s="849"/>
      <c r="M1557" s="849"/>
      <c r="N1557" s="849"/>
      <c r="O1557" s="849"/>
      <c r="P1557" s="849"/>
      <c r="Q1557" s="849"/>
      <c r="R1557" s="849"/>
      <c r="S1557" s="849"/>
      <c r="T1557" s="850"/>
      <c r="U1557" s="866">
        <f>SUM(U1553:Y1556)</f>
        <v>64270186</v>
      </c>
      <c r="V1557" s="867"/>
      <c r="W1557" s="867"/>
      <c r="X1557" s="867"/>
      <c r="Y1557" s="868"/>
      <c r="Z1557" s="226"/>
    </row>
    <row r="1558" spans="2:26" ht="12" customHeight="1" thickBot="1">
      <c r="B1558" s="4"/>
      <c r="C1558" s="303"/>
      <c r="D1558" s="848" t="s">
        <v>741</v>
      </c>
      <c r="E1558" s="849"/>
      <c r="F1558" s="849"/>
      <c r="G1558" s="849"/>
      <c r="H1558" s="849"/>
      <c r="I1558" s="849"/>
      <c r="J1558" s="849"/>
      <c r="K1558" s="849"/>
      <c r="L1558" s="849"/>
      <c r="M1558" s="849"/>
      <c r="N1558" s="849"/>
      <c r="O1558" s="849"/>
      <c r="P1558" s="849"/>
      <c r="Q1558" s="849"/>
      <c r="R1558" s="849"/>
      <c r="S1558" s="849"/>
      <c r="T1558" s="850"/>
      <c r="U1558" s="851">
        <f>+U1557+U1551</f>
        <v>332062629</v>
      </c>
      <c r="V1558" s="852"/>
      <c r="W1558" s="852"/>
      <c r="X1558" s="852"/>
      <c r="Y1558" s="853"/>
      <c r="Z1558" s="226"/>
    </row>
    <row r="1559" spans="2:26" ht="12" customHeight="1" thickBot="1">
      <c r="B1559" s="4"/>
      <c r="C1559" s="303"/>
      <c r="D1559" s="227"/>
      <c r="E1559" s="227"/>
      <c r="F1559" s="227"/>
      <c r="G1559" s="227"/>
      <c r="H1559" s="227"/>
      <c r="I1559" s="227"/>
      <c r="J1559" s="227"/>
      <c r="K1559" s="227"/>
      <c r="L1559" s="227"/>
      <c r="M1559" s="227"/>
      <c r="N1559" s="227"/>
      <c r="O1559" s="324"/>
      <c r="P1559" s="324"/>
      <c r="Q1559" s="324"/>
      <c r="R1559" s="227"/>
      <c r="S1559" s="227"/>
      <c r="T1559" s="227"/>
      <c r="U1559" s="227"/>
      <c r="V1559" s="227"/>
      <c r="W1559" s="227"/>
      <c r="X1559" s="227"/>
      <c r="Y1559" s="227"/>
      <c r="Z1559" s="226"/>
    </row>
    <row r="1560" spans="2:26" ht="12" customHeight="1" thickBot="1">
      <c r="B1560" s="4"/>
      <c r="C1560" s="303"/>
      <c r="D1560" s="863" t="s">
        <v>742</v>
      </c>
      <c r="E1560" s="864"/>
      <c r="F1560" s="864"/>
      <c r="G1560" s="864"/>
      <c r="H1560" s="864"/>
      <c r="I1560" s="864"/>
      <c r="J1560" s="864"/>
      <c r="K1560" s="864"/>
      <c r="L1560" s="864"/>
      <c r="M1560" s="864"/>
      <c r="N1560" s="865"/>
      <c r="O1560" s="334"/>
      <c r="P1560" s="324"/>
      <c r="Q1560" s="335"/>
      <c r="R1560" s="306">
        <v>4.2150259968363142E-2</v>
      </c>
      <c r="S1560" s="294"/>
      <c r="T1560" s="295"/>
      <c r="U1560" s="857">
        <f>+ROUND(R1560*$U$1551,0)</f>
        <v>11287521</v>
      </c>
      <c r="V1560" s="858"/>
      <c r="W1560" s="858"/>
      <c r="X1560" s="858"/>
      <c r="Y1560" s="859"/>
      <c r="Z1560" s="226"/>
    </row>
    <row r="1561" spans="2:26" ht="12" customHeight="1" thickBot="1">
      <c r="B1561" s="4"/>
      <c r="C1561" s="303"/>
      <c r="D1561" s="863" t="s">
        <v>743</v>
      </c>
      <c r="E1561" s="864"/>
      <c r="F1561" s="864"/>
      <c r="G1561" s="864"/>
      <c r="H1561" s="864"/>
      <c r="I1561" s="864"/>
      <c r="J1561" s="864"/>
      <c r="K1561" s="864"/>
      <c r="L1561" s="864"/>
      <c r="M1561" s="864"/>
      <c r="N1561" s="865"/>
      <c r="O1561" s="336"/>
      <c r="P1561" s="337"/>
      <c r="Q1561" s="338"/>
      <c r="R1561" s="307">
        <v>1.3361418773940233E-2</v>
      </c>
      <c r="S1561" s="298"/>
      <c r="T1561" s="299"/>
      <c r="U1561" s="857">
        <f t="shared" ref="U1561" si="149">+ROUND(R1561*$U$1551,0)</f>
        <v>3578087</v>
      </c>
      <c r="V1561" s="858"/>
      <c r="W1561" s="858"/>
      <c r="X1561" s="858"/>
      <c r="Y1561" s="859"/>
      <c r="Z1561" s="226"/>
    </row>
    <row r="1562" spans="2:26" ht="12" customHeight="1" thickBot="1">
      <c r="B1562" s="4"/>
      <c r="C1562" s="303"/>
      <c r="D1562" s="863" t="s">
        <v>744</v>
      </c>
      <c r="E1562" s="864"/>
      <c r="F1562" s="864"/>
      <c r="G1562" s="864"/>
      <c r="H1562" s="864"/>
      <c r="I1562" s="864"/>
      <c r="J1562" s="864"/>
      <c r="K1562" s="864"/>
      <c r="L1562" s="864"/>
      <c r="M1562" s="864"/>
      <c r="N1562" s="865"/>
      <c r="O1562" s="334"/>
      <c r="P1562" s="324"/>
      <c r="Q1562" s="335"/>
      <c r="R1562" s="308">
        <v>1.3578708661540624E-2</v>
      </c>
      <c r="S1562" s="296"/>
      <c r="T1562" s="297"/>
      <c r="U1562" s="857">
        <f>+ROUND(R1562*$U$1551,0)+1</f>
        <v>3636277</v>
      </c>
      <c r="V1562" s="858"/>
      <c r="W1562" s="858"/>
      <c r="X1562" s="858"/>
      <c r="Y1562" s="859"/>
      <c r="Z1562" s="226"/>
    </row>
    <row r="1563" spans="2:26" ht="12" customHeight="1" thickBot="1">
      <c r="B1563" s="4"/>
      <c r="C1563" s="303"/>
      <c r="D1563" s="863" t="s">
        <v>745</v>
      </c>
      <c r="E1563" s="864"/>
      <c r="F1563" s="864"/>
      <c r="G1563" s="864"/>
      <c r="H1563" s="864"/>
      <c r="I1563" s="864"/>
      <c r="J1563" s="864"/>
      <c r="K1563" s="864"/>
      <c r="L1563" s="864"/>
      <c r="M1563" s="864"/>
      <c r="N1563" s="865"/>
      <c r="O1563" s="334"/>
      <c r="P1563" s="324"/>
      <c r="Q1563" s="324"/>
      <c r="R1563" s="227"/>
      <c r="S1563" s="227"/>
      <c r="T1563" s="227"/>
      <c r="U1563" s="851">
        <f>+U1558+U1560+U1561+U1562</f>
        <v>350564514</v>
      </c>
      <c r="V1563" s="852"/>
      <c r="W1563" s="852"/>
      <c r="X1563" s="852"/>
      <c r="Y1563" s="853"/>
      <c r="Z1563" s="226"/>
    </row>
    <row r="1564" spans="2:26" ht="12" customHeight="1" thickBot="1">
      <c r="B1564" s="4"/>
      <c r="C1564" s="303"/>
      <c r="D1564" s="227"/>
      <c r="E1564" s="227"/>
      <c r="F1564" s="227"/>
      <c r="G1564" s="227"/>
      <c r="H1564" s="227"/>
      <c r="I1564" s="227"/>
      <c r="J1564" s="227"/>
      <c r="K1564" s="227"/>
      <c r="L1564" s="227"/>
      <c r="M1564" s="227"/>
      <c r="N1564" s="227"/>
      <c r="O1564" s="324"/>
      <c r="P1564" s="324"/>
      <c r="Q1564" s="324"/>
      <c r="R1564" s="227"/>
      <c r="S1564" s="227"/>
      <c r="T1564" s="227"/>
      <c r="U1564" s="227"/>
      <c r="V1564" s="227"/>
      <c r="W1564" s="227"/>
      <c r="X1564" s="227"/>
      <c r="Y1564" s="227"/>
      <c r="Z1564" s="226"/>
    </row>
    <row r="1565" spans="2:26" ht="12" customHeight="1" thickBot="1">
      <c r="B1565" s="4"/>
      <c r="C1565" s="303"/>
      <c r="D1565" s="863" t="s">
        <v>746</v>
      </c>
      <c r="E1565" s="864"/>
      <c r="F1565" s="864"/>
      <c r="G1565" s="864"/>
      <c r="H1565" s="864"/>
      <c r="I1565" s="864"/>
      <c r="J1565" s="864"/>
      <c r="K1565" s="864"/>
      <c r="L1565" s="864"/>
      <c r="M1565" s="864"/>
      <c r="N1565" s="865"/>
      <c r="O1565" s="334"/>
      <c r="P1565" s="324"/>
      <c r="Q1565" s="324"/>
      <c r="R1565" s="227"/>
      <c r="S1565" s="227"/>
      <c r="T1565" s="227"/>
      <c r="U1565" s="866">
        <v>0</v>
      </c>
      <c r="V1565" s="867"/>
      <c r="W1565" s="867"/>
      <c r="X1565" s="867"/>
      <c r="Y1565" s="868"/>
      <c r="Z1565" s="226"/>
    </row>
    <row r="1566" spans="2:26" ht="12" customHeight="1" thickBot="1">
      <c r="B1566" s="4"/>
      <c r="C1566" s="303"/>
      <c r="D1566" s="227"/>
      <c r="E1566" s="227"/>
      <c r="F1566" s="227"/>
      <c r="G1566" s="227"/>
      <c r="H1566" s="227"/>
      <c r="I1566" s="227"/>
      <c r="J1566" s="227"/>
      <c r="K1566" s="227"/>
      <c r="L1566" s="227"/>
      <c r="M1566" s="227"/>
      <c r="N1566" s="227"/>
      <c r="O1566" s="324"/>
      <c r="P1566" s="324"/>
      <c r="Q1566" s="324"/>
      <c r="R1566" s="227"/>
      <c r="S1566" s="227"/>
      <c r="T1566" s="227"/>
      <c r="U1566" s="227"/>
      <c r="V1566" s="227"/>
      <c r="W1566" s="227"/>
      <c r="X1566" s="227"/>
      <c r="Y1566" s="227"/>
      <c r="Z1566" s="226"/>
    </row>
    <row r="1567" spans="2:26" ht="12" customHeight="1" thickBot="1">
      <c r="B1567" s="4"/>
      <c r="C1567" s="303"/>
      <c r="D1567" s="863" t="s">
        <v>747</v>
      </c>
      <c r="E1567" s="864"/>
      <c r="F1567" s="864"/>
      <c r="G1567" s="864"/>
      <c r="H1567" s="864"/>
      <c r="I1567" s="864"/>
      <c r="J1567" s="864"/>
      <c r="K1567" s="864"/>
      <c r="L1567" s="864"/>
      <c r="M1567" s="864"/>
      <c r="N1567" s="865"/>
      <c r="O1567" s="334"/>
      <c r="P1567" s="324"/>
      <c r="Q1567" s="324"/>
      <c r="R1567" s="227"/>
      <c r="S1567" s="227"/>
      <c r="T1567" s="227"/>
      <c r="U1567" s="851">
        <f>+U1563+U1565+U1550</f>
        <v>350564514</v>
      </c>
      <c r="V1567" s="852"/>
      <c r="W1567" s="852"/>
      <c r="X1567" s="852"/>
      <c r="Y1567" s="853"/>
      <c r="Z1567" s="226"/>
    </row>
    <row r="1568" spans="2:26" ht="12" customHeight="1">
      <c r="B1568" s="4"/>
      <c r="C1568" s="232"/>
      <c r="D1568" s="227"/>
      <c r="E1568" s="227"/>
      <c r="F1568" s="227"/>
      <c r="G1568" s="227"/>
      <c r="H1568" s="227"/>
      <c r="I1568" s="227"/>
      <c r="J1568" s="227"/>
      <c r="K1568" s="227"/>
      <c r="L1568" s="227"/>
      <c r="M1568" s="227"/>
      <c r="N1568" s="227"/>
      <c r="O1568" s="324"/>
      <c r="P1568" s="324"/>
      <c r="Q1568" s="324"/>
      <c r="R1568" s="227"/>
      <c r="S1568" s="227"/>
      <c r="T1568" s="227"/>
      <c r="U1568" s="227"/>
      <c r="V1568" s="227"/>
      <c r="W1568" s="227"/>
      <c r="X1568" s="227"/>
      <c r="Y1568" s="227"/>
      <c r="Z1568" s="226"/>
    </row>
    <row r="1569" spans="2:27" ht="12" customHeight="1">
      <c r="B1569" s="4"/>
      <c r="C1569" s="232"/>
      <c r="D1569" s="227"/>
      <c r="E1569" s="227"/>
      <c r="F1569" s="227"/>
      <c r="G1569" s="227"/>
      <c r="H1569" s="227"/>
      <c r="I1569" s="227"/>
      <c r="J1569" s="227"/>
      <c r="K1569" s="227"/>
      <c r="L1569" s="227"/>
      <c r="M1569" s="227"/>
      <c r="N1569" s="227"/>
      <c r="O1569" s="324"/>
      <c r="P1569" s="324"/>
      <c r="Q1569" s="324"/>
      <c r="R1569" s="227"/>
      <c r="S1569" s="227"/>
      <c r="T1569" s="227"/>
      <c r="U1569" s="227"/>
      <c r="V1569" s="227"/>
      <c r="W1569" s="227"/>
      <c r="X1569" s="227"/>
      <c r="Y1569" s="227"/>
      <c r="Z1569" s="226"/>
    </row>
    <row r="1570" spans="2:27" ht="12" customHeight="1">
      <c r="B1570" s="4"/>
      <c r="C1570" s="232"/>
      <c r="D1570" s="227"/>
      <c r="E1570" s="227"/>
      <c r="F1570" s="227"/>
      <c r="G1570" s="227"/>
      <c r="H1570" s="227"/>
      <c r="I1570" s="227"/>
      <c r="J1570" s="227"/>
      <c r="K1570" s="227"/>
      <c r="L1570" s="227"/>
      <c r="M1570" s="227"/>
      <c r="N1570" s="227"/>
      <c r="O1570" s="324"/>
      <c r="P1570" s="324"/>
      <c r="Q1570" s="324"/>
      <c r="R1570" s="227"/>
      <c r="S1570" s="227"/>
      <c r="T1570" s="227"/>
      <c r="U1570" s="227"/>
      <c r="V1570" s="227"/>
      <c r="W1570" s="227"/>
      <c r="X1570" s="227"/>
      <c r="Y1570" s="227"/>
      <c r="Z1570" s="226"/>
    </row>
    <row r="1571" spans="2:27" ht="12" customHeight="1">
      <c r="B1571" s="4"/>
      <c r="C1571" s="232"/>
      <c r="D1571" s="227"/>
      <c r="E1571" s="227"/>
      <c r="F1571" s="227"/>
      <c r="G1571" s="227"/>
      <c r="H1571" s="227"/>
      <c r="I1571" s="227"/>
      <c r="J1571" s="227"/>
      <c r="K1571" s="227"/>
      <c r="L1571" s="227"/>
      <c r="M1571" s="227"/>
      <c r="N1571" s="227"/>
      <c r="O1571" s="324"/>
      <c r="P1571" s="324"/>
      <c r="Q1571" s="324"/>
      <c r="R1571" s="227"/>
      <c r="S1571" s="227"/>
      <c r="T1571" s="227"/>
      <c r="U1571" s="227"/>
      <c r="V1571" s="227"/>
      <c r="W1571" s="227"/>
      <c r="X1571" s="227"/>
      <c r="Y1571" s="227"/>
      <c r="Z1571" s="226"/>
    </row>
    <row r="1572" spans="2:27" ht="12" customHeight="1">
      <c r="B1572" s="4"/>
      <c r="C1572" s="232"/>
      <c r="D1572" s="227"/>
      <c r="E1572" s="227"/>
      <c r="F1572" s="227"/>
      <c r="G1572" s="227"/>
      <c r="H1572" s="227"/>
      <c r="I1572" s="227"/>
      <c r="J1572" s="227"/>
      <c r="K1572" s="227"/>
      <c r="L1572" s="227"/>
      <c r="M1572" s="227"/>
      <c r="N1572" s="227"/>
      <c r="O1572" s="324"/>
      <c r="P1572" s="324"/>
      <c r="Q1572" s="324"/>
      <c r="R1572" s="227"/>
      <c r="S1572" s="227"/>
      <c r="T1572" s="227"/>
      <c r="U1572" s="227"/>
      <c r="V1572" s="227"/>
      <c r="W1572" s="227"/>
      <c r="X1572" s="227"/>
      <c r="Y1572" s="227"/>
      <c r="Z1572" s="226"/>
    </row>
    <row r="1573" spans="2:27" ht="12" customHeight="1">
      <c r="B1573" s="4"/>
      <c r="C1573" s="812" t="s">
        <v>842</v>
      </c>
      <c r="D1573" s="813"/>
      <c r="E1573" s="813"/>
      <c r="F1573" s="813"/>
      <c r="G1573" s="813"/>
      <c r="H1573" s="813"/>
      <c r="I1573" s="813"/>
      <c r="J1573" s="813"/>
      <c r="K1573" s="813"/>
      <c r="L1573" s="813"/>
      <c r="M1573" s="813"/>
      <c r="N1573" s="813"/>
      <c r="O1573" s="813"/>
      <c r="P1573" s="813"/>
      <c r="Q1573" s="813"/>
      <c r="R1573" s="813"/>
      <c r="S1573" s="813"/>
      <c r="T1573" s="813"/>
      <c r="U1573" s="813"/>
      <c r="V1573" s="813"/>
      <c r="W1573" s="813"/>
      <c r="X1573" s="813"/>
      <c r="Y1573" s="814"/>
      <c r="Z1573" s="226"/>
    </row>
    <row r="1574" spans="2:27" ht="12" customHeight="1">
      <c r="B1574" s="4"/>
      <c r="C1574" s="233" t="s">
        <v>369</v>
      </c>
      <c r="D1574" s="870" t="s">
        <v>751</v>
      </c>
      <c r="E1574" s="870"/>
      <c r="F1574" s="870"/>
      <c r="G1574" s="870"/>
      <c r="H1574" s="870"/>
      <c r="I1574" s="870"/>
      <c r="J1574" s="870"/>
      <c r="K1574" s="870"/>
      <c r="L1574" s="870"/>
      <c r="M1574" s="870"/>
      <c r="N1574" s="870"/>
      <c r="O1574" s="815" t="s">
        <v>370</v>
      </c>
      <c r="P1574" s="816"/>
      <c r="Q1574" s="816"/>
      <c r="R1574" s="233" t="s">
        <v>201</v>
      </c>
      <c r="S1574" s="818" t="s">
        <v>371</v>
      </c>
      <c r="T1574" s="819"/>
      <c r="U1574" s="820" t="s">
        <v>372</v>
      </c>
      <c r="V1574" s="820"/>
      <c r="W1574" s="820"/>
      <c r="X1574" s="820"/>
      <c r="Y1574" s="820"/>
      <c r="Z1574" s="226"/>
    </row>
    <row r="1575" spans="2:27" ht="12" customHeight="1">
      <c r="B1575" s="4"/>
      <c r="C1575" s="288"/>
      <c r="D1575" s="802" t="s">
        <v>377</v>
      </c>
      <c r="E1575" s="802"/>
      <c r="F1575" s="802"/>
      <c r="G1575" s="802"/>
      <c r="H1575" s="802"/>
      <c r="I1575" s="802"/>
      <c r="J1575" s="802"/>
      <c r="K1575" s="802"/>
      <c r="L1575" s="802"/>
      <c r="M1575" s="802"/>
      <c r="N1575" s="802"/>
      <c r="O1575" s="319"/>
      <c r="P1575" s="320"/>
      <c r="Q1575" s="320"/>
      <c r="R1575" s="290"/>
      <c r="S1575" s="284"/>
      <c r="T1575" s="289"/>
      <c r="U1575" s="291"/>
      <c r="V1575" s="292"/>
      <c r="W1575" s="292"/>
      <c r="X1575" s="292"/>
      <c r="Y1575" s="293"/>
      <c r="Z1575" s="226"/>
    </row>
    <row r="1576" spans="2:27" ht="12" customHeight="1">
      <c r="B1576" s="4"/>
      <c r="C1576" s="235"/>
      <c r="D1576" s="793" t="s">
        <v>378</v>
      </c>
      <c r="E1576" s="793"/>
      <c r="F1576" s="793"/>
      <c r="G1576" s="793"/>
      <c r="H1576" s="793"/>
      <c r="I1576" s="793"/>
      <c r="J1576" s="793"/>
      <c r="K1576" s="793"/>
      <c r="L1576" s="793"/>
      <c r="M1576" s="793"/>
      <c r="N1576" s="793"/>
      <c r="O1576" s="321"/>
      <c r="P1576" s="322"/>
      <c r="Q1576" s="323"/>
      <c r="R1576" s="246"/>
      <c r="S1576" s="244"/>
      <c r="T1576" s="244"/>
      <c r="U1576" s="244"/>
      <c r="V1576" s="244"/>
      <c r="W1576" s="244"/>
      <c r="X1576" s="244"/>
      <c r="Y1576" s="245"/>
      <c r="Z1576" s="226"/>
    </row>
    <row r="1577" spans="2:27" ht="12" customHeight="1">
      <c r="B1577" s="4"/>
      <c r="C1577" s="236" t="s">
        <v>382</v>
      </c>
      <c r="D1577" s="794" t="s">
        <v>383</v>
      </c>
      <c r="E1577" s="794"/>
      <c r="F1577" s="794"/>
      <c r="G1577" s="794"/>
      <c r="H1577" s="794"/>
      <c r="I1577" s="794"/>
      <c r="J1577" s="794"/>
      <c r="K1577" s="794"/>
      <c r="L1577" s="794"/>
      <c r="M1577" s="794"/>
      <c r="N1577" s="794"/>
      <c r="O1577" s="795">
        <v>14160</v>
      </c>
      <c r="P1577" s="795"/>
      <c r="Q1577" s="796"/>
      <c r="R1577" s="234" t="s">
        <v>384</v>
      </c>
      <c r="S1577" s="797">
        <v>108.98</v>
      </c>
      <c r="T1577" s="798"/>
      <c r="U1577" s="799">
        <f t="shared" ref="U1577" si="150">+ROUND(O1577*S1577,0)</f>
        <v>1543157</v>
      </c>
      <c r="V1577" s="800"/>
      <c r="W1577" s="800"/>
      <c r="X1577" s="800"/>
      <c r="Y1577" s="801"/>
      <c r="Z1577" s="226"/>
      <c r="AA1577" s="304">
        <v>108.98</v>
      </c>
    </row>
    <row r="1578" spans="2:27" ht="12" customHeight="1">
      <c r="B1578" s="4"/>
      <c r="C1578" s="258"/>
      <c r="D1578" s="793" t="s">
        <v>387</v>
      </c>
      <c r="E1578" s="793"/>
      <c r="F1578" s="793"/>
      <c r="G1578" s="793"/>
      <c r="H1578" s="793"/>
      <c r="I1578" s="793"/>
      <c r="J1578" s="793"/>
      <c r="K1578" s="793"/>
      <c r="L1578" s="793"/>
      <c r="M1578" s="793"/>
      <c r="N1578" s="793"/>
      <c r="O1578" s="821"/>
      <c r="P1578" s="821"/>
      <c r="Q1578" s="822"/>
      <c r="R1578" s="259"/>
      <c r="S1578" s="823"/>
      <c r="T1578" s="824"/>
      <c r="U1578" s="825"/>
      <c r="V1578" s="826"/>
      <c r="W1578" s="826"/>
      <c r="X1578" s="826"/>
      <c r="Y1578" s="827"/>
      <c r="Z1578" s="226"/>
      <c r="AA1578" s="304" t="s">
        <v>748</v>
      </c>
    </row>
    <row r="1579" spans="2:27" ht="12" customHeight="1">
      <c r="B1579" s="4"/>
      <c r="C1579" s="236" t="s">
        <v>388</v>
      </c>
      <c r="D1579" s="794" t="s">
        <v>389</v>
      </c>
      <c r="E1579" s="794"/>
      <c r="F1579" s="794"/>
      <c r="G1579" s="794"/>
      <c r="H1579" s="794"/>
      <c r="I1579" s="794"/>
      <c r="J1579" s="794"/>
      <c r="K1579" s="794"/>
      <c r="L1579" s="794"/>
      <c r="M1579" s="794"/>
      <c r="N1579" s="794"/>
      <c r="O1579" s="795">
        <v>42396</v>
      </c>
      <c r="P1579" s="795"/>
      <c r="Q1579" s="796"/>
      <c r="R1579" s="238" t="s">
        <v>390</v>
      </c>
      <c r="S1579" s="797">
        <v>5</v>
      </c>
      <c r="T1579" s="798"/>
      <c r="U1579" s="799">
        <f t="shared" ref="U1579:U1580" si="151">+ROUND(O1579*S1579,0)</f>
        <v>211980</v>
      </c>
      <c r="V1579" s="800"/>
      <c r="W1579" s="800"/>
      <c r="X1579" s="800"/>
      <c r="Y1579" s="801"/>
      <c r="Z1579" s="226"/>
      <c r="AA1579" s="304">
        <v>5</v>
      </c>
    </row>
    <row r="1580" spans="2:27" ht="12" customHeight="1">
      <c r="B1580" s="4"/>
      <c r="C1580" s="236" t="s">
        <v>397</v>
      </c>
      <c r="D1580" s="794" t="s">
        <v>398</v>
      </c>
      <c r="E1580" s="794"/>
      <c r="F1580" s="794"/>
      <c r="G1580" s="794"/>
      <c r="H1580" s="794"/>
      <c r="I1580" s="794"/>
      <c r="J1580" s="794"/>
      <c r="K1580" s="794"/>
      <c r="L1580" s="794"/>
      <c r="M1580" s="794"/>
      <c r="N1580" s="794"/>
      <c r="O1580" s="795">
        <v>77581</v>
      </c>
      <c r="P1580" s="795"/>
      <c r="Q1580" s="796"/>
      <c r="R1580" s="238" t="s">
        <v>399</v>
      </c>
      <c r="S1580" s="797">
        <v>1</v>
      </c>
      <c r="T1580" s="798"/>
      <c r="U1580" s="799">
        <f t="shared" si="151"/>
        <v>77581</v>
      </c>
      <c r="V1580" s="800"/>
      <c r="W1580" s="800"/>
      <c r="X1580" s="800"/>
      <c r="Y1580" s="801"/>
      <c r="Z1580" s="226"/>
      <c r="AA1580" s="304">
        <v>1</v>
      </c>
    </row>
    <row r="1581" spans="2:27" ht="12" customHeight="1">
      <c r="B1581" s="4"/>
      <c r="C1581" s="260"/>
      <c r="D1581" s="793" t="s">
        <v>400</v>
      </c>
      <c r="E1581" s="793"/>
      <c r="F1581" s="793"/>
      <c r="G1581" s="793"/>
      <c r="H1581" s="793"/>
      <c r="I1581" s="793"/>
      <c r="J1581" s="793"/>
      <c r="K1581" s="793"/>
      <c r="L1581" s="793"/>
      <c r="M1581" s="793"/>
      <c r="N1581" s="793"/>
      <c r="O1581" s="828"/>
      <c r="P1581" s="828"/>
      <c r="Q1581" s="829"/>
      <c r="R1581" s="261"/>
      <c r="S1581" s="823"/>
      <c r="T1581" s="824"/>
      <c r="U1581" s="832"/>
      <c r="V1581" s="833"/>
      <c r="W1581" s="833"/>
      <c r="X1581" s="833"/>
      <c r="Y1581" s="834"/>
      <c r="Z1581" s="226"/>
      <c r="AA1581" s="304" t="s">
        <v>748</v>
      </c>
    </row>
    <row r="1582" spans="2:27" ht="12" customHeight="1">
      <c r="B1582" s="4"/>
      <c r="C1582" s="260"/>
      <c r="D1582" s="793" t="s">
        <v>405</v>
      </c>
      <c r="E1582" s="793"/>
      <c r="F1582" s="793"/>
      <c r="G1582" s="793"/>
      <c r="H1582" s="793"/>
      <c r="I1582" s="793"/>
      <c r="J1582" s="793"/>
      <c r="K1582" s="793"/>
      <c r="L1582" s="793"/>
      <c r="M1582" s="793"/>
      <c r="N1582" s="793"/>
      <c r="O1582" s="821"/>
      <c r="P1582" s="821"/>
      <c r="Q1582" s="822"/>
      <c r="R1582" s="262"/>
      <c r="S1582" s="823"/>
      <c r="T1582" s="824"/>
      <c r="U1582" s="825"/>
      <c r="V1582" s="826"/>
      <c r="W1582" s="826"/>
      <c r="X1582" s="826"/>
      <c r="Y1582" s="827"/>
      <c r="Z1582" s="226"/>
      <c r="AA1582" s="304" t="s">
        <v>748</v>
      </c>
    </row>
    <row r="1583" spans="2:27" ht="12" customHeight="1">
      <c r="B1583" s="4"/>
      <c r="C1583" s="236" t="s">
        <v>406</v>
      </c>
      <c r="D1583" s="794" t="s">
        <v>407</v>
      </c>
      <c r="E1583" s="794"/>
      <c r="F1583" s="794"/>
      <c r="G1583" s="794"/>
      <c r="H1583" s="794"/>
      <c r="I1583" s="794"/>
      <c r="J1583" s="794"/>
      <c r="K1583" s="794"/>
      <c r="L1583" s="794"/>
      <c r="M1583" s="794"/>
      <c r="N1583" s="794"/>
      <c r="O1583" s="795">
        <v>98054</v>
      </c>
      <c r="P1583" s="795"/>
      <c r="Q1583" s="796"/>
      <c r="R1583" s="234" t="s">
        <v>402</v>
      </c>
      <c r="S1583" s="797">
        <v>22.11</v>
      </c>
      <c r="T1583" s="798"/>
      <c r="U1583" s="799">
        <f t="shared" ref="U1583:U1584" si="152">+ROUND(O1583*S1583,0)</f>
        <v>2167974</v>
      </c>
      <c r="V1583" s="800"/>
      <c r="W1583" s="800"/>
      <c r="X1583" s="800"/>
      <c r="Y1583" s="801"/>
      <c r="Z1583" s="226"/>
      <c r="AA1583" s="304">
        <v>22.11</v>
      </c>
    </row>
    <row r="1584" spans="2:27" ht="12" customHeight="1">
      <c r="B1584" s="4"/>
      <c r="C1584" s="236" t="s">
        <v>408</v>
      </c>
      <c r="D1584" s="794" t="s">
        <v>409</v>
      </c>
      <c r="E1584" s="794"/>
      <c r="F1584" s="794"/>
      <c r="G1584" s="794"/>
      <c r="H1584" s="794"/>
      <c r="I1584" s="794"/>
      <c r="J1584" s="794"/>
      <c r="K1584" s="794"/>
      <c r="L1584" s="794"/>
      <c r="M1584" s="794"/>
      <c r="N1584" s="794"/>
      <c r="O1584" s="795">
        <v>80392</v>
      </c>
      <c r="P1584" s="795"/>
      <c r="Q1584" s="796"/>
      <c r="R1584" s="238" t="s">
        <v>402</v>
      </c>
      <c r="S1584" s="797">
        <v>26.86</v>
      </c>
      <c r="T1584" s="798"/>
      <c r="U1584" s="799">
        <f t="shared" si="152"/>
        <v>2159329</v>
      </c>
      <c r="V1584" s="800"/>
      <c r="W1584" s="800"/>
      <c r="X1584" s="800"/>
      <c r="Y1584" s="801"/>
      <c r="Z1584" s="226"/>
      <c r="AA1584" s="304">
        <v>26.86</v>
      </c>
    </row>
    <row r="1585" spans="2:28" ht="12" customHeight="1">
      <c r="B1585" s="4"/>
      <c r="C1585" s="263"/>
      <c r="D1585" s="793" t="s">
        <v>415</v>
      </c>
      <c r="E1585" s="793"/>
      <c r="F1585" s="793"/>
      <c r="G1585" s="793"/>
      <c r="H1585" s="793"/>
      <c r="I1585" s="793"/>
      <c r="J1585" s="793"/>
      <c r="K1585" s="793"/>
      <c r="L1585" s="793"/>
      <c r="M1585" s="793"/>
      <c r="N1585" s="793"/>
      <c r="O1585" s="828"/>
      <c r="P1585" s="828"/>
      <c r="Q1585" s="829"/>
      <c r="R1585" s="261"/>
      <c r="S1585" s="823"/>
      <c r="T1585" s="824"/>
      <c r="U1585" s="832"/>
      <c r="V1585" s="833"/>
      <c r="W1585" s="833"/>
      <c r="X1585" s="833"/>
      <c r="Y1585" s="834"/>
      <c r="Z1585" s="226"/>
      <c r="AA1585" s="304" t="s">
        <v>748</v>
      </c>
    </row>
    <row r="1586" spans="2:28" ht="12" customHeight="1">
      <c r="B1586" s="4"/>
      <c r="C1586" s="263"/>
      <c r="D1586" s="793" t="s">
        <v>416</v>
      </c>
      <c r="E1586" s="793"/>
      <c r="F1586" s="793"/>
      <c r="G1586" s="793"/>
      <c r="H1586" s="793"/>
      <c r="I1586" s="793"/>
      <c r="J1586" s="793"/>
      <c r="K1586" s="793"/>
      <c r="L1586" s="793"/>
      <c r="M1586" s="793"/>
      <c r="N1586" s="793"/>
      <c r="O1586" s="828"/>
      <c r="P1586" s="828"/>
      <c r="Q1586" s="829"/>
      <c r="R1586" s="261"/>
      <c r="S1586" s="823"/>
      <c r="T1586" s="824"/>
      <c r="U1586" s="832"/>
      <c r="V1586" s="833"/>
      <c r="W1586" s="833"/>
      <c r="X1586" s="833"/>
      <c r="Y1586" s="834"/>
      <c r="Z1586" s="226"/>
      <c r="AA1586" s="304" t="s">
        <v>748</v>
      </c>
    </row>
    <row r="1587" spans="2:28" ht="12" customHeight="1">
      <c r="B1587" s="4"/>
      <c r="C1587" s="240" t="s">
        <v>417</v>
      </c>
      <c r="D1587" s="794" t="s">
        <v>418</v>
      </c>
      <c r="E1587" s="794"/>
      <c r="F1587" s="794"/>
      <c r="G1587" s="794"/>
      <c r="H1587" s="794"/>
      <c r="I1587" s="794"/>
      <c r="J1587" s="794"/>
      <c r="K1587" s="794"/>
      <c r="L1587" s="794"/>
      <c r="M1587" s="794"/>
      <c r="N1587" s="794"/>
      <c r="O1587" s="795">
        <v>253944</v>
      </c>
      <c r="P1587" s="795"/>
      <c r="Q1587" s="796"/>
      <c r="R1587" s="238" t="s">
        <v>381</v>
      </c>
      <c r="S1587" s="797">
        <v>24.14</v>
      </c>
      <c r="T1587" s="798"/>
      <c r="U1587" s="799">
        <f t="shared" ref="U1587" si="153">+ROUND(O1587*S1587,0)</f>
        <v>6130208</v>
      </c>
      <c r="V1587" s="800"/>
      <c r="W1587" s="800"/>
      <c r="X1587" s="800"/>
      <c r="Y1587" s="801"/>
      <c r="Z1587" s="226"/>
      <c r="AA1587" s="304">
        <v>24.14</v>
      </c>
    </row>
    <row r="1588" spans="2:28" ht="12" customHeight="1">
      <c r="B1588" s="4"/>
      <c r="C1588" s="263"/>
      <c r="D1588" s="793" t="s">
        <v>422</v>
      </c>
      <c r="E1588" s="793"/>
      <c r="F1588" s="793"/>
      <c r="G1588" s="793"/>
      <c r="H1588" s="793"/>
      <c r="I1588" s="793"/>
      <c r="J1588" s="793"/>
      <c r="K1588" s="793"/>
      <c r="L1588" s="793"/>
      <c r="M1588" s="793"/>
      <c r="N1588" s="793"/>
      <c r="O1588" s="828"/>
      <c r="P1588" s="828"/>
      <c r="Q1588" s="829"/>
      <c r="R1588" s="261"/>
      <c r="S1588" s="823"/>
      <c r="T1588" s="824"/>
      <c r="U1588" s="832"/>
      <c r="V1588" s="833"/>
      <c r="W1588" s="833"/>
      <c r="X1588" s="833"/>
      <c r="Y1588" s="834"/>
      <c r="Z1588" s="226"/>
      <c r="AA1588" s="304" t="s">
        <v>748</v>
      </c>
    </row>
    <row r="1589" spans="2:28" ht="12" customHeight="1">
      <c r="B1589" s="4"/>
      <c r="C1589" s="263"/>
      <c r="D1589" s="793" t="s">
        <v>425</v>
      </c>
      <c r="E1589" s="793"/>
      <c r="F1589" s="793"/>
      <c r="G1589" s="793"/>
      <c r="H1589" s="793"/>
      <c r="I1589" s="793"/>
      <c r="J1589" s="793"/>
      <c r="K1589" s="793"/>
      <c r="L1589" s="793"/>
      <c r="M1589" s="793"/>
      <c r="N1589" s="793"/>
      <c r="O1589" s="828"/>
      <c r="P1589" s="828"/>
      <c r="Q1589" s="829"/>
      <c r="R1589" s="261"/>
      <c r="S1589" s="823"/>
      <c r="T1589" s="824"/>
      <c r="U1589" s="832"/>
      <c r="V1589" s="833"/>
      <c r="W1589" s="833"/>
      <c r="X1589" s="833"/>
      <c r="Y1589" s="834"/>
      <c r="Z1589" s="226"/>
      <c r="AA1589" s="304" t="s">
        <v>748</v>
      </c>
    </row>
    <row r="1590" spans="2:28" ht="12" customHeight="1">
      <c r="B1590" s="4"/>
      <c r="C1590" s="240" t="s">
        <v>432</v>
      </c>
      <c r="D1590" s="794" t="s">
        <v>433</v>
      </c>
      <c r="E1590" s="794"/>
      <c r="F1590" s="794"/>
      <c r="G1590" s="794"/>
      <c r="H1590" s="794"/>
      <c r="I1590" s="794"/>
      <c r="J1590" s="794"/>
      <c r="K1590" s="794"/>
      <c r="L1590" s="794"/>
      <c r="M1590" s="794"/>
      <c r="N1590" s="794"/>
      <c r="O1590" s="795">
        <v>463133</v>
      </c>
      <c r="P1590" s="795"/>
      <c r="Q1590" s="796"/>
      <c r="R1590" s="238" t="s">
        <v>390</v>
      </c>
      <c r="S1590" s="797">
        <v>1</v>
      </c>
      <c r="T1590" s="798"/>
      <c r="U1590" s="799">
        <f t="shared" ref="U1590:U1591" si="154">+ROUND(O1590*S1590,0)</f>
        <v>463133</v>
      </c>
      <c r="V1590" s="800"/>
      <c r="W1590" s="800"/>
      <c r="X1590" s="800"/>
      <c r="Y1590" s="801"/>
      <c r="Z1590" s="226"/>
      <c r="AA1590" s="304">
        <v>1</v>
      </c>
    </row>
    <row r="1591" spans="2:28" ht="12" customHeight="1">
      <c r="B1591" s="4"/>
      <c r="C1591" s="240" t="s">
        <v>434</v>
      </c>
      <c r="D1591" s="794" t="s">
        <v>435</v>
      </c>
      <c r="E1591" s="794"/>
      <c r="F1591" s="794"/>
      <c r="G1591" s="794"/>
      <c r="H1591" s="794"/>
      <c r="I1591" s="794"/>
      <c r="J1591" s="794"/>
      <c r="K1591" s="794"/>
      <c r="L1591" s="794"/>
      <c r="M1591" s="794"/>
      <c r="N1591" s="794"/>
      <c r="O1591" s="795">
        <v>158089</v>
      </c>
      <c r="P1591" s="795"/>
      <c r="Q1591" s="796"/>
      <c r="R1591" s="238" t="s">
        <v>390</v>
      </c>
      <c r="S1591" s="797">
        <v>1</v>
      </c>
      <c r="T1591" s="798"/>
      <c r="U1591" s="799">
        <f t="shared" si="154"/>
        <v>158089</v>
      </c>
      <c r="V1591" s="800"/>
      <c r="W1591" s="800"/>
      <c r="X1591" s="800"/>
      <c r="Y1591" s="801"/>
      <c r="Z1591" s="226"/>
      <c r="AA1591" s="304">
        <v>1</v>
      </c>
    </row>
    <row r="1592" spans="2:28" ht="12" customHeight="1">
      <c r="B1592" s="4"/>
      <c r="C1592" s="263"/>
      <c r="D1592" s="793" t="s">
        <v>438</v>
      </c>
      <c r="E1592" s="793"/>
      <c r="F1592" s="793"/>
      <c r="G1592" s="793"/>
      <c r="H1592" s="793"/>
      <c r="I1592" s="793"/>
      <c r="J1592" s="793"/>
      <c r="K1592" s="793"/>
      <c r="L1592" s="793"/>
      <c r="M1592" s="793"/>
      <c r="N1592" s="793"/>
      <c r="O1592" s="828"/>
      <c r="P1592" s="828"/>
      <c r="Q1592" s="829"/>
      <c r="R1592" s="261"/>
      <c r="S1592" s="823"/>
      <c r="T1592" s="824"/>
      <c r="U1592" s="832"/>
      <c r="V1592" s="833"/>
      <c r="W1592" s="833"/>
      <c r="X1592" s="833"/>
      <c r="Y1592" s="834"/>
      <c r="Z1592" s="226"/>
      <c r="AA1592" s="304" t="s">
        <v>748</v>
      </c>
    </row>
    <row r="1593" spans="2:28" ht="12" customHeight="1">
      <c r="B1593" s="4"/>
      <c r="C1593" s="240" t="s">
        <v>439</v>
      </c>
      <c r="D1593" s="794" t="s">
        <v>440</v>
      </c>
      <c r="E1593" s="794"/>
      <c r="F1593" s="794"/>
      <c r="G1593" s="794"/>
      <c r="H1593" s="794"/>
      <c r="I1593" s="794"/>
      <c r="J1593" s="794"/>
      <c r="K1593" s="794"/>
      <c r="L1593" s="794"/>
      <c r="M1593" s="794"/>
      <c r="N1593" s="794"/>
      <c r="O1593" s="795">
        <v>20894</v>
      </c>
      <c r="P1593" s="795"/>
      <c r="Q1593" s="796"/>
      <c r="R1593" s="238" t="s">
        <v>381</v>
      </c>
      <c r="S1593" s="949">
        <v>188</v>
      </c>
      <c r="T1593" s="950"/>
      <c r="U1593" s="951">
        <f t="shared" ref="U1593" si="155">+ROUND(O1593*S1593,0)</f>
        <v>3928072</v>
      </c>
      <c r="V1593" s="952"/>
      <c r="W1593" s="952"/>
      <c r="X1593" s="952"/>
      <c r="Y1593" s="953"/>
      <c r="Z1593" s="226"/>
      <c r="AA1593" s="304">
        <v>195</v>
      </c>
      <c r="AB1593" s="352">
        <v>188</v>
      </c>
    </row>
    <row r="1594" spans="2:28" ht="12" customHeight="1">
      <c r="B1594" s="4"/>
      <c r="C1594" s="263"/>
      <c r="D1594" s="793" t="s">
        <v>441</v>
      </c>
      <c r="E1594" s="793"/>
      <c r="F1594" s="793"/>
      <c r="G1594" s="793"/>
      <c r="H1594" s="793"/>
      <c r="I1594" s="793"/>
      <c r="J1594" s="793"/>
      <c r="K1594" s="793"/>
      <c r="L1594" s="793"/>
      <c r="M1594" s="793"/>
      <c r="N1594" s="793"/>
      <c r="O1594" s="828"/>
      <c r="P1594" s="828"/>
      <c r="Q1594" s="829"/>
      <c r="R1594" s="261"/>
      <c r="S1594" s="823"/>
      <c r="T1594" s="824"/>
      <c r="U1594" s="832"/>
      <c r="V1594" s="833"/>
      <c r="W1594" s="833"/>
      <c r="X1594" s="833"/>
      <c r="Y1594" s="834"/>
      <c r="Z1594" s="226"/>
      <c r="AA1594" s="304" t="s">
        <v>748</v>
      </c>
    </row>
    <row r="1595" spans="2:28" ht="12" customHeight="1">
      <c r="B1595" s="4"/>
      <c r="C1595" s="263"/>
      <c r="D1595" s="793" t="s">
        <v>445</v>
      </c>
      <c r="E1595" s="793"/>
      <c r="F1595" s="793"/>
      <c r="G1595" s="793"/>
      <c r="H1595" s="793"/>
      <c r="I1595" s="793"/>
      <c r="J1595" s="793"/>
      <c r="K1595" s="793"/>
      <c r="L1595" s="793"/>
      <c r="M1595" s="793"/>
      <c r="N1595" s="793"/>
      <c r="O1595" s="828"/>
      <c r="P1595" s="828"/>
      <c r="Q1595" s="829"/>
      <c r="R1595" s="261"/>
      <c r="S1595" s="823"/>
      <c r="T1595" s="824"/>
      <c r="U1595" s="832"/>
      <c r="V1595" s="833"/>
      <c r="W1595" s="833"/>
      <c r="X1595" s="833"/>
      <c r="Y1595" s="834"/>
      <c r="Z1595" s="226"/>
      <c r="AA1595" s="304" t="s">
        <v>748</v>
      </c>
    </row>
    <row r="1596" spans="2:28" ht="12" customHeight="1">
      <c r="B1596" s="4"/>
      <c r="C1596" s="240" t="s">
        <v>446</v>
      </c>
      <c r="D1596" s="794" t="s">
        <v>447</v>
      </c>
      <c r="E1596" s="794"/>
      <c r="F1596" s="794"/>
      <c r="G1596" s="794"/>
      <c r="H1596" s="794"/>
      <c r="I1596" s="794"/>
      <c r="J1596" s="794"/>
      <c r="K1596" s="794"/>
      <c r="L1596" s="794"/>
      <c r="M1596" s="794"/>
      <c r="N1596" s="794"/>
      <c r="O1596" s="795">
        <v>117657</v>
      </c>
      <c r="P1596" s="795"/>
      <c r="Q1596" s="796"/>
      <c r="R1596" s="238" t="s">
        <v>381</v>
      </c>
      <c r="S1596" s="797">
        <v>98.080000000000013</v>
      </c>
      <c r="T1596" s="798"/>
      <c r="U1596" s="799">
        <f t="shared" ref="U1596" si="156">+ROUND(O1596*S1596,0)</f>
        <v>11539799</v>
      </c>
      <c r="V1596" s="800"/>
      <c r="W1596" s="800"/>
      <c r="X1596" s="800"/>
      <c r="Y1596" s="801"/>
      <c r="Z1596" s="226"/>
      <c r="AA1596" s="304">
        <v>98.080000000000013</v>
      </c>
    </row>
    <row r="1597" spans="2:28" ht="12" customHeight="1">
      <c r="B1597" s="4"/>
      <c r="C1597" s="263"/>
      <c r="D1597" s="793" t="s">
        <v>448</v>
      </c>
      <c r="E1597" s="793"/>
      <c r="F1597" s="793"/>
      <c r="G1597" s="793"/>
      <c r="H1597" s="793"/>
      <c r="I1597" s="793"/>
      <c r="J1597" s="793"/>
      <c r="K1597" s="793"/>
      <c r="L1597" s="793"/>
      <c r="M1597" s="793"/>
      <c r="N1597" s="793"/>
      <c r="O1597" s="828"/>
      <c r="P1597" s="828"/>
      <c r="Q1597" s="829"/>
      <c r="R1597" s="261"/>
      <c r="S1597" s="823"/>
      <c r="T1597" s="824"/>
      <c r="U1597" s="832"/>
      <c r="V1597" s="833"/>
      <c r="W1597" s="833"/>
      <c r="X1597" s="833"/>
      <c r="Y1597" s="834"/>
      <c r="Z1597" s="226"/>
      <c r="AA1597" s="304" t="s">
        <v>748</v>
      </c>
    </row>
    <row r="1598" spans="2:28" ht="12" customHeight="1">
      <c r="B1598" s="4"/>
      <c r="C1598" s="263"/>
      <c r="D1598" s="793" t="s">
        <v>449</v>
      </c>
      <c r="E1598" s="793"/>
      <c r="F1598" s="793"/>
      <c r="G1598" s="793"/>
      <c r="H1598" s="793"/>
      <c r="I1598" s="793"/>
      <c r="J1598" s="793"/>
      <c r="K1598" s="793"/>
      <c r="L1598" s="793"/>
      <c r="M1598" s="793"/>
      <c r="N1598" s="793"/>
      <c r="O1598" s="828"/>
      <c r="P1598" s="828"/>
      <c r="Q1598" s="829"/>
      <c r="R1598" s="261"/>
      <c r="S1598" s="823"/>
      <c r="T1598" s="824"/>
      <c r="U1598" s="832"/>
      <c r="V1598" s="833"/>
      <c r="W1598" s="833"/>
      <c r="X1598" s="833"/>
      <c r="Y1598" s="834"/>
      <c r="Z1598" s="226"/>
      <c r="AA1598" s="304" t="s">
        <v>748</v>
      </c>
    </row>
    <row r="1599" spans="2:28" ht="12" customHeight="1">
      <c r="B1599" s="4"/>
      <c r="C1599" s="240" t="s">
        <v>450</v>
      </c>
      <c r="D1599" s="794" t="s">
        <v>451</v>
      </c>
      <c r="E1599" s="794"/>
      <c r="F1599" s="794"/>
      <c r="G1599" s="794"/>
      <c r="H1599" s="794"/>
      <c r="I1599" s="794"/>
      <c r="J1599" s="794"/>
      <c r="K1599" s="794"/>
      <c r="L1599" s="794"/>
      <c r="M1599" s="794"/>
      <c r="N1599" s="794"/>
      <c r="O1599" s="795">
        <v>64870</v>
      </c>
      <c r="P1599" s="795"/>
      <c r="Q1599" s="796"/>
      <c r="R1599" s="238" t="s">
        <v>452</v>
      </c>
      <c r="S1599" s="797">
        <v>201.64000000000001</v>
      </c>
      <c r="T1599" s="798"/>
      <c r="U1599" s="799">
        <f t="shared" ref="U1599" si="157">+ROUND(O1599*S1599,0)</f>
        <v>13080387</v>
      </c>
      <c r="V1599" s="800"/>
      <c r="W1599" s="800"/>
      <c r="X1599" s="800"/>
      <c r="Y1599" s="801"/>
      <c r="Z1599" s="226"/>
      <c r="AA1599" s="304">
        <v>201.64000000000001</v>
      </c>
    </row>
    <row r="1600" spans="2:28" ht="12" customHeight="1">
      <c r="B1600" s="4"/>
      <c r="C1600" s="263"/>
      <c r="D1600" s="793" t="s">
        <v>453</v>
      </c>
      <c r="E1600" s="793"/>
      <c r="F1600" s="793"/>
      <c r="G1600" s="793"/>
      <c r="H1600" s="793"/>
      <c r="I1600" s="793"/>
      <c r="J1600" s="793"/>
      <c r="K1600" s="793"/>
      <c r="L1600" s="793"/>
      <c r="M1600" s="793"/>
      <c r="N1600" s="793"/>
      <c r="O1600" s="828"/>
      <c r="P1600" s="828"/>
      <c r="Q1600" s="829"/>
      <c r="R1600" s="261"/>
      <c r="S1600" s="823"/>
      <c r="T1600" s="824"/>
      <c r="U1600" s="832"/>
      <c r="V1600" s="833"/>
      <c r="W1600" s="833"/>
      <c r="X1600" s="833"/>
      <c r="Y1600" s="834"/>
      <c r="Z1600" s="226"/>
      <c r="AA1600" s="304" t="s">
        <v>748</v>
      </c>
    </row>
    <row r="1601" spans="2:27" ht="12" customHeight="1">
      <c r="B1601" s="4"/>
      <c r="C1601" s="263"/>
      <c r="D1601" s="793" t="s">
        <v>454</v>
      </c>
      <c r="E1601" s="793"/>
      <c r="F1601" s="793"/>
      <c r="G1601" s="793"/>
      <c r="H1601" s="793"/>
      <c r="I1601" s="793"/>
      <c r="J1601" s="793"/>
      <c r="K1601" s="793"/>
      <c r="L1601" s="793"/>
      <c r="M1601" s="793"/>
      <c r="N1601" s="793"/>
      <c r="O1601" s="828"/>
      <c r="P1601" s="828"/>
      <c r="Q1601" s="829"/>
      <c r="R1601" s="261"/>
      <c r="S1601" s="823"/>
      <c r="T1601" s="824"/>
      <c r="U1601" s="832"/>
      <c r="V1601" s="833"/>
      <c r="W1601" s="833"/>
      <c r="X1601" s="833"/>
      <c r="Y1601" s="834"/>
      <c r="Z1601" s="226"/>
      <c r="AA1601" s="304" t="s">
        <v>748</v>
      </c>
    </row>
    <row r="1602" spans="2:27" ht="12" customHeight="1">
      <c r="B1602" s="4"/>
      <c r="C1602" s="240" t="s">
        <v>455</v>
      </c>
      <c r="D1602" s="794" t="s">
        <v>456</v>
      </c>
      <c r="E1602" s="794"/>
      <c r="F1602" s="794"/>
      <c r="G1602" s="794"/>
      <c r="H1602" s="794"/>
      <c r="I1602" s="794"/>
      <c r="J1602" s="794"/>
      <c r="K1602" s="794"/>
      <c r="L1602" s="794"/>
      <c r="M1602" s="794"/>
      <c r="N1602" s="794"/>
      <c r="O1602" s="795">
        <v>1018545</v>
      </c>
      <c r="P1602" s="795"/>
      <c r="Q1602" s="796"/>
      <c r="R1602" s="238" t="s">
        <v>452</v>
      </c>
      <c r="S1602" s="797">
        <v>36</v>
      </c>
      <c r="T1602" s="798"/>
      <c r="U1602" s="799">
        <f t="shared" ref="U1602:U1607" si="158">+ROUND(O1602*S1602,0)</f>
        <v>36667620</v>
      </c>
      <c r="V1602" s="800"/>
      <c r="W1602" s="800"/>
      <c r="X1602" s="800"/>
      <c r="Y1602" s="801"/>
      <c r="Z1602" s="226"/>
      <c r="AA1602" s="304">
        <v>36</v>
      </c>
    </row>
    <row r="1603" spans="2:27" ht="12" customHeight="1">
      <c r="B1603" s="4"/>
      <c r="C1603" s="240" t="s">
        <v>461</v>
      </c>
      <c r="D1603" s="794" t="s">
        <v>462</v>
      </c>
      <c r="E1603" s="794"/>
      <c r="F1603" s="794"/>
      <c r="G1603" s="794"/>
      <c r="H1603" s="794"/>
      <c r="I1603" s="794"/>
      <c r="J1603" s="794"/>
      <c r="K1603" s="794"/>
      <c r="L1603" s="794"/>
      <c r="M1603" s="794"/>
      <c r="N1603" s="794"/>
      <c r="O1603" s="795">
        <v>236821</v>
      </c>
      <c r="P1603" s="795"/>
      <c r="Q1603" s="796"/>
      <c r="R1603" s="238" t="s">
        <v>393</v>
      </c>
      <c r="S1603" s="797">
        <v>51.32</v>
      </c>
      <c r="T1603" s="798"/>
      <c r="U1603" s="799">
        <f t="shared" si="158"/>
        <v>12153654</v>
      </c>
      <c r="V1603" s="800"/>
      <c r="W1603" s="800"/>
      <c r="X1603" s="800"/>
      <c r="Y1603" s="801"/>
      <c r="Z1603" s="226"/>
      <c r="AA1603" s="304">
        <v>51.32</v>
      </c>
    </row>
    <row r="1604" spans="2:27" ht="12" customHeight="1">
      <c r="B1604" s="4"/>
      <c r="C1604" s="240" t="s">
        <v>482</v>
      </c>
      <c r="D1604" s="794" t="s">
        <v>483</v>
      </c>
      <c r="E1604" s="794"/>
      <c r="F1604" s="794"/>
      <c r="G1604" s="794"/>
      <c r="H1604" s="794"/>
      <c r="I1604" s="794"/>
      <c r="J1604" s="794"/>
      <c r="K1604" s="794"/>
      <c r="L1604" s="794"/>
      <c r="M1604" s="794"/>
      <c r="N1604" s="794"/>
      <c r="O1604" s="795">
        <v>1713719</v>
      </c>
      <c r="P1604" s="795"/>
      <c r="Q1604" s="796"/>
      <c r="R1604" s="234" t="s">
        <v>399</v>
      </c>
      <c r="S1604" s="797">
        <v>1</v>
      </c>
      <c r="T1604" s="798"/>
      <c r="U1604" s="799">
        <f t="shared" si="158"/>
        <v>1713719</v>
      </c>
      <c r="V1604" s="800"/>
      <c r="W1604" s="800"/>
      <c r="X1604" s="800"/>
      <c r="Y1604" s="801"/>
      <c r="Z1604" s="226"/>
      <c r="AA1604" s="304">
        <v>1</v>
      </c>
    </row>
    <row r="1605" spans="2:27" ht="12" customHeight="1">
      <c r="B1605" s="4"/>
      <c r="C1605" s="240" t="s">
        <v>484</v>
      </c>
      <c r="D1605" s="794" t="s">
        <v>485</v>
      </c>
      <c r="E1605" s="794"/>
      <c r="F1605" s="794"/>
      <c r="G1605" s="794"/>
      <c r="H1605" s="794"/>
      <c r="I1605" s="794"/>
      <c r="J1605" s="794"/>
      <c r="K1605" s="794"/>
      <c r="L1605" s="794"/>
      <c r="M1605" s="794"/>
      <c r="N1605" s="794"/>
      <c r="O1605" s="795">
        <v>5514272</v>
      </c>
      <c r="P1605" s="795"/>
      <c r="Q1605" s="796"/>
      <c r="R1605" s="234" t="s">
        <v>399</v>
      </c>
      <c r="S1605" s="797">
        <v>1</v>
      </c>
      <c r="T1605" s="798"/>
      <c r="U1605" s="799">
        <f t="shared" si="158"/>
        <v>5514272</v>
      </c>
      <c r="V1605" s="800"/>
      <c r="W1605" s="800"/>
      <c r="X1605" s="800"/>
      <c r="Y1605" s="801"/>
      <c r="Z1605" s="226"/>
      <c r="AA1605" s="304">
        <v>1</v>
      </c>
    </row>
    <row r="1606" spans="2:27" ht="12" customHeight="1">
      <c r="B1606" s="4"/>
      <c r="C1606" s="240" t="s">
        <v>486</v>
      </c>
      <c r="D1606" s="794" t="s">
        <v>487</v>
      </c>
      <c r="E1606" s="794"/>
      <c r="F1606" s="794"/>
      <c r="G1606" s="794"/>
      <c r="H1606" s="794"/>
      <c r="I1606" s="794"/>
      <c r="J1606" s="794"/>
      <c r="K1606" s="794"/>
      <c r="L1606" s="794"/>
      <c r="M1606" s="794"/>
      <c r="N1606" s="794"/>
      <c r="O1606" s="795">
        <v>5324366</v>
      </c>
      <c r="P1606" s="795"/>
      <c r="Q1606" s="796"/>
      <c r="R1606" s="238" t="s">
        <v>399</v>
      </c>
      <c r="S1606" s="797">
        <v>1</v>
      </c>
      <c r="T1606" s="798"/>
      <c r="U1606" s="799">
        <f t="shared" si="158"/>
        <v>5324366</v>
      </c>
      <c r="V1606" s="800"/>
      <c r="W1606" s="800"/>
      <c r="X1606" s="800"/>
      <c r="Y1606" s="801"/>
      <c r="Z1606" s="226"/>
      <c r="AA1606" s="304">
        <v>1</v>
      </c>
    </row>
    <row r="1607" spans="2:27" ht="12" customHeight="1">
      <c r="B1607" s="4"/>
      <c r="C1607" s="240" t="s">
        <v>488</v>
      </c>
      <c r="D1607" s="794" t="s">
        <v>489</v>
      </c>
      <c r="E1607" s="794"/>
      <c r="F1607" s="794"/>
      <c r="G1607" s="794"/>
      <c r="H1607" s="794"/>
      <c r="I1607" s="794"/>
      <c r="J1607" s="794"/>
      <c r="K1607" s="794"/>
      <c r="L1607" s="794"/>
      <c r="M1607" s="794"/>
      <c r="N1607" s="794"/>
      <c r="O1607" s="795">
        <v>6316192</v>
      </c>
      <c r="P1607" s="795"/>
      <c r="Q1607" s="796"/>
      <c r="R1607" s="234" t="s">
        <v>399</v>
      </c>
      <c r="S1607" s="797">
        <v>1</v>
      </c>
      <c r="T1607" s="798"/>
      <c r="U1607" s="799">
        <f t="shared" si="158"/>
        <v>6316192</v>
      </c>
      <c r="V1607" s="800"/>
      <c r="W1607" s="800"/>
      <c r="X1607" s="800"/>
      <c r="Y1607" s="801"/>
      <c r="Z1607" s="226"/>
      <c r="AA1607" s="304">
        <v>1</v>
      </c>
    </row>
    <row r="1608" spans="2:27" ht="12" customHeight="1">
      <c r="B1608" s="4"/>
      <c r="C1608" s="263"/>
      <c r="D1608" s="793" t="s">
        <v>492</v>
      </c>
      <c r="E1608" s="793"/>
      <c r="F1608" s="793"/>
      <c r="G1608" s="793"/>
      <c r="H1608" s="793"/>
      <c r="I1608" s="793"/>
      <c r="J1608" s="793"/>
      <c r="K1608" s="793"/>
      <c r="L1608" s="793"/>
      <c r="M1608" s="793"/>
      <c r="N1608" s="793"/>
      <c r="O1608" s="828"/>
      <c r="P1608" s="828"/>
      <c r="Q1608" s="829"/>
      <c r="R1608" s="261"/>
      <c r="S1608" s="823"/>
      <c r="T1608" s="824"/>
      <c r="U1608" s="832"/>
      <c r="V1608" s="833"/>
      <c r="W1608" s="833"/>
      <c r="X1608" s="833"/>
      <c r="Y1608" s="834"/>
      <c r="Z1608" s="226"/>
      <c r="AA1608" s="304" t="s">
        <v>748</v>
      </c>
    </row>
    <row r="1609" spans="2:27" ht="12" customHeight="1">
      <c r="B1609" s="4"/>
      <c r="C1609" s="240" t="s">
        <v>493</v>
      </c>
      <c r="D1609" s="794" t="s">
        <v>494</v>
      </c>
      <c r="E1609" s="794"/>
      <c r="F1609" s="794"/>
      <c r="G1609" s="794"/>
      <c r="H1609" s="794"/>
      <c r="I1609" s="794"/>
      <c r="J1609" s="794"/>
      <c r="K1609" s="794"/>
      <c r="L1609" s="794"/>
      <c r="M1609" s="794"/>
      <c r="N1609" s="794"/>
      <c r="O1609" s="795">
        <v>376335</v>
      </c>
      <c r="P1609" s="795"/>
      <c r="Q1609" s="796"/>
      <c r="R1609" s="234" t="s">
        <v>396</v>
      </c>
      <c r="S1609" s="797">
        <v>2</v>
      </c>
      <c r="T1609" s="798"/>
      <c r="U1609" s="799">
        <f t="shared" ref="U1609" si="159">+ROUND(O1609*S1609,0)</f>
        <v>752670</v>
      </c>
      <c r="V1609" s="800"/>
      <c r="W1609" s="800"/>
      <c r="X1609" s="800"/>
      <c r="Y1609" s="801"/>
      <c r="Z1609" s="226"/>
      <c r="AA1609" s="304">
        <v>2</v>
      </c>
    </row>
    <row r="1610" spans="2:27" ht="12" customHeight="1">
      <c r="B1610" s="263" t="s">
        <v>495</v>
      </c>
      <c r="C1610" s="263"/>
      <c r="D1610" s="793" t="s">
        <v>496</v>
      </c>
      <c r="E1610" s="793"/>
      <c r="F1610" s="793"/>
      <c r="G1610" s="793"/>
      <c r="H1610" s="793"/>
      <c r="I1610" s="793"/>
      <c r="J1610" s="793"/>
      <c r="K1610" s="793"/>
      <c r="L1610" s="793"/>
      <c r="M1610" s="793"/>
      <c r="N1610" s="793"/>
      <c r="O1610" s="821"/>
      <c r="P1610" s="821"/>
      <c r="Q1610" s="821"/>
      <c r="R1610" s="261"/>
      <c r="S1610" s="823"/>
      <c r="T1610" s="824"/>
      <c r="U1610" s="839"/>
      <c r="V1610" s="839"/>
      <c r="W1610" s="839"/>
      <c r="X1610" s="839"/>
      <c r="Y1610" s="839"/>
      <c r="Z1610" s="226"/>
      <c r="AA1610" s="304" t="s">
        <v>748</v>
      </c>
    </row>
    <row r="1611" spans="2:27" ht="30" customHeight="1">
      <c r="B1611" s="241" t="s">
        <v>497</v>
      </c>
      <c r="C1611" s="241" t="s">
        <v>498</v>
      </c>
      <c r="D1611" s="840" t="s">
        <v>499</v>
      </c>
      <c r="E1611" s="840"/>
      <c r="F1611" s="840"/>
      <c r="G1611" s="840"/>
      <c r="H1611" s="840"/>
      <c r="I1611" s="840"/>
      <c r="J1611" s="840"/>
      <c r="K1611" s="840"/>
      <c r="L1611" s="840"/>
      <c r="M1611" s="840"/>
      <c r="N1611" s="840"/>
      <c r="O1611" s="795">
        <v>25850</v>
      </c>
      <c r="P1611" s="795"/>
      <c r="Q1611" s="795"/>
      <c r="R1611" s="234" t="s">
        <v>500</v>
      </c>
      <c r="S1611" s="797">
        <v>3.39</v>
      </c>
      <c r="T1611" s="798"/>
      <c r="U1611" s="842">
        <f t="shared" ref="U1611:U1645" si="160">+ROUND(O1611*S1611,0)</f>
        <v>87632</v>
      </c>
      <c r="V1611" s="842"/>
      <c r="W1611" s="842"/>
      <c r="X1611" s="842"/>
      <c r="Y1611" s="842"/>
      <c r="Z1611" s="226"/>
      <c r="AA1611" s="304">
        <v>3.39</v>
      </c>
    </row>
    <row r="1612" spans="2:27" ht="30" customHeight="1">
      <c r="B1612" s="241" t="s">
        <v>501</v>
      </c>
      <c r="C1612" s="241" t="s">
        <v>502</v>
      </c>
      <c r="D1612" s="840" t="s">
        <v>503</v>
      </c>
      <c r="E1612" s="840"/>
      <c r="F1612" s="840"/>
      <c r="G1612" s="840"/>
      <c r="H1612" s="840"/>
      <c r="I1612" s="840"/>
      <c r="J1612" s="840"/>
      <c r="K1612" s="840"/>
      <c r="L1612" s="840"/>
      <c r="M1612" s="840"/>
      <c r="N1612" s="840"/>
      <c r="O1612" s="795">
        <v>5700</v>
      </c>
      <c r="P1612" s="795"/>
      <c r="Q1612" s="795"/>
      <c r="R1612" s="234" t="s">
        <v>504</v>
      </c>
      <c r="S1612" s="797">
        <v>18.560000000000002</v>
      </c>
      <c r="T1612" s="798"/>
      <c r="U1612" s="842">
        <f t="shared" si="160"/>
        <v>105792</v>
      </c>
      <c r="V1612" s="842"/>
      <c r="W1612" s="842"/>
      <c r="X1612" s="842"/>
      <c r="Y1612" s="842"/>
      <c r="Z1612" s="226"/>
      <c r="AA1612" s="304">
        <v>18.560000000000002</v>
      </c>
    </row>
    <row r="1613" spans="2:27" ht="30" customHeight="1">
      <c r="B1613" s="241" t="s">
        <v>505</v>
      </c>
      <c r="C1613" s="241" t="s">
        <v>506</v>
      </c>
      <c r="D1613" s="840" t="s">
        <v>507</v>
      </c>
      <c r="E1613" s="840"/>
      <c r="F1613" s="840"/>
      <c r="G1613" s="840"/>
      <c r="H1613" s="840"/>
      <c r="I1613" s="840"/>
      <c r="J1613" s="840"/>
      <c r="K1613" s="840"/>
      <c r="L1613" s="840"/>
      <c r="M1613" s="840"/>
      <c r="N1613" s="840"/>
      <c r="O1613" s="795">
        <v>35900</v>
      </c>
      <c r="P1613" s="795"/>
      <c r="Q1613" s="795"/>
      <c r="R1613" s="234" t="s">
        <v>504</v>
      </c>
      <c r="S1613" s="797">
        <v>1</v>
      </c>
      <c r="T1613" s="798"/>
      <c r="U1613" s="842">
        <f t="shared" si="160"/>
        <v>35900</v>
      </c>
      <c r="V1613" s="842"/>
      <c r="W1613" s="842"/>
      <c r="X1613" s="842"/>
      <c r="Y1613" s="842"/>
      <c r="Z1613" s="226"/>
      <c r="AA1613" s="304">
        <v>1</v>
      </c>
    </row>
    <row r="1614" spans="2:27" ht="30" customHeight="1">
      <c r="B1614" s="241" t="s">
        <v>508</v>
      </c>
      <c r="C1614" s="241" t="s">
        <v>509</v>
      </c>
      <c r="D1614" s="840" t="s">
        <v>510</v>
      </c>
      <c r="E1614" s="840"/>
      <c r="F1614" s="840"/>
      <c r="G1614" s="840"/>
      <c r="H1614" s="840"/>
      <c r="I1614" s="840"/>
      <c r="J1614" s="840"/>
      <c r="K1614" s="840"/>
      <c r="L1614" s="840"/>
      <c r="M1614" s="840"/>
      <c r="N1614" s="840"/>
      <c r="O1614" s="795">
        <v>60900</v>
      </c>
      <c r="P1614" s="795"/>
      <c r="Q1614" s="795"/>
      <c r="R1614" s="234" t="s">
        <v>504</v>
      </c>
      <c r="S1614" s="797">
        <v>1</v>
      </c>
      <c r="T1614" s="798"/>
      <c r="U1614" s="842">
        <f t="shared" si="160"/>
        <v>60900</v>
      </c>
      <c r="V1614" s="842"/>
      <c r="W1614" s="842"/>
      <c r="X1614" s="842"/>
      <c r="Y1614" s="842"/>
      <c r="Z1614" s="226"/>
      <c r="AA1614" s="304">
        <v>1</v>
      </c>
    </row>
    <row r="1615" spans="2:27" ht="36.75" customHeight="1">
      <c r="B1615" s="241" t="s">
        <v>511</v>
      </c>
      <c r="C1615" s="241" t="s">
        <v>512</v>
      </c>
      <c r="D1615" s="840" t="s">
        <v>513</v>
      </c>
      <c r="E1615" s="840"/>
      <c r="F1615" s="840"/>
      <c r="G1615" s="840"/>
      <c r="H1615" s="840"/>
      <c r="I1615" s="840"/>
      <c r="J1615" s="840"/>
      <c r="K1615" s="840"/>
      <c r="L1615" s="840"/>
      <c r="M1615" s="840"/>
      <c r="N1615" s="840"/>
      <c r="O1615" s="795">
        <v>294109</v>
      </c>
      <c r="P1615" s="795"/>
      <c r="Q1615" s="795"/>
      <c r="R1615" s="234" t="s">
        <v>504</v>
      </c>
      <c r="S1615" s="797">
        <v>1</v>
      </c>
      <c r="T1615" s="798"/>
      <c r="U1615" s="842">
        <f t="shared" si="160"/>
        <v>294109</v>
      </c>
      <c r="V1615" s="842"/>
      <c r="W1615" s="842"/>
      <c r="X1615" s="842"/>
      <c r="Y1615" s="842"/>
      <c r="Z1615" s="226"/>
      <c r="AA1615" s="304">
        <v>1</v>
      </c>
    </row>
    <row r="1616" spans="2:27" ht="30" customHeight="1">
      <c r="B1616" s="241" t="s">
        <v>516</v>
      </c>
      <c r="C1616" s="241" t="s">
        <v>575</v>
      </c>
      <c r="D1616" s="840" t="s">
        <v>586</v>
      </c>
      <c r="E1616" s="840"/>
      <c r="F1616" s="840"/>
      <c r="G1616" s="840"/>
      <c r="H1616" s="840"/>
      <c r="I1616" s="840"/>
      <c r="J1616" s="840"/>
      <c r="K1616" s="840"/>
      <c r="L1616" s="840"/>
      <c r="M1616" s="840"/>
      <c r="N1616" s="840"/>
      <c r="O1616" s="795">
        <v>18000</v>
      </c>
      <c r="P1616" s="795"/>
      <c r="Q1616" s="795"/>
      <c r="R1616" s="234" t="s">
        <v>500</v>
      </c>
      <c r="S1616" s="797">
        <v>5.8400000000000007</v>
      </c>
      <c r="T1616" s="798"/>
      <c r="U1616" s="842">
        <f t="shared" si="160"/>
        <v>105120</v>
      </c>
      <c r="V1616" s="842"/>
      <c r="W1616" s="842"/>
      <c r="X1616" s="842"/>
      <c r="Y1616" s="842"/>
      <c r="Z1616" s="226"/>
      <c r="AA1616" s="304">
        <v>5.8400000000000007</v>
      </c>
    </row>
    <row r="1617" spans="2:27" ht="36.75" customHeight="1">
      <c r="B1617" s="241" t="s">
        <v>517</v>
      </c>
      <c r="C1617" s="241" t="s">
        <v>576</v>
      </c>
      <c r="D1617" s="840" t="s">
        <v>587</v>
      </c>
      <c r="E1617" s="840"/>
      <c r="F1617" s="840"/>
      <c r="G1617" s="840"/>
      <c r="H1617" s="840"/>
      <c r="I1617" s="840"/>
      <c r="J1617" s="840"/>
      <c r="K1617" s="840"/>
      <c r="L1617" s="840"/>
      <c r="M1617" s="840"/>
      <c r="N1617" s="840"/>
      <c r="O1617" s="795">
        <v>940000</v>
      </c>
      <c r="P1617" s="795"/>
      <c r="Q1617" s="795"/>
      <c r="R1617" s="234" t="s">
        <v>504</v>
      </c>
      <c r="S1617" s="797">
        <v>1</v>
      </c>
      <c r="T1617" s="798"/>
      <c r="U1617" s="842">
        <f t="shared" si="160"/>
        <v>940000</v>
      </c>
      <c r="V1617" s="842"/>
      <c r="W1617" s="842"/>
      <c r="X1617" s="842"/>
      <c r="Y1617" s="842"/>
      <c r="Z1617" s="226"/>
      <c r="AA1617" s="304">
        <v>1</v>
      </c>
    </row>
    <row r="1618" spans="2:27" ht="38.25" customHeight="1">
      <c r="B1618" s="241" t="s">
        <v>518</v>
      </c>
      <c r="C1618" s="241" t="s">
        <v>577</v>
      </c>
      <c r="D1618" s="840" t="s">
        <v>588</v>
      </c>
      <c r="E1618" s="840"/>
      <c r="F1618" s="840"/>
      <c r="G1618" s="840"/>
      <c r="H1618" s="840"/>
      <c r="I1618" s="840"/>
      <c r="J1618" s="840"/>
      <c r="K1618" s="840"/>
      <c r="L1618" s="840"/>
      <c r="M1618" s="840"/>
      <c r="N1618" s="840"/>
      <c r="O1618" s="795">
        <v>12000</v>
      </c>
      <c r="P1618" s="795"/>
      <c r="Q1618" s="795"/>
      <c r="R1618" s="234" t="s">
        <v>616</v>
      </c>
      <c r="S1618" s="797">
        <v>3.39</v>
      </c>
      <c r="T1618" s="798"/>
      <c r="U1618" s="842">
        <f t="shared" si="160"/>
        <v>40680</v>
      </c>
      <c r="V1618" s="842"/>
      <c r="W1618" s="842"/>
      <c r="X1618" s="842"/>
      <c r="Y1618" s="842"/>
      <c r="Z1618" s="226"/>
      <c r="AA1618" s="304">
        <v>3.39</v>
      </c>
    </row>
    <row r="1619" spans="2:27" ht="30" customHeight="1">
      <c r="B1619" s="241" t="s">
        <v>519</v>
      </c>
      <c r="C1619" s="241" t="s">
        <v>578</v>
      </c>
      <c r="D1619" s="840" t="s">
        <v>589</v>
      </c>
      <c r="E1619" s="840"/>
      <c r="F1619" s="840"/>
      <c r="G1619" s="840"/>
      <c r="H1619" s="840"/>
      <c r="I1619" s="840"/>
      <c r="J1619" s="840"/>
      <c r="K1619" s="840"/>
      <c r="L1619" s="840"/>
      <c r="M1619" s="840"/>
      <c r="N1619" s="840"/>
      <c r="O1619" s="795">
        <v>211235</v>
      </c>
      <c r="P1619" s="795"/>
      <c r="Q1619" s="795"/>
      <c r="R1619" s="234" t="s">
        <v>504</v>
      </c>
      <c r="S1619" s="797">
        <v>1</v>
      </c>
      <c r="T1619" s="798"/>
      <c r="U1619" s="842">
        <f t="shared" si="160"/>
        <v>211235</v>
      </c>
      <c r="V1619" s="842"/>
      <c r="W1619" s="842"/>
      <c r="X1619" s="842"/>
      <c r="Y1619" s="842"/>
      <c r="Z1619" s="226"/>
      <c r="AA1619" s="304">
        <v>1</v>
      </c>
    </row>
    <row r="1620" spans="2:27" ht="30" customHeight="1">
      <c r="B1620" s="241" t="s">
        <v>520</v>
      </c>
      <c r="C1620" s="241" t="s">
        <v>579</v>
      </c>
      <c r="D1620" s="840" t="s">
        <v>590</v>
      </c>
      <c r="E1620" s="840"/>
      <c r="F1620" s="840"/>
      <c r="G1620" s="840"/>
      <c r="H1620" s="840"/>
      <c r="I1620" s="840"/>
      <c r="J1620" s="840"/>
      <c r="K1620" s="840"/>
      <c r="L1620" s="840"/>
      <c r="M1620" s="840"/>
      <c r="N1620" s="840"/>
      <c r="O1620" s="795">
        <v>21300</v>
      </c>
      <c r="P1620" s="795"/>
      <c r="Q1620" s="795"/>
      <c r="R1620" s="234" t="s">
        <v>504</v>
      </c>
      <c r="S1620" s="797">
        <v>8</v>
      </c>
      <c r="T1620" s="798"/>
      <c r="U1620" s="842">
        <f t="shared" si="160"/>
        <v>170400</v>
      </c>
      <c r="V1620" s="842"/>
      <c r="W1620" s="842"/>
      <c r="X1620" s="842"/>
      <c r="Y1620" s="842"/>
      <c r="Z1620" s="226"/>
      <c r="AA1620" s="304">
        <v>8</v>
      </c>
    </row>
    <row r="1621" spans="2:27" ht="30" customHeight="1">
      <c r="B1621" s="241" t="s">
        <v>521</v>
      </c>
      <c r="C1621" s="241" t="s">
        <v>580</v>
      </c>
      <c r="D1621" s="840" t="s">
        <v>591</v>
      </c>
      <c r="E1621" s="840"/>
      <c r="F1621" s="840"/>
      <c r="G1621" s="840"/>
      <c r="H1621" s="840"/>
      <c r="I1621" s="840"/>
      <c r="J1621" s="840"/>
      <c r="K1621" s="840"/>
      <c r="L1621" s="840"/>
      <c r="M1621" s="840"/>
      <c r="N1621" s="840"/>
      <c r="O1621" s="795">
        <v>65000</v>
      </c>
      <c r="P1621" s="795"/>
      <c r="Q1621" s="795"/>
      <c r="R1621" s="234" t="s">
        <v>504</v>
      </c>
      <c r="S1621" s="797">
        <v>1</v>
      </c>
      <c r="T1621" s="798"/>
      <c r="U1621" s="842">
        <f t="shared" si="160"/>
        <v>65000</v>
      </c>
      <c r="V1621" s="842"/>
      <c r="W1621" s="842"/>
      <c r="X1621" s="842"/>
      <c r="Y1621" s="842"/>
      <c r="Z1621" s="226"/>
      <c r="AA1621" s="304">
        <v>1</v>
      </c>
    </row>
    <row r="1622" spans="2:27" ht="30" customHeight="1">
      <c r="B1622" s="241" t="s">
        <v>522</v>
      </c>
      <c r="C1622" s="241" t="s">
        <v>581</v>
      </c>
      <c r="D1622" s="840" t="s">
        <v>592</v>
      </c>
      <c r="E1622" s="840"/>
      <c r="F1622" s="840"/>
      <c r="G1622" s="840"/>
      <c r="H1622" s="840"/>
      <c r="I1622" s="840"/>
      <c r="J1622" s="840"/>
      <c r="K1622" s="840"/>
      <c r="L1622" s="840"/>
      <c r="M1622" s="840"/>
      <c r="N1622" s="840"/>
      <c r="O1622" s="795">
        <v>1200</v>
      </c>
      <c r="P1622" s="795"/>
      <c r="Q1622" s="795"/>
      <c r="R1622" s="234" t="s">
        <v>504</v>
      </c>
      <c r="S1622" s="797">
        <v>1020</v>
      </c>
      <c r="T1622" s="798"/>
      <c r="U1622" s="842">
        <f t="shared" si="160"/>
        <v>1224000</v>
      </c>
      <c r="V1622" s="842"/>
      <c r="W1622" s="842"/>
      <c r="X1622" s="842"/>
      <c r="Y1622" s="842"/>
      <c r="Z1622" s="226"/>
      <c r="AA1622" s="304">
        <v>1020</v>
      </c>
    </row>
    <row r="1623" spans="2:27" ht="30" customHeight="1">
      <c r="B1623" s="241" t="s">
        <v>523</v>
      </c>
      <c r="C1623" s="241" t="s">
        <v>582</v>
      </c>
      <c r="D1623" s="840" t="s">
        <v>593</v>
      </c>
      <c r="E1623" s="840"/>
      <c r="F1623" s="840"/>
      <c r="G1623" s="840"/>
      <c r="H1623" s="840"/>
      <c r="I1623" s="840"/>
      <c r="J1623" s="840"/>
      <c r="K1623" s="840"/>
      <c r="L1623" s="840"/>
      <c r="M1623" s="840"/>
      <c r="N1623" s="840"/>
      <c r="O1623" s="795">
        <v>12900</v>
      </c>
      <c r="P1623" s="795"/>
      <c r="Q1623" s="795"/>
      <c r="R1623" s="234" t="s">
        <v>504</v>
      </c>
      <c r="S1623" s="797">
        <v>5</v>
      </c>
      <c r="T1623" s="798"/>
      <c r="U1623" s="842">
        <f t="shared" si="160"/>
        <v>64500</v>
      </c>
      <c r="V1623" s="842"/>
      <c r="W1623" s="842"/>
      <c r="X1623" s="842"/>
      <c r="Y1623" s="842"/>
      <c r="Z1623" s="226"/>
      <c r="AA1623" s="304">
        <v>5</v>
      </c>
    </row>
    <row r="1624" spans="2:27" ht="54.75" customHeight="1">
      <c r="B1624" s="241" t="s">
        <v>524</v>
      </c>
      <c r="C1624" s="241" t="s">
        <v>583</v>
      </c>
      <c r="D1624" s="840" t="s">
        <v>594</v>
      </c>
      <c r="E1624" s="840"/>
      <c r="F1624" s="840"/>
      <c r="G1624" s="840"/>
      <c r="H1624" s="840"/>
      <c r="I1624" s="840"/>
      <c r="J1624" s="840"/>
      <c r="K1624" s="840"/>
      <c r="L1624" s="840"/>
      <c r="M1624" s="840"/>
      <c r="N1624" s="840"/>
      <c r="O1624" s="795">
        <v>8700</v>
      </c>
      <c r="P1624" s="795"/>
      <c r="Q1624" s="795"/>
      <c r="R1624" s="234" t="s">
        <v>500</v>
      </c>
      <c r="S1624" s="797">
        <v>0.3</v>
      </c>
      <c r="T1624" s="798"/>
      <c r="U1624" s="842">
        <f t="shared" si="160"/>
        <v>2610</v>
      </c>
      <c r="V1624" s="842"/>
      <c r="W1624" s="842"/>
      <c r="X1624" s="842"/>
      <c r="Y1624" s="842"/>
      <c r="Z1624" s="226"/>
      <c r="AA1624" s="304">
        <v>0.3</v>
      </c>
    </row>
    <row r="1625" spans="2:27" ht="30" customHeight="1">
      <c r="B1625" s="241" t="s">
        <v>525</v>
      </c>
      <c r="C1625" s="241"/>
      <c r="D1625" s="840" t="s">
        <v>595</v>
      </c>
      <c r="E1625" s="840"/>
      <c r="F1625" s="840"/>
      <c r="G1625" s="840"/>
      <c r="H1625" s="840"/>
      <c r="I1625" s="840"/>
      <c r="J1625" s="840"/>
      <c r="K1625" s="840"/>
      <c r="L1625" s="840"/>
      <c r="M1625" s="840"/>
      <c r="N1625" s="840"/>
      <c r="O1625" s="795">
        <v>79990</v>
      </c>
      <c r="P1625" s="795"/>
      <c r="Q1625" s="795"/>
      <c r="R1625" s="234" t="s">
        <v>504</v>
      </c>
      <c r="S1625" s="797">
        <v>1</v>
      </c>
      <c r="T1625" s="798"/>
      <c r="U1625" s="842">
        <f t="shared" si="160"/>
        <v>79990</v>
      </c>
      <c r="V1625" s="842"/>
      <c r="W1625" s="842"/>
      <c r="X1625" s="842"/>
      <c r="Y1625" s="842"/>
      <c r="Z1625" s="226"/>
      <c r="AA1625" s="304">
        <v>1</v>
      </c>
    </row>
    <row r="1626" spans="2:27" ht="30" customHeight="1">
      <c r="B1626" s="241" t="s">
        <v>526</v>
      </c>
      <c r="C1626" s="241" t="s">
        <v>584</v>
      </c>
      <c r="D1626" s="840" t="s">
        <v>596</v>
      </c>
      <c r="E1626" s="840"/>
      <c r="F1626" s="840"/>
      <c r="G1626" s="840"/>
      <c r="H1626" s="840"/>
      <c r="I1626" s="840"/>
      <c r="J1626" s="840"/>
      <c r="K1626" s="840"/>
      <c r="L1626" s="840"/>
      <c r="M1626" s="840"/>
      <c r="N1626" s="840"/>
      <c r="O1626" s="795">
        <v>1035300</v>
      </c>
      <c r="P1626" s="795"/>
      <c r="Q1626" s="795"/>
      <c r="R1626" s="264" t="s">
        <v>617</v>
      </c>
      <c r="S1626" s="797">
        <v>2</v>
      </c>
      <c r="T1626" s="798"/>
      <c r="U1626" s="842">
        <f t="shared" si="160"/>
        <v>2070600</v>
      </c>
      <c r="V1626" s="842"/>
      <c r="W1626" s="842"/>
      <c r="X1626" s="842"/>
      <c r="Y1626" s="842"/>
      <c r="Z1626" s="226"/>
      <c r="AA1626" s="304">
        <v>2</v>
      </c>
    </row>
    <row r="1627" spans="2:27" ht="30" customHeight="1">
      <c r="B1627" s="241" t="s">
        <v>527</v>
      </c>
      <c r="C1627" s="241" t="s">
        <v>585</v>
      </c>
      <c r="D1627" s="840" t="s">
        <v>597</v>
      </c>
      <c r="E1627" s="840"/>
      <c r="F1627" s="840"/>
      <c r="G1627" s="840"/>
      <c r="H1627" s="840"/>
      <c r="I1627" s="840"/>
      <c r="J1627" s="840"/>
      <c r="K1627" s="840"/>
      <c r="L1627" s="840"/>
      <c r="M1627" s="840"/>
      <c r="N1627" s="840"/>
      <c r="O1627" s="795">
        <v>18900</v>
      </c>
      <c r="P1627" s="795"/>
      <c r="Q1627" s="795"/>
      <c r="R1627" s="234" t="s">
        <v>618</v>
      </c>
      <c r="S1627" s="797">
        <v>1</v>
      </c>
      <c r="T1627" s="798"/>
      <c r="U1627" s="842">
        <f t="shared" si="160"/>
        <v>18900</v>
      </c>
      <c r="V1627" s="842"/>
      <c r="W1627" s="842"/>
      <c r="X1627" s="842"/>
      <c r="Y1627" s="842"/>
      <c r="Z1627" s="226"/>
      <c r="AA1627" s="304">
        <v>1</v>
      </c>
    </row>
    <row r="1628" spans="2:27" ht="12" customHeight="1">
      <c r="B1628" s="241" t="s">
        <v>530</v>
      </c>
      <c r="C1628" s="265">
        <v>14684</v>
      </c>
      <c r="D1628" s="794" t="s">
        <v>600</v>
      </c>
      <c r="E1628" s="794"/>
      <c r="F1628" s="794"/>
      <c r="G1628" s="794"/>
      <c r="H1628" s="794"/>
      <c r="I1628" s="794"/>
      <c r="J1628" s="794"/>
      <c r="K1628" s="794"/>
      <c r="L1628" s="794"/>
      <c r="M1628" s="794"/>
      <c r="N1628" s="794"/>
      <c r="O1628" s="795">
        <v>456583.48</v>
      </c>
      <c r="P1628" s="795"/>
      <c r="Q1628" s="795"/>
      <c r="R1628" s="234" t="s">
        <v>504</v>
      </c>
      <c r="S1628" s="797">
        <v>1</v>
      </c>
      <c r="T1628" s="798"/>
      <c r="U1628" s="842">
        <f t="shared" si="160"/>
        <v>456583</v>
      </c>
      <c r="V1628" s="842"/>
      <c r="W1628" s="842"/>
      <c r="X1628" s="842"/>
      <c r="Y1628" s="842"/>
      <c r="Z1628" s="226"/>
      <c r="AA1628" s="304">
        <v>1</v>
      </c>
    </row>
    <row r="1629" spans="2:27" ht="12" customHeight="1">
      <c r="B1629" s="241" t="s">
        <v>531</v>
      </c>
      <c r="C1629" s="265">
        <v>11373</v>
      </c>
      <c r="D1629" s="794" t="s">
        <v>601</v>
      </c>
      <c r="E1629" s="794"/>
      <c r="F1629" s="794"/>
      <c r="G1629" s="794"/>
      <c r="H1629" s="794"/>
      <c r="I1629" s="794"/>
      <c r="J1629" s="794"/>
      <c r="K1629" s="794"/>
      <c r="L1629" s="794"/>
      <c r="M1629" s="794"/>
      <c r="N1629" s="794"/>
      <c r="O1629" s="795">
        <v>8734.86</v>
      </c>
      <c r="P1629" s="795"/>
      <c r="Q1629" s="795"/>
      <c r="R1629" s="234" t="s">
        <v>339</v>
      </c>
      <c r="S1629" s="797">
        <v>134.28</v>
      </c>
      <c r="T1629" s="798"/>
      <c r="U1629" s="842">
        <f t="shared" si="160"/>
        <v>1172917</v>
      </c>
      <c r="V1629" s="842"/>
      <c r="W1629" s="842"/>
      <c r="X1629" s="842"/>
      <c r="Y1629" s="842"/>
      <c r="Z1629" s="226"/>
      <c r="AA1629" s="304">
        <v>134.28</v>
      </c>
    </row>
    <row r="1630" spans="2:27" ht="12" customHeight="1">
      <c r="B1630" s="241" t="s">
        <v>532</v>
      </c>
      <c r="C1630" s="265">
        <v>12506</v>
      </c>
      <c r="D1630" s="794" t="s">
        <v>602</v>
      </c>
      <c r="E1630" s="794"/>
      <c r="F1630" s="794"/>
      <c r="G1630" s="794"/>
      <c r="H1630" s="794"/>
      <c r="I1630" s="794"/>
      <c r="J1630" s="794"/>
      <c r="K1630" s="794"/>
      <c r="L1630" s="794"/>
      <c r="M1630" s="794"/>
      <c r="N1630" s="794"/>
      <c r="O1630" s="795">
        <v>906.76</v>
      </c>
      <c r="P1630" s="795"/>
      <c r="Q1630" s="795"/>
      <c r="R1630" s="234" t="s">
        <v>339</v>
      </c>
      <c r="S1630" s="797">
        <v>310.23</v>
      </c>
      <c r="T1630" s="798"/>
      <c r="U1630" s="842">
        <f t="shared" si="160"/>
        <v>281304</v>
      </c>
      <c r="V1630" s="842"/>
      <c r="W1630" s="842"/>
      <c r="X1630" s="842"/>
      <c r="Y1630" s="842"/>
      <c r="Z1630" s="226"/>
      <c r="AA1630" s="304">
        <v>310.23</v>
      </c>
    </row>
    <row r="1631" spans="2:27" ht="12" customHeight="1">
      <c r="B1631" s="241" t="s">
        <v>533</v>
      </c>
      <c r="C1631" s="265">
        <v>10093</v>
      </c>
      <c r="D1631" s="794" t="s">
        <v>603</v>
      </c>
      <c r="E1631" s="794"/>
      <c r="F1631" s="794"/>
      <c r="G1631" s="794"/>
      <c r="H1631" s="794"/>
      <c r="I1631" s="794"/>
      <c r="J1631" s="794"/>
      <c r="K1631" s="794"/>
      <c r="L1631" s="794"/>
      <c r="M1631" s="794"/>
      <c r="N1631" s="794"/>
      <c r="O1631" s="795">
        <v>50023.64</v>
      </c>
      <c r="P1631" s="795"/>
      <c r="Q1631" s="795"/>
      <c r="R1631" s="234" t="s">
        <v>620</v>
      </c>
      <c r="S1631" s="797">
        <v>158.02000000000001</v>
      </c>
      <c r="T1631" s="798"/>
      <c r="U1631" s="842">
        <f t="shared" si="160"/>
        <v>7904736</v>
      </c>
      <c r="V1631" s="842"/>
      <c r="W1631" s="842"/>
      <c r="X1631" s="842"/>
      <c r="Y1631" s="842"/>
      <c r="Z1631" s="226"/>
      <c r="AA1631" s="304">
        <v>158.02000000000001</v>
      </c>
    </row>
    <row r="1632" spans="2:27" ht="12" customHeight="1">
      <c r="B1632" s="241" t="s">
        <v>534</v>
      </c>
      <c r="C1632" s="265">
        <v>10415</v>
      </c>
      <c r="D1632" s="794" t="s">
        <v>604</v>
      </c>
      <c r="E1632" s="794"/>
      <c r="F1632" s="794"/>
      <c r="G1632" s="794"/>
      <c r="H1632" s="794"/>
      <c r="I1632" s="794"/>
      <c r="J1632" s="794"/>
      <c r="K1632" s="794"/>
      <c r="L1632" s="794"/>
      <c r="M1632" s="794"/>
      <c r="N1632" s="794"/>
      <c r="O1632" s="795">
        <v>5505.59</v>
      </c>
      <c r="P1632" s="795"/>
      <c r="Q1632" s="795"/>
      <c r="R1632" s="234" t="s">
        <v>339</v>
      </c>
      <c r="S1632" s="797">
        <v>152.36000000000001</v>
      </c>
      <c r="T1632" s="798"/>
      <c r="U1632" s="842">
        <f t="shared" si="160"/>
        <v>838832</v>
      </c>
      <c r="V1632" s="842"/>
      <c r="W1632" s="842"/>
      <c r="X1632" s="842"/>
      <c r="Y1632" s="842"/>
      <c r="Z1632" s="226"/>
      <c r="AA1632" s="304">
        <v>152.36000000000001</v>
      </c>
    </row>
    <row r="1633" spans="2:27" ht="12" customHeight="1">
      <c r="B1633" s="241" t="s">
        <v>539</v>
      </c>
      <c r="C1633" s="265">
        <v>15221</v>
      </c>
      <c r="D1633" s="794" t="s">
        <v>609</v>
      </c>
      <c r="E1633" s="794"/>
      <c r="F1633" s="794"/>
      <c r="G1633" s="794"/>
      <c r="H1633" s="794"/>
      <c r="I1633" s="794"/>
      <c r="J1633" s="794"/>
      <c r="K1633" s="794"/>
      <c r="L1633" s="794"/>
      <c r="M1633" s="794"/>
      <c r="N1633" s="794"/>
      <c r="O1633" s="795">
        <v>1500000</v>
      </c>
      <c r="P1633" s="795"/>
      <c r="Q1633" s="795"/>
      <c r="R1633" s="234" t="s">
        <v>618</v>
      </c>
      <c r="S1633" s="797">
        <v>1</v>
      </c>
      <c r="T1633" s="798"/>
      <c r="U1633" s="842">
        <f t="shared" si="160"/>
        <v>1500000</v>
      </c>
      <c r="V1633" s="842"/>
      <c r="W1633" s="842"/>
      <c r="X1633" s="842"/>
      <c r="Y1633" s="842"/>
      <c r="Z1633" s="226"/>
      <c r="AA1633" s="304">
        <v>1</v>
      </c>
    </row>
    <row r="1634" spans="2:27" ht="12" customHeight="1">
      <c r="B1634" s="241" t="s">
        <v>545</v>
      </c>
      <c r="C1634" s="265">
        <v>16070</v>
      </c>
      <c r="D1634" s="794" t="s">
        <v>615</v>
      </c>
      <c r="E1634" s="794"/>
      <c r="F1634" s="794"/>
      <c r="G1634" s="794"/>
      <c r="H1634" s="794"/>
      <c r="I1634" s="794"/>
      <c r="J1634" s="794"/>
      <c r="K1634" s="794"/>
      <c r="L1634" s="794"/>
      <c r="M1634" s="794"/>
      <c r="N1634" s="794"/>
      <c r="O1634" s="795">
        <v>17304281.68</v>
      </c>
      <c r="P1634" s="795"/>
      <c r="Q1634" s="795"/>
      <c r="R1634" s="234" t="s">
        <v>504</v>
      </c>
      <c r="S1634" s="797">
        <v>1</v>
      </c>
      <c r="T1634" s="798"/>
      <c r="U1634" s="842">
        <f t="shared" si="160"/>
        <v>17304282</v>
      </c>
      <c r="V1634" s="842"/>
      <c r="W1634" s="842"/>
      <c r="X1634" s="842"/>
      <c r="Y1634" s="842"/>
      <c r="Z1634" s="226"/>
      <c r="AA1634" s="304">
        <v>1</v>
      </c>
    </row>
    <row r="1635" spans="2:27" ht="12" customHeight="1">
      <c r="B1635" s="241" t="s">
        <v>548</v>
      </c>
      <c r="C1635" s="270">
        <v>100152</v>
      </c>
      <c r="D1635" s="794" t="s">
        <v>665</v>
      </c>
      <c r="E1635" s="794"/>
      <c r="F1635" s="794"/>
      <c r="G1635" s="794"/>
      <c r="H1635" s="794"/>
      <c r="I1635" s="794"/>
      <c r="J1635" s="794"/>
      <c r="K1635" s="794"/>
      <c r="L1635" s="794"/>
      <c r="M1635" s="794"/>
      <c r="N1635" s="794"/>
      <c r="O1635" s="795">
        <v>98748797</v>
      </c>
      <c r="P1635" s="795"/>
      <c r="Q1635" s="795"/>
      <c r="R1635" s="234" t="s">
        <v>618</v>
      </c>
      <c r="S1635" s="797">
        <v>1</v>
      </c>
      <c r="T1635" s="798"/>
      <c r="U1635" s="842">
        <f t="shared" si="160"/>
        <v>98748797</v>
      </c>
      <c r="V1635" s="842"/>
      <c r="W1635" s="842"/>
      <c r="X1635" s="842"/>
      <c r="Y1635" s="842"/>
      <c r="Z1635" s="226"/>
      <c r="AA1635" s="304">
        <v>1</v>
      </c>
    </row>
    <row r="1636" spans="2:27" ht="12" customHeight="1">
      <c r="B1636" s="241" t="s">
        <v>549</v>
      </c>
      <c r="C1636" s="270">
        <v>16672</v>
      </c>
      <c r="D1636" s="794" t="s">
        <v>666</v>
      </c>
      <c r="E1636" s="794"/>
      <c r="F1636" s="794"/>
      <c r="G1636" s="794"/>
      <c r="H1636" s="794"/>
      <c r="I1636" s="794"/>
      <c r="J1636" s="794"/>
      <c r="K1636" s="794"/>
      <c r="L1636" s="794"/>
      <c r="M1636" s="794"/>
      <c r="N1636" s="794"/>
      <c r="O1636" s="795">
        <v>518274</v>
      </c>
      <c r="P1636" s="795"/>
      <c r="Q1636" s="795"/>
      <c r="R1636" s="234" t="s">
        <v>339</v>
      </c>
      <c r="S1636" s="797">
        <v>86.411999999999992</v>
      </c>
      <c r="T1636" s="798"/>
      <c r="U1636" s="842">
        <f t="shared" si="160"/>
        <v>44785093</v>
      </c>
      <c r="V1636" s="842"/>
      <c r="W1636" s="842"/>
      <c r="X1636" s="842"/>
      <c r="Y1636" s="842"/>
      <c r="Z1636" s="226"/>
      <c r="AA1636" s="304">
        <v>86.411999999999992</v>
      </c>
    </row>
    <row r="1637" spans="2:27" ht="12" customHeight="1">
      <c r="B1637" s="241" t="s">
        <v>551</v>
      </c>
      <c r="C1637" s="270">
        <v>106623</v>
      </c>
      <c r="D1637" s="794" t="s">
        <v>668</v>
      </c>
      <c r="E1637" s="794"/>
      <c r="F1637" s="794"/>
      <c r="G1637" s="794"/>
      <c r="H1637" s="794"/>
      <c r="I1637" s="794"/>
      <c r="J1637" s="794"/>
      <c r="K1637" s="794"/>
      <c r="L1637" s="794"/>
      <c r="M1637" s="794"/>
      <c r="N1637" s="794"/>
      <c r="O1637" s="795">
        <v>15593264</v>
      </c>
      <c r="P1637" s="795"/>
      <c r="Q1637" s="795"/>
      <c r="R1637" s="234" t="s">
        <v>618</v>
      </c>
      <c r="S1637" s="797">
        <v>1</v>
      </c>
      <c r="T1637" s="798"/>
      <c r="U1637" s="842">
        <f t="shared" si="160"/>
        <v>15593264</v>
      </c>
      <c r="V1637" s="842"/>
      <c r="W1637" s="842"/>
      <c r="X1637" s="842"/>
      <c r="Y1637" s="842"/>
      <c r="Z1637" s="226"/>
      <c r="AA1637" s="304">
        <v>1</v>
      </c>
    </row>
    <row r="1638" spans="2:27" ht="12" customHeight="1">
      <c r="B1638" s="241" t="s">
        <v>566</v>
      </c>
      <c r="C1638" s="270">
        <v>10862</v>
      </c>
      <c r="D1638" s="794" t="s">
        <v>683</v>
      </c>
      <c r="E1638" s="794"/>
      <c r="F1638" s="794"/>
      <c r="G1638" s="794"/>
      <c r="H1638" s="794"/>
      <c r="I1638" s="794"/>
      <c r="J1638" s="794"/>
      <c r="K1638" s="794"/>
      <c r="L1638" s="794"/>
      <c r="M1638" s="794"/>
      <c r="N1638" s="794"/>
      <c r="O1638" s="795">
        <v>1410.45</v>
      </c>
      <c r="P1638" s="795"/>
      <c r="Q1638" s="795"/>
      <c r="R1638" s="234" t="s">
        <v>339</v>
      </c>
      <c r="S1638" s="797">
        <v>308.76</v>
      </c>
      <c r="T1638" s="798"/>
      <c r="U1638" s="842">
        <f t="shared" si="160"/>
        <v>435491</v>
      </c>
      <c r="V1638" s="842"/>
      <c r="W1638" s="842"/>
      <c r="X1638" s="842"/>
      <c r="Y1638" s="842"/>
      <c r="Z1638" s="226"/>
      <c r="AA1638" s="304">
        <v>308.76</v>
      </c>
    </row>
    <row r="1639" spans="2:27" ht="12" customHeight="1">
      <c r="B1639" s="271" t="s">
        <v>573</v>
      </c>
      <c r="C1639" s="270">
        <v>14062</v>
      </c>
      <c r="D1639" s="794" t="s">
        <v>690</v>
      </c>
      <c r="E1639" s="794"/>
      <c r="F1639" s="794"/>
      <c r="G1639" s="794"/>
      <c r="H1639" s="794"/>
      <c r="I1639" s="794"/>
      <c r="J1639" s="794"/>
      <c r="K1639" s="794"/>
      <c r="L1639" s="794"/>
      <c r="M1639" s="794"/>
      <c r="N1639" s="794"/>
      <c r="O1639" s="795">
        <v>71507.23</v>
      </c>
      <c r="P1639" s="795"/>
      <c r="Q1639" s="795"/>
      <c r="R1639" s="273" t="s">
        <v>339</v>
      </c>
      <c r="S1639" s="797">
        <v>110.55</v>
      </c>
      <c r="T1639" s="798"/>
      <c r="U1639" s="842">
        <f t="shared" si="160"/>
        <v>7905124</v>
      </c>
      <c r="V1639" s="842"/>
      <c r="W1639" s="842"/>
      <c r="X1639" s="842"/>
      <c r="Y1639" s="842"/>
      <c r="Z1639" s="226"/>
      <c r="AA1639" s="304">
        <v>110.55</v>
      </c>
    </row>
    <row r="1640" spans="2:27" ht="12" customHeight="1">
      <c r="B1640" s="241" t="s">
        <v>630</v>
      </c>
      <c r="C1640" s="270">
        <v>10127</v>
      </c>
      <c r="D1640" s="794" t="s">
        <v>700</v>
      </c>
      <c r="E1640" s="794"/>
      <c r="F1640" s="794"/>
      <c r="G1640" s="794"/>
      <c r="H1640" s="794"/>
      <c r="I1640" s="794"/>
      <c r="J1640" s="794"/>
      <c r="K1640" s="794"/>
      <c r="L1640" s="794"/>
      <c r="M1640" s="794"/>
      <c r="N1640" s="794"/>
      <c r="O1640" s="795">
        <v>5953.06</v>
      </c>
      <c r="P1640" s="795"/>
      <c r="Q1640" s="795"/>
      <c r="R1640" s="266" t="s">
        <v>619</v>
      </c>
      <c r="S1640" s="797">
        <v>63.54</v>
      </c>
      <c r="T1640" s="798"/>
      <c r="U1640" s="842">
        <f t="shared" si="160"/>
        <v>378257</v>
      </c>
      <c r="V1640" s="842"/>
      <c r="W1640" s="842"/>
      <c r="X1640" s="842"/>
      <c r="Y1640" s="842"/>
      <c r="Z1640" s="226"/>
      <c r="AA1640" s="304">
        <v>63.54</v>
      </c>
    </row>
    <row r="1641" spans="2:27" ht="12" customHeight="1">
      <c r="B1641" s="241" t="s">
        <v>641</v>
      </c>
      <c r="C1641" s="270">
        <v>12889</v>
      </c>
      <c r="D1641" s="794" t="s">
        <v>711</v>
      </c>
      <c r="E1641" s="794"/>
      <c r="F1641" s="794"/>
      <c r="G1641" s="794"/>
      <c r="H1641" s="794"/>
      <c r="I1641" s="794"/>
      <c r="J1641" s="794"/>
      <c r="K1641" s="794"/>
      <c r="L1641" s="794"/>
      <c r="M1641" s="794"/>
      <c r="N1641" s="794"/>
      <c r="O1641" s="795">
        <v>16614.66</v>
      </c>
      <c r="P1641" s="795"/>
      <c r="Q1641" s="795"/>
      <c r="R1641" s="266" t="s">
        <v>619</v>
      </c>
      <c r="S1641" s="797">
        <v>25.5</v>
      </c>
      <c r="T1641" s="798"/>
      <c r="U1641" s="842">
        <f t="shared" si="160"/>
        <v>423674</v>
      </c>
      <c r="V1641" s="842"/>
      <c r="W1641" s="842"/>
      <c r="X1641" s="842"/>
      <c r="Y1641" s="842"/>
      <c r="Z1641" s="226"/>
      <c r="AA1641" s="304">
        <v>25.5</v>
      </c>
    </row>
    <row r="1642" spans="2:27" ht="12" customHeight="1">
      <c r="B1642" s="241" t="s">
        <v>642</v>
      </c>
      <c r="C1642" s="270">
        <v>10206</v>
      </c>
      <c r="D1642" s="794" t="s">
        <v>712</v>
      </c>
      <c r="E1642" s="794"/>
      <c r="F1642" s="794"/>
      <c r="G1642" s="794"/>
      <c r="H1642" s="794"/>
      <c r="I1642" s="794"/>
      <c r="J1642" s="794"/>
      <c r="K1642" s="794"/>
      <c r="L1642" s="794"/>
      <c r="M1642" s="794"/>
      <c r="N1642" s="794"/>
      <c r="O1642" s="795">
        <v>6477.85</v>
      </c>
      <c r="P1642" s="795"/>
      <c r="Q1642" s="795"/>
      <c r="R1642" s="266" t="s">
        <v>619</v>
      </c>
      <c r="S1642" s="797">
        <v>140.69999999999999</v>
      </c>
      <c r="T1642" s="798"/>
      <c r="U1642" s="842">
        <f t="shared" si="160"/>
        <v>911433</v>
      </c>
      <c r="V1642" s="842"/>
      <c r="W1642" s="842"/>
      <c r="X1642" s="842"/>
      <c r="Y1642" s="842"/>
      <c r="Z1642" s="226"/>
      <c r="AA1642" s="304">
        <v>140.69999999999999</v>
      </c>
    </row>
    <row r="1643" spans="2:27" ht="12" customHeight="1">
      <c r="B1643" s="241" t="s">
        <v>648</v>
      </c>
      <c r="C1643" s="270">
        <v>10803</v>
      </c>
      <c r="D1643" s="794" t="s">
        <v>718</v>
      </c>
      <c r="E1643" s="794"/>
      <c r="F1643" s="794"/>
      <c r="G1643" s="794"/>
      <c r="H1643" s="794"/>
      <c r="I1643" s="794"/>
      <c r="J1643" s="794"/>
      <c r="K1643" s="794"/>
      <c r="L1643" s="794"/>
      <c r="M1643" s="794"/>
      <c r="N1643" s="794"/>
      <c r="O1643" s="795">
        <v>139685.01999999999</v>
      </c>
      <c r="P1643" s="795"/>
      <c r="Q1643" s="795"/>
      <c r="R1643" s="266" t="s">
        <v>618</v>
      </c>
      <c r="S1643" s="797">
        <v>4</v>
      </c>
      <c r="T1643" s="798"/>
      <c r="U1643" s="842">
        <f t="shared" si="160"/>
        <v>558740</v>
      </c>
      <c r="V1643" s="842"/>
      <c r="W1643" s="842"/>
      <c r="X1643" s="842"/>
      <c r="Y1643" s="842"/>
      <c r="Z1643" s="226"/>
      <c r="AA1643" s="304">
        <v>4</v>
      </c>
    </row>
    <row r="1644" spans="2:27" ht="12" customHeight="1">
      <c r="B1644" s="241" t="s">
        <v>649</v>
      </c>
      <c r="C1644" s="270">
        <v>12060</v>
      </c>
      <c r="D1644" s="794" t="s">
        <v>719</v>
      </c>
      <c r="E1644" s="794"/>
      <c r="F1644" s="794"/>
      <c r="G1644" s="794"/>
      <c r="H1644" s="794"/>
      <c r="I1644" s="794"/>
      <c r="J1644" s="794"/>
      <c r="K1644" s="794"/>
      <c r="L1644" s="794"/>
      <c r="M1644" s="794"/>
      <c r="N1644" s="794"/>
      <c r="O1644" s="795">
        <v>135031.39000000001</v>
      </c>
      <c r="P1644" s="795"/>
      <c r="Q1644" s="795"/>
      <c r="R1644" s="266" t="s">
        <v>339</v>
      </c>
      <c r="S1644" s="797">
        <v>9.6199999999999992</v>
      </c>
      <c r="T1644" s="798"/>
      <c r="U1644" s="842">
        <f t="shared" si="160"/>
        <v>1299002</v>
      </c>
      <c r="V1644" s="842"/>
      <c r="W1644" s="842"/>
      <c r="X1644" s="842"/>
      <c r="Y1644" s="842"/>
      <c r="Z1644" s="226"/>
      <c r="AA1644" s="304">
        <v>9.6199999999999992</v>
      </c>
    </row>
    <row r="1645" spans="2:27" ht="12" customHeight="1">
      <c r="B1645" s="272" t="s">
        <v>656</v>
      </c>
      <c r="C1645" s="270">
        <v>16455</v>
      </c>
      <c r="D1645" s="794" t="s">
        <v>726</v>
      </c>
      <c r="E1645" s="794"/>
      <c r="F1645" s="794"/>
      <c r="G1645" s="794"/>
      <c r="H1645" s="794"/>
      <c r="I1645" s="794"/>
      <c r="J1645" s="794"/>
      <c r="K1645" s="794"/>
      <c r="L1645" s="794"/>
      <c r="M1645" s="794"/>
      <c r="N1645" s="794"/>
      <c r="O1645" s="795">
        <v>23335.87</v>
      </c>
      <c r="P1645" s="795"/>
      <c r="Q1645" s="795"/>
      <c r="R1645" s="269" t="s">
        <v>339</v>
      </c>
      <c r="S1645" s="797">
        <v>5.24</v>
      </c>
      <c r="T1645" s="798"/>
      <c r="U1645" s="842">
        <f t="shared" si="160"/>
        <v>122280</v>
      </c>
      <c r="V1645" s="842"/>
      <c r="W1645" s="842"/>
      <c r="X1645" s="842"/>
      <c r="Y1645" s="842"/>
      <c r="Z1645" s="226"/>
      <c r="AA1645" s="304">
        <v>5.24</v>
      </c>
    </row>
    <row r="1646" spans="2:27" ht="12" customHeight="1" thickBot="1">
      <c r="B1646" s="4"/>
      <c r="C1646" s="303"/>
      <c r="D1646" s="227"/>
      <c r="E1646" s="227"/>
      <c r="F1646" s="227"/>
      <c r="G1646" s="227"/>
      <c r="H1646" s="227"/>
      <c r="I1646" s="227"/>
      <c r="J1646" s="227"/>
      <c r="K1646" s="227"/>
      <c r="L1646" s="227"/>
      <c r="M1646" s="227"/>
      <c r="N1646" s="227"/>
      <c r="O1646" s="324"/>
      <c r="P1646" s="324"/>
      <c r="Q1646" s="324"/>
      <c r="R1646" s="227"/>
      <c r="S1646" s="227"/>
      <c r="T1646" s="227"/>
      <c r="U1646" s="227"/>
      <c r="V1646" s="227"/>
      <c r="W1646" s="227"/>
      <c r="X1646" s="227"/>
      <c r="Y1646" s="227"/>
      <c r="Z1646" s="226"/>
      <c r="AA1646" s="304"/>
    </row>
    <row r="1647" spans="2:27" ht="12" customHeight="1" thickBot="1">
      <c r="B1647" s="4"/>
      <c r="C1647" s="303"/>
      <c r="D1647" s="848" t="s">
        <v>735</v>
      </c>
      <c r="E1647" s="849"/>
      <c r="F1647" s="849"/>
      <c r="G1647" s="849"/>
      <c r="H1647" s="849"/>
      <c r="I1647" s="849"/>
      <c r="J1647" s="849"/>
      <c r="K1647" s="849"/>
      <c r="L1647" s="849"/>
      <c r="M1647" s="849"/>
      <c r="N1647" s="849"/>
      <c r="O1647" s="849"/>
      <c r="P1647" s="849"/>
      <c r="Q1647" s="849"/>
      <c r="R1647" s="849"/>
      <c r="S1647" s="849"/>
      <c r="T1647" s="850"/>
      <c r="U1647" s="860"/>
      <c r="V1647" s="861"/>
      <c r="W1647" s="861"/>
      <c r="X1647" s="861"/>
      <c r="Y1647" s="862"/>
      <c r="Z1647" s="226"/>
    </row>
    <row r="1648" spans="2:27" ht="12" customHeight="1" thickBot="1">
      <c r="B1648" s="4"/>
      <c r="C1648" s="303"/>
      <c r="D1648" s="848" t="s">
        <v>736</v>
      </c>
      <c r="E1648" s="849"/>
      <c r="F1648" s="849"/>
      <c r="G1648" s="849"/>
      <c r="H1648" s="849"/>
      <c r="I1648" s="849"/>
      <c r="J1648" s="849"/>
      <c r="K1648" s="849"/>
      <c r="L1648" s="849"/>
      <c r="M1648" s="849"/>
      <c r="N1648" s="849"/>
      <c r="O1648" s="849"/>
      <c r="P1648" s="849"/>
      <c r="Q1648" s="849"/>
      <c r="R1648" s="849"/>
      <c r="S1648" s="849"/>
      <c r="T1648" s="850"/>
      <c r="U1648" s="851">
        <f>SUM(U1577:Y1645)</f>
        <v>316099379</v>
      </c>
      <c r="V1648" s="852"/>
      <c r="W1648" s="852"/>
      <c r="X1648" s="852"/>
      <c r="Y1648" s="853"/>
      <c r="Z1648" s="226"/>
    </row>
    <row r="1649" spans="2:26" ht="12" customHeight="1" thickBot="1">
      <c r="B1649" s="4"/>
      <c r="C1649" s="303"/>
      <c r="D1649" s="227"/>
      <c r="E1649" s="227"/>
      <c r="F1649" s="227"/>
      <c r="G1649" s="227"/>
      <c r="H1649" s="227"/>
      <c r="I1649" s="227"/>
      <c r="J1649" s="227"/>
      <c r="K1649" s="227"/>
      <c r="L1649" s="227"/>
      <c r="M1649" s="227"/>
      <c r="N1649" s="227"/>
      <c r="O1649" s="324"/>
      <c r="P1649" s="324"/>
      <c r="Q1649" s="324"/>
      <c r="R1649" s="227"/>
      <c r="S1649" s="227"/>
      <c r="T1649" s="227"/>
      <c r="U1649" s="227"/>
      <c r="V1649" s="227"/>
      <c r="W1649" s="227"/>
      <c r="X1649" s="227"/>
      <c r="Y1649" s="227"/>
      <c r="Z1649" s="226"/>
    </row>
    <row r="1650" spans="2:26" ht="12" customHeight="1" thickBot="1">
      <c r="B1650" s="4"/>
      <c r="C1650" s="303"/>
      <c r="D1650" s="854" t="s">
        <v>737</v>
      </c>
      <c r="E1650" s="855"/>
      <c r="F1650" s="855"/>
      <c r="G1650" s="855"/>
      <c r="H1650" s="855"/>
      <c r="I1650" s="855"/>
      <c r="J1650" s="855"/>
      <c r="K1650" s="855"/>
      <c r="L1650" s="855"/>
      <c r="M1650" s="855"/>
      <c r="N1650" s="856"/>
      <c r="O1650" s="325"/>
      <c r="P1650" s="326"/>
      <c r="Q1650" s="327"/>
      <c r="R1650" s="300">
        <v>0.18</v>
      </c>
      <c r="S1650" s="294"/>
      <c r="T1650" s="295"/>
      <c r="U1650" s="857">
        <f>+ROUND(R1650*$U$1648,0)</f>
        <v>56897888</v>
      </c>
      <c r="V1650" s="858"/>
      <c r="W1650" s="858"/>
      <c r="X1650" s="858"/>
      <c r="Y1650" s="859"/>
      <c r="Z1650" s="226"/>
    </row>
    <row r="1651" spans="2:26" ht="12" customHeight="1" thickBot="1">
      <c r="B1651" s="4"/>
      <c r="C1651" s="303"/>
      <c r="D1651" s="854" t="s">
        <v>738</v>
      </c>
      <c r="E1651" s="855"/>
      <c r="F1651" s="855"/>
      <c r="G1651" s="855"/>
      <c r="H1651" s="855"/>
      <c r="I1651" s="855"/>
      <c r="J1651" s="855"/>
      <c r="K1651" s="855"/>
      <c r="L1651" s="855"/>
      <c r="M1651" s="855"/>
      <c r="N1651" s="856"/>
      <c r="O1651" s="328"/>
      <c r="P1651" s="329"/>
      <c r="Q1651" s="330"/>
      <c r="R1651" s="301">
        <v>0.01</v>
      </c>
      <c r="S1651" s="298"/>
      <c r="T1651" s="299"/>
      <c r="U1651" s="857">
        <f t="shared" ref="U1651:U1652" si="161">+ROUND(R1651*$U$1648,0)</f>
        <v>3160994</v>
      </c>
      <c r="V1651" s="858"/>
      <c r="W1651" s="858"/>
      <c r="X1651" s="858"/>
      <c r="Y1651" s="859"/>
      <c r="Z1651" s="226"/>
    </row>
    <row r="1652" spans="2:26" ht="12" customHeight="1" thickBot="1">
      <c r="B1652" s="4"/>
      <c r="C1652" s="303"/>
      <c r="D1652" s="854" t="s">
        <v>739</v>
      </c>
      <c r="E1652" s="855"/>
      <c r="F1652" s="855"/>
      <c r="G1652" s="855"/>
      <c r="H1652" s="855"/>
      <c r="I1652" s="855"/>
      <c r="J1652" s="855"/>
      <c r="K1652" s="855"/>
      <c r="L1652" s="855"/>
      <c r="M1652" s="855"/>
      <c r="N1652" s="856"/>
      <c r="O1652" s="331"/>
      <c r="P1652" s="332"/>
      <c r="Q1652" s="333"/>
      <c r="R1652" s="302">
        <v>0.05</v>
      </c>
      <c r="S1652" s="296"/>
      <c r="T1652" s="297"/>
      <c r="U1652" s="866">
        <f t="shared" si="161"/>
        <v>15804969</v>
      </c>
      <c r="V1652" s="867"/>
      <c r="W1652" s="867"/>
      <c r="X1652" s="867"/>
      <c r="Y1652" s="868"/>
      <c r="Z1652" s="226"/>
    </row>
    <row r="1653" spans="2:26" ht="12" customHeight="1" thickBot="1">
      <c r="B1653" s="4"/>
      <c r="C1653" s="303"/>
      <c r="D1653" s="227"/>
      <c r="E1653" s="227"/>
      <c r="F1653" s="227"/>
      <c r="G1653" s="227"/>
      <c r="H1653" s="227"/>
      <c r="I1653" s="227"/>
      <c r="J1653" s="227"/>
      <c r="K1653" s="227"/>
      <c r="L1653" s="227"/>
      <c r="M1653" s="227"/>
      <c r="N1653" s="227"/>
      <c r="O1653" s="324"/>
      <c r="P1653" s="324"/>
      <c r="Q1653" s="324"/>
      <c r="R1653" s="227"/>
      <c r="S1653" s="227"/>
      <c r="T1653" s="227"/>
      <c r="U1653" s="227"/>
      <c r="V1653" s="227"/>
      <c r="W1653" s="227"/>
      <c r="X1653" s="227"/>
      <c r="Y1653" s="227"/>
      <c r="Z1653" s="226"/>
    </row>
    <row r="1654" spans="2:26" ht="12" customHeight="1" thickBot="1">
      <c r="B1654" s="4"/>
      <c r="C1654" s="303"/>
      <c r="D1654" s="848" t="s">
        <v>740</v>
      </c>
      <c r="E1654" s="849"/>
      <c r="F1654" s="849"/>
      <c r="G1654" s="849"/>
      <c r="H1654" s="849"/>
      <c r="I1654" s="849"/>
      <c r="J1654" s="849"/>
      <c r="K1654" s="849"/>
      <c r="L1654" s="849"/>
      <c r="M1654" s="849"/>
      <c r="N1654" s="849"/>
      <c r="O1654" s="849"/>
      <c r="P1654" s="849"/>
      <c r="Q1654" s="849"/>
      <c r="R1654" s="849"/>
      <c r="S1654" s="849"/>
      <c r="T1654" s="850"/>
      <c r="U1654" s="866">
        <f>SUM(U1650:Y1653)</f>
        <v>75863851</v>
      </c>
      <c r="V1654" s="867"/>
      <c r="W1654" s="867"/>
      <c r="X1654" s="867"/>
      <c r="Y1654" s="868"/>
      <c r="Z1654" s="226"/>
    </row>
    <row r="1655" spans="2:26" ht="12" customHeight="1" thickBot="1">
      <c r="B1655" s="4"/>
      <c r="C1655" s="303"/>
      <c r="D1655" s="848" t="s">
        <v>741</v>
      </c>
      <c r="E1655" s="849"/>
      <c r="F1655" s="849"/>
      <c r="G1655" s="849"/>
      <c r="H1655" s="849"/>
      <c r="I1655" s="849"/>
      <c r="J1655" s="849"/>
      <c r="K1655" s="849"/>
      <c r="L1655" s="849"/>
      <c r="M1655" s="849"/>
      <c r="N1655" s="849"/>
      <c r="O1655" s="849"/>
      <c r="P1655" s="849"/>
      <c r="Q1655" s="849"/>
      <c r="R1655" s="849"/>
      <c r="S1655" s="849"/>
      <c r="T1655" s="850"/>
      <c r="U1655" s="851">
        <f>+U1654+U1648</f>
        <v>391963230</v>
      </c>
      <c r="V1655" s="852"/>
      <c r="W1655" s="852"/>
      <c r="X1655" s="852"/>
      <c r="Y1655" s="853"/>
      <c r="Z1655" s="226"/>
    </row>
    <row r="1656" spans="2:26" ht="12" customHeight="1" thickBot="1">
      <c r="B1656" s="4"/>
      <c r="C1656" s="303"/>
      <c r="D1656" s="227"/>
      <c r="E1656" s="227"/>
      <c r="F1656" s="227"/>
      <c r="G1656" s="227"/>
      <c r="H1656" s="227"/>
      <c r="I1656" s="227"/>
      <c r="J1656" s="227"/>
      <c r="K1656" s="227"/>
      <c r="L1656" s="227"/>
      <c r="M1656" s="227"/>
      <c r="N1656" s="227"/>
      <c r="O1656" s="324"/>
      <c r="P1656" s="324"/>
      <c r="Q1656" s="324"/>
      <c r="R1656" s="227"/>
      <c r="S1656" s="227"/>
      <c r="T1656" s="227"/>
      <c r="U1656" s="227"/>
      <c r="V1656" s="227"/>
      <c r="W1656" s="227"/>
      <c r="X1656" s="227"/>
      <c r="Y1656" s="227"/>
      <c r="Z1656" s="226"/>
    </row>
    <row r="1657" spans="2:26" ht="12" customHeight="1" thickBot="1">
      <c r="B1657" s="4"/>
      <c r="C1657" s="303"/>
      <c r="D1657" s="863" t="s">
        <v>742</v>
      </c>
      <c r="E1657" s="864"/>
      <c r="F1657" s="864"/>
      <c r="G1657" s="864"/>
      <c r="H1657" s="864"/>
      <c r="I1657" s="864"/>
      <c r="J1657" s="864"/>
      <c r="K1657" s="864"/>
      <c r="L1657" s="864"/>
      <c r="M1657" s="864"/>
      <c r="N1657" s="865"/>
      <c r="O1657" s="334"/>
      <c r="P1657" s="324"/>
      <c r="Q1657" s="335"/>
      <c r="R1657" s="306">
        <v>4.2150259968363142E-2</v>
      </c>
      <c r="S1657" s="294"/>
      <c r="T1657" s="295"/>
      <c r="U1657" s="857">
        <f>+ROUND(R1657*$U$1648,0)</f>
        <v>13323671</v>
      </c>
      <c r="V1657" s="858"/>
      <c r="W1657" s="858"/>
      <c r="X1657" s="858"/>
      <c r="Y1657" s="859"/>
      <c r="Z1657" s="226"/>
    </row>
    <row r="1658" spans="2:26" ht="12" customHeight="1" thickBot="1">
      <c r="B1658" s="4"/>
      <c r="C1658" s="303"/>
      <c r="D1658" s="863" t="s">
        <v>743</v>
      </c>
      <c r="E1658" s="864"/>
      <c r="F1658" s="864"/>
      <c r="G1658" s="864"/>
      <c r="H1658" s="864"/>
      <c r="I1658" s="864"/>
      <c r="J1658" s="864"/>
      <c r="K1658" s="864"/>
      <c r="L1658" s="864"/>
      <c r="M1658" s="864"/>
      <c r="N1658" s="865"/>
      <c r="O1658" s="336"/>
      <c r="P1658" s="337"/>
      <c r="Q1658" s="338"/>
      <c r="R1658" s="307">
        <v>1.3361418773940233E-2</v>
      </c>
      <c r="S1658" s="298"/>
      <c r="T1658" s="299"/>
      <c r="U1658" s="857">
        <f t="shared" ref="U1658" si="162">+ROUND(R1658*$U$1648,0)</f>
        <v>4223536</v>
      </c>
      <c r="V1658" s="858"/>
      <c r="W1658" s="858"/>
      <c r="X1658" s="858"/>
      <c r="Y1658" s="859"/>
      <c r="Z1658" s="226"/>
    </row>
    <row r="1659" spans="2:26" ht="12" customHeight="1" thickBot="1">
      <c r="B1659" s="4"/>
      <c r="C1659" s="303"/>
      <c r="D1659" s="863" t="s">
        <v>744</v>
      </c>
      <c r="E1659" s="864"/>
      <c r="F1659" s="864"/>
      <c r="G1659" s="864"/>
      <c r="H1659" s="864"/>
      <c r="I1659" s="864"/>
      <c r="J1659" s="864"/>
      <c r="K1659" s="864"/>
      <c r="L1659" s="864"/>
      <c r="M1659" s="864"/>
      <c r="N1659" s="865"/>
      <c r="O1659" s="334"/>
      <c r="P1659" s="324"/>
      <c r="Q1659" s="335"/>
      <c r="R1659" s="308">
        <v>1.3578708661540624E-2</v>
      </c>
      <c r="S1659" s="296"/>
      <c r="T1659" s="297"/>
      <c r="U1659" s="857">
        <f>+ROUND(R1659*$U$1648,0)</f>
        <v>4292221</v>
      </c>
      <c r="V1659" s="858"/>
      <c r="W1659" s="858"/>
      <c r="X1659" s="858"/>
      <c r="Y1659" s="859"/>
      <c r="Z1659" s="226"/>
    </row>
    <row r="1660" spans="2:26" ht="12" customHeight="1" thickBot="1">
      <c r="B1660" s="4"/>
      <c r="C1660" s="303"/>
      <c r="D1660" s="863" t="s">
        <v>745</v>
      </c>
      <c r="E1660" s="864"/>
      <c r="F1660" s="864"/>
      <c r="G1660" s="864"/>
      <c r="H1660" s="864"/>
      <c r="I1660" s="864"/>
      <c r="J1660" s="864"/>
      <c r="K1660" s="864"/>
      <c r="L1660" s="864"/>
      <c r="M1660" s="864"/>
      <c r="N1660" s="865"/>
      <c r="O1660" s="334"/>
      <c r="P1660" s="324"/>
      <c r="Q1660" s="324"/>
      <c r="R1660" s="227"/>
      <c r="S1660" s="227"/>
      <c r="T1660" s="227"/>
      <c r="U1660" s="851">
        <f>+U1655+U1657+U1658+U1659</f>
        <v>413802658</v>
      </c>
      <c r="V1660" s="852"/>
      <c r="W1660" s="852"/>
      <c r="X1660" s="852"/>
      <c r="Y1660" s="853"/>
      <c r="Z1660" s="226"/>
    </row>
    <row r="1661" spans="2:26" ht="12" customHeight="1" thickBot="1">
      <c r="B1661" s="4"/>
      <c r="C1661" s="303"/>
      <c r="D1661" s="227"/>
      <c r="E1661" s="227"/>
      <c r="F1661" s="227"/>
      <c r="G1661" s="227"/>
      <c r="H1661" s="227"/>
      <c r="I1661" s="227"/>
      <c r="J1661" s="227"/>
      <c r="K1661" s="227"/>
      <c r="L1661" s="227"/>
      <c r="M1661" s="227"/>
      <c r="N1661" s="227"/>
      <c r="O1661" s="324"/>
      <c r="P1661" s="324"/>
      <c r="Q1661" s="324"/>
      <c r="R1661" s="227"/>
      <c r="S1661" s="227"/>
      <c r="T1661" s="227"/>
      <c r="U1661" s="227"/>
      <c r="V1661" s="227"/>
      <c r="W1661" s="227"/>
      <c r="X1661" s="227"/>
      <c r="Y1661" s="227"/>
      <c r="Z1661" s="226"/>
    </row>
    <row r="1662" spans="2:26" ht="12" customHeight="1" thickBot="1">
      <c r="B1662" s="4"/>
      <c r="C1662" s="303"/>
      <c r="D1662" s="863" t="s">
        <v>746</v>
      </c>
      <c r="E1662" s="864"/>
      <c r="F1662" s="864"/>
      <c r="G1662" s="864"/>
      <c r="H1662" s="864"/>
      <c r="I1662" s="864"/>
      <c r="J1662" s="864"/>
      <c r="K1662" s="864"/>
      <c r="L1662" s="864"/>
      <c r="M1662" s="864"/>
      <c r="N1662" s="865"/>
      <c r="O1662" s="334"/>
      <c r="P1662" s="324"/>
      <c r="Q1662" s="324"/>
      <c r="R1662" s="227"/>
      <c r="S1662" s="227"/>
      <c r="T1662" s="227"/>
      <c r="U1662" s="866">
        <v>0</v>
      </c>
      <c r="V1662" s="867"/>
      <c r="W1662" s="867"/>
      <c r="X1662" s="867"/>
      <c r="Y1662" s="868"/>
      <c r="Z1662" s="226"/>
    </row>
    <row r="1663" spans="2:26" ht="12" customHeight="1" thickBot="1">
      <c r="B1663" s="4"/>
      <c r="C1663" s="303"/>
      <c r="D1663" s="227"/>
      <c r="E1663" s="227"/>
      <c r="F1663" s="227"/>
      <c r="G1663" s="227"/>
      <c r="H1663" s="227"/>
      <c r="I1663" s="227"/>
      <c r="J1663" s="227"/>
      <c r="K1663" s="227"/>
      <c r="L1663" s="227"/>
      <c r="M1663" s="227"/>
      <c r="N1663" s="227"/>
      <c r="O1663" s="324"/>
      <c r="P1663" s="324"/>
      <c r="Q1663" s="324"/>
      <c r="R1663" s="227"/>
      <c r="S1663" s="227"/>
      <c r="T1663" s="227"/>
      <c r="U1663" s="227"/>
      <c r="V1663" s="227"/>
      <c r="W1663" s="227"/>
      <c r="X1663" s="227"/>
      <c r="Y1663" s="227"/>
      <c r="Z1663" s="226"/>
    </row>
    <row r="1664" spans="2:26" ht="12" customHeight="1" thickBot="1">
      <c r="B1664" s="4"/>
      <c r="C1664" s="303"/>
      <c r="D1664" s="863" t="s">
        <v>747</v>
      </c>
      <c r="E1664" s="864"/>
      <c r="F1664" s="864"/>
      <c r="G1664" s="864"/>
      <c r="H1664" s="864"/>
      <c r="I1664" s="864"/>
      <c r="J1664" s="864"/>
      <c r="K1664" s="864"/>
      <c r="L1664" s="864"/>
      <c r="M1664" s="864"/>
      <c r="N1664" s="865"/>
      <c r="O1664" s="334"/>
      <c r="P1664" s="324"/>
      <c r="Q1664" s="324"/>
      <c r="R1664" s="227"/>
      <c r="S1664" s="227"/>
      <c r="T1664" s="227"/>
      <c r="U1664" s="851">
        <f>+U1660+U1662+U1647</f>
        <v>413802658</v>
      </c>
      <c r="V1664" s="852"/>
      <c r="W1664" s="852"/>
      <c r="X1664" s="852"/>
      <c r="Y1664" s="853"/>
      <c r="Z1664" s="226"/>
    </row>
    <row r="1665" spans="2:26" ht="12" customHeight="1">
      <c r="B1665" s="4"/>
      <c r="C1665" s="232"/>
      <c r="D1665" s="227"/>
      <c r="E1665" s="227"/>
      <c r="F1665" s="227"/>
      <c r="G1665" s="227"/>
      <c r="H1665" s="227"/>
      <c r="I1665" s="227"/>
      <c r="J1665" s="227"/>
      <c r="K1665" s="227"/>
      <c r="L1665" s="227"/>
      <c r="M1665" s="227"/>
      <c r="N1665" s="227"/>
      <c r="O1665" s="324"/>
      <c r="P1665" s="324"/>
      <c r="Q1665" s="324"/>
      <c r="R1665" s="227"/>
      <c r="S1665" s="227"/>
      <c r="T1665" s="227"/>
      <c r="U1665" s="227"/>
      <c r="V1665" s="227"/>
      <c r="W1665" s="227"/>
      <c r="X1665" s="227"/>
      <c r="Y1665" s="227"/>
      <c r="Z1665" s="226"/>
    </row>
    <row r="1666" spans="2:26" ht="12" customHeight="1">
      <c r="B1666" s="4"/>
      <c r="C1666" s="232"/>
      <c r="D1666" s="227"/>
      <c r="E1666" s="227"/>
      <c r="F1666" s="227"/>
      <c r="G1666" s="227"/>
      <c r="H1666" s="227"/>
      <c r="I1666" s="227"/>
      <c r="J1666" s="227"/>
      <c r="K1666" s="227"/>
      <c r="L1666" s="227"/>
      <c r="M1666" s="227"/>
      <c r="N1666" s="227"/>
      <c r="O1666" s="324"/>
      <c r="P1666" s="324"/>
      <c r="Q1666" s="324"/>
      <c r="R1666" s="227"/>
      <c r="S1666" s="227"/>
      <c r="T1666" s="227"/>
      <c r="U1666" s="227"/>
      <c r="V1666" s="227"/>
      <c r="W1666" s="227"/>
      <c r="X1666" s="227"/>
      <c r="Y1666" s="227"/>
      <c r="Z1666" s="226"/>
    </row>
    <row r="1667" spans="2:26" ht="12" customHeight="1">
      <c r="B1667" s="4"/>
      <c r="C1667" s="232"/>
      <c r="D1667" s="227"/>
      <c r="E1667" s="227"/>
      <c r="F1667" s="227"/>
      <c r="G1667" s="227"/>
      <c r="H1667" s="227"/>
      <c r="I1667" s="227"/>
      <c r="J1667" s="227"/>
      <c r="K1667" s="227"/>
      <c r="L1667" s="227"/>
      <c r="M1667" s="227"/>
      <c r="N1667" s="227"/>
      <c r="O1667" s="324"/>
      <c r="P1667" s="324"/>
      <c r="Q1667" s="324"/>
      <c r="R1667" s="227"/>
      <c r="S1667" s="227"/>
      <c r="T1667" s="227"/>
      <c r="U1667" s="227"/>
      <c r="V1667" s="227"/>
      <c r="W1667" s="227"/>
      <c r="X1667" s="227"/>
      <c r="Y1667" s="227"/>
      <c r="Z1667" s="226"/>
    </row>
    <row r="1668" spans="2:26" ht="12" customHeight="1">
      <c r="B1668" s="4"/>
      <c r="C1668" s="232"/>
      <c r="D1668" s="227"/>
      <c r="E1668" s="227"/>
      <c r="F1668" s="227"/>
      <c r="G1668" s="227"/>
      <c r="H1668" s="227"/>
      <c r="I1668" s="227"/>
      <c r="J1668" s="227"/>
      <c r="K1668" s="227"/>
      <c r="L1668" s="227"/>
      <c r="M1668" s="227"/>
      <c r="N1668" s="227"/>
      <c r="O1668" s="324"/>
      <c r="P1668" s="324"/>
      <c r="Q1668" s="324"/>
      <c r="R1668" s="227"/>
      <c r="S1668" s="227"/>
      <c r="T1668" s="227"/>
      <c r="U1668" s="227"/>
      <c r="V1668" s="227"/>
      <c r="W1668" s="227"/>
      <c r="X1668" s="227"/>
      <c r="Y1668" s="227"/>
      <c r="Z1668" s="226"/>
    </row>
    <row r="1669" spans="2:26" ht="12" customHeight="1">
      <c r="B1669" s="4"/>
      <c r="C1669" s="232"/>
      <c r="D1669" s="227"/>
      <c r="E1669" s="227"/>
      <c r="F1669" s="227"/>
      <c r="G1669" s="227"/>
      <c r="H1669" s="227"/>
      <c r="I1669" s="227"/>
      <c r="J1669" s="227"/>
      <c r="K1669" s="227"/>
      <c r="L1669" s="227"/>
      <c r="M1669" s="227"/>
      <c r="N1669" s="227"/>
      <c r="O1669" s="324"/>
      <c r="P1669" s="324"/>
      <c r="Q1669" s="324"/>
      <c r="R1669" s="227"/>
      <c r="S1669" s="227"/>
      <c r="T1669" s="227"/>
      <c r="U1669" s="227"/>
      <c r="V1669" s="227"/>
      <c r="W1669" s="227"/>
      <c r="X1669" s="227"/>
      <c r="Y1669" s="227"/>
      <c r="Z1669" s="226"/>
    </row>
    <row r="1670" spans="2:26" ht="12" customHeight="1">
      <c r="B1670" s="4"/>
      <c r="C1670" s="232"/>
      <c r="D1670" s="227"/>
      <c r="E1670" s="227"/>
      <c r="F1670" s="227"/>
      <c r="G1670" s="227"/>
      <c r="H1670" s="227"/>
      <c r="I1670" s="227"/>
      <c r="J1670" s="227"/>
      <c r="K1670" s="227"/>
      <c r="L1670" s="227"/>
      <c r="M1670" s="227"/>
      <c r="N1670" s="227"/>
      <c r="O1670" s="324"/>
      <c r="P1670" s="324"/>
      <c r="Q1670" s="324"/>
      <c r="R1670" s="227"/>
      <c r="S1670" s="227"/>
      <c r="T1670" s="227"/>
      <c r="U1670" s="227"/>
      <c r="V1670" s="227"/>
      <c r="W1670" s="227"/>
      <c r="X1670" s="227"/>
      <c r="Y1670" s="227"/>
      <c r="Z1670" s="226"/>
    </row>
    <row r="1671" spans="2:26" ht="12" customHeight="1">
      <c r="B1671" s="4"/>
      <c r="C1671" s="232"/>
      <c r="D1671" s="227"/>
      <c r="E1671" s="227"/>
      <c r="F1671" s="227"/>
      <c r="G1671" s="227"/>
      <c r="H1671" s="227"/>
      <c r="I1671" s="227"/>
      <c r="J1671" s="227"/>
      <c r="K1671" s="227"/>
      <c r="L1671" s="227"/>
      <c r="M1671" s="227"/>
      <c r="N1671" s="227"/>
      <c r="O1671" s="324"/>
      <c r="P1671" s="324"/>
      <c r="Q1671" s="324"/>
      <c r="R1671" s="227"/>
      <c r="S1671" s="227"/>
      <c r="T1671" s="227"/>
      <c r="U1671" s="227"/>
      <c r="V1671" s="227"/>
      <c r="W1671" s="227"/>
      <c r="X1671" s="227"/>
      <c r="Y1671" s="227"/>
      <c r="Z1671" s="226"/>
    </row>
    <row r="1672" spans="2:26" ht="12" customHeight="1">
      <c r="B1672" s="4"/>
      <c r="C1672" s="232"/>
      <c r="D1672" s="227"/>
      <c r="E1672" s="227"/>
      <c r="F1672" s="227"/>
      <c r="G1672" s="227"/>
      <c r="H1672" s="227"/>
      <c r="I1672" s="227"/>
      <c r="J1672" s="227"/>
      <c r="K1672" s="227"/>
      <c r="L1672" s="227"/>
      <c r="M1672" s="227"/>
      <c r="N1672" s="227"/>
      <c r="O1672" s="324"/>
      <c r="P1672" s="324"/>
      <c r="Q1672" s="324"/>
      <c r="R1672" s="227"/>
      <c r="S1672" s="227"/>
      <c r="T1672" s="227"/>
      <c r="U1672" s="227"/>
      <c r="V1672" s="227"/>
      <c r="W1672" s="227"/>
      <c r="X1672" s="227"/>
      <c r="Y1672" s="227"/>
      <c r="Z1672" s="226"/>
    </row>
    <row r="1673" spans="2:26" ht="12" customHeight="1">
      <c r="B1673" s="4"/>
      <c r="C1673" s="232"/>
      <c r="D1673" s="227"/>
      <c r="E1673" s="227"/>
      <c r="F1673" s="227"/>
      <c r="G1673" s="227"/>
      <c r="H1673" s="227"/>
      <c r="I1673" s="227"/>
      <c r="J1673" s="227"/>
      <c r="K1673" s="227"/>
      <c r="L1673" s="227"/>
      <c r="M1673" s="227"/>
      <c r="N1673" s="227"/>
      <c r="O1673" s="324"/>
      <c r="P1673" s="324"/>
      <c r="Q1673" s="324"/>
      <c r="R1673" s="227"/>
      <c r="S1673" s="227"/>
      <c r="T1673" s="227"/>
      <c r="U1673" s="227"/>
      <c r="V1673" s="227"/>
      <c r="W1673" s="227"/>
      <c r="X1673" s="227"/>
      <c r="Y1673" s="227"/>
      <c r="Z1673" s="226"/>
    </row>
    <row r="1674" spans="2:26" ht="12" customHeight="1">
      <c r="B1674" s="4"/>
      <c r="C1674" s="232"/>
      <c r="D1674" s="227"/>
      <c r="E1674" s="227"/>
      <c r="F1674" s="227"/>
      <c r="G1674" s="227"/>
      <c r="H1674" s="227"/>
      <c r="I1674" s="227"/>
      <c r="J1674" s="227"/>
      <c r="K1674" s="227"/>
      <c r="L1674" s="227"/>
      <c r="M1674" s="227"/>
      <c r="N1674" s="227"/>
      <c r="O1674" s="324"/>
      <c r="P1674" s="324"/>
      <c r="Q1674" s="324"/>
      <c r="R1674" s="227"/>
      <c r="S1674" s="227"/>
      <c r="T1674" s="227"/>
      <c r="U1674" s="227"/>
      <c r="V1674" s="227"/>
      <c r="W1674" s="227"/>
      <c r="X1674" s="227"/>
      <c r="Y1674" s="227"/>
      <c r="Z1674" s="226"/>
    </row>
    <row r="1675" spans="2:26" ht="12" customHeight="1">
      <c r="B1675" s="4"/>
      <c r="C1675" s="232"/>
      <c r="D1675" s="227"/>
      <c r="E1675" s="227"/>
      <c r="F1675" s="227"/>
      <c r="G1675" s="227"/>
      <c r="H1675" s="227"/>
      <c r="I1675" s="227"/>
      <c r="J1675" s="227"/>
      <c r="K1675" s="227"/>
      <c r="L1675" s="227"/>
      <c r="M1675" s="227"/>
      <c r="N1675" s="227"/>
      <c r="O1675" s="324"/>
      <c r="P1675" s="324"/>
      <c r="Q1675" s="324"/>
      <c r="R1675" s="227"/>
      <c r="S1675" s="227"/>
      <c r="T1675" s="227"/>
      <c r="U1675" s="227"/>
      <c r="V1675" s="227"/>
      <c r="W1675" s="227"/>
      <c r="X1675" s="227"/>
      <c r="Y1675" s="227"/>
      <c r="Z1675" s="226"/>
    </row>
    <row r="1676" spans="2:26" ht="12" customHeight="1">
      <c r="B1676" s="4"/>
      <c r="C1676" s="232"/>
      <c r="D1676" s="227"/>
      <c r="E1676" s="227"/>
      <c r="F1676" s="227"/>
      <c r="G1676" s="227"/>
      <c r="H1676" s="227"/>
      <c r="I1676" s="227"/>
      <c r="J1676" s="227"/>
      <c r="K1676" s="227"/>
      <c r="L1676" s="227"/>
      <c r="M1676" s="227"/>
      <c r="N1676" s="227"/>
      <c r="O1676" s="324"/>
      <c r="P1676" s="324"/>
      <c r="Q1676" s="324"/>
      <c r="R1676" s="227"/>
      <c r="S1676" s="227"/>
      <c r="T1676" s="227"/>
      <c r="U1676" s="227"/>
      <c r="V1676" s="227"/>
      <c r="W1676" s="227"/>
      <c r="X1676" s="227"/>
      <c r="Y1676" s="227"/>
      <c r="Z1676" s="226"/>
    </row>
    <row r="1677" spans="2:26" ht="12" customHeight="1">
      <c r="B1677" s="4"/>
      <c r="C1677" s="232"/>
      <c r="D1677" s="227"/>
      <c r="E1677" s="227"/>
      <c r="F1677" s="227"/>
      <c r="G1677" s="227"/>
      <c r="H1677" s="227"/>
      <c r="I1677" s="227"/>
      <c r="J1677" s="227"/>
      <c r="K1677" s="227"/>
      <c r="L1677" s="227"/>
      <c r="M1677" s="227"/>
      <c r="N1677" s="227"/>
      <c r="O1677" s="324"/>
      <c r="P1677" s="324"/>
      <c r="Q1677" s="324"/>
      <c r="R1677" s="227"/>
      <c r="S1677" s="227"/>
      <c r="T1677" s="227"/>
      <c r="U1677" s="227"/>
      <c r="V1677" s="227"/>
      <c r="W1677" s="227"/>
      <c r="X1677" s="227"/>
      <c r="Y1677" s="227"/>
      <c r="Z1677" s="226"/>
    </row>
    <row r="1678" spans="2:26" ht="12" customHeight="1">
      <c r="B1678" s="4"/>
      <c r="C1678" s="232"/>
      <c r="D1678" s="227"/>
      <c r="E1678" s="227"/>
      <c r="F1678" s="227"/>
      <c r="G1678" s="227"/>
      <c r="H1678" s="227"/>
      <c r="I1678" s="227"/>
      <c r="J1678" s="227"/>
      <c r="K1678" s="227"/>
      <c r="L1678" s="227"/>
      <c r="M1678" s="227"/>
      <c r="N1678" s="227"/>
      <c r="O1678" s="324"/>
      <c r="P1678" s="324"/>
      <c r="Q1678" s="324"/>
      <c r="R1678" s="227"/>
      <c r="S1678" s="227"/>
      <c r="T1678" s="227"/>
      <c r="U1678" s="227"/>
      <c r="V1678" s="227"/>
      <c r="W1678" s="227"/>
      <c r="X1678" s="227"/>
      <c r="Y1678" s="227"/>
      <c r="Z1678" s="226"/>
    </row>
    <row r="1679" spans="2:26" ht="12" customHeight="1">
      <c r="B1679" s="4"/>
      <c r="C1679" s="232"/>
      <c r="D1679" s="227"/>
      <c r="E1679" s="227"/>
      <c r="F1679" s="227"/>
      <c r="G1679" s="227"/>
      <c r="H1679" s="227"/>
      <c r="I1679" s="227"/>
      <c r="J1679" s="227"/>
      <c r="K1679" s="227"/>
      <c r="L1679" s="227"/>
      <c r="M1679" s="227"/>
      <c r="N1679" s="227"/>
      <c r="O1679" s="324"/>
      <c r="P1679" s="324"/>
      <c r="Q1679" s="324"/>
      <c r="R1679" s="227"/>
      <c r="S1679" s="227"/>
      <c r="T1679" s="227"/>
      <c r="U1679" s="227"/>
      <c r="V1679" s="227"/>
      <c r="W1679" s="227"/>
      <c r="X1679" s="227"/>
      <c r="Y1679" s="227"/>
      <c r="Z1679" s="226"/>
    </row>
    <row r="1680" spans="2:26" ht="12" customHeight="1">
      <c r="B1680" s="4"/>
      <c r="C1680" s="232"/>
      <c r="D1680" s="227"/>
      <c r="E1680" s="227"/>
      <c r="F1680" s="227"/>
      <c r="G1680" s="227"/>
      <c r="H1680" s="227"/>
      <c r="I1680" s="227"/>
      <c r="J1680" s="227"/>
      <c r="K1680" s="227"/>
      <c r="L1680" s="227"/>
      <c r="M1680" s="227"/>
      <c r="N1680" s="227"/>
      <c r="O1680" s="324"/>
      <c r="P1680" s="324"/>
      <c r="Q1680" s="324"/>
      <c r="R1680" s="227"/>
      <c r="S1680" s="227"/>
      <c r="T1680" s="227"/>
      <c r="U1680" s="227"/>
      <c r="V1680" s="227"/>
      <c r="W1680" s="227"/>
      <c r="X1680" s="227"/>
      <c r="Y1680" s="227"/>
      <c r="Z1680" s="226"/>
    </row>
    <row r="1681" spans="2:27" ht="12" customHeight="1">
      <c r="B1681" s="4"/>
      <c r="C1681" s="232"/>
      <c r="D1681" s="227"/>
      <c r="E1681" s="227"/>
      <c r="F1681" s="227"/>
      <c r="G1681" s="227"/>
      <c r="H1681" s="227"/>
      <c r="I1681" s="227"/>
      <c r="J1681" s="227"/>
      <c r="K1681" s="227"/>
      <c r="L1681" s="227"/>
      <c r="M1681" s="227"/>
      <c r="N1681" s="227"/>
      <c r="O1681" s="324"/>
      <c r="P1681" s="324"/>
      <c r="Q1681" s="324"/>
      <c r="R1681" s="227"/>
      <c r="S1681" s="227"/>
      <c r="T1681" s="227"/>
      <c r="U1681" s="227"/>
      <c r="V1681" s="227"/>
      <c r="W1681" s="227"/>
      <c r="X1681" s="227"/>
      <c r="Y1681" s="227"/>
      <c r="Z1681" s="226"/>
    </row>
    <row r="1682" spans="2:27" ht="12" customHeight="1">
      <c r="B1682" s="4"/>
      <c r="C1682" s="232"/>
      <c r="D1682" s="227"/>
      <c r="E1682" s="227"/>
      <c r="F1682" s="227"/>
      <c r="G1682" s="227"/>
      <c r="H1682" s="227"/>
      <c r="I1682" s="227"/>
      <c r="J1682" s="227"/>
      <c r="K1682" s="227"/>
      <c r="L1682" s="227"/>
      <c r="M1682" s="227"/>
      <c r="N1682" s="227"/>
      <c r="O1682" s="324"/>
      <c r="P1682" s="324"/>
      <c r="Q1682" s="324"/>
      <c r="R1682" s="227"/>
      <c r="S1682" s="227"/>
      <c r="T1682" s="227"/>
      <c r="U1682" s="227"/>
      <c r="V1682" s="227"/>
      <c r="W1682" s="227"/>
      <c r="X1682" s="227"/>
      <c r="Y1682" s="227"/>
      <c r="Z1682" s="226"/>
    </row>
    <row r="1683" spans="2:27" ht="12" customHeight="1">
      <c r="B1683" s="4"/>
      <c r="C1683" s="232"/>
      <c r="D1683" s="227"/>
      <c r="E1683" s="227"/>
      <c r="F1683" s="227"/>
      <c r="G1683" s="227"/>
      <c r="H1683" s="227"/>
      <c r="I1683" s="227"/>
      <c r="J1683" s="227"/>
      <c r="K1683" s="227"/>
      <c r="L1683" s="227"/>
      <c r="M1683" s="227"/>
      <c r="N1683" s="227"/>
      <c r="O1683" s="324"/>
      <c r="P1683" s="324"/>
      <c r="Q1683" s="324"/>
      <c r="R1683" s="227"/>
      <c r="S1683" s="227"/>
      <c r="T1683" s="227"/>
      <c r="U1683" s="227"/>
      <c r="V1683" s="227"/>
      <c r="W1683" s="227"/>
      <c r="X1683" s="227"/>
      <c r="Y1683" s="227"/>
      <c r="Z1683" s="226"/>
    </row>
    <row r="1684" spans="2:27" ht="12" customHeight="1">
      <c r="B1684" s="4"/>
      <c r="C1684" s="812" t="s">
        <v>843</v>
      </c>
      <c r="D1684" s="813"/>
      <c r="E1684" s="813"/>
      <c r="F1684" s="813"/>
      <c r="G1684" s="813"/>
      <c r="H1684" s="813"/>
      <c r="I1684" s="813"/>
      <c r="J1684" s="813"/>
      <c r="K1684" s="813"/>
      <c r="L1684" s="813"/>
      <c r="M1684" s="813"/>
      <c r="N1684" s="813"/>
      <c r="O1684" s="813"/>
      <c r="P1684" s="813"/>
      <c r="Q1684" s="813"/>
      <c r="R1684" s="813"/>
      <c r="S1684" s="813"/>
      <c r="T1684" s="813"/>
      <c r="U1684" s="813"/>
      <c r="V1684" s="813"/>
      <c r="W1684" s="813"/>
      <c r="X1684" s="813"/>
      <c r="Y1684" s="814"/>
      <c r="Z1684" s="226"/>
    </row>
    <row r="1685" spans="2:27" ht="12" customHeight="1">
      <c r="B1685" s="4"/>
      <c r="C1685" s="233" t="s">
        <v>369</v>
      </c>
      <c r="D1685" s="870" t="s">
        <v>751</v>
      </c>
      <c r="E1685" s="870"/>
      <c r="F1685" s="870"/>
      <c r="G1685" s="870"/>
      <c r="H1685" s="870"/>
      <c r="I1685" s="870"/>
      <c r="J1685" s="870"/>
      <c r="K1685" s="870"/>
      <c r="L1685" s="870"/>
      <c r="M1685" s="870"/>
      <c r="N1685" s="870"/>
      <c r="O1685" s="815" t="s">
        <v>370</v>
      </c>
      <c r="P1685" s="816"/>
      <c r="Q1685" s="816"/>
      <c r="R1685" s="233" t="s">
        <v>201</v>
      </c>
      <c r="S1685" s="818" t="s">
        <v>371</v>
      </c>
      <c r="T1685" s="819"/>
      <c r="U1685" s="820" t="s">
        <v>372</v>
      </c>
      <c r="V1685" s="820"/>
      <c r="W1685" s="820"/>
      <c r="X1685" s="820"/>
      <c r="Y1685" s="820"/>
      <c r="Z1685" s="226"/>
    </row>
    <row r="1686" spans="2:27" ht="12" customHeight="1">
      <c r="B1686" s="4"/>
      <c r="C1686" s="288"/>
      <c r="D1686" s="802" t="s">
        <v>377</v>
      </c>
      <c r="E1686" s="802"/>
      <c r="F1686" s="802"/>
      <c r="G1686" s="802"/>
      <c r="H1686" s="802"/>
      <c r="I1686" s="802"/>
      <c r="J1686" s="802"/>
      <c r="K1686" s="802"/>
      <c r="L1686" s="802"/>
      <c r="M1686" s="802"/>
      <c r="N1686" s="802"/>
      <c r="O1686" s="319"/>
      <c r="P1686" s="320"/>
      <c r="Q1686" s="320"/>
      <c r="R1686" s="290"/>
      <c r="S1686" s="284"/>
      <c r="T1686" s="289"/>
      <c r="U1686" s="291"/>
      <c r="V1686" s="292"/>
      <c r="W1686" s="292"/>
      <c r="X1686" s="292"/>
      <c r="Y1686" s="293"/>
      <c r="Z1686" s="226"/>
    </row>
    <row r="1687" spans="2:27" ht="12" customHeight="1">
      <c r="B1687" s="4"/>
      <c r="C1687" s="235"/>
      <c r="D1687" s="793" t="s">
        <v>378</v>
      </c>
      <c r="E1687" s="793"/>
      <c r="F1687" s="793"/>
      <c r="G1687" s="793"/>
      <c r="H1687" s="793"/>
      <c r="I1687" s="793"/>
      <c r="J1687" s="793"/>
      <c r="K1687" s="793"/>
      <c r="L1687" s="793"/>
      <c r="M1687" s="793"/>
      <c r="N1687" s="793"/>
      <c r="O1687" s="321"/>
      <c r="P1687" s="322"/>
      <c r="Q1687" s="323"/>
      <c r="R1687" s="246"/>
      <c r="S1687" s="244"/>
      <c r="T1687" s="244"/>
      <c r="U1687" s="244"/>
      <c r="V1687" s="244"/>
      <c r="W1687" s="244"/>
      <c r="X1687" s="244"/>
      <c r="Y1687" s="245"/>
      <c r="Z1687" s="226"/>
    </row>
    <row r="1688" spans="2:27" ht="12" customHeight="1">
      <c r="B1688" s="4"/>
      <c r="C1688" s="236" t="s">
        <v>379</v>
      </c>
      <c r="D1688" s="794" t="s">
        <v>380</v>
      </c>
      <c r="E1688" s="794"/>
      <c r="F1688" s="794"/>
      <c r="G1688" s="794"/>
      <c r="H1688" s="794"/>
      <c r="I1688" s="794"/>
      <c r="J1688" s="794"/>
      <c r="K1688" s="794"/>
      <c r="L1688" s="794"/>
      <c r="M1688" s="794"/>
      <c r="N1688" s="794"/>
      <c r="O1688" s="795">
        <v>26875</v>
      </c>
      <c r="P1688" s="795"/>
      <c r="Q1688" s="796"/>
      <c r="R1688" s="234" t="s">
        <v>381</v>
      </c>
      <c r="S1688" s="797">
        <v>353.6</v>
      </c>
      <c r="T1688" s="798"/>
      <c r="U1688" s="799">
        <f>+ROUND(O1688*S1688,0)</f>
        <v>9503000</v>
      </c>
      <c r="V1688" s="800"/>
      <c r="W1688" s="800"/>
      <c r="X1688" s="800"/>
      <c r="Y1688" s="801"/>
      <c r="Z1688" s="226"/>
      <c r="AA1688">
        <v>353.6</v>
      </c>
    </row>
    <row r="1689" spans="2:27" ht="12" customHeight="1">
      <c r="B1689" s="4"/>
      <c r="C1689" s="236" t="s">
        <v>385</v>
      </c>
      <c r="D1689" s="794" t="s">
        <v>386</v>
      </c>
      <c r="E1689" s="794"/>
      <c r="F1689" s="794"/>
      <c r="G1689" s="794"/>
      <c r="H1689" s="794"/>
      <c r="I1689" s="794"/>
      <c r="J1689" s="794"/>
      <c r="K1689" s="794"/>
      <c r="L1689" s="794"/>
      <c r="M1689" s="794"/>
      <c r="N1689" s="794"/>
      <c r="O1689" s="795">
        <v>7344</v>
      </c>
      <c r="P1689" s="795"/>
      <c r="Q1689" s="796"/>
      <c r="R1689" s="237" t="s">
        <v>381</v>
      </c>
      <c r="S1689" s="797">
        <v>42.64</v>
      </c>
      <c r="T1689" s="798"/>
      <c r="U1689" s="799">
        <f t="shared" ref="U1689" si="163">+ROUND(O1689*S1689,0)</f>
        <v>313148</v>
      </c>
      <c r="V1689" s="800"/>
      <c r="W1689" s="800"/>
      <c r="X1689" s="800"/>
      <c r="Y1689" s="801"/>
      <c r="Z1689" s="226"/>
      <c r="AA1689">
        <v>42.64</v>
      </c>
    </row>
    <row r="1690" spans="2:27" ht="12" customHeight="1">
      <c r="B1690" s="4"/>
      <c r="C1690" s="258"/>
      <c r="D1690" s="793" t="s">
        <v>387</v>
      </c>
      <c r="E1690" s="793"/>
      <c r="F1690" s="793"/>
      <c r="G1690" s="793"/>
      <c r="H1690" s="793"/>
      <c r="I1690" s="793"/>
      <c r="J1690" s="793"/>
      <c r="K1690" s="793"/>
      <c r="L1690" s="793"/>
      <c r="M1690" s="793"/>
      <c r="N1690" s="793"/>
      <c r="O1690" s="821"/>
      <c r="P1690" s="821"/>
      <c r="Q1690" s="822"/>
      <c r="R1690" s="259"/>
      <c r="S1690" s="823"/>
      <c r="T1690" s="824"/>
      <c r="U1690" s="825"/>
      <c r="V1690" s="826"/>
      <c r="W1690" s="826"/>
      <c r="X1690" s="826"/>
      <c r="Y1690" s="827"/>
      <c r="Z1690" s="226"/>
      <c r="AA1690">
        <v>0</v>
      </c>
    </row>
    <row r="1691" spans="2:27" ht="12" customHeight="1">
      <c r="B1691" s="4"/>
      <c r="C1691" s="236" t="s">
        <v>388</v>
      </c>
      <c r="D1691" s="794" t="s">
        <v>389</v>
      </c>
      <c r="E1691" s="794"/>
      <c r="F1691" s="794"/>
      <c r="G1691" s="794"/>
      <c r="H1691" s="794"/>
      <c r="I1691" s="794"/>
      <c r="J1691" s="794"/>
      <c r="K1691" s="794"/>
      <c r="L1691" s="794"/>
      <c r="M1691" s="794"/>
      <c r="N1691" s="794"/>
      <c r="O1691" s="795">
        <v>42396</v>
      </c>
      <c r="P1691" s="795"/>
      <c r="Q1691" s="796"/>
      <c r="R1691" s="238" t="s">
        <v>390</v>
      </c>
      <c r="S1691" s="797">
        <v>1</v>
      </c>
      <c r="T1691" s="798"/>
      <c r="U1691" s="799">
        <f t="shared" ref="U1691:U1692" si="164">+ROUND(O1691*S1691,0)</f>
        <v>42396</v>
      </c>
      <c r="V1691" s="800"/>
      <c r="W1691" s="800"/>
      <c r="X1691" s="800"/>
      <c r="Y1691" s="801"/>
      <c r="Z1691" s="226"/>
      <c r="AA1691">
        <v>1</v>
      </c>
    </row>
    <row r="1692" spans="2:27" ht="12" customHeight="1">
      <c r="B1692" s="4"/>
      <c r="C1692" s="236" t="s">
        <v>397</v>
      </c>
      <c r="D1692" s="794" t="s">
        <v>398</v>
      </c>
      <c r="E1692" s="794"/>
      <c r="F1692" s="794"/>
      <c r="G1692" s="794"/>
      <c r="H1692" s="794"/>
      <c r="I1692" s="794"/>
      <c r="J1692" s="794"/>
      <c r="K1692" s="794"/>
      <c r="L1692" s="794"/>
      <c r="M1692" s="794"/>
      <c r="N1692" s="794"/>
      <c r="O1692" s="795">
        <v>77581</v>
      </c>
      <c r="P1692" s="795"/>
      <c r="Q1692" s="796"/>
      <c r="R1692" s="238" t="s">
        <v>399</v>
      </c>
      <c r="S1692" s="797">
        <v>3</v>
      </c>
      <c r="T1692" s="798"/>
      <c r="U1692" s="799">
        <f t="shared" si="164"/>
        <v>232743</v>
      </c>
      <c r="V1692" s="800"/>
      <c r="W1692" s="800"/>
      <c r="X1692" s="800"/>
      <c r="Y1692" s="801"/>
      <c r="Z1692" s="226"/>
      <c r="AA1692">
        <v>3</v>
      </c>
    </row>
    <row r="1693" spans="2:27" ht="12" customHeight="1">
      <c r="B1693" s="4"/>
      <c r="C1693" s="260"/>
      <c r="D1693" s="793" t="s">
        <v>400</v>
      </c>
      <c r="E1693" s="793"/>
      <c r="F1693" s="793"/>
      <c r="G1693" s="793"/>
      <c r="H1693" s="793"/>
      <c r="I1693" s="793"/>
      <c r="J1693" s="793"/>
      <c r="K1693" s="793"/>
      <c r="L1693" s="793"/>
      <c r="M1693" s="793"/>
      <c r="N1693" s="793"/>
      <c r="O1693" s="828"/>
      <c r="P1693" s="828"/>
      <c r="Q1693" s="829"/>
      <c r="R1693" s="261"/>
      <c r="S1693" s="823"/>
      <c r="T1693" s="824"/>
      <c r="U1693" s="832"/>
      <c r="V1693" s="833"/>
      <c r="W1693" s="833"/>
      <c r="X1693" s="833"/>
      <c r="Y1693" s="834"/>
      <c r="Z1693" s="226"/>
      <c r="AA1693">
        <v>0</v>
      </c>
    </row>
    <row r="1694" spans="2:27" ht="12" customHeight="1">
      <c r="B1694" s="4"/>
      <c r="C1694" s="260"/>
      <c r="D1694" s="793" t="s">
        <v>401</v>
      </c>
      <c r="E1694" s="793"/>
      <c r="F1694" s="793"/>
      <c r="G1694" s="793"/>
      <c r="H1694" s="793"/>
      <c r="I1694" s="793"/>
      <c r="J1694" s="793"/>
      <c r="K1694" s="793"/>
      <c r="L1694" s="793"/>
      <c r="M1694" s="793"/>
      <c r="N1694" s="793"/>
      <c r="O1694" s="828"/>
      <c r="P1694" s="828"/>
      <c r="Q1694" s="829"/>
      <c r="R1694" s="261"/>
      <c r="S1694" s="823"/>
      <c r="T1694" s="824"/>
      <c r="U1694" s="832"/>
      <c r="V1694" s="833"/>
      <c r="W1694" s="833"/>
      <c r="X1694" s="833"/>
      <c r="Y1694" s="834"/>
      <c r="Z1694" s="226"/>
      <c r="AA1694">
        <v>0</v>
      </c>
    </row>
    <row r="1695" spans="2:27" ht="12" customHeight="1">
      <c r="B1695" s="4"/>
      <c r="C1695" s="236" t="s">
        <v>403</v>
      </c>
      <c r="D1695" s="794" t="s">
        <v>404</v>
      </c>
      <c r="E1695" s="794"/>
      <c r="F1695" s="794"/>
      <c r="G1695" s="794"/>
      <c r="H1695" s="794"/>
      <c r="I1695" s="794"/>
      <c r="J1695" s="794"/>
      <c r="K1695" s="794"/>
      <c r="L1695" s="794"/>
      <c r="M1695" s="794"/>
      <c r="N1695" s="794"/>
      <c r="O1695" s="795">
        <v>27032</v>
      </c>
      <c r="P1695" s="795"/>
      <c r="Q1695" s="796"/>
      <c r="R1695" s="238" t="s">
        <v>402</v>
      </c>
      <c r="S1695" s="797">
        <v>229.84</v>
      </c>
      <c r="T1695" s="798"/>
      <c r="U1695" s="799">
        <f t="shared" ref="U1695" si="165">+ROUND(O1695*S1695,0)</f>
        <v>6213035</v>
      </c>
      <c r="V1695" s="800"/>
      <c r="W1695" s="800"/>
      <c r="X1695" s="800"/>
      <c r="Y1695" s="801"/>
      <c r="Z1695" s="226"/>
      <c r="AA1695">
        <v>229.84</v>
      </c>
    </row>
    <row r="1696" spans="2:27" ht="12" customHeight="1">
      <c r="B1696" s="4"/>
      <c r="C1696" s="260"/>
      <c r="D1696" s="793" t="s">
        <v>405</v>
      </c>
      <c r="E1696" s="793"/>
      <c r="F1696" s="793"/>
      <c r="G1696" s="793"/>
      <c r="H1696" s="793"/>
      <c r="I1696" s="793"/>
      <c r="J1696" s="793"/>
      <c r="K1696" s="793"/>
      <c r="L1696" s="793"/>
      <c r="M1696" s="793"/>
      <c r="N1696" s="793"/>
      <c r="O1696" s="821"/>
      <c r="P1696" s="821"/>
      <c r="Q1696" s="822"/>
      <c r="R1696" s="262"/>
      <c r="S1696" s="823"/>
      <c r="T1696" s="824"/>
      <c r="U1696" s="825"/>
      <c r="V1696" s="826"/>
      <c r="W1696" s="826"/>
      <c r="X1696" s="826"/>
      <c r="Y1696" s="827"/>
      <c r="Z1696" s="226"/>
      <c r="AA1696">
        <v>0</v>
      </c>
    </row>
    <row r="1697" spans="2:27" ht="12" customHeight="1">
      <c r="B1697" s="4"/>
      <c r="C1697" s="236" t="s">
        <v>406</v>
      </c>
      <c r="D1697" s="794" t="s">
        <v>407</v>
      </c>
      <c r="E1697" s="794"/>
      <c r="F1697" s="794"/>
      <c r="G1697" s="794"/>
      <c r="H1697" s="794"/>
      <c r="I1697" s="794"/>
      <c r="J1697" s="794"/>
      <c r="K1697" s="794"/>
      <c r="L1697" s="794"/>
      <c r="M1697" s="794"/>
      <c r="N1697" s="794"/>
      <c r="O1697" s="795">
        <v>98054</v>
      </c>
      <c r="P1697" s="795"/>
      <c r="Q1697" s="796"/>
      <c r="R1697" s="234" t="s">
        <v>402</v>
      </c>
      <c r="S1697" s="797">
        <v>76.52</v>
      </c>
      <c r="T1697" s="798"/>
      <c r="U1697" s="799">
        <f t="shared" ref="U1697:U1699" si="166">+ROUND(O1697*S1697,0)</f>
        <v>7503092</v>
      </c>
      <c r="V1697" s="800"/>
      <c r="W1697" s="800"/>
      <c r="X1697" s="800"/>
      <c r="Y1697" s="801"/>
      <c r="Z1697" s="226"/>
      <c r="AA1697">
        <v>76.52</v>
      </c>
    </row>
    <row r="1698" spans="2:27" ht="12" customHeight="1">
      <c r="B1698" s="4"/>
      <c r="C1698" s="236" t="s">
        <v>408</v>
      </c>
      <c r="D1698" s="794" t="s">
        <v>409</v>
      </c>
      <c r="E1698" s="794"/>
      <c r="F1698" s="794"/>
      <c r="G1698" s="794"/>
      <c r="H1698" s="794"/>
      <c r="I1698" s="794"/>
      <c r="J1698" s="794"/>
      <c r="K1698" s="794"/>
      <c r="L1698" s="794"/>
      <c r="M1698" s="794"/>
      <c r="N1698" s="794"/>
      <c r="O1698" s="795">
        <v>80392</v>
      </c>
      <c r="P1698" s="795"/>
      <c r="Q1698" s="796"/>
      <c r="R1698" s="238" t="s">
        <v>402</v>
      </c>
      <c r="S1698" s="797">
        <v>62.009999999999991</v>
      </c>
      <c r="T1698" s="798"/>
      <c r="U1698" s="799">
        <f t="shared" si="166"/>
        <v>4985108</v>
      </c>
      <c r="V1698" s="800"/>
      <c r="W1698" s="800"/>
      <c r="X1698" s="800"/>
      <c r="Y1698" s="801"/>
      <c r="Z1698" s="226"/>
      <c r="AA1698">
        <v>62.009999999999991</v>
      </c>
    </row>
    <row r="1699" spans="2:27" ht="12" customHeight="1">
      <c r="B1699" s="4"/>
      <c r="C1699" s="236" t="s">
        <v>410</v>
      </c>
      <c r="D1699" s="794" t="s">
        <v>411</v>
      </c>
      <c r="E1699" s="794"/>
      <c r="F1699" s="794"/>
      <c r="G1699" s="794"/>
      <c r="H1699" s="794"/>
      <c r="I1699" s="794"/>
      <c r="J1699" s="794"/>
      <c r="K1699" s="794"/>
      <c r="L1699" s="794"/>
      <c r="M1699" s="794"/>
      <c r="N1699" s="794"/>
      <c r="O1699" s="795">
        <v>106109</v>
      </c>
      <c r="P1699" s="795"/>
      <c r="Q1699" s="796"/>
      <c r="R1699" s="238" t="s">
        <v>402</v>
      </c>
      <c r="S1699" s="797">
        <v>141.44</v>
      </c>
      <c r="T1699" s="798"/>
      <c r="U1699" s="799">
        <f t="shared" si="166"/>
        <v>15008057</v>
      </c>
      <c r="V1699" s="800"/>
      <c r="W1699" s="800"/>
      <c r="X1699" s="800"/>
      <c r="Y1699" s="801"/>
      <c r="Z1699" s="226"/>
      <c r="AA1699">
        <v>141.44</v>
      </c>
    </row>
    <row r="1700" spans="2:27" ht="12" customHeight="1">
      <c r="B1700" s="4"/>
      <c r="C1700" s="263"/>
      <c r="D1700" s="793" t="s">
        <v>422</v>
      </c>
      <c r="E1700" s="793"/>
      <c r="F1700" s="793"/>
      <c r="G1700" s="793"/>
      <c r="H1700" s="793"/>
      <c r="I1700" s="793"/>
      <c r="J1700" s="793"/>
      <c r="K1700" s="793"/>
      <c r="L1700" s="793"/>
      <c r="M1700" s="793"/>
      <c r="N1700" s="793"/>
      <c r="O1700" s="828"/>
      <c r="P1700" s="828"/>
      <c r="Q1700" s="829"/>
      <c r="R1700" s="261"/>
      <c r="S1700" s="823"/>
      <c r="T1700" s="824"/>
      <c r="U1700" s="832"/>
      <c r="V1700" s="833"/>
      <c r="W1700" s="833"/>
      <c r="X1700" s="833"/>
      <c r="Y1700" s="834"/>
      <c r="Z1700" s="226"/>
      <c r="AA1700">
        <v>0</v>
      </c>
    </row>
    <row r="1701" spans="2:27" ht="12" customHeight="1">
      <c r="B1701" s="4"/>
      <c r="C1701" s="263"/>
      <c r="D1701" s="793" t="s">
        <v>425</v>
      </c>
      <c r="E1701" s="793"/>
      <c r="F1701" s="793"/>
      <c r="G1701" s="793"/>
      <c r="H1701" s="793"/>
      <c r="I1701" s="793"/>
      <c r="J1701" s="793"/>
      <c r="K1701" s="793"/>
      <c r="L1701" s="793"/>
      <c r="M1701" s="793"/>
      <c r="N1701" s="793"/>
      <c r="O1701" s="828"/>
      <c r="P1701" s="828"/>
      <c r="Q1701" s="829"/>
      <c r="R1701" s="261"/>
      <c r="S1701" s="823"/>
      <c r="T1701" s="824"/>
      <c r="U1701" s="832"/>
      <c r="V1701" s="833"/>
      <c r="W1701" s="833"/>
      <c r="X1701" s="833"/>
      <c r="Y1701" s="834"/>
      <c r="Z1701" s="226"/>
      <c r="AA1701">
        <v>0</v>
      </c>
    </row>
    <row r="1702" spans="2:27" ht="12" customHeight="1">
      <c r="B1702" s="4"/>
      <c r="C1702" s="240" t="s">
        <v>432</v>
      </c>
      <c r="D1702" s="794" t="s">
        <v>433</v>
      </c>
      <c r="E1702" s="794"/>
      <c r="F1702" s="794"/>
      <c r="G1702" s="794"/>
      <c r="H1702" s="794"/>
      <c r="I1702" s="794"/>
      <c r="J1702" s="794"/>
      <c r="K1702" s="794"/>
      <c r="L1702" s="794"/>
      <c r="M1702" s="794"/>
      <c r="N1702" s="794"/>
      <c r="O1702" s="795">
        <v>463133</v>
      </c>
      <c r="P1702" s="795"/>
      <c r="Q1702" s="796"/>
      <c r="R1702" s="238" t="s">
        <v>390</v>
      </c>
      <c r="S1702" s="797">
        <v>1</v>
      </c>
      <c r="T1702" s="798"/>
      <c r="U1702" s="799">
        <f t="shared" ref="U1702:U1703" si="167">+ROUND(O1702*S1702,0)</f>
        <v>463133</v>
      </c>
      <c r="V1702" s="800"/>
      <c r="W1702" s="800"/>
      <c r="X1702" s="800"/>
      <c r="Y1702" s="801"/>
      <c r="Z1702" s="226"/>
      <c r="AA1702">
        <v>1</v>
      </c>
    </row>
    <row r="1703" spans="2:27" ht="12" customHeight="1">
      <c r="B1703" s="4"/>
      <c r="C1703" s="240" t="s">
        <v>434</v>
      </c>
      <c r="D1703" s="794" t="s">
        <v>435</v>
      </c>
      <c r="E1703" s="794"/>
      <c r="F1703" s="794"/>
      <c r="G1703" s="794"/>
      <c r="H1703" s="794"/>
      <c r="I1703" s="794"/>
      <c r="J1703" s="794"/>
      <c r="K1703" s="794"/>
      <c r="L1703" s="794"/>
      <c r="M1703" s="794"/>
      <c r="N1703" s="794"/>
      <c r="O1703" s="795">
        <v>158089</v>
      </c>
      <c r="P1703" s="795"/>
      <c r="Q1703" s="796"/>
      <c r="R1703" s="238" t="s">
        <v>390</v>
      </c>
      <c r="S1703" s="797">
        <v>1</v>
      </c>
      <c r="T1703" s="798"/>
      <c r="U1703" s="799">
        <f t="shared" si="167"/>
        <v>158089</v>
      </c>
      <c r="V1703" s="800"/>
      <c r="W1703" s="800"/>
      <c r="X1703" s="800"/>
      <c r="Y1703" s="801"/>
      <c r="Z1703" s="226"/>
      <c r="AA1703">
        <v>1</v>
      </c>
    </row>
    <row r="1704" spans="2:27" ht="12" customHeight="1">
      <c r="B1704" s="4"/>
      <c r="C1704" s="263"/>
      <c r="D1704" s="793" t="s">
        <v>441</v>
      </c>
      <c r="E1704" s="793"/>
      <c r="F1704" s="793"/>
      <c r="G1704" s="793"/>
      <c r="H1704" s="793"/>
      <c r="I1704" s="793"/>
      <c r="J1704" s="793"/>
      <c r="K1704" s="793"/>
      <c r="L1704" s="793"/>
      <c r="M1704" s="793"/>
      <c r="N1704" s="793"/>
      <c r="O1704" s="828"/>
      <c r="P1704" s="828"/>
      <c r="Q1704" s="829"/>
      <c r="R1704" s="261"/>
      <c r="S1704" s="823"/>
      <c r="T1704" s="824"/>
      <c r="U1704" s="832"/>
      <c r="V1704" s="833"/>
      <c r="W1704" s="833"/>
      <c r="X1704" s="833"/>
      <c r="Y1704" s="834"/>
      <c r="Z1704" s="226"/>
      <c r="AA1704">
        <v>0</v>
      </c>
    </row>
    <row r="1705" spans="2:27" ht="12" customHeight="1">
      <c r="B1705" s="4"/>
      <c r="C1705" s="263"/>
      <c r="D1705" s="793" t="s">
        <v>442</v>
      </c>
      <c r="E1705" s="793"/>
      <c r="F1705" s="793"/>
      <c r="G1705" s="793"/>
      <c r="H1705" s="793"/>
      <c r="I1705" s="793"/>
      <c r="J1705" s="793"/>
      <c r="K1705" s="793"/>
      <c r="L1705" s="793"/>
      <c r="M1705" s="793"/>
      <c r="N1705" s="793"/>
      <c r="O1705" s="828"/>
      <c r="P1705" s="828"/>
      <c r="Q1705" s="829"/>
      <c r="R1705" s="261"/>
      <c r="S1705" s="823"/>
      <c r="T1705" s="824"/>
      <c r="U1705" s="832"/>
      <c r="V1705" s="833"/>
      <c r="W1705" s="833"/>
      <c r="X1705" s="833"/>
      <c r="Y1705" s="834"/>
      <c r="Z1705" s="226"/>
      <c r="AA1705">
        <v>0</v>
      </c>
    </row>
    <row r="1706" spans="2:27" ht="12" customHeight="1">
      <c r="B1706" s="4"/>
      <c r="C1706" s="240" t="s">
        <v>443</v>
      </c>
      <c r="D1706" s="794" t="s">
        <v>444</v>
      </c>
      <c r="E1706" s="794"/>
      <c r="F1706" s="794"/>
      <c r="G1706" s="794"/>
      <c r="H1706" s="794"/>
      <c r="I1706" s="794"/>
      <c r="J1706" s="794"/>
      <c r="K1706" s="794"/>
      <c r="L1706" s="794"/>
      <c r="M1706" s="794"/>
      <c r="N1706" s="794"/>
      <c r="O1706" s="795">
        <v>129007</v>
      </c>
      <c r="P1706" s="795"/>
      <c r="Q1706" s="796"/>
      <c r="R1706" s="243" t="s">
        <v>381</v>
      </c>
      <c r="S1706" s="797">
        <v>11.71</v>
      </c>
      <c r="T1706" s="798"/>
      <c r="U1706" s="799">
        <f t="shared" ref="U1706" si="168">+ROUND(O1706*S1706,0)</f>
        <v>1510672</v>
      </c>
      <c r="V1706" s="800"/>
      <c r="W1706" s="800"/>
      <c r="X1706" s="800"/>
      <c r="Y1706" s="801"/>
      <c r="Z1706" s="226"/>
      <c r="AA1706">
        <v>11.71</v>
      </c>
    </row>
    <row r="1707" spans="2:27" ht="12" customHeight="1">
      <c r="B1707" s="4"/>
      <c r="C1707" s="263"/>
      <c r="D1707" s="793" t="s">
        <v>445</v>
      </c>
      <c r="E1707" s="793"/>
      <c r="F1707" s="793"/>
      <c r="G1707" s="793"/>
      <c r="H1707" s="793"/>
      <c r="I1707" s="793"/>
      <c r="J1707" s="793"/>
      <c r="K1707" s="793"/>
      <c r="L1707" s="793"/>
      <c r="M1707" s="793"/>
      <c r="N1707" s="793"/>
      <c r="O1707" s="828"/>
      <c r="P1707" s="828"/>
      <c r="Q1707" s="829"/>
      <c r="R1707" s="261"/>
      <c r="S1707" s="823"/>
      <c r="T1707" s="824"/>
      <c r="U1707" s="832"/>
      <c r="V1707" s="833"/>
      <c r="W1707" s="833"/>
      <c r="X1707" s="833"/>
      <c r="Y1707" s="834"/>
      <c r="Z1707" s="226"/>
      <c r="AA1707">
        <v>0</v>
      </c>
    </row>
    <row r="1708" spans="2:27" ht="12" customHeight="1">
      <c r="B1708" s="4"/>
      <c r="C1708" s="240" t="s">
        <v>446</v>
      </c>
      <c r="D1708" s="794" t="s">
        <v>447</v>
      </c>
      <c r="E1708" s="794"/>
      <c r="F1708" s="794"/>
      <c r="G1708" s="794"/>
      <c r="H1708" s="794"/>
      <c r="I1708" s="794"/>
      <c r="J1708" s="794"/>
      <c r="K1708" s="794"/>
      <c r="L1708" s="794"/>
      <c r="M1708" s="794"/>
      <c r="N1708" s="794"/>
      <c r="O1708" s="795">
        <v>117657</v>
      </c>
      <c r="P1708" s="795"/>
      <c r="Q1708" s="796"/>
      <c r="R1708" s="238" t="s">
        <v>381</v>
      </c>
      <c r="S1708" s="797">
        <v>38.369999999999997</v>
      </c>
      <c r="T1708" s="798"/>
      <c r="U1708" s="799">
        <f t="shared" ref="U1708" si="169">+ROUND(O1708*S1708,0)</f>
        <v>4514499</v>
      </c>
      <c r="V1708" s="800"/>
      <c r="W1708" s="800"/>
      <c r="X1708" s="800"/>
      <c r="Y1708" s="801"/>
      <c r="Z1708" s="226"/>
      <c r="AA1708">
        <v>38.369999999999997</v>
      </c>
    </row>
    <row r="1709" spans="2:27" ht="12" customHeight="1">
      <c r="B1709" s="4"/>
      <c r="C1709" s="263"/>
      <c r="D1709" s="793" t="s">
        <v>449</v>
      </c>
      <c r="E1709" s="793"/>
      <c r="F1709" s="793"/>
      <c r="G1709" s="793"/>
      <c r="H1709" s="793"/>
      <c r="I1709" s="793"/>
      <c r="J1709" s="793"/>
      <c r="K1709" s="793"/>
      <c r="L1709" s="793"/>
      <c r="M1709" s="793"/>
      <c r="N1709" s="793"/>
      <c r="O1709" s="828"/>
      <c r="P1709" s="828"/>
      <c r="Q1709" s="829"/>
      <c r="R1709" s="261"/>
      <c r="S1709" s="823"/>
      <c r="T1709" s="824"/>
      <c r="U1709" s="832"/>
      <c r="V1709" s="833"/>
      <c r="W1709" s="833"/>
      <c r="X1709" s="833"/>
      <c r="Y1709" s="834"/>
      <c r="Z1709" s="226"/>
      <c r="AA1709">
        <v>0</v>
      </c>
    </row>
    <row r="1710" spans="2:27" ht="12" customHeight="1">
      <c r="B1710" s="4"/>
      <c r="C1710" s="240" t="s">
        <v>450</v>
      </c>
      <c r="D1710" s="794" t="s">
        <v>451</v>
      </c>
      <c r="E1710" s="794"/>
      <c r="F1710" s="794"/>
      <c r="G1710" s="794"/>
      <c r="H1710" s="794"/>
      <c r="I1710" s="794"/>
      <c r="J1710" s="794"/>
      <c r="K1710" s="794"/>
      <c r="L1710" s="794"/>
      <c r="M1710" s="794"/>
      <c r="N1710" s="794"/>
      <c r="O1710" s="795">
        <v>64870</v>
      </c>
      <c r="P1710" s="795"/>
      <c r="Q1710" s="796"/>
      <c r="R1710" s="238" t="s">
        <v>452</v>
      </c>
      <c r="S1710" s="797">
        <v>133</v>
      </c>
      <c r="T1710" s="798"/>
      <c r="U1710" s="799">
        <f t="shared" ref="U1710" si="170">+ROUND(O1710*S1710,0)</f>
        <v>8627710</v>
      </c>
      <c r="V1710" s="800"/>
      <c r="W1710" s="800"/>
      <c r="X1710" s="800"/>
      <c r="Y1710" s="801"/>
      <c r="Z1710" s="226"/>
      <c r="AA1710">
        <v>133</v>
      </c>
    </row>
    <row r="1711" spans="2:27" ht="12" customHeight="1">
      <c r="B1711" s="4"/>
      <c r="C1711" s="263"/>
      <c r="D1711" s="793" t="s">
        <v>453</v>
      </c>
      <c r="E1711" s="793"/>
      <c r="F1711" s="793"/>
      <c r="G1711" s="793"/>
      <c r="H1711" s="793"/>
      <c r="I1711" s="793"/>
      <c r="J1711" s="793"/>
      <c r="K1711" s="793"/>
      <c r="L1711" s="793"/>
      <c r="M1711" s="793"/>
      <c r="N1711" s="793"/>
      <c r="O1711" s="828"/>
      <c r="P1711" s="828"/>
      <c r="Q1711" s="829"/>
      <c r="R1711" s="261"/>
      <c r="S1711" s="823"/>
      <c r="T1711" s="824"/>
      <c r="U1711" s="832"/>
      <c r="V1711" s="833"/>
      <c r="W1711" s="833"/>
      <c r="X1711" s="833"/>
      <c r="Y1711" s="834"/>
      <c r="Z1711" s="226"/>
      <c r="AA1711">
        <v>0</v>
      </c>
    </row>
    <row r="1712" spans="2:27" ht="12" customHeight="1">
      <c r="B1712" s="4"/>
      <c r="C1712" s="263"/>
      <c r="D1712" s="793" t="s">
        <v>454</v>
      </c>
      <c r="E1712" s="793"/>
      <c r="F1712" s="793"/>
      <c r="G1712" s="793"/>
      <c r="H1712" s="793"/>
      <c r="I1712" s="793"/>
      <c r="J1712" s="793"/>
      <c r="K1712" s="793"/>
      <c r="L1712" s="793"/>
      <c r="M1712" s="793"/>
      <c r="N1712" s="793"/>
      <c r="O1712" s="828"/>
      <c r="P1712" s="828"/>
      <c r="Q1712" s="829"/>
      <c r="R1712" s="261"/>
      <c r="S1712" s="823"/>
      <c r="T1712" s="824"/>
      <c r="U1712" s="832"/>
      <c r="V1712" s="833"/>
      <c r="W1712" s="833"/>
      <c r="X1712" s="833"/>
      <c r="Y1712" s="834"/>
      <c r="Z1712" s="226"/>
      <c r="AA1712">
        <v>0</v>
      </c>
    </row>
    <row r="1713" spans="2:27" ht="12" customHeight="1">
      <c r="B1713" s="4"/>
      <c r="C1713" s="240" t="s">
        <v>455</v>
      </c>
      <c r="D1713" s="794" t="s">
        <v>456</v>
      </c>
      <c r="E1713" s="794"/>
      <c r="F1713" s="794"/>
      <c r="G1713" s="794"/>
      <c r="H1713" s="794"/>
      <c r="I1713" s="794"/>
      <c r="J1713" s="794"/>
      <c r="K1713" s="794"/>
      <c r="L1713" s="794"/>
      <c r="M1713" s="794"/>
      <c r="N1713" s="794"/>
      <c r="O1713" s="795">
        <v>1018545</v>
      </c>
      <c r="P1713" s="795"/>
      <c r="Q1713" s="796"/>
      <c r="R1713" s="238" t="s">
        <v>452</v>
      </c>
      <c r="S1713" s="797">
        <v>24.48</v>
      </c>
      <c r="T1713" s="798"/>
      <c r="U1713" s="799">
        <f t="shared" ref="U1713:U1716" si="171">+ROUND(O1713*S1713,0)</f>
        <v>24933982</v>
      </c>
      <c r="V1713" s="800"/>
      <c r="W1713" s="800"/>
      <c r="X1713" s="800"/>
      <c r="Y1713" s="801"/>
      <c r="Z1713" s="226"/>
      <c r="AA1713">
        <v>24.48</v>
      </c>
    </row>
    <row r="1714" spans="2:27" ht="12" customHeight="1">
      <c r="B1714" s="4"/>
      <c r="C1714" s="240" t="s">
        <v>457</v>
      </c>
      <c r="D1714" s="794" t="s">
        <v>458</v>
      </c>
      <c r="E1714" s="794"/>
      <c r="F1714" s="794"/>
      <c r="G1714" s="794"/>
      <c r="H1714" s="794"/>
      <c r="I1714" s="794"/>
      <c r="J1714" s="794"/>
      <c r="K1714" s="794"/>
      <c r="L1714" s="794"/>
      <c r="M1714" s="794"/>
      <c r="N1714" s="794"/>
      <c r="O1714" s="795">
        <v>616770</v>
      </c>
      <c r="P1714" s="795"/>
      <c r="Q1714" s="796"/>
      <c r="R1714" s="238" t="s">
        <v>393</v>
      </c>
      <c r="S1714" s="797">
        <v>28.2</v>
      </c>
      <c r="T1714" s="798"/>
      <c r="U1714" s="799">
        <f t="shared" si="171"/>
        <v>17392914</v>
      </c>
      <c r="V1714" s="800"/>
      <c r="W1714" s="800"/>
      <c r="X1714" s="800"/>
      <c r="Y1714" s="801"/>
      <c r="Z1714" s="226"/>
      <c r="AA1714">
        <v>28.2</v>
      </c>
    </row>
    <row r="1715" spans="2:27" ht="12" customHeight="1">
      <c r="B1715" s="4"/>
      <c r="C1715" s="240" t="s">
        <v>461</v>
      </c>
      <c r="D1715" s="794" t="s">
        <v>462</v>
      </c>
      <c r="E1715" s="794"/>
      <c r="F1715" s="794"/>
      <c r="G1715" s="794"/>
      <c r="H1715" s="794"/>
      <c r="I1715" s="794"/>
      <c r="J1715" s="794"/>
      <c r="K1715" s="794"/>
      <c r="L1715" s="794"/>
      <c r="M1715" s="794"/>
      <c r="N1715" s="794"/>
      <c r="O1715" s="795">
        <v>236821</v>
      </c>
      <c r="P1715" s="795"/>
      <c r="Q1715" s="796"/>
      <c r="R1715" s="238" t="s">
        <v>393</v>
      </c>
      <c r="S1715" s="797">
        <v>25.62</v>
      </c>
      <c r="T1715" s="798"/>
      <c r="U1715" s="799">
        <f t="shared" si="171"/>
        <v>6067354</v>
      </c>
      <c r="V1715" s="800"/>
      <c r="W1715" s="800"/>
      <c r="X1715" s="800"/>
      <c r="Y1715" s="801"/>
      <c r="Z1715" s="226"/>
      <c r="AA1715">
        <v>25.62</v>
      </c>
    </row>
    <row r="1716" spans="2:27" ht="12" customHeight="1">
      <c r="B1716" s="4"/>
      <c r="C1716" s="240" t="s">
        <v>476</v>
      </c>
      <c r="D1716" s="794" t="s">
        <v>477</v>
      </c>
      <c r="E1716" s="794"/>
      <c r="F1716" s="794"/>
      <c r="G1716" s="794"/>
      <c r="H1716" s="794"/>
      <c r="I1716" s="794"/>
      <c r="J1716" s="794"/>
      <c r="K1716" s="794"/>
      <c r="L1716" s="794"/>
      <c r="M1716" s="794"/>
      <c r="N1716" s="794"/>
      <c r="O1716" s="795">
        <v>325178</v>
      </c>
      <c r="P1716" s="795"/>
      <c r="Q1716" s="796"/>
      <c r="R1716" s="238" t="s">
        <v>396</v>
      </c>
      <c r="S1716" s="797">
        <v>3</v>
      </c>
      <c r="T1716" s="798"/>
      <c r="U1716" s="799">
        <f t="shared" si="171"/>
        <v>975534</v>
      </c>
      <c r="V1716" s="800"/>
      <c r="W1716" s="800"/>
      <c r="X1716" s="800"/>
      <c r="Y1716" s="801"/>
      <c r="Z1716" s="226"/>
      <c r="AA1716">
        <v>3</v>
      </c>
    </row>
    <row r="1717" spans="2:27" ht="12" customHeight="1">
      <c r="B1717" s="4"/>
      <c r="C1717" s="263"/>
      <c r="D1717" s="793" t="s">
        <v>492</v>
      </c>
      <c r="E1717" s="793"/>
      <c r="F1717" s="793"/>
      <c r="G1717" s="793"/>
      <c r="H1717" s="793"/>
      <c r="I1717" s="793"/>
      <c r="J1717" s="793"/>
      <c r="K1717" s="793"/>
      <c r="L1717" s="793"/>
      <c r="M1717" s="793"/>
      <c r="N1717" s="793"/>
      <c r="O1717" s="828"/>
      <c r="P1717" s="828"/>
      <c r="Q1717" s="829"/>
      <c r="R1717" s="261"/>
      <c r="S1717" s="823"/>
      <c r="T1717" s="824"/>
      <c r="U1717" s="832"/>
      <c r="V1717" s="833"/>
      <c r="W1717" s="833"/>
      <c r="X1717" s="833"/>
      <c r="Y1717" s="834"/>
      <c r="Z1717" s="226"/>
      <c r="AA1717">
        <v>0</v>
      </c>
    </row>
    <row r="1718" spans="2:27" ht="12" customHeight="1">
      <c r="B1718" s="4"/>
      <c r="C1718" s="240" t="s">
        <v>493</v>
      </c>
      <c r="D1718" s="794" t="s">
        <v>494</v>
      </c>
      <c r="E1718" s="794"/>
      <c r="F1718" s="794"/>
      <c r="G1718" s="794"/>
      <c r="H1718" s="794"/>
      <c r="I1718" s="794"/>
      <c r="J1718" s="794"/>
      <c r="K1718" s="794"/>
      <c r="L1718" s="794"/>
      <c r="M1718" s="794"/>
      <c r="N1718" s="794"/>
      <c r="O1718" s="795">
        <v>376335</v>
      </c>
      <c r="P1718" s="795"/>
      <c r="Q1718" s="796"/>
      <c r="R1718" s="234" t="s">
        <v>396</v>
      </c>
      <c r="S1718" s="797">
        <v>2</v>
      </c>
      <c r="T1718" s="798"/>
      <c r="U1718" s="799">
        <f t="shared" ref="U1718" si="172">+ROUND(O1718*S1718,0)</f>
        <v>752670</v>
      </c>
      <c r="V1718" s="800"/>
      <c r="W1718" s="800"/>
      <c r="X1718" s="800"/>
      <c r="Y1718" s="801"/>
      <c r="Z1718" s="226"/>
      <c r="AA1718">
        <v>2</v>
      </c>
    </row>
    <row r="1719" spans="2:27" ht="12" customHeight="1">
      <c r="B1719" s="263" t="s">
        <v>495</v>
      </c>
      <c r="C1719" s="263"/>
      <c r="D1719" s="793" t="s">
        <v>496</v>
      </c>
      <c r="E1719" s="793"/>
      <c r="F1719" s="793"/>
      <c r="G1719" s="793"/>
      <c r="H1719" s="793"/>
      <c r="I1719" s="793"/>
      <c r="J1719" s="793"/>
      <c r="K1719" s="793"/>
      <c r="L1719" s="793"/>
      <c r="M1719" s="793"/>
      <c r="N1719" s="793"/>
      <c r="O1719" s="821"/>
      <c r="P1719" s="821"/>
      <c r="Q1719" s="821"/>
      <c r="R1719" s="261"/>
      <c r="S1719" s="823"/>
      <c r="T1719" s="824"/>
      <c r="U1719" s="839"/>
      <c r="V1719" s="839"/>
      <c r="W1719" s="839"/>
      <c r="X1719" s="839"/>
      <c r="Y1719" s="839"/>
      <c r="Z1719" s="226"/>
      <c r="AA1719">
        <v>0</v>
      </c>
    </row>
    <row r="1720" spans="2:27" ht="26.25" customHeight="1">
      <c r="B1720" s="241" t="s">
        <v>497</v>
      </c>
      <c r="C1720" s="241" t="s">
        <v>498</v>
      </c>
      <c r="D1720" s="840" t="s">
        <v>499</v>
      </c>
      <c r="E1720" s="840"/>
      <c r="F1720" s="840"/>
      <c r="G1720" s="840"/>
      <c r="H1720" s="840"/>
      <c r="I1720" s="840"/>
      <c r="J1720" s="840"/>
      <c r="K1720" s="840"/>
      <c r="L1720" s="840"/>
      <c r="M1720" s="840"/>
      <c r="N1720" s="840"/>
      <c r="O1720" s="795">
        <v>25850</v>
      </c>
      <c r="P1720" s="795"/>
      <c r="Q1720" s="795"/>
      <c r="R1720" s="234" t="s">
        <v>500</v>
      </c>
      <c r="S1720" s="797">
        <v>2.54</v>
      </c>
      <c r="T1720" s="798"/>
      <c r="U1720" s="842">
        <f t="shared" ref="U1720:U1759" si="173">+ROUND(O1720*S1720,0)</f>
        <v>65659</v>
      </c>
      <c r="V1720" s="842"/>
      <c r="W1720" s="842"/>
      <c r="X1720" s="842"/>
      <c r="Y1720" s="842"/>
      <c r="Z1720" s="226"/>
      <c r="AA1720">
        <v>2.54</v>
      </c>
    </row>
    <row r="1721" spans="2:27" ht="26.25" customHeight="1">
      <c r="B1721" s="241" t="s">
        <v>501</v>
      </c>
      <c r="C1721" s="241" t="s">
        <v>502</v>
      </c>
      <c r="D1721" s="840" t="s">
        <v>503</v>
      </c>
      <c r="E1721" s="840"/>
      <c r="F1721" s="840"/>
      <c r="G1721" s="840"/>
      <c r="H1721" s="840"/>
      <c r="I1721" s="840"/>
      <c r="J1721" s="840"/>
      <c r="K1721" s="840"/>
      <c r="L1721" s="840"/>
      <c r="M1721" s="840"/>
      <c r="N1721" s="840"/>
      <c r="O1721" s="795">
        <v>5700</v>
      </c>
      <c r="P1721" s="795"/>
      <c r="Q1721" s="795"/>
      <c r="R1721" s="234" t="s">
        <v>504</v>
      </c>
      <c r="S1721" s="797">
        <v>13.780000000000003</v>
      </c>
      <c r="T1721" s="798"/>
      <c r="U1721" s="842">
        <f t="shared" si="173"/>
        <v>78546</v>
      </c>
      <c r="V1721" s="842"/>
      <c r="W1721" s="842"/>
      <c r="X1721" s="842"/>
      <c r="Y1721" s="842"/>
      <c r="Z1721" s="226"/>
      <c r="AA1721">
        <v>13.780000000000003</v>
      </c>
    </row>
    <row r="1722" spans="2:27" ht="26.25" customHeight="1">
      <c r="B1722" s="241" t="s">
        <v>505</v>
      </c>
      <c r="C1722" s="241" t="s">
        <v>506</v>
      </c>
      <c r="D1722" s="840" t="s">
        <v>507</v>
      </c>
      <c r="E1722" s="840"/>
      <c r="F1722" s="840"/>
      <c r="G1722" s="840"/>
      <c r="H1722" s="840"/>
      <c r="I1722" s="840"/>
      <c r="J1722" s="840"/>
      <c r="K1722" s="840"/>
      <c r="L1722" s="840"/>
      <c r="M1722" s="840"/>
      <c r="N1722" s="840"/>
      <c r="O1722" s="795">
        <v>35900</v>
      </c>
      <c r="P1722" s="795"/>
      <c r="Q1722" s="795"/>
      <c r="R1722" s="234" t="s">
        <v>504</v>
      </c>
      <c r="S1722" s="797">
        <v>1</v>
      </c>
      <c r="T1722" s="798"/>
      <c r="U1722" s="842">
        <f t="shared" si="173"/>
        <v>35900</v>
      </c>
      <c r="V1722" s="842"/>
      <c r="W1722" s="842"/>
      <c r="X1722" s="842"/>
      <c r="Y1722" s="842"/>
      <c r="Z1722" s="226"/>
      <c r="AA1722">
        <v>1</v>
      </c>
    </row>
    <row r="1723" spans="2:27" ht="26.25" customHeight="1">
      <c r="B1723" s="241" t="s">
        <v>508</v>
      </c>
      <c r="C1723" s="241" t="s">
        <v>509</v>
      </c>
      <c r="D1723" s="840" t="s">
        <v>510</v>
      </c>
      <c r="E1723" s="840"/>
      <c r="F1723" s="840"/>
      <c r="G1723" s="840"/>
      <c r="H1723" s="840"/>
      <c r="I1723" s="840"/>
      <c r="J1723" s="840"/>
      <c r="K1723" s="840"/>
      <c r="L1723" s="840"/>
      <c r="M1723" s="840"/>
      <c r="N1723" s="840"/>
      <c r="O1723" s="795">
        <v>60900</v>
      </c>
      <c r="P1723" s="795"/>
      <c r="Q1723" s="795"/>
      <c r="R1723" s="234" t="s">
        <v>504</v>
      </c>
      <c r="S1723" s="797">
        <v>1</v>
      </c>
      <c r="T1723" s="798"/>
      <c r="U1723" s="842">
        <f t="shared" si="173"/>
        <v>60900</v>
      </c>
      <c r="V1723" s="842"/>
      <c r="W1723" s="842"/>
      <c r="X1723" s="842"/>
      <c r="Y1723" s="842"/>
      <c r="Z1723" s="226"/>
      <c r="AA1723">
        <v>1</v>
      </c>
    </row>
    <row r="1724" spans="2:27" ht="38.25" customHeight="1">
      <c r="B1724" s="241" t="s">
        <v>511</v>
      </c>
      <c r="C1724" s="241" t="s">
        <v>512</v>
      </c>
      <c r="D1724" s="840" t="s">
        <v>513</v>
      </c>
      <c r="E1724" s="840"/>
      <c r="F1724" s="840"/>
      <c r="G1724" s="840"/>
      <c r="H1724" s="840"/>
      <c r="I1724" s="840"/>
      <c r="J1724" s="840"/>
      <c r="K1724" s="840"/>
      <c r="L1724" s="840"/>
      <c r="M1724" s="840"/>
      <c r="N1724" s="840"/>
      <c r="O1724" s="795">
        <v>294109</v>
      </c>
      <c r="P1724" s="795"/>
      <c r="Q1724" s="795"/>
      <c r="R1724" s="234" t="s">
        <v>504</v>
      </c>
      <c r="S1724" s="797">
        <v>1</v>
      </c>
      <c r="T1724" s="798"/>
      <c r="U1724" s="842">
        <f t="shared" si="173"/>
        <v>294109</v>
      </c>
      <c r="V1724" s="842"/>
      <c r="W1724" s="842"/>
      <c r="X1724" s="842"/>
      <c r="Y1724" s="842"/>
      <c r="Z1724" s="226"/>
      <c r="AA1724">
        <v>1</v>
      </c>
    </row>
    <row r="1725" spans="2:27" ht="26.25" customHeight="1">
      <c r="B1725" s="241" t="s">
        <v>516</v>
      </c>
      <c r="C1725" s="241" t="s">
        <v>575</v>
      </c>
      <c r="D1725" s="840" t="s">
        <v>586</v>
      </c>
      <c r="E1725" s="840"/>
      <c r="F1725" s="840"/>
      <c r="G1725" s="840"/>
      <c r="H1725" s="840"/>
      <c r="I1725" s="840"/>
      <c r="J1725" s="840"/>
      <c r="K1725" s="840"/>
      <c r="L1725" s="840"/>
      <c r="M1725" s="840"/>
      <c r="N1725" s="840"/>
      <c r="O1725" s="795">
        <v>18000</v>
      </c>
      <c r="P1725" s="795"/>
      <c r="Q1725" s="795"/>
      <c r="R1725" s="234" t="s">
        <v>500</v>
      </c>
      <c r="S1725" s="797">
        <v>4.3400000000000007</v>
      </c>
      <c r="T1725" s="798"/>
      <c r="U1725" s="842">
        <f t="shared" si="173"/>
        <v>78120</v>
      </c>
      <c r="V1725" s="842"/>
      <c r="W1725" s="842"/>
      <c r="X1725" s="842"/>
      <c r="Y1725" s="842"/>
      <c r="Z1725" s="226"/>
      <c r="AA1725">
        <v>4.3400000000000007</v>
      </c>
    </row>
    <row r="1726" spans="2:27" ht="26.25" customHeight="1">
      <c r="B1726" s="241" t="s">
        <v>517</v>
      </c>
      <c r="C1726" s="241" t="s">
        <v>576</v>
      </c>
      <c r="D1726" s="840" t="s">
        <v>587</v>
      </c>
      <c r="E1726" s="840"/>
      <c r="F1726" s="840"/>
      <c r="G1726" s="840"/>
      <c r="H1726" s="840"/>
      <c r="I1726" s="840"/>
      <c r="J1726" s="840"/>
      <c r="K1726" s="840"/>
      <c r="L1726" s="840"/>
      <c r="M1726" s="840"/>
      <c r="N1726" s="840"/>
      <c r="O1726" s="795">
        <v>940000</v>
      </c>
      <c r="P1726" s="795"/>
      <c r="Q1726" s="795"/>
      <c r="R1726" s="234" t="s">
        <v>504</v>
      </c>
      <c r="S1726" s="797">
        <v>1</v>
      </c>
      <c r="T1726" s="798"/>
      <c r="U1726" s="842">
        <f t="shared" si="173"/>
        <v>940000</v>
      </c>
      <c r="V1726" s="842"/>
      <c r="W1726" s="842"/>
      <c r="X1726" s="842"/>
      <c r="Y1726" s="842"/>
      <c r="Z1726" s="226"/>
      <c r="AA1726">
        <v>1</v>
      </c>
    </row>
    <row r="1727" spans="2:27" ht="38.25" customHeight="1">
      <c r="B1727" s="241" t="s">
        <v>518</v>
      </c>
      <c r="C1727" s="241" t="s">
        <v>577</v>
      </c>
      <c r="D1727" s="840" t="s">
        <v>588</v>
      </c>
      <c r="E1727" s="840"/>
      <c r="F1727" s="840"/>
      <c r="G1727" s="840"/>
      <c r="H1727" s="840"/>
      <c r="I1727" s="840"/>
      <c r="J1727" s="840"/>
      <c r="K1727" s="840"/>
      <c r="L1727" s="840"/>
      <c r="M1727" s="840"/>
      <c r="N1727" s="840"/>
      <c r="O1727" s="795">
        <v>12000</v>
      </c>
      <c r="P1727" s="795"/>
      <c r="Q1727" s="795"/>
      <c r="R1727" s="234" t="s">
        <v>616</v>
      </c>
      <c r="S1727" s="797">
        <v>2.54</v>
      </c>
      <c r="T1727" s="798"/>
      <c r="U1727" s="842">
        <f t="shared" si="173"/>
        <v>30480</v>
      </c>
      <c r="V1727" s="842"/>
      <c r="W1727" s="842"/>
      <c r="X1727" s="842"/>
      <c r="Y1727" s="842"/>
      <c r="Z1727" s="226"/>
      <c r="AA1727">
        <v>2.54</v>
      </c>
    </row>
    <row r="1728" spans="2:27" ht="26.25" customHeight="1">
      <c r="B1728" s="241" t="s">
        <v>519</v>
      </c>
      <c r="C1728" s="241" t="s">
        <v>578</v>
      </c>
      <c r="D1728" s="840" t="s">
        <v>589</v>
      </c>
      <c r="E1728" s="840"/>
      <c r="F1728" s="840"/>
      <c r="G1728" s="840"/>
      <c r="H1728" s="840"/>
      <c r="I1728" s="840"/>
      <c r="J1728" s="840"/>
      <c r="K1728" s="840"/>
      <c r="L1728" s="840"/>
      <c r="M1728" s="840"/>
      <c r="N1728" s="840"/>
      <c r="O1728" s="795">
        <v>211235</v>
      </c>
      <c r="P1728" s="795"/>
      <c r="Q1728" s="795"/>
      <c r="R1728" s="234" t="s">
        <v>504</v>
      </c>
      <c r="S1728" s="797">
        <v>1</v>
      </c>
      <c r="T1728" s="798"/>
      <c r="U1728" s="842">
        <f t="shared" si="173"/>
        <v>211235</v>
      </c>
      <c r="V1728" s="842"/>
      <c r="W1728" s="842"/>
      <c r="X1728" s="842"/>
      <c r="Y1728" s="842"/>
      <c r="Z1728" s="226"/>
      <c r="AA1728">
        <v>1</v>
      </c>
    </row>
    <row r="1729" spans="2:27" ht="26.25" customHeight="1">
      <c r="B1729" s="241" t="s">
        <v>520</v>
      </c>
      <c r="C1729" s="241" t="s">
        <v>579</v>
      </c>
      <c r="D1729" s="840" t="s">
        <v>590</v>
      </c>
      <c r="E1729" s="840"/>
      <c r="F1729" s="840"/>
      <c r="G1729" s="840"/>
      <c r="H1729" s="840"/>
      <c r="I1729" s="840"/>
      <c r="J1729" s="840"/>
      <c r="K1729" s="840"/>
      <c r="L1729" s="840"/>
      <c r="M1729" s="840"/>
      <c r="N1729" s="840"/>
      <c r="O1729" s="795">
        <v>21300</v>
      </c>
      <c r="P1729" s="795"/>
      <c r="Q1729" s="795"/>
      <c r="R1729" s="234" t="s">
        <v>504</v>
      </c>
      <c r="S1729" s="797">
        <v>8</v>
      </c>
      <c r="T1729" s="798"/>
      <c r="U1729" s="842">
        <f t="shared" si="173"/>
        <v>170400</v>
      </c>
      <c r="V1729" s="842"/>
      <c r="W1729" s="842"/>
      <c r="X1729" s="842"/>
      <c r="Y1729" s="842"/>
      <c r="Z1729" s="226"/>
      <c r="AA1729">
        <v>8</v>
      </c>
    </row>
    <row r="1730" spans="2:27" ht="26.25" customHeight="1">
      <c r="B1730" s="241" t="s">
        <v>521</v>
      </c>
      <c r="C1730" s="241" t="s">
        <v>580</v>
      </c>
      <c r="D1730" s="840" t="s">
        <v>591</v>
      </c>
      <c r="E1730" s="840"/>
      <c r="F1730" s="840"/>
      <c r="G1730" s="840"/>
      <c r="H1730" s="840"/>
      <c r="I1730" s="840"/>
      <c r="J1730" s="840"/>
      <c r="K1730" s="840"/>
      <c r="L1730" s="840"/>
      <c r="M1730" s="840"/>
      <c r="N1730" s="840"/>
      <c r="O1730" s="795">
        <v>65000</v>
      </c>
      <c r="P1730" s="795"/>
      <c r="Q1730" s="795"/>
      <c r="R1730" s="234" t="s">
        <v>504</v>
      </c>
      <c r="S1730" s="797">
        <v>1</v>
      </c>
      <c r="T1730" s="798"/>
      <c r="U1730" s="842">
        <f t="shared" si="173"/>
        <v>65000</v>
      </c>
      <c r="V1730" s="842"/>
      <c r="W1730" s="842"/>
      <c r="X1730" s="842"/>
      <c r="Y1730" s="842"/>
      <c r="Z1730" s="226"/>
      <c r="AA1730">
        <v>1</v>
      </c>
    </row>
    <row r="1731" spans="2:27" ht="26.25" customHeight="1">
      <c r="B1731" s="241" t="s">
        <v>522</v>
      </c>
      <c r="C1731" s="241" t="s">
        <v>581</v>
      </c>
      <c r="D1731" s="840" t="s">
        <v>592</v>
      </c>
      <c r="E1731" s="840"/>
      <c r="F1731" s="840"/>
      <c r="G1731" s="840"/>
      <c r="H1731" s="840"/>
      <c r="I1731" s="840"/>
      <c r="J1731" s="840"/>
      <c r="K1731" s="840"/>
      <c r="L1731" s="840"/>
      <c r="M1731" s="840"/>
      <c r="N1731" s="840"/>
      <c r="O1731" s="795">
        <v>1200</v>
      </c>
      <c r="P1731" s="795"/>
      <c r="Q1731" s="795"/>
      <c r="R1731" s="234" t="s">
        <v>504</v>
      </c>
      <c r="S1731" s="797">
        <v>940</v>
      </c>
      <c r="T1731" s="798"/>
      <c r="U1731" s="842">
        <f t="shared" si="173"/>
        <v>1128000</v>
      </c>
      <c r="V1731" s="842"/>
      <c r="W1731" s="842"/>
      <c r="X1731" s="842"/>
      <c r="Y1731" s="842"/>
      <c r="Z1731" s="226"/>
      <c r="AA1731">
        <v>940</v>
      </c>
    </row>
    <row r="1732" spans="2:27" ht="26.25" customHeight="1">
      <c r="B1732" s="241" t="s">
        <v>523</v>
      </c>
      <c r="C1732" s="241" t="s">
        <v>582</v>
      </c>
      <c r="D1732" s="840" t="s">
        <v>593</v>
      </c>
      <c r="E1732" s="840"/>
      <c r="F1732" s="840"/>
      <c r="G1732" s="840"/>
      <c r="H1732" s="840"/>
      <c r="I1732" s="840"/>
      <c r="J1732" s="840"/>
      <c r="K1732" s="840"/>
      <c r="L1732" s="840"/>
      <c r="M1732" s="840"/>
      <c r="N1732" s="840"/>
      <c r="O1732" s="795">
        <v>12900</v>
      </c>
      <c r="P1732" s="795"/>
      <c r="Q1732" s="795"/>
      <c r="R1732" s="234" t="s">
        <v>504</v>
      </c>
      <c r="S1732" s="797">
        <v>7</v>
      </c>
      <c r="T1732" s="798"/>
      <c r="U1732" s="842">
        <f t="shared" si="173"/>
        <v>90300</v>
      </c>
      <c r="V1732" s="842"/>
      <c r="W1732" s="842"/>
      <c r="X1732" s="842"/>
      <c r="Y1732" s="842"/>
      <c r="Z1732" s="226"/>
      <c r="AA1732">
        <v>7</v>
      </c>
    </row>
    <row r="1733" spans="2:27" ht="50.25" customHeight="1">
      <c r="B1733" s="241" t="s">
        <v>524</v>
      </c>
      <c r="C1733" s="241" t="s">
        <v>583</v>
      </c>
      <c r="D1733" s="840" t="s">
        <v>594</v>
      </c>
      <c r="E1733" s="840"/>
      <c r="F1733" s="840"/>
      <c r="G1733" s="840"/>
      <c r="H1733" s="840"/>
      <c r="I1733" s="840"/>
      <c r="J1733" s="840"/>
      <c r="K1733" s="840"/>
      <c r="L1733" s="840"/>
      <c r="M1733" s="840"/>
      <c r="N1733" s="840"/>
      <c r="O1733" s="795">
        <v>8700</v>
      </c>
      <c r="P1733" s="795"/>
      <c r="Q1733" s="795"/>
      <c r="R1733" s="234" t="s">
        <v>500</v>
      </c>
      <c r="S1733" s="797">
        <v>0.24</v>
      </c>
      <c r="T1733" s="798"/>
      <c r="U1733" s="842">
        <f t="shared" si="173"/>
        <v>2088</v>
      </c>
      <c r="V1733" s="842"/>
      <c r="W1733" s="842"/>
      <c r="X1733" s="842"/>
      <c r="Y1733" s="842"/>
      <c r="Z1733" s="226"/>
      <c r="AA1733">
        <v>0.24</v>
      </c>
    </row>
    <row r="1734" spans="2:27" ht="26.25" customHeight="1">
      <c r="B1734" s="241" t="s">
        <v>525</v>
      </c>
      <c r="C1734" s="241"/>
      <c r="D1734" s="840" t="s">
        <v>595</v>
      </c>
      <c r="E1734" s="840"/>
      <c r="F1734" s="840"/>
      <c r="G1734" s="840"/>
      <c r="H1734" s="840"/>
      <c r="I1734" s="840"/>
      <c r="J1734" s="840"/>
      <c r="K1734" s="840"/>
      <c r="L1734" s="840"/>
      <c r="M1734" s="840"/>
      <c r="N1734" s="840"/>
      <c r="O1734" s="795">
        <v>79990</v>
      </c>
      <c r="P1734" s="795"/>
      <c r="Q1734" s="795"/>
      <c r="R1734" s="234" t="s">
        <v>504</v>
      </c>
      <c r="S1734" s="797">
        <v>1</v>
      </c>
      <c r="T1734" s="798"/>
      <c r="U1734" s="842">
        <f t="shared" si="173"/>
        <v>79990</v>
      </c>
      <c r="V1734" s="842"/>
      <c r="W1734" s="842"/>
      <c r="X1734" s="842"/>
      <c r="Y1734" s="842"/>
      <c r="Z1734" s="226"/>
      <c r="AA1734">
        <v>1</v>
      </c>
    </row>
    <row r="1735" spans="2:27" ht="26.25" customHeight="1">
      <c r="B1735" s="241" t="s">
        <v>526</v>
      </c>
      <c r="C1735" s="241" t="s">
        <v>584</v>
      </c>
      <c r="D1735" s="840" t="s">
        <v>596</v>
      </c>
      <c r="E1735" s="840"/>
      <c r="F1735" s="840"/>
      <c r="G1735" s="840"/>
      <c r="H1735" s="840"/>
      <c r="I1735" s="840"/>
      <c r="J1735" s="840"/>
      <c r="K1735" s="840"/>
      <c r="L1735" s="840"/>
      <c r="M1735" s="840"/>
      <c r="N1735" s="840"/>
      <c r="O1735" s="795">
        <v>1035300</v>
      </c>
      <c r="P1735" s="795"/>
      <c r="Q1735" s="795"/>
      <c r="R1735" s="264" t="s">
        <v>617</v>
      </c>
      <c r="S1735" s="797">
        <v>2</v>
      </c>
      <c r="T1735" s="798"/>
      <c r="U1735" s="842">
        <f t="shared" si="173"/>
        <v>2070600</v>
      </c>
      <c r="V1735" s="842"/>
      <c r="W1735" s="842"/>
      <c r="X1735" s="842"/>
      <c r="Y1735" s="842"/>
      <c r="Z1735" s="226"/>
      <c r="AA1735">
        <v>2</v>
      </c>
    </row>
    <row r="1736" spans="2:27" ht="26.25" customHeight="1">
      <c r="B1736" s="241" t="s">
        <v>527</v>
      </c>
      <c r="C1736" s="241" t="s">
        <v>585</v>
      </c>
      <c r="D1736" s="840" t="s">
        <v>597</v>
      </c>
      <c r="E1736" s="840"/>
      <c r="F1736" s="840"/>
      <c r="G1736" s="840"/>
      <c r="H1736" s="840"/>
      <c r="I1736" s="840"/>
      <c r="J1736" s="840"/>
      <c r="K1736" s="840"/>
      <c r="L1736" s="840"/>
      <c r="M1736" s="840"/>
      <c r="N1736" s="840"/>
      <c r="O1736" s="795">
        <v>18900</v>
      </c>
      <c r="P1736" s="795"/>
      <c r="Q1736" s="795"/>
      <c r="R1736" s="234" t="s">
        <v>618</v>
      </c>
      <c r="S1736" s="797">
        <v>1</v>
      </c>
      <c r="T1736" s="798"/>
      <c r="U1736" s="842">
        <f t="shared" si="173"/>
        <v>18900</v>
      </c>
      <c r="V1736" s="842"/>
      <c r="W1736" s="842"/>
      <c r="X1736" s="842"/>
      <c r="Y1736" s="842"/>
      <c r="Z1736" s="226"/>
      <c r="AA1736">
        <v>1</v>
      </c>
    </row>
    <row r="1737" spans="2:27" ht="12" customHeight="1">
      <c r="B1737" s="241" t="s">
        <v>529</v>
      </c>
      <c r="C1737" s="265">
        <v>10536</v>
      </c>
      <c r="D1737" s="794" t="s">
        <v>599</v>
      </c>
      <c r="E1737" s="794"/>
      <c r="F1737" s="794"/>
      <c r="G1737" s="794"/>
      <c r="H1737" s="794"/>
      <c r="I1737" s="794"/>
      <c r="J1737" s="794"/>
      <c r="K1737" s="794"/>
      <c r="L1737" s="794"/>
      <c r="M1737" s="794"/>
      <c r="N1737" s="794"/>
      <c r="O1737" s="795">
        <v>61402.94</v>
      </c>
      <c r="P1737" s="795"/>
      <c r="Q1737" s="795"/>
      <c r="R1737" s="234" t="s">
        <v>619</v>
      </c>
      <c r="S1737" s="797">
        <v>27.1</v>
      </c>
      <c r="T1737" s="798"/>
      <c r="U1737" s="842">
        <f t="shared" si="173"/>
        <v>1664020</v>
      </c>
      <c r="V1737" s="842"/>
      <c r="W1737" s="842"/>
      <c r="X1737" s="842"/>
      <c r="Y1737" s="842"/>
      <c r="Z1737" s="226"/>
      <c r="AA1737">
        <v>27.1</v>
      </c>
    </row>
    <row r="1738" spans="2:27" ht="12" customHeight="1">
      <c r="B1738" s="241" t="s">
        <v>530</v>
      </c>
      <c r="C1738" s="265">
        <v>14684</v>
      </c>
      <c r="D1738" s="794" t="s">
        <v>600</v>
      </c>
      <c r="E1738" s="794"/>
      <c r="F1738" s="794"/>
      <c r="G1738" s="794"/>
      <c r="H1738" s="794"/>
      <c r="I1738" s="794"/>
      <c r="J1738" s="794"/>
      <c r="K1738" s="794"/>
      <c r="L1738" s="794"/>
      <c r="M1738" s="794"/>
      <c r="N1738" s="794"/>
      <c r="O1738" s="795">
        <v>456583.48</v>
      </c>
      <c r="P1738" s="795"/>
      <c r="Q1738" s="795"/>
      <c r="R1738" s="234" t="s">
        <v>504</v>
      </c>
      <c r="S1738" s="797">
        <v>1</v>
      </c>
      <c r="T1738" s="798"/>
      <c r="U1738" s="842">
        <f t="shared" si="173"/>
        <v>456583</v>
      </c>
      <c r="V1738" s="842"/>
      <c r="W1738" s="842"/>
      <c r="X1738" s="842"/>
      <c r="Y1738" s="842"/>
      <c r="Z1738" s="226"/>
      <c r="AA1738">
        <v>1</v>
      </c>
    </row>
    <row r="1739" spans="2:27" ht="12" customHeight="1">
      <c r="B1739" s="241" t="s">
        <v>531</v>
      </c>
      <c r="C1739" s="265">
        <v>11373</v>
      </c>
      <c r="D1739" s="794" t="s">
        <v>601</v>
      </c>
      <c r="E1739" s="794"/>
      <c r="F1739" s="794"/>
      <c r="G1739" s="794"/>
      <c r="H1739" s="794"/>
      <c r="I1739" s="794"/>
      <c r="J1739" s="794"/>
      <c r="K1739" s="794"/>
      <c r="L1739" s="794"/>
      <c r="M1739" s="794"/>
      <c r="N1739" s="794"/>
      <c r="O1739" s="795">
        <v>8734.86</v>
      </c>
      <c r="P1739" s="795"/>
      <c r="Q1739" s="795"/>
      <c r="R1739" s="234" t="s">
        <v>339</v>
      </c>
      <c r="S1739" s="797">
        <v>40.67</v>
      </c>
      <c r="T1739" s="798"/>
      <c r="U1739" s="842">
        <f t="shared" si="173"/>
        <v>355247</v>
      </c>
      <c r="V1739" s="842"/>
      <c r="W1739" s="842"/>
      <c r="X1739" s="842"/>
      <c r="Y1739" s="842"/>
      <c r="Z1739" s="226"/>
      <c r="AA1739">
        <v>40.67</v>
      </c>
    </row>
    <row r="1740" spans="2:27" ht="12" customHeight="1">
      <c r="B1740" s="241" t="s">
        <v>532</v>
      </c>
      <c r="C1740" s="265">
        <v>12506</v>
      </c>
      <c r="D1740" s="794" t="s">
        <v>602</v>
      </c>
      <c r="E1740" s="794"/>
      <c r="F1740" s="794"/>
      <c r="G1740" s="794"/>
      <c r="H1740" s="794"/>
      <c r="I1740" s="794"/>
      <c r="J1740" s="794"/>
      <c r="K1740" s="794"/>
      <c r="L1740" s="794"/>
      <c r="M1740" s="794"/>
      <c r="N1740" s="794"/>
      <c r="O1740" s="795">
        <v>906.76</v>
      </c>
      <c r="P1740" s="795"/>
      <c r="Q1740" s="795"/>
      <c r="R1740" s="234" t="s">
        <v>339</v>
      </c>
      <c r="S1740" s="797">
        <v>88</v>
      </c>
      <c r="T1740" s="798"/>
      <c r="U1740" s="842">
        <f t="shared" si="173"/>
        <v>79795</v>
      </c>
      <c r="V1740" s="842"/>
      <c r="W1740" s="842"/>
      <c r="X1740" s="842"/>
      <c r="Y1740" s="842"/>
      <c r="Z1740" s="226"/>
      <c r="AA1740">
        <v>88</v>
      </c>
    </row>
    <row r="1741" spans="2:27" ht="12" customHeight="1">
      <c r="B1741" s="241" t="s">
        <v>533</v>
      </c>
      <c r="C1741" s="265">
        <v>10093</v>
      </c>
      <c r="D1741" s="794" t="s">
        <v>603</v>
      </c>
      <c r="E1741" s="794"/>
      <c r="F1741" s="794"/>
      <c r="G1741" s="794"/>
      <c r="H1741" s="794"/>
      <c r="I1741" s="794"/>
      <c r="J1741" s="794"/>
      <c r="K1741" s="794"/>
      <c r="L1741" s="794"/>
      <c r="M1741" s="794"/>
      <c r="N1741" s="794"/>
      <c r="O1741" s="795">
        <v>50023.64</v>
      </c>
      <c r="P1741" s="795"/>
      <c r="Q1741" s="795"/>
      <c r="R1741" s="234" t="s">
        <v>620</v>
      </c>
      <c r="S1741" s="797">
        <v>45.04</v>
      </c>
      <c r="T1741" s="798"/>
      <c r="U1741" s="842">
        <f t="shared" si="173"/>
        <v>2253065</v>
      </c>
      <c r="V1741" s="842"/>
      <c r="W1741" s="842"/>
      <c r="X1741" s="842"/>
      <c r="Y1741" s="842"/>
      <c r="Z1741" s="226"/>
      <c r="AA1741">
        <v>45.04</v>
      </c>
    </row>
    <row r="1742" spans="2:27" ht="12" customHeight="1">
      <c r="B1742" s="241" t="s">
        <v>534</v>
      </c>
      <c r="C1742" s="265">
        <v>10415</v>
      </c>
      <c r="D1742" s="794" t="s">
        <v>604</v>
      </c>
      <c r="E1742" s="794"/>
      <c r="F1742" s="794"/>
      <c r="G1742" s="794"/>
      <c r="H1742" s="794"/>
      <c r="I1742" s="794"/>
      <c r="J1742" s="794"/>
      <c r="K1742" s="794"/>
      <c r="L1742" s="794"/>
      <c r="M1742" s="794"/>
      <c r="N1742" s="794"/>
      <c r="O1742" s="795">
        <v>5505.59</v>
      </c>
      <c r="P1742" s="795"/>
      <c r="Q1742" s="795"/>
      <c r="R1742" s="234" t="s">
        <v>339</v>
      </c>
      <c r="S1742" s="797">
        <v>491.48</v>
      </c>
      <c r="T1742" s="798"/>
      <c r="U1742" s="842">
        <f t="shared" si="173"/>
        <v>2705887</v>
      </c>
      <c r="V1742" s="842"/>
      <c r="W1742" s="842"/>
      <c r="X1742" s="842"/>
      <c r="Y1742" s="842"/>
      <c r="Z1742" s="226"/>
      <c r="AA1742">
        <v>491.48</v>
      </c>
    </row>
    <row r="1743" spans="2:27" ht="12" customHeight="1">
      <c r="B1743" s="241" t="s">
        <v>535</v>
      </c>
      <c r="C1743" s="265">
        <v>10344</v>
      </c>
      <c r="D1743" s="794" t="s">
        <v>605</v>
      </c>
      <c r="E1743" s="794"/>
      <c r="F1743" s="794"/>
      <c r="G1743" s="794"/>
      <c r="H1743" s="794"/>
      <c r="I1743" s="794"/>
      <c r="J1743" s="794"/>
      <c r="K1743" s="794"/>
      <c r="L1743" s="794"/>
      <c r="M1743" s="794"/>
      <c r="N1743" s="794"/>
      <c r="O1743" s="795">
        <v>285098.53000000003</v>
      </c>
      <c r="P1743" s="795"/>
      <c r="Q1743" s="795"/>
      <c r="R1743" s="234" t="s">
        <v>621</v>
      </c>
      <c r="S1743" s="797">
        <v>1</v>
      </c>
      <c r="T1743" s="798"/>
      <c r="U1743" s="842">
        <f t="shared" si="173"/>
        <v>285099</v>
      </c>
      <c r="V1743" s="842"/>
      <c r="W1743" s="842"/>
      <c r="X1743" s="842"/>
      <c r="Y1743" s="842"/>
      <c r="Z1743" s="226"/>
      <c r="AA1743">
        <v>1</v>
      </c>
    </row>
    <row r="1744" spans="2:27" ht="12" customHeight="1">
      <c r="B1744" s="241" t="s">
        <v>539</v>
      </c>
      <c r="C1744" s="265">
        <v>15221</v>
      </c>
      <c r="D1744" s="794" t="s">
        <v>609</v>
      </c>
      <c r="E1744" s="794"/>
      <c r="F1744" s="794"/>
      <c r="G1744" s="794"/>
      <c r="H1744" s="794"/>
      <c r="I1744" s="794"/>
      <c r="J1744" s="794"/>
      <c r="K1744" s="794"/>
      <c r="L1744" s="794"/>
      <c r="M1744" s="794"/>
      <c r="N1744" s="794"/>
      <c r="O1744" s="795">
        <v>1500000</v>
      </c>
      <c r="P1744" s="795"/>
      <c r="Q1744" s="795"/>
      <c r="R1744" s="234" t="s">
        <v>618</v>
      </c>
      <c r="S1744" s="797">
        <v>2</v>
      </c>
      <c r="T1744" s="798"/>
      <c r="U1744" s="842">
        <f t="shared" si="173"/>
        <v>3000000</v>
      </c>
      <c r="V1744" s="842"/>
      <c r="W1744" s="842"/>
      <c r="X1744" s="842"/>
      <c r="Y1744" s="842"/>
      <c r="Z1744" s="226"/>
      <c r="AA1744">
        <v>2</v>
      </c>
    </row>
    <row r="1745" spans="2:27" ht="12" customHeight="1">
      <c r="B1745" s="241" t="s">
        <v>540</v>
      </c>
      <c r="C1745" s="265">
        <v>16668</v>
      </c>
      <c r="D1745" s="794" t="s">
        <v>610</v>
      </c>
      <c r="E1745" s="794"/>
      <c r="F1745" s="794"/>
      <c r="G1745" s="794"/>
      <c r="H1745" s="794"/>
      <c r="I1745" s="794"/>
      <c r="J1745" s="794"/>
      <c r="K1745" s="794"/>
      <c r="L1745" s="794"/>
      <c r="M1745" s="794"/>
      <c r="N1745" s="794"/>
      <c r="O1745" s="795">
        <v>379266</v>
      </c>
      <c r="P1745" s="795"/>
      <c r="Q1745" s="795"/>
      <c r="R1745" s="234" t="s">
        <v>339</v>
      </c>
      <c r="S1745" s="797">
        <v>40.67</v>
      </c>
      <c r="T1745" s="798"/>
      <c r="U1745" s="842">
        <f t="shared" si="173"/>
        <v>15424748</v>
      </c>
      <c r="V1745" s="842"/>
      <c r="W1745" s="842"/>
      <c r="X1745" s="842"/>
      <c r="Y1745" s="842"/>
      <c r="Z1745" s="226"/>
      <c r="AA1745">
        <v>40.67</v>
      </c>
    </row>
    <row r="1746" spans="2:27" ht="12" customHeight="1">
      <c r="B1746" s="241" t="s">
        <v>542</v>
      </c>
      <c r="C1746" s="265">
        <v>13005</v>
      </c>
      <c r="D1746" s="794" t="s">
        <v>612</v>
      </c>
      <c r="E1746" s="794"/>
      <c r="F1746" s="794"/>
      <c r="G1746" s="794"/>
      <c r="H1746" s="794"/>
      <c r="I1746" s="794"/>
      <c r="J1746" s="794"/>
      <c r="K1746" s="794"/>
      <c r="L1746" s="794"/>
      <c r="M1746" s="794"/>
      <c r="N1746" s="794"/>
      <c r="O1746" s="795">
        <v>109876.23</v>
      </c>
      <c r="P1746" s="795"/>
      <c r="Q1746" s="795"/>
      <c r="R1746" s="234" t="s">
        <v>339</v>
      </c>
      <c r="S1746" s="797">
        <v>1.6</v>
      </c>
      <c r="T1746" s="798"/>
      <c r="U1746" s="842">
        <f t="shared" si="173"/>
        <v>175802</v>
      </c>
      <c r="V1746" s="842"/>
      <c r="W1746" s="842"/>
      <c r="X1746" s="842"/>
      <c r="Y1746" s="842"/>
      <c r="Z1746" s="226"/>
      <c r="AA1746">
        <v>1.6</v>
      </c>
    </row>
    <row r="1747" spans="2:27" ht="12" customHeight="1">
      <c r="B1747" s="241" t="s">
        <v>556</v>
      </c>
      <c r="C1747" s="270">
        <v>12668</v>
      </c>
      <c r="D1747" s="794" t="s">
        <v>673</v>
      </c>
      <c r="E1747" s="794"/>
      <c r="F1747" s="794"/>
      <c r="G1747" s="794"/>
      <c r="H1747" s="794"/>
      <c r="I1747" s="794"/>
      <c r="J1747" s="794"/>
      <c r="K1747" s="794"/>
      <c r="L1747" s="794"/>
      <c r="M1747" s="794"/>
      <c r="N1747" s="794"/>
      <c r="O1747" s="795">
        <v>139357.49</v>
      </c>
      <c r="P1747" s="795"/>
      <c r="Q1747" s="795"/>
      <c r="R1747" s="234" t="s">
        <v>339</v>
      </c>
      <c r="S1747" s="797">
        <v>42.7</v>
      </c>
      <c r="T1747" s="798"/>
      <c r="U1747" s="842">
        <f t="shared" si="173"/>
        <v>5950565</v>
      </c>
      <c r="V1747" s="842"/>
      <c r="W1747" s="842"/>
      <c r="X1747" s="842"/>
      <c r="Y1747" s="842"/>
      <c r="Z1747" s="226"/>
      <c r="AA1747">
        <v>42.7</v>
      </c>
    </row>
    <row r="1748" spans="2:27" ht="12" customHeight="1">
      <c r="B1748" s="241" t="s">
        <v>557</v>
      </c>
      <c r="C1748" s="270">
        <v>12500</v>
      </c>
      <c r="D1748" s="794" t="s">
        <v>674</v>
      </c>
      <c r="E1748" s="794"/>
      <c r="F1748" s="794"/>
      <c r="G1748" s="794"/>
      <c r="H1748" s="794"/>
      <c r="I1748" s="794"/>
      <c r="J1748" s="794"/>
      <c r="K1748" s="794"/>
      <c r="L1748" s="794"/>
      <c r="M1748" s="794"/>
      <c r="N1748" s="794"/>
      <c r="O1748" s="795">
        <v>61283.13</v>
      </c>
      <c r="P1748" s="795"/>
      <c r="Q1748" s="795"/>
      <c r="R1748" s="234" t="s">
        <v>620</v>
      </c>
      <c r="S1748" s="797">
        <v>35.36</v>
      </c>
      <c r="T1748" s="798"/>
      <c r="U1748" s="842">
        <f t="shared" si="173"/>
        <v>2166971</v>
      </c>
      <c r="V1748" s="842"/>
      <c r="W1748" s="842"/>
      <c r="X1748" s="842"/>
      <c r="Y1748" s="842"/>
      <c r="Z1748" s="226"/>
      <c r="AA1748">
        <v>35.36</v>
      </c>
    </row>
    <row r="1749" spans="2:27" ht="12" customHeight="1">
      <c r="B1749" s="241" t="s">
        <v>558</v>
      </c>
      <c r="C1749" s="270">
        <v>10251</v>
      </c>
      <c r="D1749" s="794" t="s">
        <v>675</v>
      </c>
      <c r="E1749" s="794"/>
      <c r="F1749" s="794"/>
      <c r="G1749" s="794"/>
      <c r="H1749" s="794"/>
      <c r="I1749" s="794"/>
      <c r="J1749" s="794"/>
      <c r="K1749" s="794"/>
      <c r="L1749" s="794"/>
      <c r="M1749" s="794"/>
      <c r="N1749" s="794"/>
      <c r="O1749" s="795">
        <v>1031788.07</v>
      </c>
      <c r="P1749" s="795"/>
      <c r="Q1749" s="795"/>
      <c r="R1749" s="234" t="s">
        <v>618</v>
      </c>
      <c r="S1749" s="797">
        <v>1</v>
      </c>
      <c r="T1749" s="798"/>
      <c r="U1749" s="842">
        <f t="shared" si="173"/>
        <v>1031788</v>
      </c>
      <c r="V1749" s="842"/>
      <c r="W1749" s="842"/>
      <c r="X1749" s="842"/>
      <c r="Y1749" s="842"/>
      <c r="Z1749" s="226"/>
      <c r="AA1749">
        <v>1</v>
      </c>
    </row>
    <row r="1750" spans="2:27" ht="12" customHeight="1">
      <c r="B1750" s="241" t="s">
        <v>566</v>
      </c>
      <c r="C1750" s="270">
        <v>10862</v>
      </c>
      <c r="D1750" s="794" t="s">
        <v>683</v>
      </c>
      <c r="E1750" s="794"/>
      <c r="F1750" s="794"/>
      <c r="G1750" s="794"/>
      <c r="H1750" s="794"/>
      <c r="I1750" s="794"/>
      <c r="J1750" s="794"/>
      <c r="K1750" s="794"/>
      <c r="L1750" s="794"/>
      <c r="M1750" s="794"/>
      <c r="N1750" s="794"/>
      <c r="O1750" s="795">
        <v>1410.45</v>
      </c>
      <c r="P1750" s="795"/>
      <c r="Q1750" s="795"/>
      <c r="R1750" s="234" t="s">
        <v>339</v>
      </c>
      <c r="S1750" s="797">
        <v>353.6</v>
      </c>
      <c r="T1750" s="798"/>
      <c r="U1750" s="842">
        <f t="shared" si="173"/>
        <v>498735</v>
      </c>
      <c r="V1750" s="842"/>
      <c r="W1750" s="842"/>
      <c r="X1750" s="842"/>
      <c r="Y1750" s="842"/>
      <c r="Z1750" s="226"/>
      <c r="AA1750">
        <v>353.6</v>
      </c>
    </row>
    <row r="1751" spans="2:27" ht="12" customHeight="1">
      <c r="B1751" s="241" t="s">
        <v>568</v>
      </c>
      <c r="C1751" s="270">
        <v>106056</v>
      </c>
      <c r="D1751" s="794" t="s">
        <v>685</v>
      </c>
      <c r="E1751" s="794"/>
      <c r="F1751" s="794"/>
      <c r="G1751" s="794"/>
      <c r="H1751" s="794"/>
      <c r="I1751" s="794"/>
      <c r="J1751" s="794"/>
      <c r="K1751" s="794"/>
      <c r="L1751" s="794"/>
      <c r="M1751" s="794"/>
      <c r="N1751" s="794"/>
      <c r="O1751" s="795">
        <v>37388794</v>
      </c>
      <c r="P1751" s="795"/>
      <c r="Q1751" s="795"/>
      <c r="R1751" s="234" t="s">
        <v>618</v>
      </c>
      <c r="S1751" s="797">
        <v>1</v>
      </c>
      <c r="T1751" s="798"/>
      <c r="U1751" s="842">
        <f t="shared" si="173"/>
        <v>37388794</v>
      </c>
      <c r="V1751" s="842"/>
      <c r="W1751" s="842"/>
      <c r="X1751" s="842"/>
      <c r="Y1751" s="842"/>
      <c r="Z1751" s="226"/>
      <c r="AA1751">
        <v>1</v>
      </c>
    </row>
    <row r="1752" spans="2:27" ht="12" customHeight="1">
      <c r="B1752" s="241" t="s">
        <v>572</v>
      </c>
      <c r="C1752" s="270"/>
      <c r="D1752" s="794" t="s">
        <v>689</v>
      </c>
      <c r="E1752" s="794"/>
      <c r="F1752" s="794"/>
      <c r="G1752" s="794"/>
      <c r="H1752" s="794"/>
      <c r="I1752" s="794"/>
      <c r="J1752" s="794"/>
      <c r="K1752" s="794"/>
      <c r="L1752" s="794"/>
      <c r="M1752" s="794"/>
      <c r="N1752" s="794"/>
      <c r="O1752" s="795">
        <v>95857</v>
      </c>
      <c r="P1752" s="795"/>
      <c r="Q1752" s="795"/>
      <c r="R1752" s="234" t="s">
        <v>339</v>
      </c>
      <c r="S1752" s="797">
        <v>337.26</v>
      </c>
      <c r="T1752" s="798"/>
      <c r="U1752" s="842">
        <f t="shared" si="173"/>
        <v>32328732</v>
      </c>
      <c r="V1752" s="842"/>
      <c r="W1752" s="842"/>
      <c r="X1752" s="842"/>
      <c r="Y1752" s="842"/>
      <c r="Z1752" s="226"/>
      <c r="AA1752">
        <v>337.26</v>
      </c>
    </row>
    <row r="1753" spans="2:27" ht="12" customHeight="1">
      <c r="B1753" s="271" t="s">
        <v>573</v>
      </c>
      <c r="C1753" s="270">
        <v>14062</v>
      </c>
      <c r="D1753" s="794" t="s">
        <v>690</v>
      </c>
      <c r="E1753" s="794"/>
      <c r="F1753" s="794"/>
      <c r="G1753" s="794"/>
      <c r="H1753" s="794"/>
      <c r="I1753" s="794"/>
      <c r="J1753" s="794"/>
      <c r="K1753" s="794"/>
      <c r="L1753" s="794"/>
      <c r="M1753" s="794"/>
      <c r="N1753" s="794"/>
      <c r="O1753" s="795">
        <v>71507.23</v>
      </c>
      <c r="P1753" s="795"/>
      <c r="Q1753" s="795"/>
      <c r="R1753" s="273" t="s">
        <v>339</v>
      </c>
      <c r="S1753" s="797">
        <v>48.24</v>
      </c>
      <c r="T1753" s="798"/>
      <c r="U1753" s="842">
        <f t="shared" si="173"/>
        <v>3449509</v>
      </c>
      <c r="V1753" s="842"/>
      <c r="W1753" s="842"/>
      <c r="X1753" s="842"/>
      <c r="Y1753" s="842"/>
      <c r="Z1753" s="226"/>
      <c r="AA1753">
        <v>48.24</v>
      </c>
    </row>
    <row r="1754" spans="2:27" ht="12" customHeight="1">
      <c r="B1754" s="241" t="s">
        <v>630</v>
      </c>
      <c r="C1754" s="270">
        <v>10127</v>
      </c>
      <c r="D1754" s="794" t="s">
        <v>700</v>
      </c>
      <c r="E1754" s="794"/>
      <c r="F1754" s="794"/>
      <c r="G1754" s="794"/>
      <c r="H1754" s="794"/>
      <c r="I1754" s="794"/>
      <c r="J1754" s="794"/>
      <c r="K1754" s="794"/>
      <c r="L1754" s="794"/>
      <c r="M1754" s="794"/>
      <c r="N1754" s="794"/>
      <c r="O1754" s="795">
        <v>5953.06</v>
      </c>
      <c r="P1754" s="795"/>
      <c r="Q1754" s="795"/>
      <c r="R1754" s="266" t="s">
        <v>619</v>
      </c>
      <c r="S1754" s="797">
        <v>25.6</v>
      </c>
      <c r="T1754" s="798"/>
      <c r="U1754" s="842">
        <f t="shared" si="173"/>
        <v>152398</v>
      </c>
      <c r="V1754" s="842"/>
      <c r="W1754" s="842"/>
      <c r="X1754" s="842"/>
      <c r="Y1754" s="842"/>
      <c r="Z1754" s="226"/>
      <c r="AA1754">
        <v>25.6</v>
      </c>
    </row>
    <row r="1755" spans="2:27" ht="12" customHeight="1">
      <c r="B1755" s="241" t="s">
        <v>632</v>
      </c>
      <c r="C1755" s="270">
        <v>10002</v>
      </c>
      <c r="D1755" s="794" t="s">
        <v>702</v>
      </c>
      <c r="E1755" s="794"/>
      <c r="F1755" s="794"/>
      <c r="G1755" s="794"/>
      <c r="H1755" s="794"/>
      <c r="I1755" s="794"/>
      <c r="J1755" s="794"/>
      <c r="K1755" s="794"/>
      <c r="L1755" s="794"/>
      <c r="M1755" s="794"/>
      <c r="N1755" s="794"/>
      <c r="O1755" s="795">
        <v>12071.24</v>
      </c>
      <c r="P1755" s="795"/>
      <c r="Q1755" s="795"/>
      <c r="R1755" s="266" t="s">
        <v>619</v>
      </c>
      <c r="S1755" s="797">
        <v>77.5</v>
      </c>
      <c r="T1755" s="798"/>
      <c r="U1755" s="842">
        <f t="shared" si="173"/>
        <v>935521</v>
      </c>
      <c r="V1755" s="842"/>
      <c r="W1755" s="842"/>
      <c r="X1755" s="842"/>
      <c r="Y1755" s="842"/>
      <c r="Z1755" s="226"/>
      <c r="AA1755">
        <v>77.5</v>
      </c>
    </row>
    <row r="1756" spans="2:27" ht="12" customHeight="1">
      <c r="B1756" s="241" t="s">
        <v>638</v>
      </c>
      <c r="C1756" s="270">
        <v>16634</v>
      </c>
      <c r="D1756" s="794" t="s">
        <v>708</v>
      </c>
      <c r="E1756" s="794"/>
      <c r="F1756" s="794"/>
      <c r="G1756" s="794"/>
      <c r="H1756" s="794"/>
      <c r="I1756" s="794"/>
      <c r="J1756" s="794"/>
      <c r="K1756" s="794"/>
      <c r="L1756" s="794"/>
      <c r="M1756" s="794"/>
      <c r="N1756" s="794"/>
      <c r="O1756" s="795">
        <v>42908.1</v>
      </c>
      <c r="P1756" s="795"/>
      <c r="Q1756" s="795"/>
      <c r="R1756" s="266" t="s">
        <v>339</v>
      </c>
      <c r="S1756" s="797">
        <v>337.26000000000005</v>
      </c>
      <c r="T1756" s="798"/>
      <c r="U1756" s="842">
        <f t="shared" si="173"/>
        <v>14471186</v>
      </c>
      <c r="V1756" s="842"/>
      <c r="W1756" s="842"/>
      <c r="X1756" s="842"/>
      <c r="Y1756" s="842"/>
      <c r="Z1756" s="226"/>
      <c r="AA1756">
        <v>337.26000000000005</v>
      </c>
    </row>
    <row r="1757" spans="2:27" ht="12" customHeight="1">
      <c r="B1757" s="241" t="s">
        <v>639</v>
      </c>
      <c r="C1757" s="270">
        <v>12064</v>
      </c>
      <c r="D1757" s="794" t="s">
        <v>709</v>
      </c>
      <c r="E1757" s="794"/>
      <c r="F1757" s="794"/>
      <c r="G1757" s="794"/>
      <c r="H1757" s="794"/>
      <c r="I1757" s="794"/>
      <c r="J1757" s="794"/>
      <c r="K1757" s="794"/>
      <c r="L1757" s="794"/>
      <c r="M1757" s="794"/>
      <c r="N1757" s="794"/>
      <c r="O1757" s="795">
        <v>65039.38</v>
      </c>
      <c r="P1757" s="795"/>
      <c r="Q1757" s="795"/>
      <c r="R1757" s="266" t="s">
        <v>619</v>
      </c>
      <c r="S1757" s="797">
        <v>28.2</v>
      </c>
      <c r="T1757" s="798"/>
      <c r="U1757" s="842">
        <f t="shared" si="173"/>
        <v>1834111</v>
      </c>
      <c r="V1757" s="842"/>
      <c r="W1757" s="842"/>
      <c r="X1757" s="842"/>
      <c r="Y1757" s="842"/>
      <c r="Z1757" s="226"/>
      <c r="AA1757">
        <v>28.2</v>
      </c>
    </row>
    <row r="1758" spans="2:27" ht="12" customHeight="1">
      <c r="B1758" s="241" t="s">
        <v>647</v>
      </c>
      <c r="C1758" s="270">
        <v>10535</v>
      </c>
      <c r="D1758" s="794" t="s">
        <v>717</v>
      </c>
      <c r="E1758" s="794"/>
      <c r="F1758" s="794"/>
      <c r="G1758" s="794"/>
      <c r="H1758" s="794"/>
      <c r="I1758" s="794"/>
      <c r="J1758" s="794"/>
      <c r="K1758" s="794"/>
      <c r="L1758" s="794"/>
      <c r="M1758" s="794"/>
      <c r="N1758" s="794"/>
      <c r="O1758" s="795">
        <v>38073.46</v>
      </c>
      <c r="P1758" s="795"/>
      <c r="Q1758" s="795"/>
      <c r="R1758" s="266" t="s">
        <v>619</v>
      </c>
      <c r="S1758" s="797">
        <v>27</v>
      </c>
      <c r="T1758" s="798"/>
      <c r="U1758" s="842">
        <f t="shared" si="173"/>
        <v>1027983</v>
      </c>
      <c r="V1758" s="842"/>
      <c r="W1758" s="842"/>
      <c r="X1758" s="842"/>
      <c r="Y1758" s="842"/>
      <c r="Z1758" s="226"/>
      <c r="AA1758">
        <v>27</v>
      </c>
    </row>
    <row r="1759" spans="2:27" ht="12" customHeight="1">
      <c r="B1759" s="272" t="s">
        <v>657</v>
      </c>
      <c r="C1759" s="270">
        <v>10428</v>
      </c>
      <c r="D1759" s="794" t="s">
        <v>727</v>
      </c>
      <c r="E1759" s="794"/>
      <c r="F1759" s="794"/>
      <c r="G1759" s="794"/>
      <c r="H1759" s="794"/>
      <c r="I1759" s="794"/>
      <c r="J1759" s="794"/>
      <c r="K1759" s="794"/>
      <c r="L1759" s="794"/>
      <c r="M1759" s="794"/>
      <c r="N1759" s="794"/>
      <c r="O1759" s="795">
        <v>151669.88</v>
      </c>
      <c r="P1759" s="795"/>
      <c r="Q1759" s="795"/>
      <c r="R1759" s="269" t="s">
        <v>618</v>
      </c>
      <c r="S1759" s="797">
        <v>5</v>
      </c>
      <c r="T1759" s="798"/>
      <c r="U1759" s="842">
        <f t="shared" si="173"/>
        <v>758349</v>
      </c>
      <c r="V1759" s="842"/>
      <c r="W1759" s="842"/>
      <c r="X1759" s="842"/>
      <c r="Y1759" s="842"/>
      <c r="Z1759" s="226"/>
      <c r="AA1759">
        <v>5</v>
      </c>
    </row>
    <row r="1760" spans="2:27" ht="12" customHeight="1" thickBot="1">
      <c r="B1760" s="4"/>
      <c r="C1760" s="303"/>
      <c r="D1760" s="227"/>
      <c r="E1760" s="227"/>
      <c r="F1760" s="227"/>
      <c r="G1760" s="227"/>
      <c r="H1760" s="227"/>
      <c r="I1760" s="227"/>
      <c r="J1760" s="227"/>
      <c r="K1760" s="227"/>
      <c r="L1760" s="227"/>
      <c r="M1760" s="227"/>
      <c r="N1760" s="227"/>
      <c r="O1760" s="324"/>
      <c r="P1760" s="324"/>
      <c r="Q1760" s="324"/>
      <c r="R1760" s="227"/>
      <c r="S1760" s="227"/>
      <c r="T1760" s="227"/>
      <c r="U1760" s="227"/>
      <c r="V1760" s="227"/>
      <c r="W1760" s="227"/>
      <c r="X1760" s="227"/>
      <c r="Y1760" s="227"/>
      <c r="Z1760" s="226"/>
      <c r="AA1760">
        <v>0</v>
      </c>
    </row>
    <row r="1761" spans="2:26" ht="12" customHeight="1" thickBot="1">
      <c r="B1761" s="4"/>
      <c r="C1761" s="303"/>
      <c r="D1761" s="848" t="s">
        <v>735</v>
      </c>
      <c r="E1761" s="849"/>
      <c r="F1761" s="849"/>
      <c r="G1761" s="849"/>
      <c r="H1761" s="849"/>
      <c r="I1761" s="849"/>
      <c r="J1761" s="849"/>
      <c r="K1761" s="849"/>
      <c r="L1761" s="849"/>
      <c r="M1761" s="849"/>
      <c r="N1761" s="849"/>
      <c r="O1761" s="849"/>
      <c r="P1761" s="849"/>
      <c r="Q1761" s="849"/>
      <c r="R1761" s="849"/>
      <c r="S1761" s="849"/>
      <c r="T1761" s="850"/>
      <c r="U1761" s="860"/>
      <c r="V1761" s="861"/>
      <c r="W1761" s="861"/>
      <c r="X1761" s="861"/>
      <c r="Y1761" s="862"/>
      <c r="Z1761" s="226"/>
    </row>
    <row r="1762" spans="2:26" ht="12" customHeight="1" thickBot="1">
      <c r="B1762" s="4"/>
      <c r="C1762" s="303"/>
      <c r="D1762" s="848" t="s">
        <v>736</v>
      </c>
      <c r="E1762" s="849"/>
      <c r="F1762" s="849"/>
      <c r="G1762" s="849"/>
      <c r="H1762" s="849"/>
      <c r="I1762" s="849"/>
      <c r="J1762" s="849"/>
      <c r="K1762" s="849"/>
      <c r="L1762" s="849"/>
      <c r="M1762" s="849"/>
      <c r="N1762" s="849"/>
      <c r="O1762" s="849"/>
      <c r="P1762" s="849"/>
      <c r="Q1762" s="849"/>
      <c r="R1762" s="849"/>
      <c r="S1762" s="849"/>
      <c r="T1762" s="850"/>
      <c r="U1762" s="851">
        <f>SUM(U1688:Y1759)</f>
        <v>243012251</v>
      </c>
      <c r="V1762" s="852"/>
      <c r="W1762" s="852"/>
      <c r="X1762" s="852"/>
      <c r="Y1762" s="853"/>
      <c r="Z1762" s="226"/>
    </row>
    <row r="1763" spans="2:26" ht="12" customHeight="1" thickBot="1">
      <c r="B1763" s="4"/>
      <c r="C1763" s="303"/>
      <c r="D1763" s="227"/>
      <c r="E1763" s="227"/>
      <c r="F1763" s="227"/>
      <c r="G1763" s="227"/>
      <c r="H1763" s="227"/>
      <c r="I1763" s="227"/>
      <c r="J1763" s="227"/>
      <c r="K1763" s="227"/>
      <c r="L1763" s="227"/>
      <c r="M1763" s="227"/>
      <c r="N1763" s="227"/>
      <c r="O1763" s="324"/>
      <c r="P1763" s="324"/>
      <c r="Q1763" s="324"/>
      <c r="R1763" s="227"/>
      <c r="S1763" s="227"/>
      <c r="T1763" s="227"/>
      <c r="U1763" s="227"/>
      <c r="V1763" s="227"/>
      <c r="W1763" s="227"/>
      <c r="X1763" s="227"/>
      <c r="Y1763" s="227"/>
      <c r="Z1763" s="226"/>
    </row>
    <row r="1764" spans="2:26" ht="12" customHeight="1" thickBot="1">
      <c r="B1764" s="4"/>
      <c r="C1764" s="303"/>
      <c r="D1764" s="854" t="s">
        <v>737</v>
      </c>
      <c r="E1764" s="855"/>
      <c r="F1764" s="855"/>
      <c r="G1764" s="855"/>
      <c r="H1764" s="855"/>
      <c r="I1764" s="855"/>
      <c r="J1764" s="855"/>
      <c r="K1764" s="855"/>
      <c r="L1764" s="855"/>
      <c r="M1764" s="855"/>
      <c r="N1764" s="856"/>
      <c r="O1764" s="325"/>
      <c r="P1764" s="326"/>
      <c r="Q1764" s="327"/>
      <c r="R1764" s="300">
        <v>0.18</v>
      </c>
      <c r="S1764" s="294"/>
      <c r="T1764" s="295"/>
      <c r="U1764" s="857">
        <f>+ROUND(R1764*$U$1762,0)</f>
        <v>43742205</v>
      </c>
      <c r="V1764" s="858"/>
      <c r="W1764" s="858"/>
      <c r="X1764" s="858"/>
      <c r="Y1764" s="859"/>
      <c r="Z1764" s="226"/>
    </row>
    <row r="1765" spans="2:26" ht="12" customHeight="1" thickBot="1">
      <c r="B1765" s="4"/>
      <c r="C1765" s="303"/>
      <c r="D1765" s="854" t="s">
        <v>738</v>
      </c>
      <c r="E1765" s="855"/>
      <c r="F1765" s="855"/>
      <c r="G1765" s="855"/>
      <c r="H1765" s="855"/>
      <c r="I1765" s="855"/>
      <c r="J1765" s="855"/>
      <c r="K1765" s="855"/>
      <c r="L1765" s="855"/>
      <c r="M1765" s="855"/>
      <c r="N1765" s="856"/>
      <c r="O1765" s="328"/>
      <c r="P1765" s="329"/>
      <c r="Q1765" s="330"/>
      <c r="R1765" s="301">
        <v>0.01</v>
      </c>
      <c r="S1765" s="298"/>
      <c r="T1765" s="299"/>
      <c r="U1765" s="857">
        <f t="shared" ref="U1765:U1766" si="174">+ROUND(R1765*$U$1762,0)</f>
        <v>2430123</v>
      </c>
      <c r="V1765" s="858"/>
      <c r="W1765" s="858"/>
      <c r="X1765" s="858"/>
      <c r="Y1765" s="859"/>
      <c r="Z1765" s="226"/>
    </row>
    <row r="1766" spans="2:26" ht="12" customHeight="1" thickBot="1">
      <c r="B1766" s="4"/>
      <c r="C1766" s="303"/>
      <c r="D1766" s="854" t="s">
        <v>739</v>
      </c>
      <c r="E1766" s="855"/>
      <c r="F1766" s="855"/>
      <c r="G1766" s="855"/>
      <c r="H1766" s="855"/>
      <c r="I1766" s="855"/>
      <c r="J1766" s="855"/>
      <c r="K1766" s="855"/>
      <c r="L1766" s="855"/>
      <c r="M1766" s="855"/>
      <c r="N1766" s="856"/>
      <c r="O1766" s="331"/>
      <c r="P1766" s="332"/>
      <c r="Q1766" s="333"/>
      <c r="R1766" s="302">
        <v>0.05</v>
      </c>
      <c r="S1766" s="296"/>
      <c r="T1766" s="297"/>
      <c r="U1766" s="866">
        <f t="shared" si="174"/>
        <v>12150613</v>
      </c>
      <c r="V1766" s="867"/>
      <c r="W1766" s="867"/>
      <c r="X1766" s="867"/>
      <c r="Y1766" s="868"/>
      <c r="Z1766" s="226"/>
    </row>
    <row r="1767" spans="2:26" ht="12" customHeight="1" thickBot="1">
      <c r="B1767" s="4"/>
      <c r="C1767" s="303"/>
      <c r="D1767" s="227"/>
      <c r="E1767" s="227"/>
      <c r="F1767" s="227"/>
      <c r="G1767" s="227"/>
      <c r="H1767" s="227"/>
      <c r="I1767" s="227"/>
      <c r="J1767" s="227"/>
      <c r="K1767" s="227"/>
      <c r="L1767" s="227"/>
      <c r="M1767" s="227"/>
      <c r="N1767" s="227"/>
      <c r="O1767" s="324"/>
      <c r="P1767" s="324"/>
      <c r="Q1767" s="324"/>
      <c r="R1767" s="227"/>
      <c r="S1767" s="227"/>
      <c r="T1767" s="227"/>
      <c r="U1767" s="227"/>
      <c r="V1767" s="227"/>
      <c r="W1767" s="227"/>
      <c r="X1767" s="227"/>
      <c r="Y1767" s="227"/>
      <c r="Z1767" s="226"/>
    </row>
    <row r="1768" spans="2:26" ht="12" customHeight="1" thickBot="1">
      <c r="B1768" s="4"/>
      <c r="C1768" s="303"/>
      <c r="D1768" s="848" t="s">
        <v>740</v>
      </c>
      <c r="E1768" s="849"/>
      <c r="F1768" s="849"/>
      <c r="G1768" s="849"/>
      <c r="H1768" s="849"/>
      <c r="I1768" s="849"/>
      <c r="J1768" s="849"/>
      <c r="K1768" s="849"/>
      <c r="L1768" s="849"/>
      <c r="M1768" s="849"/>
      <c r="N1768" s="849"/>
      <c r="O1768" s="849"/>
      <c r="P1768" s="849"/>
      <c r="Q1768" s="849"/>
      <c r="R1768" s="849"/>
      <c r="S1768" s="849"/>
      <c r="T1768" s="850"/>
      <c r="U1768" s="866">
        <f>SUM(U1764:Y1767)</f>
        <v>58322941</v>
      </c>
      <c r="V1768" s="867"/>
      <c r="W1768" s="867"/>
      <c r="X1768" s="867"/>
      <c r="Y1768" s="868"/>
      <c r="Z1768" s="226"/>
    </row>
    <row r="1769" spans="2:26" ht="12" customHeight="1" thickBot="1">
      <c r="B1769" s="4"/>
      <c r="C1769" s="303"/>
      <c r="D1769" s="848" t="s">
        <v>741</v>
      </c>
      <c r="E1769" s="849"/>
      <c r="F1769" s="849"/>
      <c r="G1769" s="849"/>
      <c r="H1769" s="849"/>
      <c r="I1769" s="849"/>
      <c r="J1769" s="849"/>
      <c r="K1769" s="849"/>
      <c r="L1769" s="849"/>
      <c r="M1769" s="849"/>
      <c r="N1769" s="849"/>
      <c r="O1769" s="849"/>
      <c r="P1769" s="849"/>
      <c r="Q1769" s="849"/>
      <c r="R1769" s="849"/>
      <c r="S1769" s="849"/>
      <c r="T1769" s="850"/>
      <c r="U1769" s="851">
        <f>+U1768+U1762</f>
        <v>301335192</v>
      </c>
      <c r="V1769" s="852"/>
      <c r="W1769" s="852"/>
      <c r="X1769" s="852"/>
      <c r="Y1769" s="853"/>
      <c r="Z1769" s="226"/>
    </row>
    <row r="1770" spans="2:26" ht="12" customHeight="1" thickBot="1">
      <c r="B1770" s="4"/>
      <c r="C1770" s="303"/>
      <c r="D1770" s="227"/>
      <c r="E1770" s="227"/>
      <c r="F1770" s="227"/>
      <c r="G1770" s="227"/>
      <c r="H1770" s="227"/>
      <c r="I1770" s="227"/>
      <c r="J1770" s="227"/>
      <c r="K1770" s="227"/>
      <c r="L1770" s="227"/>
      <c r="M1770" s="227"/>
      <c r="N1770" s="227"/>
      <c r="O1770" s="324"/>
      <c r="P1770" s="324"/>
      <c r="Q1770" s="324"/>
      <c r="R1770" s="227"/>
      <c r="S1770" s="227"/>
      <c r="T1770" s="227"/>
      <c r="U1770" s="227"/>
      <c r="V1770" s="227"/>
      <c r="W1770" s="227"/>
      <c r="X1770" s="227"/>
      <c r="Y1770" s="227"/>
      <c r="Z1770" s="226"/>
    </row>
    <row r="1771" spans="2:26" ht="12" customHeight="1" thickBot="1">
      <c r="B1771" s="4"/>
      <c r="C1771" s="303"/>
      <c r="D1771" s="863" t="s">
        <v>742</v>
      </c>
      <c r="E1771" s="864"/>
      <c r="F1771" s="864"/>
      <c r="G1771" s="864"/>
      <c r="H1771" s="864"/>
      <c r="I1771" s="864"/>
      <c r="J1771" s="864"/>
      <c r="K1771" s="864"/>
      <c r="L1771" s="864"/>
      <c r="M1771" s="864"/>
      <c r="N1771" s="865"/>
      <c r="O1771" s="334"/>
      <c r="P1771" s="324"/>
      <c r="Q1771" s="335"/>
      <c r="R1771" s="306">
        <v>4.2150259968363142E-2</v>
      </c>
      <c r="S1771" s="294"/>
      <c r="T1771" s="295"/>
      <c r="U1771" s="857">
        <f>+ROUND(R1771*$U$1762,0)</f>
        <v>10243030</v>
      </c>
      <c r="V1771" s="858"/>
      <c r="W1771" s="858"/>
      <c r="X1771" s="858"/>
      <c r="Y1771" s="859"/>
      <c r="Z1771" s="226"/>
    </row>
    <row r="1772" spans="2:26" ht="12" customHeight="1" thickBot="1">
      <c r="B1772" s="4"/>
      <c r="C1772" s="303"/>
      <c r="D1772" s="863" t="s">
        <v>743</v>
      </c>
      <c r="E1772" s="864"/>
      <c r="F1772" s="864"/>
      <c r="G1772" s="864"/>
      <c r="H1772" s="864"/>
      <c r="I1772" s="864"/>
      <c r="J1772" s="864"/>
      <c r="K1772" s="864"/>
      <c r="L1772" s="864"/>
      <c r="M1772" s="864"/>
      <c r="N1772" s="865"/>
      <c r="O1772" s="336"/>
      <c r="P1772" s="337"/>
      <c r="Q1772" s="338"/>
      <c r="R1772" s="307">
        <v>1.3361418773940233E-2</v>
      </c>
      <c r="S1772" s="298"/>
      <c r="T1772" s="299"/>
      <c r="U1772" s="857">
        <f t="shared" ref="U1772" si="175">+ROUND(R1772*$U$1762,0)</f>
        <v>3246988</v>
      </c>
      <c r="V1772" s="858"/>
      <c r="W1772" s="858"/>
      <c r="X1772" s="858"/>
      <c r="Y1772" s="859"/>
      <c r="Z1772" s="226"/>
    </row>
    <row r="1773" spans="2:26" ht="12" customHeight="1" thickBot="1">
      <c r="B1773" s="4"/>
      <c r="C1773" s="303"/>
      <c r="D1773" s="863" t="s">
        <v>744</v>
      </c>
      <c r="E1773" s="864"/>
      <c r="F1773" s="864"/>
      <c r="G1773" s="864"/>
      <c r="H1773" s="864"/>
      <c r="I1773" s="864"/>
      <c r="J1773" s="864"/>
      <c r="K1773" s="864"/>
      <c r="L1773" s="864"/>
      <c r="M1773" s="864"/>
      <c r="N1773" s="865"/>
      <c r="O1773" s="334"/>
      <c r="P1773" s="324"/>
      <c r="Q1773" s="335"/>
      <c r="R1773" s="308">
        <v>1.3578708661540624E-2</v>
      </c>
      <c r="S1773" s="296"/>
      <c r="T1773" s="297"/>
      <c r="U1773" s="857">
        <f>+ROUND(R1773*$U$1762,0)</f>
        <v>3299793</v>
      </c>
      <c r="V1773" s="858"/>
      <c r="W1773" s="858"/>
      <c r="X1773" s="858"/>
      <c r="Y1773" s="859"/>
      <c r="Z1773" s="226"/>
    </row>
    <row r="1774" spans="2:26" ht="12" customHeight="1" thickBot="1">
      <c r="B1774" s="4"/>
      <c r="C1774" s="303"/>
      <c r="D1774" s="863" t="s">
        <v>745</v>
      </c>
      <c r="E1774" s="864"/>
      <c r="F1774" s="864"/>
      <c r="G1774" s="864"/>
      <c r="H1774" s="864"/>
      <c r="I1774" s="864"/>
      <c r="J1774" s="864"/>
      <c r="K1774" s="864"/>
      <c r="L1774" s="864"/>
      <c r="M1774" s="864"/>
      <c r="N1774" s="865"/>
      <c r="O1774" s="334"/>
      <c r="P1774" s="324"/>
      <c r="Q1774" s="324"/>
      <c r="R1774" s="227"/>
      <c r="S1774" s="227"/>
      <c r="T1774" s="227"/>
      <c r="U1774" s="851">
        <f>+U1769+U1771+U1772+U1773</f>
        <v>318125003</v>
      </c>
      <c r="V1774" s="852"/>
      <c r="W1774" s="852"/>
      <c r="X1774" s="852"/>
      <c r="Y1774" s="853"/>
      <c r="Z1774" s="226"/>
    </row>
    <row r="1775" spans="2:26" ht="12" customHeight="1" thickBot="1">
      <c r="B1775" s="4"/>
      <c r="C1775" s="303"/>
      <c r="D1775" s="227"/>
      <c r="E1775" s="227"/>
      <c r="F1775" s="227"/>
      <c r="G1775" s="227"/>
      <c r="H1775" s="227"/>
      <c r="I1775" s="227"/>
      <c r="J1775" s="227"/>
      <c r="K1775" s="227"/>
      <c r="L1775" s="227"/>
      <c r="M1775" s="227"/>
      <c r="N1775" s="227"/>
      <c r="O1775" s="324"/>
      <c r="P1775" s="324"/>
      <c r="Q1775" s="324"/>
      <c r="R1775" s="227"/>
      <c r="S1775" s="227"/>
      <c r="T1775" s="227"/>
      <c r="U1775" s="227"/>
      <c r="V1775" s="227"/>
      <c r="W1775" s="227"/>
      <c r="X1775" s="227"/>
      <c r="Y1775" s="227"/>
      <c r="Z1775" s="226"/>
    </row>
    <row r="1776" spans="2:26" ht="12" customHeight="1" thickBot="1">
      <c r="B1776" s="4"/>
      <c r="C1776" s="303"/>
      <c r="D1776" s="863" t="s">
        <v>746</v>
      </c>
      <c r="E1776" s="864"/>
      <c r="F1776" s="864"/>
      <c r="G1776" s="864"/>
      <c r="H1776" s="864"/>
      <c r="I1776" s="864"/>
      <c r="J1776" s="864"/>
      <c r="K1776" s="864"/>
      <c r="L1776" s="864"/>
      <c r="M1776" s="864"/>
      <c r="N1776" s="865"/>
      <c r="O1776" s="334"/>
      <c r="P1776" s="324"/>
      <c r="Q1776" s="324"/>
      <c r="R1776" s="227"/>
      <c r="S1776" s="227"/>
      <c r="T1776" s="227"/>
      <c r="U1776" s="866">
        <v>0</v>
      </c>
      <c r="V1776" s="867"/>
      <c r="W1776" s="867"/>
      <c r="X1776" s="867"/>
      <c r="Y1776" s="868"/>
      <c r="Z1776" s="226"/>
    </row>
    <row r="1777" spans="2:26" ht="12" customHeight="1" thickBot="1">
      <c r="B1777" s="4"/>
      <c r="C1777" s="303"/>
      <c r="D1777" s="227"/>
      <c r="E1777" s="227"/>
      <c r="F1777" s="227"/>
      <c r="G1777" s="227"/>
      <c r="H1777" s="227"/>
      <c r="I1777" s="227"/>
      <c r="J1777" s="227"/>
      <c r="K1777" s="227"/>
      <c r="L1777" s="227"/>
      <c r="M1777" s="227"/>
      <c r="N1777" s="227"/>
      <c r="O1777" s="324"/>
      <c r="P1777" s="324"/>
      <c r="Q1777" s="324"/>
      <c r="R1777" s="227"/>
      <c r="S1777" s="227"/>
      <c r="T1777" s="227"/>
      <c r="U1777" s="227"/>
      <c r="V1777" s="227"/>
      <c r="W1777" s="227"/>
      <c r="X1777" s="227"/>
      <c r="Y1777" s="227"/>
      <c r="Z1777" s="226"/>
    </row>
    <row r="1778" spans="2:26" ht="12" customHeight="1" thickBot="1">
      <c r="B1778" s="4"/>
      <c r="C1778" s="303"/>
      <c r="D1778" s="863" t="s">
        <v>747</v>
      </c>
      <c r="E1778" s="864"/>
      <c r="F1778" s="864"/>
      <c r="G1778" s="864"/>
      <c r="H1778" s="864"/>
      <c r="I1778" s="864"/>
      <c r="J1778" s="864"/>
      <c r="K1778" s="864"/>
      <c r="L1778" s="864"/>
      <c r="M1778" s="864"/>
      <c r="N1778" s="865"/>
      <c r="O1778" s="334"/>
      <c r="P1778" s="324"/>
      <c r="Q1778" s="324"/>
      <c r="R1778" s="227"/>
      <c r="S1778" s="227"/>
      <c r="T1778" s="227"/>
      <c r="U1778" s="851">
        <f>+U1774+U1776+U1761</f>
        <v>318125003</v>
      </c>
      <c r="V1778" s="852"/>
      <c r="W1778" s="852"/>
      <c r="X1778" s="852"/>
      <c r="Y1778" s="853"/>
      <c r="Z1778" s="226"/>
    </row>
    <row r="1779" spans="2:26" ht="12" customHeight="1">
      <c r="B1779" s="4"/>
      <c r="C1779" s="232"/>
      <c r="D1779" s="227"/>
      <c r="E1779" s="227"/>
      <c r="F1779" s="227"/>
      <c r="G1779" s="227"/>
      <c r="H1779" s="227"/>
      <c r="I1779" s="227"/>
      <c r="J1779" s="227"/>
      <c r="K1779" s="227"/>
      <c r="L1779" s="227"/>
      <c r="M1779" s="227"/>
      <c r="N1779" s="227"/>
      <c r="O1779" s="324"/>
      <c r="P1779" s="324"/>
      <c r="Q1779" s="324"/>
      <c r="R1779" s="227"/>
      <c r="S1779" s="227"/>
      <c r="T1779" s="227"/>
      <c r="U1779" s="227"/>
      <c r="V1779" s="227"/>
      <c r="W1779" s="227"/>
      <c r="X1779" s="227"/>
      <c r="Y1779" s="227"/>
      <c r="Z1779" s="226"/>
    </row>
    <row r="1780" spans="2:26" ht="12" customHeight="1">
      <c r="B1780" s="4"/>
      <c r="C1780" s="232"/>
      <c r="D1780" s="227"/>
      <c r="E1780" s="227"/>
      <c r="F1780" s="227"/>
      <c r="G1780" s="227"/>
      <c r="H1780" s="227"/>
      <c r="I1780" s="227"/>
      <c r="J1780" s="227"/>
      <c r="K1780" s="227"/>
      <c r="L1780" s="227"/>
      <c r="M1780" s="227"/>
      <c r="N1780" s="227"/>
      <c r="O1780" s="324"/>
      <c r="P1780" s="324"/>
      <c r="Q1780" s="324"/>
      <c r="R1780" s="227"/>
      <c r="S1780" s="227"/>
      <c r="T1780" s="227"/>
      <c r="U1780" s="227"/>
      <c r="V1780" s="227"/>
      <c r="W1780" s="227"/>
      <c r="X1780" s="227"/>
      <c r="Y1780" s="227"/>
      <c r="Z1780" s="226"/>
    </row>
    <row r="1781" spans="2:26" ht="12" customHeight="1">
      <c r="B1781" s="4"/>
      <c r="C1781" s="232"/>
      <c r="D1781" s="227"/>
      <c r="E1781" s="227"/>
      <c r="F1781" s="227"/>
      <c r="G1781" s="227"/>
      <c r="H1781" s="227"/>
      <c r="I1781" s="227"/>
      <c r="J1781" s="227"/>
      <c r="K1781" s="227"/>
      <c r="L1781" s="227"/>
      <c r="M1781" s="227"/>
      <c r="N1781" s="227"/>
      <c r="O1781" s="324"/>
      <c r="P1781" s="324"/>
      <c r="Q1781" s="324"/>
      <c r="R1781" s="227"/>
      <c r="S1781" s="227"/>
      <c r="T1781" s="227"/>
      <c r="U1781" s="227"/>
      <c r="V1781" s="227"/>
      <c r="W1781" s="227"/>
      <c r="X1781" s="227"/>
      <c r="Y1781" s="227"/>
      <c r="Z1781" s="226"/>
    </row>
    <row r="1782" spans="2:26" ht="12" customHeight="1">
      <c r="B1782" s="4"/>
      <c r="C1782" s="232"/>
      <c r="D1782" s="227"/>
      <c r="E1782" s="227"/>
      <c r="F1782" s="227"/>
      <c r="G1782" s="227"/>
      <c r="H1782" s="227"/>
      <c r="I1782" s="227"/>
      <c r="J1782" s="227"/>
      <c r="K1782" s="227"/>
      <c r="L1782" s="227"/>
      <c r="M1782" s="227"/>
      <c r="N1782" s="227"/>
      <c r="O1782" s="324"/>
      <c r="P1782" s="324"/>
      <c r="Q1782" s="324"/>
      <c r="R1782" s="227"/>
      <c r="S1782" s="227"/>
      <c r="T1782" s="227"/>
      <c r="U1782" s="227"/>
      <c r="V1782" s="227"/>
      <c r="W1782" s="227"/>
      <c r="X1782" s="227"/>
      <c r="Y1782" s="227"/>
      <c r="Z1782" s="226"/>
    </row>
    <row r="1783" spans="2:26" ht="12" customHeight="1">
      <c r="B1783" s="4"/>
      <c r="C1783" s="232"/>
      <c r="D1783" s="227"/>
      <c r="E1783" s="227"/>
      <c r="F1783" s="227"/>
      <c r="G1783" s="227"/>
      <c r="H1783" s="227"/>
      <c r="I1783" s="227"/>
      <c r="J1783" s="227"/>
      <c r="K1783" s="227"/>
      <c r="L1783" s="227"/>
      <c r="M1783" s="227"/>
      <c r="N1783" s="227"/>
      <c r="O1783" s="324"/>
      <c r="P1783" s="324"/>
      <c r="Q1783" s="324"/>
      <c r="R1783" s="227"/>
      <c r="S1783" s="227"/>
      <c r="T1783" s="227"/>
      <c r="U1783" s="227"/>
      <c r="V1783" s="227"/>
      <c r="W1783" s="227"/>
      <c r="X1783" s="227"/>
      <c r="Y1783" s="227"/>
      <c r="Z1783" s="226"/>
    </row>
    <row r="1784" spans="2:26" ht="12" customHeight="1">
      <c r="B1784" s="4"/>
      <c r="C1784" s="232"/>
      <c r="D1784" s="227"/>
      <c r="E1784" s="227"/>
      <c r="F1784" s="227"/>
      <c r="G1784" s="227"/>
      <c r="H1784" s="227"/>
      <c r="I1784" s="227"/>
      <c r="J1784" s="227"/>
      <c r="K1784" s="227"/>
      <c r="L1784" s="227"/>
      <c r="M1784" s="227"/>
      <c r="N1784" s="227"/>
      <c r="O1784" s="324"/>
      <c r="P1784" s="324"/>
      <c r="Q1784" s="324"/>
      <c r="R1784" s="227"/>
      <c r="S1784" s="227"/>
      <c r="T1784" s="227"/>
      <c r="U1784" s="227"/>
      <c r="V1784" s="227"/>
      <c r="W1784" s="227"/>
      <c r="X1784" s="227"/>
      <c r="Y1784" s="227"/>
      <c r="Z1784" s="226"/>
    </row>
    <row r="1785" spans="2:26" ht="12" customHeight="1">
      <c r="B1785" s="4"/>
      <c r="C1785" s="232"/>
      <c r="D1785" s="227"/>
      <c r="E1785" s="227"/>
      <c r="F1785" s="227"/>
      <c r="G1785" s="227"/>
      <c r="H1785" s="227"/>
      <c r="I1785" s="227"/>
      <c r="J1785" s="227"/>
      <c r="K1785" s="227"/>
      <c r="L1785" s="227"/>
      <c r="M1785" s="227"/>
      <c r="N1785" s="227"/>
      <c r="O1785" s="324"/>
      <c r="P1785" s="324"/>
      <c r="Q1785" s="324"/>
      <c r="R1785" s="227"/>
      <c r="S1785" s="227"/>
      <c r="T1785" s="227"/>
      <c r="U1785" s="227"/>
      <c r="V1785" s="227"/>
      <c r="W1785" s="227"/>
      <c r="X1785" s="227"/>
      <c r="Y1785" s="227"/>
      <c r="Z1785" s="226"/>
    </row>
    <row r="1786" spans="2:26" ht="12" customHeight="1">
      <c r="B1786" s="4"/>
      <c r="C1786" s="232"/>
      <c r="D1786" s="227"/>
      <c r="E1786" s="227"/>
      <c r="F1786" s="227"/>
      <c r="G1786" s="227"/>
      <c r="H1786" s="227"/>
      <c r="I1786" s="227"/>
      <c r="J1786" s="227"/>
      <c r="K1786" s="227"/>
      <c r="L1786" s="227"/>
      <c r="M1786" s="227"/>
      <c r="N1786" s="227"/>
      <c r="O1786" s="324"/>
      <c r="P1786" s="324"/>
      <c r="Q1786" s="324"/>
      <c r="R1786" s="227"/>
      <c r="S1786" s="227"/>
      <c r="T1786" s="227"/>
      <c r="U1786" s="227"/>
      <c r="V1786" s="227"/>
      <c r="W1786" s="227"/>
      <c r="X1786" s="227"/>
      <c r="Y1786" s="227"/>
      <c r="Z1786" s="226"/>
    </row>
    <row r="1787" spans="2:26" ht="12" customHeight="1">
      <c r="B1787" s="4"/>
      <c r="C1787" s="232"/>
      <c r="D1787" s="227"/>
      <c r="E1787" s="227"/>
      <c r="F1787" s="227"/>
      <c r="G1787" s="227"/>
      <c r="H1787" s="227"/>
      <c r="I1787" s="227"/>
      <c r="J1787" s="227"/>
      <c r="K1787" s="227"/>
      <c r="L1787" s="227"/>
      <c r="M1787" s="227"/>
      <c r="N1787" s="227"/>
      <c r="O1787" s="324"/>
      <c r="P1787" s="324"/>
      <c r="Q1787" s="324"/>
      <c r="R1787" s="227"/>
      <c r="S1787" s="227"/>
      <c r="T1787" s="227"/>
      <c r="U1787" s="227"/>
      <c r="V1787" s="227"/>
      <c r="W1787" s="227"/>
      <c r="X1787" s="227"/>
      <c r="Y1787" s="227"/>
      <c r="Z1787" s="226"/>
    </row>
    <row r="1788" spans="2:26" ht="12" customHeight="1">
      <c r="B1788" s="4"/>
      <c r="C1788" s="232"/>
      <c r="D1788" s="227"/>
      <c r="E1788" s="227"/>
      <c r="F1788" s="227"/>
      <c r="G1788" s="227"/>
      <c r="H1788" s="227"/>
      <c r="I1788" s="227"/>
      <c r="J1788" s="227"/>
      <c r="K1788" s="227"/>
      <c r="L1788" s="227"/>
      <c r="M1788" s="227"/>
      <c r="N1788" s="227"/>
      <c r="O1788" s="324"/>
      <c r="P1788" s="324"/>
      <c r="Q1788" s="324"/>
      <c r="R1788" s="227"/>
      <c r="S1788" s="227"/>
      <c r="T1788" s="227"/>
      <c r="U1788" s="227"/>
      <c r="V1788" s="227"/>
      <c r="W1788" s="227"/>
      <c r="X1788" s="227"/>
      <c r="Y1788" s="227"/>
      <c r="Z1788" s="226"/>
    </row>
    <row r="1789" spans="2:26" ht="12" customHeight="1">
      <c r="B1789" s="4"/>
      <c r="C1789" s="232"/>
      <c r="D1789" s="227"/>
      <c r="E1789" s="227"/>
      <c r="F1789" s="227"/>
      <c r="G1789" s="227"/>
      <c r="H1789" s="227"/>
      <c r="I1789" s="227"/>
      <c r="J1789" s="227"/>
      <c r="K1789" s="227"/>
      <c r="L1789" s="227"/>
      <c r="M1789" s="227"/>
      <c r="N1789" s="227"/>
      <c r="O1789" s="324"/>
      <c r="P1789" s="324"/>
      <c r="Q1789" s="324"/>
      <c r="R1789" s="227"/>
      <c r="S1789" s="227"/>
      <c r="T1789" s="227"/>
      <c r="U1789" s="227"/>
      <c r="V1789" s="227"/>
      <c r="W1789" s="227"/>
      <c r="X1789" s="227"/>
      <c r="Y1789" s="227"/>
      <c r="Z1789" s="226"/>
    </row>
    <row r="1790" spans="2:26" ht="12" customHeight="1">
      <c r="B1790" s="4"/>
      <c r="C1790" s="232"/>
      <c r="D1790" s="227"/>
      <c r="E1790" s="227"/>
      <c r="F1790" s="227"/>
      <c r="G1790" s="227"/>
      <c r="H1790" s="227"/>
      <c r="I1790" s="227"/>
      <c r="J1790" s="227"/>
      <c r="K1790" s="227"/>
      <c r="L1790" s="227"/>
      <c r="M1790" s="227"/>
      <c r="N1790" s="227"/>
      <c r="O1790" s="324"/>
      <c r="P1790" s="324"/>
      <c r="Q1790" s="324"/>
      <c r="R1790" s="227"/>
      <c r="S1790" s="227"/>
      <c r="T1790" s="227"/>
      <c r="U1790" s="227"/>
      <c r="V1790" s="227"/>
      <c r="W1790" s="227"/>
      <c r="X1790" s="227"/>
      <c r="Y1790" s="227"/>
      <c r="Z1790" s="226"/>
    </row>
    <row r="1791" spans="2:26" ht="12" customHeight="1">
      <c r="B1791" s="4"/>
      <c r="C1791" s="232"/>
      <c r="D1791" s="227"/>
      <c r="E1791" s="227"/>
      <c r="F1791" s="227"/>
      <c r="G1791" s="227"/>
      <c r="H1791" s="227"/>
      <c r="I1791" s="227"/>
      <c r="J1791" s="227"/>
      <c r="K1791" s="227"/>
      <c r="L1791" s="227"/>
      <c r="M1791" s="227"/>
      <c r="N1791" s="227"/>
      <c r="O1791" s="324"/>
      <c r="P1791" s="324"/>
      <c r="Q1791" s="324"/>
      <c r="R1791" s="227"/>
      <c r="S1791" s="227"/>
      <c r="T1791" s="227"/>
      <c r="U1791" s="227"/>
      <c r="V1791" s="227"/>
      <c r="W1791" s="227"/>
      <c r="X1791" s="227"/>
      <c r="Y1791" s="227"/>
      <c r="Z1791" s="226"/>
    </row>
    <row r="1792" spans="2:26" ht="12" customHeight="1">
      <c r="B1792" s="4"/>
      <c r="C1792" s="232"/>
      <c r="D1792" s="227"/>
      <c r="E1792" s="227"/>
      <c r="F1792" s="227"/>
      <c r="G1792" s="227"/>
      <c r="H1792" s="227"/>
      <c r="I1792" s="227"/>
      <c r="J1792" s="227"/>
      <c r="K1792" s="227"/>
      <c r="L1792" s="227"/>
      <c r="M1792" s="227"/>
      <c r="N1792" s="227"/>
      <c r="O1792" s="324"/>
      <c r="P1792" s="324"/>
      <c r="Q1792" s="324"/>
      <c r="R1792" s="227"/>
      <c r="S1792" s="227"/>
      <c r="T1792" s="227"/>
      <c r="U1792" s="227"/>
      <c r="V1792" s="227"/>
      <c r="W1792" s="227"/>
      <c r="X1792" s="227"/>
      <c r="Y1792" s="227"/>
      <c r="Z1792" s="226"/>
    </row>
    <row r="1793" spans="2:27" ht="12" customHeight="1">
      <c r="B1793" s="4"/>
      <c r="C1793" s="232"/>
      <c r="D1793" s="227"/>
      <c r="E1793" s="227"/>
      <c r="F1793" s="227"/>
      <c r="G1793" s="227"/>
      <c r="H1793" s="227"/>
      <c r="I1793" s="227"/>
      <c r="J1793" s="227"/>
      <c r="K1793" s="227"/>
      <c r="L1793" s="227"/>
      <c r="M1793" s="227"/>
      <c r="N1793" s="227"/>
      <c r="O1793" s="324"/>
      <c r="P1793" s="324"/>
      <c r="Q1793" s="324"/>
      <c r="R1793" s="227"/>
      <c r="S1793" s="227"/>
      <c r="T1793" s="227"/>
      <c r="U1793" s="227"/>
      <c r="V1793" s="227"/>
      <c r="W1793" s="227"/>
      <c r="X1793" s="227"/>
      <c r="Y1793" s="227"/>
      <c r="Z1793" s="226"/>
    </row>
    <row r="1794" spans="2:27" ht="12" customHeight="1">
      <c r="B1794" s="4"/>
      <c r="C1794" s="232"/>
      <c r="D1794" s="227"/>
      <c r="E1794" s="227"/>
      <c r="F1794" s="227"/>
      <c r="G1794" s="227"/>
      <c r="H1794" s="227"/>
      <c r="I1794" s="227"/>
      <c r="J1794" s="227"/>
      <c r="K1794" s="227"/>
      <c r="L1794" s="227"/>
      <c r="M1794" s="227"/>
      <c r="N1794" s="227"/>
      <c r="O1794" s="324"/>
      <c r="P1794" s="324"/>
      <c r="Q1794" s="324"/>
      <c r="R1794" s="227"/>
      <c r="S1794" s="227"/>
      <c r="T1794" s="227"/>
      <c r="U1794" s="227"/>
      <c r="V1794" s="227"/>
      <c r="W1794" s="227"/>
      <c r="X1794" s="227"/>
      <c r="Y1794" s="227"/>
      <c r="Z1794" s="226"/>
    </row>
    <row r="1795" spans="2:27" ht="12" customHeight="1">
      <c r="B1795" s="4"/>
      <c r="C1795" s="232"/>
      <c r="D1795" s="227"/>
      <c r="E1795" s="227"/>
      <c r="F1795" s="227"/>
      <c r="G1795" s="227"/>
      <c r="H1795" s="227"/>
      <c r="I1795" s="227"/>
      <c r="J1795" s="227"/>
      <c r="K1795" s="227"/>
      <c r="L1795" s="227"/>
      <c r="M1795" s="227"/>
      <c r="N1795" s="227"/>
      <c r="O1795" s="324"/>
      <c r="P1795" s="324"/>
      <c r="Q1795" s="324"/>
      <c r="R1795" s="227"/>
      <c r="S1795" s="227"/>
      <c r="T1795" s="227"/>
      <c r="U1795" s="227"/>
      <c r="V1795" s="227"/>
      <c r="W1795" s="227"/>
      <c r="X1795" s="227"/>
      <c r="Y1795" s="227"/>
      <c r="Z1795" s="226"/>
    </row>
    <row r="1796" spans="2:27" ht="12" customHeight="1">
      <c r="B1796" s="4"/>
      <c r="C1796" s="232"/>
      <c r="D1796" s="227"/>
      <c r="E1796" s="227"/>
      <c r="F1796" s="227"/>
      <c r="G1796" s="227"/>
      <c r="H1796" s="227"/>
      <c r="I1796" s="227"/>
      <c r="J1796" s="227"/>
      <c r="K1796" s="227"/>
      <c r="L1796" s="227"/>
      <c r="M1796" s="227"/>
      <c r="N1796" s="227"/>
      <c r="O1796" s="324"/>
      <c r="P1796" s="324"/>
      <c r="Q1796" s="324"/>
      <c r="R1796" s="227"/>
      <c r="S1796" s="227"/>
      <c r="T1796" s="227"/>
      <c r="U1796" s="227"/>
      <c r="V1796" s="227"/>
      <c r="W1796" s="227"/>
      <c r="X1796" s="227"/>
      <c r="Y1796" s="227"/>
      <c r="Z1796" s="226"/>
    </row>
    <row r="1797" spans="2:27" ht="12" customHeight="1">
      <c r="B1797" s="4"/>
      <c r="C1797" s="232"/>
      <c r="D1797" s="227"/>
      <c r="E1797" s="227"/>
      <c r="F1797" s="227"/>
      <c r="G1797" s="227"/>
      <c r="H1797" s="227"/>
      <c r="I1797" s="227"/>
      <c r="J1797" s="227"/>
      <c r="K1797" s="227"/>
      <c r="L1797" s="227"/>
      <c r="M1797" s="227"/>
      <c r="N1797" s="227"/>
      <c r="O1797" s="324"/>
      <c r="P1797" s="324"/>
      <c r="Q1797" s="324"/>
      <c r="R1797" s="227"/>
      <c r="S1797" s="227"/>
      <c r="T1797" s="227"/>
      <c r="U1797" s="227"/>
      <c r="V1797" s="227"/>
      <c r="W1797" s="227"/>
      <c r="X1797" s="227"/>
      <c r="Y1797" s="227"/>
      <c r="Z1797" s="226"/>
    </row>
    <row r="1798" spans="2:27" ht="12" customHeight="1">
      <c r="B1798" s="4"/>
      <c r="C1798" s="812" t="s">
        <v>846</v>
      </c>
      <c r="D1798" s="813"/>
      <c r="E1798" s="813"/>
      <c r="F1798" s="813"/>
      <c r="G1798" s="813"/>
      <c r="H1798" s="813"/>
      <c r="I1798" s="813"/>
      <c r="J1798" s="813"/>
      <c r="K1798" s="813"/>
      <c r="L1798" s="813"/>
      <c r="M1798" s="813"/>
      <c r="N1798" s="813"/>
      <c r="O1798" s="813"/>
      <c r="P1798" s="813"/>
      <c r="Q1798" s="813"/>
      <c r="R1798" s="813"/>
      <c r="S1798" s="813"/>
      <c r="T1798" s="813"/>
      <c r="U1798" s="813"/>
      <c r="V1798" s="813"/>
      <c r="W1798" s="813"/>
      <c r="X1798" s="813"/>
      <c r="Y1798" s="814"/>
      <c r="Z1798" s="226"/>
    </row>
    <row r="1799" spans="2:27" ht="12" customHeight="1">
      <c r="B1799" s="4"/>
      <c r="C1799" s="233" t="s">
        <v>369</v>
      </c>
      <c r="D1799" s="870" t="s">
        <v>751</v>
      </c>
      <c r="E1799" s="870"/>
      <c r="F1799" s="870"/>
      <c r="G1799" s="870"/>
      <c r="H1799" s="870"/>
      <c r="I1799" s="870"/>
      <c r="J1799" s="870"/>
      <c r="K1799" s="870"/>
      <c r="L1799" s="870"/>
      <c r="M1799" s="870"/>
      <c r="N1799" s="870"/>
      <c r="O1799" s="815" t="s">
        <v>370</v>
      </c>
      <c r="P1799" s="816"/>
      <c r="Q1799" s="816"/>
      <c r="R1799" s="233" t="s">
        <v>201</v>
      </c>
      <c r="S1799" s="818" t="s">
        <v>371</v>
      </c>
      <c r="T1799" s="819"/>
      <c r="U1799" s="820" t="s">
        <v>372</v>
      </c>
      <c r="V1799" s="820"/>
      <c r="W1799" s="820"/>
      <c r="X1799" s="820"/>
      <c r="Y1799" s="820"/>
      <c r="Z1799" s="226"/>
    </row>
    <row r="1800" spans="2:27" ht="12" customHeight="1">
      <c r="B1800" s="4"/>
      <c r="C1800" s="288"/>
      <c r="D1800" s="802" t="s">
        <v>377</v>
      </c>
      <c r="E1800" s="802"/>
      <c r="F1800" s="802"/>
      <c r="G1800" s="802"/>
      <c r="H1800" s="802"/>
      <c r="I1800" s="802"/>
      <c r="J1800" s="802"/>
      <c r="K1800" s="802"/>
      <c r="L1800" s="802"/>
      <c r="M1800" s="802"/>
      <c r="N1800" s="802"/>
      <c r="O1800" s="319"/>
      <c r="P1800" s="320"/>
      <c r="Q1800" s="320"/>
      <c r="R1800" s="290"/>
      <c r="S1800" s="284"/>
      <c r="T1800" s="289"/>
      <c r="U1800" s="291"/>
      <c r="V1800" s="292"/>
      <c r="W1800" s="292"/>
      <c r="X1800" s="292"/>
      <c r="Y1800" s="293"/>
      <c r="Z1800" s="226"/>
    </row>
    <row r="1801" spans="2:27" ht="12" customHeight="1">
      <c r="B1801" s="4"/>
      <c r="C1801" s="235"/>
      <c r="D1801" s="793" t="s">
        <v>378</v>
      </c>
      <c r="E1801" s="793"/>
      <c r="F1801" s="793"/>
      <c r="G1801" s="793"/>
      <c r="H1801" s="793"/>
      <c r="I1801" s="793"/>
      <c r="J1801" s="793"/>
      <c r="K1801" s="793"/>
      <c r="L1801" s="793"/>
      <c r="M1801" s="793"/>
      <c r="N1801" s="793"/>
      <c r="O1801" s="321"/>
      <c r="P1801" s="322"/>
      <c r="Q1801" s="323"/>
      <c r="R1801" s="246"/>
      <c r="S1801" s="244"/>
      <c r="T1801" s="244"/>
      <c r="U1801" s="244"/>
      <c r="V1801" s="244"/>
      <c r="W1801" s="244"/>
      <c r="X1801" s="244"/>
      <c r="Y1801" s="245"/>
      <c r="Z1801" s="226"/>
    </row>
    <row r="1802" spans="2:27" ht="12" customHeight="1">
      <c r="B1802" s="4"/>
      <c r="C1802" s="236" t="s">
        <v>379</v>
      </c>
      <c r="D1802" s="794" t="s">
        <v>380</v>
      </c>
      <c r="E1802" s="794"/>
      <c r="F1802" s="794"/>
      <c r="G1802" s="794"/>
      <c r="H1802" s="794"/>
      <c r="I1802" s="794"/>
      <c r="J1802" s="794"/>
      <c r="K1802" s="794"/>
      <c r="L1802" s="794"/>
      <c r="M1802" s="794"/>
      <c r="N1802" s="794"/>
      <c r="O1802" s="795">
        <v>26875</v>
      </c>
      <c r="P1802" s="795"/>
      <c r="Q1802" s="796"/>
      <c r="R1802" s="234" t="s">
        <v>381</v>
      </c>
      <c r="S1802" s="797">
        <v>433.03</v>
      </c>
      <c r="T1802" s="798"/>
      <c r="U1802" s="799">
        <f>+ROUND(O1802*S1802,0)</f>
        <v>11637681</v>
      </c>
      <c r="V1802" s="800"/>
      <c r="W1802" s="800"/>
      <c r="X1802" s="800"/>
      <c r="Y1802" s="801"/>
      <c r="Z1802" s="226"/>
      <c r="AA1802">
        <v>433.03</v>
      </c>
    </row>
    <row r="1803" spans="2:27" ht="12" customHeight="1">
      <c r="B1803" s="4"/>
      <c r="C1803" s="258"/>
      <c r="D1803" s="793" t="s">
        <v>387</v>
      </c>
      <c r="E1803" s="793"/>
      <c r="F1803" s="793"/>
      <c r="G1803" s="793"/>
      <c r="H1803" s="793"/>
      <c r="I1803" s="793"/>
      <c r="J1803" s="793"/>
      <c r="K1803" s="793"/>
      <c r="L1803" s="793"/>
      <c r="M1803" s="793"/>
      <c r="N1803" s="793"/>
      <c r="O1803" s="821"/>
      <c r="P1803" s="821"/>
      <c r="Q1803" s="822"/>
      <c r="R1803" s="259"/>
      <c r="S1803" s="823" t="s">
        <v>756</v>
      </c>
      <c r="T1803" s="824"/>
      <c r="U1803" s="825"/>
      <c r="V1803" s="826"/>
      <c r="W1803" s="826"/>
      <c r="X1803" s="826"/>
      <c r="Y1803" s="827"/>
      <c r="Z1803" s="226"/>
      <c r="AA1803" t="s">
        <v>756</v>
      </c>
    </row>
    <row r="1804" spans="2:27" ht="12" customHeight="1">
      <c r="B1804" s="4"/>
      <c r="C1804" s="236" t="s">
        <v>388</v>
      </c>
      <c r="D1804" s="794" t="s">
        <v>389</v>
      </c>
      <c r="E1804" s="794"/>
      <c r="F1804" s="794"/>
      <c r="G1804" s="794"/>
      <c r="H1804" s="794"/>
      <c r="I1804" s="794"/>
      <c r="J1804" s="794"/>
      <c r="K1804" s="794"/>
      <c r="L1804" s="794"/>
      <c r="M1804" s="794"/>
      <c r="N1804" s="794"/>
      <c r="O1804" s="795">
        <v>42396</v>
      </c>
      <c r="P1804" s="795"/>
      <c r="Q1804" s="796"/>
      <c r="R1804" s="238" t="s">
        <v>390</v>
      </c>
      <c r="S1804" s="797">
        <v>3</v>
      </c>
      <c r="T1804" s="798"/>
      <c r="U1804" s="799">
        <f t="shared" ref="U1804:U1805" si="176">+ROUND(O1804*S1804,0)</f>
        <v>127188</v>
      </c>
      <c r="V1804" s="800"/>
      <c r="W1804" s="800"/>
      <c r="X1804" s="800"/>
      <c r="Y1804" s="801"/>
      <c r="Z1804" s="226"/>
      <c r="AA1804">
        <v>3</v>
      </c>
    </row>
    <row r="1805" spans="2:27" ht="12" customHeight="1">
      <c r="B1805" s="4"/>
      <c r="C1805" s="236" t="s">
        <v>391</v>
      </c>
      <c r="D1805" s="794" t="s">
        <v>392</v>
      </c>
      <c r="E1805" s="794"/>
      <c r="F1805" s="794"/>
      <c r="G1805" s="794"/>
      <c r="H1805" s="794"/>
      <c r="I1805" s="794"/>
      <c r="J1805" s="794"/>
      <c r="K1805" s="794"/>
      <c r="L1805" s="794"/>
      <c r="M1805" s="794"/>
      <c r="N1805" s="794"/>
      <c r="O1805" s="795">
        <v>33623</v>
      </c>
      <c r="P1805" s="795"/>
      <c r="Q1805" s="796"/>
      <c r="R1805" s="239" t="s">
        <v>393</v>
      </c>
      <c r="S1805" s="797">
        <v>7.5</v>
      </c>
      <c r="T1805" s="798"/>
      <c r="U1805" s="799">
        <f t="shared" si="176"/>
        <v>252173</v>
      </c>
      <c r="V1805" s="800"/>
      <c r="W1805" s="800"/>
      <c r="X1805" s="800"/>
      <c r="Y1805" s="801"/>
      <c r="Z1805" s="226"/>
      <c r="AA1805">
        <v>7.5</v>
      </c>
    </row>
    <row r="1806" spans="2:27" ht="12" customHeight="1">
      <c r="B1806" s="4"/>
      <c r="C1806" s="260"/>
      <c r="D1806" s="793" t="s">
        <v>400</v>
      </c>
      <c r="E1806" s="793"/>
      <c r="F1806" s="793"/>
      <c r="G1806" s="793"/>
      <c r="H1806" s="793"/>
      <c r="I1806" s="793"/>
      <c r="J1806" s="793"/>
      <c r="K1806" s="793"/>
      <c r="L1806" s="793"/>
      <c r="M1806" s="793"/>
      <c r="N1806" s="793"/>
      <c r="O1806" s="828"/>
      <c r="P1806" s="828"/>
      <c r="Q1806" s="829"/>
      <c r="R1806" s="261"/>
      <c r="S1806" s="823"/>
      <c r="T1806" s="824"/>
      <c r="U1806" s="832"/>
      <c r="V1806" s="833"/>
      <c r="W1806" s="833"/>
      <c r="X1806" s="833"/>
      <c r="Y1806" s="834"/>
      <c r="Z1806" s="226"/>
      <c r="AA1806" t="s">
        <v>756</v>
      </c>
    </row>
    <row r="1807" spans="2:27" ht="12" customHeight="1">
      <c r="B1807" s="4"/>
      <c r="C1807" s="260"/>
      <c r="D1807" s="793" t="s">
        <v>401</v>
      </c>
      <c r="E1807" s="793"/>
      <c r="F1807" s="793"/>
      <c r="G1807" s="793"/>
      <c r="H1807" s="793"/>
      <c r="I1807" s="793"/>
      <c r="J1807" s="793"/>
      <c r="K1807" s="793"/>
      <c r="L1807" s="793"/>
      <c r="M1807" s="793"/>
      <c r="N1807" s="793"/>
      <c r="O1807" s="828"/>
      <c r="P1807" s="828"/>
      <c r="Q1807" s="829"/>
      <c r="R1807" s="261"/>
      <c r="S1807" s="823"/>
      <c r="T1807" s="824"/>
      <c r="U1807" s="832"/>
      <c r="V1807" s="833"/>
      <c r="W1807" s="833"/>
      <c r="X1807" s="833"/>
      <c r="Y1807" s="834"/>
      <c r="Z1807" s="226"/>
      <c r="AA1807" t="s">
        <v>756</v>
      </c>
    </row>
    <row r="1808" spans="2:27" ht="12" customHeight="1">
      <c r="B1808" s="4"/>
      <c r="C1808" s="236" t="s">
        <v>403</v>
      </c>
      <c r="D1808" s="794" t="s">
        <v>404</v>
      </c>
      <c r="E1808" s="794"/>
      <c r="F1808" s="794"/>
      <c r="G1808" s="794"/>
      <c r="H1808" s="794"/>
      <c r="I1808" s="794"/>
      <c r="J1808" s="794"/>
      <c r="K1808" s="794"/>
      <c r="L1808" s="794"/>
      <c r="M1808" s="794"/>
      <c r="N1808" s="794"/>
      <c r="O1808" s="795">
        <v>27032</v>
      </c>
      <c r="P1808" s="795"/>
      <c r="Q1808" s="796"/>
      <c r="R1808" s="238" t="s">
        <v>402</v>
      </c>
      <c r="S1808" s="797">
        <v>236.6</v>
      </c>
      <c r="T1808" s="798"/>
      <c r="U1808" s="799">
        <f t="shared" ref="U1808" si="177">+ROUND(O1808*S1808,0)</f>
        <v>6395771</v>
      </c>
      <c r="V1808" s="800"/>
      <c r="W1808" s="800"/>
      <c r="X1808" s="800"/>
      <c r="Y1808" s="801"/>
      <c r="Z1808" s="226"/>
      <c r="AA1808">
        <v>236.6</v>
      </c>
    </row>
    <row r="1809" spans="2:27" ht="12" customHeight="1">
      <c r="B1809" s="4"/>
      <c r="C1809" s="260"/>
      <c r="D1809" s="793" t="s">
        <v>405</v>
      </c>
      <c r="E1809" s="793"/>
      <c r="F1809" s="793"/>
      <c r="G1809" s="793"/>
      <c r="H1809" s="793"/>
      <c r="I1809" s="793"/>
      <c r="J1809" s="793"/>
      <c r="K1809" s="793"/>
      <c r="L1809" s="793"/>
      <c r="M1809" s="793"/>
      <c r="N1809" s="793"/>
      <c r="O1809" s="821"/>
      <c r="P1809" s="821"/>
      <c r="Q1809" s="822"/>
      <c r="R1809" s="262"/>
      <c r="S1809" s="823" t="s">
        <v>756</v>
      </c>
      <c r="T1809" s="824"/>
      <c r="U1809" s="825"/>
      <c r="V1809" s="826"/>
      <c r="W1809" s="826"/>
      <c r="X1809" s="826"/>
      <c r="Y1809" s="827"/>
      <c r="Z1809" s="226"/>
      <c r="AA1809" t="s">
        <v>756</v>
      </c>
    </row>
    <row r="1810" spans="2:27" ht="12" customHeight="1">
      <c r="B1810" s="4"/>
      <c r="C1810" s="236" t="s">
        <v>406</v>
      </c>
      <c r="D1810" s="794" t="s">
        <v>407</v>
      </c>
      <c r="E1810" s="794"/>
      <c r="F1810" s="794"/>
      <c r="G1810" s="794"/>
      <c r="H1810" s="794"/>
      <c r="I1810" s="794"/>
      <c r="J1810" s="794"/>
      <c r="K1810" s="794"/>
      <c r="L1810" s="794"/>
      <c r="M1810" s="794"/>
      <c r="N1810" s="794"/>
      <c r="O1810" s="795">
        <v>98054</v>
      </c>
      <c r="P1810" s="795"/>
      <c r="Q1810" s="796"/>
      <c r="R1810" s="234" t="s">
        <v>402</v>
      </c>
      <c r="S1810" s="797">
        <v>94.97</v>
      </c>
      <c r="T1810" s="798"/>
      <c r="U1810" s="799">
        <f t="shared" ref="U1810:U1812" si="178">+ROUND(O1810*S1810,0)</f>
        <v>9312188</v>
      </c>
      <c r="V1810" s="800"/>
      <c r="W1810" s="800"/>
      <c r="X1810" s="800"/>
      <c r="Y1810" s="801"/>
      <c r="Z1810" s="226"/>
      <c r="AA1810">
        <v>94.97</v>
      </c>
    </row>
    <row r="1811" spans="2:27" ht="12" customHeight="1">
      <c r="B1811" s="4"/>
      <c r="C1811" s="236" t="s">
        <v>408</v>
      </c>
      <c r="D1811" s="794" t="s">
        <v>409</v>
      </c>
      <c r="E1811" s="794"/>
      <c r="F1811" s="794"/>
      <c r="G1811" s="794"/>
      <c r="H1811" s="794"/>
      <c r="I1811" s="794"/>
      <c r="J1811" s="794"/>
      <c r="K1811" s="794"/>
      <c r="L1811" s="794"/>
      <c r="M1811" s="794"/>
      <c r="N1811" s="794"/>
      <c r="O1811" s="795">
        <v>80392</v>
      </c>
      <c r="P1811" s="795"/>
      <c r="Q1811" s="796"/>
      <c r="R1811" s="238" t="s">
        <v>402</v>
      </c>
      <c r="S1811" s="797">
        <v>74.95</v>
      </c>
      <c r="T1811" s="798"/>
      <c r="U1811" s="799">
        <f t="shared" si="178"/>
        <v>6025380</v>
      </c>
      <c r="V1811" s="800"/>
      <c r="W1811" s="800"/>
      <c r="X1811" s="800"/>
      <c r="Y1811" s="801"/>
      <c r="Z1811" s="226"/>
      <c r="AA1811">
        <v>74.95</v>
      </c>
    </row>
    <row r="1812" spans="2:27" ht="12" customHeight="1">
      <c r="B1812" s="4"/>
      <c r="C1812" s="236" t="s">
        <v>410</v>
      </c>
      <c r="D1812" s="794" t="s">
        <v>411</v>
      </c>
      <c r="E1812" s="794"/>
      <c r="F1812" s="794"/>
      <c r="G1812" s="794"/>
      <c r="H1812" s="794"/>
      <c r="I1812" s="794"/>
      <c r="J1812" s="794"/>
      <c r="K1812" s="794"/>
      <c r="L1812" s="794"/>
      <c r="M1812" s="794"/>
      <c r="N1812" s="794"/>
      <c r="O1812" s="795">
        <v>106109</v>
      </c>
      <c r="P1812" s="795"/>
      <c r="Q1812" s="796"/>
      <c r="R1812" s="238" t="s">
        <v>402</v>
      </c>
      <c r="S1812" s="797">
        <v>145.6</v>
      </c>
      <c r="T1812" s="798"/>
      <c r="U1812" s="799">
        <f t="shared" si="178"/>
        <v>15449470</v>
      </c>
      <c r="V1812" s="800"/>
      <c r="W1812" s="800"/>
      <c r="X1812" s="800"/>
      <c r="Y1812" s="801"/>
      <c r="Z1812" s="226"/>
      <c r="AA1812">
        <v>145.6</v>
      </c>
    </row>
    <row r="1813" spans="2:27" ht="12" customHeight="1">
      <c r="B1813" s="4"/>
      <c r="C1813" s="263"/>
      <c r="D1813" s="793" t="s">
        <v>415</v>
      </c>
      <c r="E1813" s="793"/>
      <c r="F1813" s="793"/>
      <c r="G1813" s="793"/>
      <c r="H1813" s="793"/>
      <c r="I1813" s="793"/>
      <c r="J1813" s="793"/>
      <c r="K1813" s="793"/>
      <c r="L1813" s="793"/>
      <c r="M1813" s="793"/>
      <c r="N1813" s="793"/>
      <c r="O1813" s="828"/>
      <c r="P1813" s="828"/>
      <c r="Q1813" s="829"/>
      <c r="R1813" s="261"/>
      <c r="S1813" s="823" t="s">
        <v>756</v>
      </c>
      <c r="T1813" s="824"/>
      <c r="U1813" s="832"/>
      <c r="V1813" s="833"/>
      <c r="W1813" s="833"/>
      <c r="X1813" s="833"/>
      <c r="Y1813" s="834"/>
      <c r="Z1813" s="226"/>
      <c r="AA1813" t="s">
        <v>756</v>
      </c>
    </row>
    <row r="1814" spans="2:27" ht="12" customHeight="1">
      <c r="B1814" s="4"/>
      <c r="C1814" s="263"/>
      <c r="D1814" s="793" t="s">
        <v>416</v>
      </c>
      <c r="E1814" s="793"/>
      <c r="F1814" s="793"/>
      <c r="G1814" s="793"/>
      <c r="H1814" s="793"/>
      <c r="I1814" s="793"/>
      <c r="J1814" s="793"/>
      <c r="K1814" s="793"/>
      <c r="L1814" s="793"/>
      <c r="M1814" s="793"/>
      <c r="N1814" s="793"/>
      <c r="O1814" s="828"/>
      <c r="P1814" s="828"/>
      <c r="Q1814" s="829"/>
      <c r="R1814" s="261"/>
      <c r="S1814" s="823" t="s">
        <v>756</v>
      </c>
      <c r="T1814" s="824"/>
      <c r="U1814" s="832"/>
      <c r="V1814" s="833"/>
      <c r="W1814" s="833"/>
      <c r="X1814" s="833"/>
      <c r="Y1814" s="834"/>
      <c r="Z1814" s="226"/>
      <c r="AA1814" t="s">
        <v>756</v>
      </c>
    </row>
    <row r="1815" spans="2:27" ht="12" customHeight="1">
      <c r="B1815" s="4"/>
      <c r="C1815" s="240" t="s">
        <v>417</v>
      </c>
      <c r="D1815" s="794" t="s">
        <v>418</v>
      </c>
      <c r="E1815" s="794"/>
      <c r="F1815" s="794"/>
      <c r="G1815" s="794"/>
      <c r="H1815" s="794"/>
      <c r="I1815" s="794"/>
      <c r="J1815" s="794"/>
      <c r="K1815" s="794"/>
      <c r="L1815" s="794"/>
      <c r="M1815" s="794"/>
      <c r="N1815" s="794"/>
      <c r="O1815" s="795">
        <v>253944</v>
      </c>
      <c r="P1815" s="795"/>
      <c r="Q1815" s="796"/>
      <c r="R1815" s="238" t="s">
        <v>381</v>
      </c>
      <c r="S1815" s="797">
        <v>24.14</v>
      </c>
      <c r="T1815" s="798"/>
      <c r="U1815" s="799">
        <f t="shared" ref="U1815" si="179">+ROUND(O1815*S1815,0)</f>
        <v>6130208</v>
      </c>
      <c r="V1815" s="800"/>
      <c r="W1815" s="800"/>
      <c r="X1815" s="800"/>
      <c r="Y1815" s="801"/>
      <c r="Z1815" s="226"/>
      <c r="AA1815">
        <v>24.14</v>
      </c>
    </row>
    <row r="1816" spans="2:27" ht="12" customHeight="1">
      <c r="B1816" s="4"/>
      <c r="C1816" s="263"/>
      <c r="D1816" s="793" t="s">
        <v>422</v>
      </c>
      <c r="E1816" s="793"/>
      <c r="F1816" s="793"/>
      <c r="G1816" s="793"/>
      <c r="H1816" s="793"/>
      <c r="I1816" s="793"/>
      <c r="J1816" s="793"/>
      <c r="K1816" s="793"/>
      <c r="L1816" s="793"/>
      <c r="M1816" s="793"/>
      <c r="N1816" s="793"/>
      <c r="O1816" s="828"/>
      <c r="P1816" s="828"/>
      <c r="Q1816" s="829"/>
      <c r="R1816" s="261"/>
      <c r="S1816" s="823" t="s">
        <v>756</v>
      </c>
      <c r="T1816" s="824"/>
      <c r="U1816" s="832"/>
      <c r="V1816" s="833"/>
      <c r="W1816" s="833"/>
      <c r="X1816" s="833"/>
      <c r="Y1816" s="834"/>
      <c r="Z1816" s="226"/>
      <c r="AA1816" t="s">
        <v>756</v>
      </c>
    </row>
    <row r="1817" spans="2:27" ht="12" customHeight="1">
      <c r="B1817" s="4"/>
      <c r="C1817" s="263"/>
      <c r="D1817" s="793" t="s">
        <v>425</v>
      </c>
      <c r="E1817" s="793"/>
      <c r="F1817" s="793"/>
      <c r="G1817" s="793"/>
      <c r="H1817" s="793"/>
      <c r="I1817" s="793"/>
      <c r="J1817" s="793"/>
      <c r="K1817" s="793"/>
      <c r="L1817" s="793"/>
      <c r="M1817" s="793"/>
      <c r="N1817" s="793"/>
      <c r="O1817" s="828"/>
      <c r="P1817" s="828"/>
      <c r="Q1817" s="829"/>
      <c r="R1817" s="261"/>
      <c r="S1817" s="823" t="s">
        <v>756</v>
      </c>
      <c r="T1817" s="824"/>
      <c r="U1817" s="832"/>
      <c r="V1817" s="833"/>
      <c r="W1817" s="833"/>
      <c r="X1817" s="833"/>
      <c r="Y1817" s="834"/>
      <c r="Z1817" s="226"/>
      <c r="AA1817" t="s">
        <v>756</v>
      </c>
    </row>
    <row r="1818" spans="2:27" ht="12" customHeight="1">
      <c r="B1818" s="4"/>
      <c r="C1818" s="240" t="s">
        <v>432</v>
      </c>
      <c r="D1818" s="794" t="s">
        <v>433</v>
      </c>
      <c r="E1818" s="794"/>
      <c r="F1818" s="794"/>
      <c r="G1818" s="794"/>
      <c r="H1818" s="794"/>
      <c r="I1818" s="794"/>
      <c r="J1818" s="794"/>
      <c r="K1818" s="794"/>
      <c r="L1818" s="794"/>
      <c r="M1818" s="794"/>
      <c r="N1818" s="794"/>
      <c r="O1818" s="795">
        <v>463133</v>
      </c>
      <c r="P1818" s="795"/>
      <c r="Q1818" s="796"/>
      <c r="R1818" s="238" t="s">
        <v>390</v>
      </c>
      <c r="S1818" s="797">
        <v>1</v>
      </c>
      <c r="T1818" s="798"/>
      <c r="U1818" s="799">
        <f t="shared" ref="U1818:U1819" si="180">+ROUND(O1818*S1818,0)</f>
        <v>463133</v>
      </c>
      <c r="V1818" s="800"/>
      <c r="W1818" s="800"/>
      <c r="X1818" s="800"/>
      <c r="Y1818" s="801"/>
      <c r="Z1818" s="226"/>
      <c r="AA1818">
        <v>1</v>
      </c>
    </row>
    <row r="1819" spans="2:27" ht="12" customHeight="1">
      <c r="B1819" s="4"/>
      <c r="C1819" s="240" t="s">
        <v>434</v>
      </c>
      <c r="D1819" s="794" t="s">
        <v>435</v>
      </c>
      <c r="E1819" s="794"/>
      <c r="F1819" s="794"/>
      <c r="G1819" s="794"/>
      <c r="H1819" s="794"/>
      <c r="I1819" s="794"/>
      <c r="J1819" s="794"/>
      <c r="K1819" s="794"/>
      <c r="L1819" s="794"/>
      <c r="M1819" s="794"/>
      <c r="N1819" s="794"/>
      <c r="O1819" s="795">
        <v>158089</v>
      </c>
      <c r="P1819" s="795"/>
      <c r="Q1819" s="796"/>
      <c r="R1819" s="238" t="s">
        <v>390</v>
      </c>
      <c r="S1819" s="797">
        <v>1</v>
      </c>
      <c r="T1819" s="798"/>
      <c r="U1819" s="799">
        <f t="shared" si="180"/>
        <v>158089</v>
      </c>
      <c r="V1819" s="800"/>
      <c r="W1819" s="800"/>
      <c r="X1819" s="800"/>
      <c r="Y1819" s="801"/>
      <c r="Z1819" s="226"/>
      <c r="AA1819">
        <v>1</v>
      </c>
    </row>
    <row r="1820" spans="2:27" ht="12" customHeight="1">
      <c r="B1820" s="4"/>
      <c r="C1820" s="263"/>
      <c r="D1820" s="793" t="s">
        <v>438</v>
      </c>
      <c r="E1820" s="793"/>
      <c r="F1820" s="793"/>
      <c r="G1820" s="793"/>
      <c r="H1820" s="793"/>
      <c r="I1820" s="793"/>
      <c r="J1820" s="793"/>
      <c r="K1820" s="793"/>
      <c r="L1820" s="793"/>
      <c r="M1820" s="793"/>
      <c r="N1820" s="793"/>
      <c r="O1820" s="828"/>
      <c r="P1820" s="828"/>
      <c r="Q1820" s="829"/>
      <c r="R1820" s="261"/>
      <c r="S1820" s="823" t="s">
        <v>756</v>
      </c>
      <c r="T1820" s="824"/>
      <c r="U1820" s="832"/>
      <c r="V1820" s="833"/>
      <c r="W1820" s="833"/>
      <c r="X1820" s="833"/>
      <c r="Y1820" s="834"/>
      <c r="Z1820" s="226"/>
      <c r="AA1820" t="s">
        <v>756</v>
      </c>
    </row>
    <row r="1821" spans="2:27" ht="12" customHeight="1">
      <c r="B1821" s="4"/>
      <c r="C1821" s="240" t="s">
        <v>439</v>
      </c>
      <c r="D1821" s="794" t="s">
        <v>440</v>
      </c>
      <c r="E1821" s="794"/>
      <c r="F1821" s="794"/>
      <c r="G1821" s="794"/>
      <c r="H1821" s="794"/>
      <c r="I1821" s="794"/>
      <c r="J1821" s="794"/>
      <c r="K1821" s="794"/>
      <c r="L1821" s="794"/>
      <c r="M1821" s="794"/>
      <c r="N1821" s="794"/>
      <c r="O1821" s="795">
        <v>20894</v>
      </c>
      <c r="P1821" s="795"/>
      <c r="Q1821" s="796"/>
      <c r="R1821" s="238" t="s">
        <v>381</v>
      </c>
      <c r="S1821" s="797">
        <v>245</v>
      </c>
      <c r="T1821" s="798"/>
      <c r="U1821" s="799">
        <f t="shared" ref="U1821" si="181">+ROUND(O1821*S1821,0)</f>
        <v>5119030</v>
      </c>
      <c r="V1821" s="800"/>
      <c r="W1821" s="800"/>
      <c r="X1821" s="800"/>
      <c r="Y1821" s="801"/>
      <c r="Z1821" s="226"/>
      <c r="AA1821">
        <v>245</v>
      </c>
    </row>
    <row r="1822" spans="2:27" ht="12" customHeight="1">
      <c r="B1822" s="4"/>
      <c r="C1822" s="263"/>
      <c r="D1822" s="793" t="s">
        <v>441</v>
      </c>
      <c r="E1822" s="793"/>
      <c r="F1822" s="793"/>
      <c r="G1822" s="793"/>
      <c r="H1822" s="793"/>
      <c r="I1822" s="793"/>
      <c r="J1822" s="793"/>
      <c r="K1822" s="793"/>
      <c r="L1822" s="793"/>
      <c r="M1822" s="793"/>
      <c r="N1822" s="793"/>
      <c r="O1822" s="828"/>
      <c r="P1822" s="828"/>
      <c r="Q1822" s="829"/>
      <c r="R1822" s="261"/>
      <c r="S1822" s="823" t="s">
        <v>756</v>
      </c>
      <c r="T1822" s="824"/>
      <c r="U1822" s="832"/>
      <c r="V1822" s="833"/>
      <c r="W1822" s="833"/>
      <c r="X1822" s="833"/>
      <c r="Y1822" s="834"/>
      <c r="Z1822" s="226"/>
      <c r="AA1822" t="s">
        <v>756</v>
      </c>
    </row>
    <row r="1823" spans="2:27" ht="12" customHeight="1">
      <c r="B1823" s="4"/>
      <c r="C1823" s="263"/>
      <c r="D1823" s="793" t="s">
        <v>442</v>
      </c>
      <c r="E1823" s="793"/>
      <c r="F1823" s="793"/>
      <c r="G1823" s="793"/>
      <c r="H1823" s="793"/>
      <c r="I1823" s="793"/>
      <c r="J1823" s="793"/>
      <c r="K1823" s="793"/>
      <c r="L1823" s="793"/>
      <c r="M1823" s="793"/>
      <c r="N1823" s="793"/>
      <c r="O1823" s="828"/>
      <c r="P1823" s="828"/>
      <c r="Q1823" s="829"/>
      <c r="R1823" s="261"/>
      <c r="S1823" s="823" t="s">
        <v>756</v>
      </c>
      <c r="T1823" s="824"/>
      <c r="U1823" s="832"/>
      <c r="V1823" s="833"/>
      <c r="W1823" s="833"/>
      <c r="X1823" s="833"/>
      <c r="Y1823" s="834"/>
      <c r="Z1823" s="226"/>
      <c r="AA1823" t="s">
        <v>756</v>
      </c>
    </row>
    <row r="1824" spans="2:27" ht="12" customHeight="1">
      <c r="B1824" s="4"/>
      <c r="C1824" s="240" t="s">
        <v>443</v>
      </c>
      <c r="D1824" s="794" t="s">
        <v>444</v>
      </c>
      <c r="E1824" s="794"/>
      <c r="F1824" s="794"/>
      <c r="G1824" s="794"/>
      <c r="H1824" s="794"/>
      <c r="I1824" s="794"/>
      <c r="J1824" s="794"/>
      <c r="K1824" s="794"/>
      <c r="L1824" s="794"/>
      <c r="M1824" s="794"/>
      <c r="N1824" s="794"/>
      <c r="O1824" s="795">
        <v>129007</v>
      </c>
      <c r="P1824" s="795"/>
      <c r="Q1824" s="796"/>
      <c r="R1824" s="243" t="s">
        <v>381</v>
      </c>
      <c r="S1824" s="797">
        <v>27.72</v>
      </c>
      <c r="T1824" s="798"/>
      <c r="U1824" s="799">
        <f t="shared" ref="U1824" si="182">+ROUND(O1824*S1824,0)</f>
        <v>3576074</v>
      </c>
      <c r="V1824" s="800"/>
      <c r="W1824" s="800"/>
      <c r="X1824" s="800"/>
      <c r="Y1824" s="801"/>
      <c r="Z1824" s="226"/>
      <c r="AA1824">
        <v>27.72</v>
      </c>
    </row>
    <row r="1825" spans="2:27" ht="12" customHeight="1">
      <c r="B1825" s="4"/>
      <c r="C1825" s="263"/>
      <c r="D1825" s="793" t="s">
        <v>449</v>
      </c>
      <c r="E1825" s="793"/>
      <c r="F1825" s="793"/>
      <c r="G1825" s="793"/>
      <c r="H1825" s="793"/>
      <c r="I1825" s="793"/>
      <c r="J1825" s="793"/>
      <c r="K1825" s="793"/>
      <c r="L1825" s="793"/>
      <c r="M1825" s="793"/>
      <c r="N1825" s="793"/>
      <c r="O1825" s="828"/>
      <c r="P1825" s="828"/>
      <c r="Q1825" s="829"/>
      <c r="R1825" s="261"/>
      <c r="S1825" s="823" t="s">
        <v>756</v>
      </c>
      <c r="T1825" s="824"/>
      <c r="U1825" s="832"/>
      <c r="V1825" s="833"/>
      <c r="W1825" s="833"/>
      <c r="X1825" s="833"/>
      <c r="Y1825" s="834"/>
      <c r="Z1825" s="226"/>
      <c r="AA1825" t="s">
        <v>756</v>
      </c>
    </row>
    <row r="1826" spans="2:27" ht="12" customHeight="1">
      <c r="B1826" s="4"/>
      <c r="C1826" s="240" t="s">
        <v>450</v>
      </c>
      <c r="D1826" s="794" t="s">
        <v>451</v>
      </c>
      <c r="E1826" s="794"/>
      <c r="F1826" s="794"/>
      <c r="G1826" s="794"/>
      <c r="H1826" s="794"/>
      <c r="I1826" s="794"/>
      <c r="J1826" s="794"/>
      <c r="K1826" s="794"/>
      <c r="L1826" s="794"/>
      <c r="M1826" s="794"/>
      <c r="N1826" s="794"/>
      <c r="O1826" s="795">
        <v>64870</v>
      </c>
      <c r="P1826" s="795"/>
      <c r="Q1826" s="796"/>
      <c r="R1826" s="238" t="s">
        <v>452</v>
      </c>
      <c r="S1826" s="797">
        <v>134.66</v>
      </c>
      <c r="T1826" s="798"/>
      <c r="U1826" s="799">
        <f t="shared" ref="U1826" si="183">+ROUND(O1826*S1826,0)</f>
        <v>8735394</v>
      </c>
      <c r="V1826" s="800"/>
      <c r="W1826" s="800"/>
      <c r="X1826" s="800"/>
      <c r="Y1826" s="801"/>
      <c r="Z1826" s="226"/>
      <c r="AA1826">
        <v>134.66</v>
      </c>
    </row>
    <row r="1827" spans="2:27" ht="12" customHeight="1">
      <c r="B1827" s="4"/>
      <c r="C1827" s="263"/>
      <c r="D1827" s="793" t="s">
        <v>453</v>
      </c>
      <c r="E1827" s="793"/>
      <c r="F1827" s="793"/>
      <c r="G1827" s="793"/>
      <c r="H1827" s="793"/>
      <c r="I1827" s="793"/>
      <c r="J1827" s="793"/>
      <c r="K1827" s="793"/>
      <c r="L1827" s="793"/>
      <c r="M1827" s="793"/>
      <c r="N1827" s="793"/>
      <c r="O1827" s="828"/>
      <c r="P1827" s="828"/>
      <c r="Q1827" s="829"/>
      <c r="R1827" s="261"/>
      <c r="S1827" s="823" t="s">
        <v>756</v>
      </c>
      <c r="T1827" s="824"/>
      <c r="U1827" s="832"/>
      <c r="V1827" s="833"/>
      <c r="W1827" s="833"/>
      <c r="X1827" s="833"/>
      <c r="Y1827" s="834"/>
      <c r="Z1827" s="226"/>
      <c r="AA1827" t="s">
        <v>756</v>
      </c>
    </row>
    <row r="1828" spans="2:27" ht="12" customHeight="1">
      <c r="B1828" s="4"/>
      <c r="C1828" s="263"/>
      <c r="D1828" s="793" t="s">
        <v>454</v>
      </c>
      <c r="E1828" s="793"/>
      <c r="F1828" s="793"/>
      <c r="G1828" s="793"/>
      <c r="H1828" s="793"/>
      <c r="I1828" s="793"/>
      <c r="J1828" s="793"/>
      <c r="K1828" s="793"/>
      <c r="L1828" s="793"/>
      <c r="M1828" s="793"/>
      <c r="N1828" s="793"/>
      <c r="O1828" s="828"/>
      <c r="P1828" s="828"/>
      <c r="Q1828" s="829"/>
      <c r="R1828" s="261"/>
      <c r="S1828" s="823" t="s">
        <v>756</v>
      </c>
      <c r="T1828" s="824"/>
      <c r="U1828" s="832"/>
      <c r="V1828" s="833"/>
      <c r="W1828" s="833"/>
      <c r="X1828" s="833"/>
      <c r="Y1828" s="834"/>
      <c r="Z1828" s="226"/>
      <c r="AA1828" t="s">
        <v>756</v>
      </c>
    </row>
    <row r="1829" spans="2:27" ht="12" customHeight="1">
      <c r="B1829" s="4"/>
      <c r="C1829" s="240" t="s">
        <v>459</v>
      </c>
      <c r="D1829" s="794" t="s">
        <v>460</v>
      </c>
      <c r="E1829" s="794"/>
      <c r="F1829" s="794"/>
      <c r="G1829" s="794"/>
      <c r="H1829" s="794"/>
      <c r="I1829" s="794"/>
      <c r="J1829" s="794"/>
      <c r="K1829" s="794"/>
      <c r="L1829" s="794"/>
      <c r="M1829" s="794"/>
      <c r="N1829" s="794"/>
      <c r="O1829" s="795">
        <v>17770</v>
      </c>
      <c r="P1829" s="795"/>
      <c r="Q1829" s="796"/>
      <c r="R1829" s="238" t="s">
        <v>381</v>
      </c>
      <c r="S1829" s="797">
        <v>300</v>
      </c>
      <c r="T1829" s="798"/>
      <c r="U1829" s="799">
        <f t="shared" ref="U1829:U1830" si="184">+ROUND(O1829*S1829,0)</f>
        <v>5331000</v>
      </c>
      <c r="V1829" s="800"/>
      <c r="W1829" s="800"/>
      <c r="X1829" s="800"/>
      <c r="Y1829" s="801"/>
      <c r="Z1829" s="226"/>
      <c r="AA1829">
        <v>300</v>
      </c>
    </row>
    <row r="1830" spans="2:27" ht="12" customHeight="1">
      <c r="B1830" s="4"/>
      <c r="C1830" s="240" t="s">
        <v>461</v>
      </c>
      <c r="D1830" s="794" t="s">
        <v>462</v>
      </c>
      <c r="E1830" s="794"/>
      <c r="F1830" s="794"/>
      <c r="G1830" s="794"/>
      <c r="H1830" s="794"/>
      <c r="I1830" s="794"/>
      <c r="J1830" s="794"/>
      <c r="K1830" s="794"/>
      <c r="L1830" s="794"/>
      <c r="M1830" s="794"/>
      <c r="N1830" s="794"/>
      <c r="O1830" s="795">
        <v>236821</v>
      </c>
      <c r="P1830" s="795"/>
      <c r="Q1830" s="796"/>
      <c r="R1830" s="238" t="s">
        <v>393</v>
      </c>
      <c r="S1830" s="797">
        <v>35.22</v>
      </c>
      <c r="T1830" s="798"/>
      <c r="U1830" s="799">
        <f t="shared" si="184"/>
        <v>8340836</v>
      </c>
      <c r="V1830" s="800"/>
      <c r="W1830" s="800"/>
      <c r="X1830" s="800"/>
      <c r="Y1830" s="801"/>
      <c r="Z1830" s="226"/>
      <c r="AA1830">
        <v>35.22</v>
      </c>
    </row>
    <row r="1831" spans="2:27" ht="12" customHeight="1">
      <c r="B1831" s="4"/>
      <c r="C1831" s="263"/>
      <c r="D1831" s="793" t="s">
        <v>492</v>
      </c>
      <c r="E1831" s="793"/>
      <c r="F1831" s="793"/>
      <c r="G1831" s="793"/>
      <c r="H1831" s="793"/>
      <c r="I1831" s="793"/>
      <c r="J1831" s="793"/>
      <c r="K1831" s="793"/>
      <c r="L1831" s="793"/>
      <c r="M1831" s="793"/>
      <c r="N1831" s="793"/>
      <c r="O1831" s="828"/>
      <c r="P1831" s="828"/>
      <c r="Q1831" s="829"/>
      <c r="R1831" s="261"/>
      <c r="S1831" s="823" t="s">
        <v>756</v>
      </c>
      <c r="T1831" s="824"/>
      <c r="U1831" s="832"/>
      <c r="V1831" s="833"/>
      <c r="W1831" s="833"/>
      <c r="X1831" s="833"/>
      <c r="Y1831" s="834"/>
      <c r="Z1831" s="226"/>
      <c r="AA1831" t="s">
        <v>756</v>
      </c>
    </row>
    <row r="1832" spans="2:27" ht="12" customHeight="1">
      <c r="B1832" s="4"/>
      <c r="C1832" s="240" t="s">
        <v>493</v>
      </c>
      <c r="D1832" s="794" t="s">
        <v>494</v>
      </c>
      <c r="E1832" s="794"/>
      <c r="F1832" s="794"/>
      <c r="G1832" s="794"/>
      <c r="H1832" s="794"/>
      <c r="I1832" s="794"/>
      <c r="J1832" s="794"/>
      <c r="K1832" s="794"/>
      <c r="L1832" s="794"/>
      <c r="M1832" s="794"/>
      <c r="N1832" s="794"/>
      <c r="O1832" s="795">
        <v>376335</v>
      </c>
      <c r="P1832" s="795"/>
      <c r="Q1832" s="796"/>
      <c r="R1832" s="234" t="s">
        <v>396</v>
      </c>
      <c r="S1832" s="797">
        <v>2</v>
      </c>
      <c r="T1832" s="798"/>
      <c r="U1832" s="799">
        <f t="shared" ref="U1832" si="185">+ROUND(O1832*S1832,0)</f>
        <v>752670</v>
      </c>
      <c r="V1832" s="800"/>
      <c r="W1832" s="800"/>
      <c r="X1832" s="800"/>
      <c r="Y1832" s="801"/>
      <c r="Z1832" s="226"/>
      <c r="AA1832">
        <v>2</v>
      </c>
    </row>
    <row r="1833" spans="2:27" ht="12" customHeight="1">
      <c r="B1833" s="263" t="s">
        <v>495</v>
      </c>
      <c r="C1833" s="263"/>
      <c r="D1833" s="793" t="s">
        <v>496</v>
      </c>
      <c r="E1833" s="793"/>
      <c r="F1833" s="793"/>
      <c r="G1833" s="793"/>
      <c r="H1833" s="793"/>
      <c r="I1833" s="793"/>
      <c r="J1833" s="793"/>
      <c r="K1833" s="793"/>
      <c r="L1833" s="793"/>
      <c r="M1833" s="793"/>
      <c r="N1833" s="793"/>
      <c r="O1833" s="821"/>
      <c r="P1833" s="821"/>
      <c r="Q1833" s="821"/>
      <c r="R1833" s="261"/>
      <c r="S1833" s="823" t="s">
        <v>756</v>
      </c>
      <c r="T1833" s="824"/>
      <c r="U1833" s="839"/>
      <c r="V1833" s="839"/>
      <c r="W1833" s="839"/>
      <c r="X1833" s="839"/>
      <c r="Y1833" s="839"/>
      <c r="Z1833" s="226"/>
      <c r="AA1833" t="s">
        <v>756</v>
      </c>
    </row>
    <row r="1834" spans="2:27" ht="27" customHeight="1">
      <c r="B1834" s="241" t="s">
        <v>497</v>
      </c>
      <c r="C1834" s="241" t="s">
        <v>498</v>
      </c>
      <c r="D1834" s="840" t="s">
        <v>499</v>
      </c>
      <c r="E1834" s="840"/>
      <c r="F1834" s="840"/>
      <c r="G1834" s="840"/>
      <c r="H1834" s="840"/>
      <c r="I1834" s="840"/>
      <c r="J1834" s="840"/>
      <c r="K1834" s="840"/>
      <c r="L1834" s="840"/>
      <c r="M1834" s="840"/>
      <c r="N1834" s="840"/>
      <c r="O1834" s="795">
        <v>25850</v>
      </c>
      <c r="P1834" s="795"/>
      <c r="Q1834" s="795"/>
      <c r="R1834" s="234" t="s">
        <v>500</v>
      </c>
      <c r="S1834" s="797">
        <v>3</v>
      </c>
      <c r="T1834" s="798"/>
      <c r="U1834" s="842">
        <f t="shared" ref="U1834:U1873" si="186">+ROUND(O1834*S1834,0)</f>
        <v>77550</v>
      </c>
      <c r="V1834" s="842"/>
      <c r="W1834" s="842"/>
      <c r="X1834" s="842"/>
      <c r="Y1834" s="842"/>
      <c r="Z1834" s="226"/>
      <c r="AA1834">
        <v>3</v>
      </c>
    </row>
    <row r="1835" spans="2:27" ht="27" customHeight="1">
      <c r="B1835" s="241" t="s">
        <v>501</v>
      </c>
      <c r="C1835" s="241" t="s">
        <v>502</v>
      </c>
      <c r="D1835" s="840" t="s">
        <v>503</v>
      </c>
      <c r="E1835" s="840"/>
      <c r="F1835" s="840"/>
      <c r="G1835" s="840"/>
      <c r="H1835" s="840"/>
      <c r="I1835" s="840"/>
      <c r="J1835" s="840"/>
      <c r="K1835" s="840"/>
      <c r="L1835" s="840"/>
      <c r="M1835" s="840"/>
      <c r="N1835" s="840"/>
      <c r="O1835" s="795">
        <v>5700</v>
      </c>
      <c r="P1835" s="795"/>
      <c r="Q1835" s="795"/>
      <c r="R1835" s="234" t="s">
        <v>504</v>
      </c>
      <c r="S1835" s="797">
        <v>16.38</v>
      </c>
      <c r="T1835" s="798"/>
      <c r="U1835" s="842">
        <f t="shared" si="186"/>
        <v>93366</v>
      </c>
      <c r="V1835" s="842"/>
      <c r="W1835" s="842"/>
      <c r="X1835" s="842"/>
      <c r="Y1835" s="842"/>
      <c r="Z1835" s="226"/>
      <c r="AA1835">
        <v>16.38</v>
      </c>
    </row>
    <row r="1836" spans="2:27" ht="27" customHeight="1">
      <c r="B1836" s="241" t="s">
        <v>505</v>
      </c>
      <c r="C1836" s="241" t="s">
        <v>506</v>
      </c>
      <c r="D1836" s="840" t="s">
        <v>507</v>
      </c>
      <c r="E1836" s="840"/>
      <c r="F1836" s="840"/>
      <c r="G1836" s="840"/>
      <c r="H1836" s="840"/>
      <c r="I1836" s="840"/>
      <c r="J1836" s="840"/>
      <c r="K1836" s="840"/>
      <c r="L1836" s="840"/>
      <c r="M1836" s="840"/>
      <c r="N1836" s="840"/>
      <c r="O1836" s="795">
        <v>35900</v>
      </c>
      <c r="P1836" s="795"/>
      <c r="Q1836" s="795"/>
      <c r="R1836" s="234" t="s">
        <v>504</v>
      </c>
      <c r="S1836" s="797">
        <v>1</v>
      </c>
      <c r="T1836" s="798"/>
      <c r="U1836" s="842">
        <f t="shared" si="186"/>
        <v>35900</v>
      </c>
      <c r="V1836" s="842"/>
      <c r="W1836" s="842"/>
      <c r="X1836" s="842"/>
      <c r="Y1836" s="842"/>
      <c r="Z1836" s="226"/>
      <c r="AA1836">
        <v>1</v>
      </c>
    </row>
    <row r="1837" spans="2:27" ht="27" customHeight="1">
      <c r="B1837" s="241" t="s">
        <v>508</v>
      </c>
      <c r="C1837" s="241" t="s">
        <v>509</v>
      </c>
      <c r="D1837" s="840" t="s">
        <v>510</v>
      </c>
      <c r="E1837" s="840"/>
      <c r="F1837" s="840"/>
      <c r="G1837" s="840"/>
      <c r="H1837" s="840"/>
      <c r="I1837" s="840"/>
      <c r="J1837" s="840"/>
      <c r="K1837" s="840"/>
      <c r="L1837" s="840"/>
      <c r="M1837" s="840"/>
      <c r="N1837" s="840"/>
      <c r="O1837" s="795">
        <v>60900</v>
      </c>
      <c r="P1837" s="795"/>
      <c r="Q1837" s="795"/>
      <c r="R1837" s="234" t="s">
        <v>504</v>
      </c>
      <c r="S1837" s="797">
        <v>1</v>
      </c>
      <c r="T1837" s="798"/>
      <c r="U1837" s="842">
        <f t="shared" si="186"/>
        <v>60900</v>
      </c>
      <c r="V1837" s="842"/>
      <c r="W1837" s="842"/>
      <c r="X1837" s="842"/>
      <c r="Y1837" s="842"/>
      <c r="Z1837" s="226"/>
      <c r="AA1837">
        <v>1</v>
      </c>
    </row>
    <row r="1838" spans="2:27" ht="37.5" customHeight="1">
      <c r="B1838" s="241" t="s">
        <v>511</v>
      </c>
      <c r="C1838" s="241" t="s">
        <v>512</v>
      </c>
      <c r="D1838" s="840" t="s">
        <v>513</v>
      </c>
      <c r="E1838" s="840"/>
      <c r="F1838" s="840"/>
      <c r="G1838" s="840"/>
      <c r="H1838" s="840"/>
      <c r="I1838" s="840"/>
      <c r="J1838" s="840"/>
      <c r="K1838" s="840"/>
      <c r="L1838" s="840"/>
      <c r="M1838" s="840"/>
      <c r="N1838" s="840"/>
      <c r="O1838" s="795">
        <v>294109</v>
      </c>
      <c r="P1838" s="795"/>
      <c r="Q1838" s="795"/>
      <c r="R1838" s="234" t="s">
        <v>504</v>
      </c>
      <c r="S1838" s="797">
        <v>1</v>
      </c>
      <c r="T1838" s="798"/>
      <c r="U1838" s="842">
        <f t="shared" si="186"/>
        <v>294109</v>
      </c>
      <c r="V1838" s="842"/>
      <c r="W1838" s="842"/>
      <c r="X1838" s="842"/>
      <c r="Y1838" s="842"/>
      <c r="Z1838" s="226"/>
      <c r="AA1838">
        <v>1</v>
      </c>
    </row>
    <row r="1839" spans="2:27" ht="27" customHeight="1">
      <c r="B1839" s="241" t="s">
        <v>516</v>
      </c>
      <c r="C1839" s="241" t="s">
        <v>575</v>
      </c>
      <c r="D1839" s="840" t="s">
        <v>586</v>
      </c>
      <c r="E1839" s="840"/>
      <c r="F1839" s="840"/>
      <c r="G1839" s="840"/>
      <c r="H1839" s="840"/>
      <c r="I1839" s="840"/>
      <c r="J1839" s="840"/>
      <c r="K1839" s="840"/>
      <c r="L1839" s="840"/>
      <c r="M1839" s="840"/>
      <c r="N1839" s="840"/>
      <c r="O1839" s="795">
        <v>18000</v>
      </c>
      <c r="P1839" s="795"/>
      <c r="Q1839" s="795"/>
      <c r="R1839" s="234" t="s">
        <v>500</v>
      </c>
      <c r="S1839" s="797">
        <v>6.88</v>
      </c>
      <c r="T1839" s="798"/>
      <c r="U1839" s="842">
        <f t="shared" si="186"/>
        <v>123840</v>
      </c>
      <c r="V1839" s="842"/>
      <c r="W1839" s="842"/>
      <c r="X1839" s="842"/>
      <c r="Y1839" s="842"/>
      <c r="Z1839" s="226"/>
      <c r="AA1839">
        <v>6.88</v>
      </c>
    </row>
    <row r="1840" spans="2:27" ht="39.75" customHeight="1">
      <c r="B1840" s="241" t="s">
        <v>517</v>
      </c>
      <c r="C1840" s="241" t="s">
        <v>576</v>
      </c>
      <c r="D1840" s="840" t="s">
        <v>587</v>
      </c>
      <c r="E1840" s="840"/>
      <c r="F1840" s="840"/>
      <c r="G1840" s="840"/>
      <c r="H1840" s="840"/>
      <c r="I1840" s="840"/>
      <c r="J1840" s="840"/>
      <c r="K1840" s="840"/>
      <c r="L1840" s="840"/>
      <c r="M1840" s="840"/>
      <c r="N1840" s="840"/>
      <c r="O1840" s="795">
        <v>940000</v>
      </c>
      <c r="P1840" s="795"/>
      <c r="Q1840" s="795"/>
      <c r="R1840" s="234" t="s">
        <v>504</v>
      </c>
      <c r="S1840" s="797">
        <v>1</v>
      </c>
      <c r="T1840" s="798"/>
      <c r="U1840" s="842">
        <f t="shared" si="186"/>
        <v>940000</v>
      </c>
      <c r="V1840" s="842"/>
      <c r="W1840" s="842"/>
      <c r="X1840" s="842"/>
      <c r="Y1840" s="842"/>
      <c r="Z1840" s="226"/>
      <c r="AA1840">
        <v>1</v>
      </c>
    </row>
    <row r="1841" spans="2:27" ht="36.75" customHeight="1">
      <c r="B1841" s="241" t="s">
        <v>518</v>
      </c>
      <c r="C1841" s="241" t="s">
        <v>577</v>
      </c>
      <c r="D1841" s="840" t="s">
        <v>588</v>
      </c>
      <c r="E1841" s="840"/>
      <c r="F1841" s="840"/>
      <c r="G1841" s="840"/>
      <c r="H1841" s="840"/>
      <c r="I1841" s="840"/>
      <c r="J1841" s="840"/>
      <c r="K1841" s="840"/>
      <c r="L1841" s="840"/>
      <c r="M1841" s="840"/>
      <c r="N1841" s="840"/>
      <c r="O1841" s="795">
        <v>12000</v>
      </c>
      <c r="P1841" s="795"/>
      <c r="Q1841" s="795"/>
      <c r="R1841" s="234" t="s">
        <v>616</v>
      </c>
      <c r="S1841" s="797">
        <v>3</v>
      </c>
      <c r="T1841" s="798"/>
      <c r="U1841" s="842">
        <f t="shared" si="186"/>
        <v>36000</v>
      </c>
      <c r="V1841" s="842"/>
      <c r="W1841" s="842"/>
      <c r="X1841" s="842"/>
      <c r="Y1841" s="842"/>
      <c r="Z1841" s="226"/>
      <c r="AA1841">
        <v>3</v>
      </c>
    </row>
    <row r="1842" spans="2:27" ht="27" customHeight="1">
      <c r="B1842" s="241" t="s">
        <v>519</v>
      </c>
      <c r="C1842" s="241" t="s">
        <v>578</v>
      </c>
      <c r="D1842" s="840" t="s">
        <v>589</v>
      </c>
      <c r="E1842" s="840"/>
      <c r="F1842" s="840"/>
      <c r="G1842" s="840"/>
      <c r="H1842" s="840"/>
      <c r="I1842" s="840"/>
      <c r="J1842" s="840"/>
      <c r="K1842" s="840"/>
      <c r="L1842" s="840"/>
      <c r="M1842" s="840"/>
      <c r="N1842" s="840"/>
      <c r="O1842" s="795">
        <v>211235</v>
      </c>
      <c r="P1842" s="795"/>
      <c r="Q1842" s="795"/>
      <c r="R1842" s="234" t="s">
        <v>504</v>
      </c>
      <c r="S1842" s="797">
        <v>1</v>
      </c>
      <c r="T1842" s="798"/>
      <c r="U1842" s="842">
        <f t="shared" si="186"/>
        <v>211235</v>
      </c>
      <c r="V1842" s="842"/>
      <c r="W1842" s="842"/>
      <c r="X1842" s="842"/>
      <c r="Y1842" s="842"/>
      <c r="Z1842" s="226"/>
      <c r="AA1842">
        <v>1</v>
      </c>
    </row>
    <row r="1843" spans="2:27" ht="27" customHeight="1">
      <c r="B1843" s="241" t="s">
        <v>520</v>
      </c>
      <c r="C1843" s="241" t="s">
        <v>579</v>
      </c>
      <c r="D1843" s="840" t="s">
        <v>590</v>
      </c>
      <c r="E1843" s="840"/>
      <c r="F1843" s="840"/>
      <c r="G1843" s="840"/>
      <c r="H1843" s="840"/>
      <c r="I1843" s="840"/>
      <c r="J1843" s="840"/>
      <c r="K1843" s="840"/>
      <c r="L1843" s="840"/>
      <c r="M1843" s="840"/>
      <c r="N1843" s="840"/>
      <c r="O1843" s="795">
        <v>21300</v>
      </c>
      <c r="P1843" s="795"/>
      <c r="Q1843" s="795"/>
      <c r="R1843" s="234" t="s">
        <v>504</v>
      </c>
      <c r="S1843" s="797">
        <v>8</v>
      </c>
      <c r="T1843" s="798"/>
      <c r="U1843" s="842">
        <f t="shared" si="186"/>
        <v>170400</v>
      </c>
      <c r="V1843" s="842"/>
      <c r="W1843" s="842"/>
      <c r="X1843" s="842"/>
      <c r="Y1843" s="842"/>
      <c r="Z1843" s="226"/>
      <c r="AA1843">
        <v>8</v>
      </c>
    </row>
    <row r="1844" spans="2:27" ht="27" customHeight="1">
      <c r="B1844" s="241" t="s">
        <v>521</v>
      </c>
      <c r="C1844" s="241" t="s">
        <v>580</v>
      </c>
      <c r="D1844" s="840" t="s">
        <v>591</v>
      </c>
      <c r="E1844" s="840"/>
      <c r="F1844" s="840"/>
      <c r="G1844" s="840"/>
      <c r="H1844" s="840"/>
      <c r="I1844" s="840"/>
      <c r="J1844" s="840"/>
      <c r="K1844" s="840"/>
      <c r="L1844" s="840"/>
      <c r="M1844" s="840"/>
      <c r="N1844" s="840"/>
      <c r="O1844" s="795">
        <v>65000</v>
      </c>
      <c r="P1844" s="795"/>
      <c r="Q1844" s="795"/>
      <c r="R1844" s="234" t="s">
        <v>504</v>
      </c>
      <c r="S1844" s="797">
        <v>1</v>
      </c>
      <c r="T1844" s="798"/>
      <c r="U1844" s="842">
        <f t="shared" si="186"/>
        <v>65000</v>
      </c>
      <c r="V1844" s="842"/>
      <c r="W1844" s="842"/>
      <c r="X1844" s="842"/>
      <c r="Y1844" s="842"/>
      <c r="Z1844" s="226"/>
      <c r="AA1844">
        <v>1</v>
      </c>
    </row>
    <row r="1845" spans="2:27" ht="27" customHeight="1">
      <c r="B1845" s="241" t="s">
        <v>522</v>
      </c>
      <c r="C1845" s="241" t="s">
        <v>581</v>
      </c>
      <c r="D1845" s="840" t="s">
        <v>592</v>
      </c>
      <c r="E1845" s="840"/>
      <c r="F1845" s="840"/>
      <c r="G1845" s="840"/>
      <c r="H1845" s="840"/>
      <c r="I1845" s="840"/>
      <c r="J1845" s="840"/>
      <c r="K1845" s="840"/>
      <c r="L1845" s="840"/>
      <c r="M1845" s="840"/>
      <c r="N1845" s="840"/>
      <c r="O1845" s="795">
        <v>1200</v>
      </c>
      <c r="P1845" s="795"/>
      <c r="Q1845" s="795"/>
      <c r="R1845" s="234" t="s">
        <v>504</v>
      </c>
      <c r="S1845" s="797">
        <v>900</v>
      </c>
      <c r="T1845" s="798"/>
      <c r="U1845" s="842">
        <f t="shared" si="186"/>
        <v>1080000</v>
      </c>
      <c r="V1845" s="842"/>
      <c r="W1845" s="842"/>
      <c r="X1845" s="842"/>
      <c r="Y1845" s="842"/>
      <c r="Z1845" s="226"/>
      <c r="AA1845">
        <v>900</v>
      </c>
    </row>
    <row r="1846" spans="2:27" ht="27" customHeight="1">
      <c r="B1846" s="241" t="s">
        <v>523</v>
      </c>
      <c r="C1846" s="241" t="s">
        <v>582</v>
      </c>
      <c r="D1846" s="840" t="s">
        <v>593</v>
      </c>
      <c r="E1846" s="840"/>
      <c r="F1846" s="840"/>
      <c r="G1846" s="840"/>
      <c r="H1846" s="840"/>
      <c r="I1846" s="840"/>
      <c r="J1846" s="840"/>
      <c r="K1846" s="840"/>
      <c r="L1846" s="840"/>
      <c r="M1846" s="840"/>
      <c r="N1846" s="840"/>
      <c r="O1846" s="795">
        <v>12900</v>
      </c>
      <c r="P1846" s="795"/>
      <c r="Q1846" s="795"/>
      <c r="R1846" s="234" t="s">
        <v>504</v>
      </c>
      <c r="S1846" s="797">
        <v>4</v>
      </c>
      <c r="T1846" s="798"/>
      <c r="U1846" s="842">
        <f t="shared" si="186"/>
        <v>51600</v>
      </c>
      <c r="V1846" s="842"/>
      <c r="W1846" s="842"/>
      <c r="X1846" s="842"/>
      <c r="Y1846" s="842"/>
      <c r="Z1846" s="226"/>
      <c r="AA1846">
        <v>4</v>
      </c>
    </row>
    <row r="1847" spans="2:27" ht="53.25" customHeight="1">
      <c r="B1847" s="241" t="s">
        <v>524</v>
      </c>
      <c r="C1847" s="241" t="s">
        <v>583</v>
      </c>
      <c r="D1847" s="840" t="s">
        <v>594</v>
      </c>
      <c r="E1847" s="840"/>
      <c r="F1847" s="840"/>
      <c r="G1847" s="840"/>
      <c r="H1847" s="840"/>
      <c r="I1847" s="840"/>
      <c r="J1847" s="840"/>
      <c r="K1847" s="840"/>
      <c r="L1847" s="840"/>
      <c r="M1847" s="840"/>
      <c r="N1847" s="840"/>
      <c r="O1847" s="795">
        <v>8700</v>
      </c>
      <c r="P1847" s="795"/>
      <c r="Q1847" s="795"/>
      <c r="R1847" s="234" t="s">
        <v>500</v>
      </c>
      <c r="S1847" s="797">
        <v>0.24</v>
      </c>
      <c r="T1847" s="798"/>
      <c r="U1847" s="842">
        <f t="shared" si="186"/>
        <v>2088</v>
      </c>
      <c r="V1847" s="842"/>
      <c r="W1847" s="842"/>
      <c r="X1847" s="842"/>
      <c r="Y1847" s="842"/>
      <c r="Z1847" s="226"/>
      <c r="AA1847">
        <v>0.24</v>
      </c>
    </row>
    <row r="1848" spans="2:27" ht="27" customHeight="1">
      <c r="B1848" s="241" t="s">
        <v>525</v>
      </c>
      <c r="C1848" s="241"/>
      <c r="D1848" s="840" t="s">
        <v>595</v>
      </c>
      <c r="E1848" s="840"/>
      <c r="F1848" s="840"/>
      <c r="G1848" s="840"/>
      <c r="H1848" s="840"/>
      <c r="I1848" s="840"/>
      <c r="J1848" s="840"/>
      <c r="K1848" s="840"/>
      <c r="L1848" s="840"/>
      <c r="M1848" s="840"/>
      <c r="N1848" s="840"/>
      <c r="O1848" s="795">
        <v>79990</v>
      </c>
      <c r="P1848" s="795"/>
      <c r="Q1848" s="795"/>
      <c r="R1848" s="234" t="s">
        <v>504</v>
      </c>
      <c r="S1848" s="797">
        <v>1</v>
      </c>
      <c r="T1848" s="798"/>
      <c r="U1848" s="842">
        <f t="shared" si="186"/>
        <v>79990</v>
      </c>
      <c r="V1848" s="842"/>
      <c r="W1848" s="842"/>
      <c r="X1848" s="842"/>
      <c r="Y1848" s="842"/>
      <c r="Z1848" s="226"/>
      <c r="AA1848">
        <v>1</v>
      </c>
    </row>
    <row r="1849" spans="2:27" ht="27" customHeight="1">
      <c r="B1849" s="241" t="s">
        <v>526</v>
      </c>
      <c r="C1849" s="241" t="s">
        <v>584</v>
      </c>
      <c r="D1849" s="840" t="s">
        <v>596</v>
      </c>
      <c r="E1849" s="840"/>
      <c r="F1849" s="840"/>
      <c r="G1849" s="840"/>
      <c r="H1849" s="840"/>
      <c r="I1849" s="840"/>
      <c r="J1849" s="840"/>
      <c r="K1849" s="840"/>
      <c r="L1849" s="840"/>
      <c r="M1849" s="840"/>
      <c r="N1849" s="840"/>
      <c r="O1849" s="795">
        <v>1035300</v>
      </c>
      <c r="P1849" s="795"/>
      <c r="Q1849" s="795"/>
      <c r="R1849" s="264" t="s">
        <v>617</v>
      </c>
      <c r="S1849" s="797">
        <v>2</v>
      </c>
      <c r="T1849" s="798"/>
      <c r="U1849" s="842">
        <f t="shared" si="186"/>
        <v>2070600</v>
      </c>
      <c r="V1849" s="842"/>
      <c r="W1849" s="842"/>
      <c r="X1849" s="842"/>
      <c r="Y1849" s="842"/>
      <c r="Z1849" s="226"/>
      <c r="AA1849">
        <v>2</v>
      </c>
    </row>
    <row r="1850" spans="2:27" ht="27" customHeight="1">
      <c r="B1850" s="241" t="s">
        <v>527</v>
      </c>
      <c r="C1850" s="241" t="s">
        <v>585</v>
      </c>
      <c r="D1850" s="840" t="s">
        <v>597</v>
      </c>
      <c r="E1850" s="840"/>
      <c r="F1850" s="840"/>
      <c r="G1850" s="840"/>
      <c r="H1850" s="840"/>
      <c r="I1850" s="840"/>
      <c r="J1850" s="840"/>
      <c r="K1850" s="840"/>
      <c r="L1850" s="840"/>
      <c r="M1850" s="840"/>
      <c r="N1850" s="840"/>
      <c r="O1850" s="795">
        <v>18900</v>
      </c>
      <c r="P1850" s="795"/>
      <c r="Q1850" s="795"/>
      <c r="R1850" s="234" t="s">
        <v>618</v>
      </c>
      <c r="S1850" s="797">
        <v>1</v>
      </c>
      <c r="T1850" s="798"/>
      <c r="U1850" s="842">
        <f t="shared" si="186"/>
        <v>18900</v>
      </c>
      <c r="V1850" s="842"/>
      <c r="W1850" s="842"/>
      <c r="X1850" s="842"/>
      <c r="Y1850" s="842"/>
      <c r="Z1850" s="226"/>
      <c r="AA1850">
        <v>1</v>
      </c>
    </row>
    <row r="1851" spans="2:27" ht="12" customHeight="1">
      <c r="B1851" s="241" t="s">
        <v>530</v>
      </c>
      <c r="C1851" s="265">
        <v>14684</v>
      </c>
      <c r="D1851" s="794" t="s">
        <v>600</v>
      </c>
      <c r="E1851" s="794"/>
      <c r="F1851" s="794"/>
      <c r="G1851" s="794"/>
      <c r="H1851" s="794"/>
      <c r="I1851" s="794"/>
      <c r="J1851" s="794"/>
      <c r="K1851" s="794"/>
      <c r="L1851" s="794"/>
      <c r="M1851" s="794"/>
      <c r="N1851" s="794"/>
      <c r="O1851" s="795">
        <v>456583.48</v>
      </c>
      <c r="P1851" s="795"/>
      <c r="Q1851" s="795"/>
      <c r="R1851" s="234" t="s">
        <v>504</v>
      </c>
      <c r="S1851" s="797">
        <v>1</v>
      </c>
      <c r="T1851" s="798"/>
      <c r="U1851" s="842">
        <f t="shared" si="186"/>
        <v>456583</v>
      </c>
      <c r="V1851" s="842"/>
      <c r="W1851" s="842"/>
      <c r="X1851" s="842"/>
      <c r="Y1851" s="842"/>
      <c r="Z1851" s="226"/>
      <c r="AA1851">
        <v>1</v>
      </c>
    </row>
    <row r="1852" spans="2:27" ht="12" customHeight="1">
      <c r="B1852" s="241" t="s">
        <v>532</v>
      </c>
      <c r="C1852" s="265">
        <v>12506</v>
      </c>
      <c r="D1852" s="794" t="s">
        <v>602</v>
      </c>
      <c r="E1852" s="794"/>
      <c r="F1852" s="794"/>
      <c r="G1852" s="794"/>
      <c r="H1852" s="794"/>
      <c r="I1852" s="794"/>
      <c r="J1852" s="794"/>
      <c r="K1852" s="794"/>
      <c r="L1852" s="794"/>
      <c r="M1852" s="794"/>
      <c r="N1852" s="794"/>
      <c r="O1852" s="795">
        <v>906.76</v>
      </c>
      <c r="P1852" s="795"/>
      <c r="Q1852" s="795"/>
      <c r="R1852" s="234" t="s">
        <v>339</v>
      </c>
      <c r="S1852" s="797">
        <v>190.77</v>
      </c>
      <c r="T1852" s="798"/>
      <c r="U1852" s="842">
        <f t="shared" si="186"/>
        <v>172983</v>
      </c>
      <c r="V1852" s="842"/>
      <c r="W1852" s="842"/>
      <c r="X1852" s="842"/>
      <c r="Y1852" s="842"/>
      <c r="Z1852" s="226"/>
      <c r="AA1852">
        <v>190.77</v>
      </c>
    </row>
    <row r="1853" spans="2:27" ht="12" customHeight="1">
      <c r="B1853" s="241" t="s">
        <v>533</v>
      </c>
      <c r="C1853" s="265">
        <v>10093</v>
      </c>
      <c r="D1853" s="794" t="s">
        <v>603</v>
      </c>
      <c r="E1853" s="794"/>
      <c r="F1853" s="794"/>
      <c r="G1853" s="794"/>
      <c r="H1853" s="794"/>
      <c r="I1853" s="794"/>
      <c r="J1853" s="794"/>
      <c r="K1853" s="794"/>
      <c r="L1853" s="794"/>
      <c r="M1853" s="794"/>
      <c r="N1853" s="794"/>
      <c r="O1853" s="795">
        <v>50023.64</v>
      </c>
      <c r="P1853" s="795"/>
      <c r="Q1853" s="795"/>
      <c r="R1853" s="234" t="s">
        <v>620</v>
      </c>
      <c r="S1853" s="797">
        <v>89.5</v>
      </c>
      <c r="T1853" s="798"/>
      <c r="U1853" s="842">
        <f t="shared" si="186"/>
        <v>4477116</v>
      </c>
      <c r="V1853" s="842"/>
      <c r="W1853" s="842"/>
      <c r="X1853" s="842"/>
      <c r="Y1853" s="842"/>
      <c r="Z1853" s="226"/>
      <c r="AA1853">
        <v>89.5</v>
      </c>
    </row>
    <row r="1854" spans="2:27" ht="12" customHeight="1">
      <c r="B1854" s="241" t="s">
        <v>534</v>
      </c>
      <c r="C1854" s="265">
        <v>10415</v>
      </c>
      <c r="D1854" s="794" t="s">
        <v>604</v>
      </c>
      <c r="E1854" s="794"/>
      <c r="F1854" s="794"/>
      <c r="G1854" s="794"/>
      <c r="H1854" s="794"/>
      <c r="I1854" s="794"/>
      <c r="J1854" s="794"/>
      <c r="K1854" s="794"/>
      <c r="L1854" s="794"/>
      <c r="M1854" s="794"/>
      <c r="N1854" s="794"/>
      <c r="O1854" s="795">
        <v>5505.59</v>
      </c>
      <c r="P1854" s="795"/>
      <c r="Q1854" s="795"/>
      <c r="R1854" s="234" t="s">
        <v>339</v>
      </c>
      <c r="S1854" s="797">
        <v>527.51</v>
      </c>
      <c r="T1854" s="798"/>
      <c r="U1854" s="842">
        <f t="shared" si="186"/>
        <v>2904254</v>
      </c>
      <c r="V1854" s="842"/>
      <c r="W1854" s="842"/>
      <c r="X1854" s="842"/>
      <c r="Y1854" s="842"/>
      <c r="Z1854" s="226"/>
      <c r="AA1854">
        <v>527.51</v>
      </c>
    </row>
    <row r="1855" spans="2:27" ht="12" customHeight="1">
      <c r="B1855" s="241" t="s">
        <v>536</v>
      </c>
      <c r="C1855" s="265">
        <v>12802</v>
      </c>
      <c r="D1855" s="794" t="s">
        <v>606</v>
      </c>
      <c r="E1855" s="794"/>
      <c r="F1855" s="794"/>
      <c r="G1855" s="794"/>
      <c r="H1855" s="794"/>
      <c r="I1855" s="794"/>
      <c r="J1855" s="794"/>
      <c r="K1855" s="794"/>
      <c r="L1855" s="794"/>
      <c r="M1855" s="794"/>
      <c r="N1855" s="794"/>
      <c r="O1855" s="795">
        <v>7593.92</v>
      </c>
      <c r="P1855" s="795"/>
      <c r="Q1855" s="795"/>
      <c r="R1855" s="234" t="s">
        <v>619</v>
      </c>
      <c r="S1855" s="797">
        <v>36.700000000000003</v>
      </c>
      <c r="T1855" s="798"/>
      <c r="U1855" s="842">
        <f t="shared" si="186"/>
        <v>278697</v>
      </c>
      <c r="V1855" s="842"/>
      <c r="W1855" s="842"/>
      <c r="X1855" s="842"/>
      <c r="Y1855" s="842"/>
      <c r="Z1855" s="226"/>
      <c r="AA1855">
        <v>36.700000000000003</v>
      </c>
    </row>
    <row r="1856" spans="2:27" ht="12" customHeight="1">
      <c r="B1856" s="241" t="s">
        <v>538</v>
      </c>
      <c r="C1856" s="265">
        <v>10301</v>
      </c>
      <c r="D1856" s="794" t="s">
        <v>608</v>
      </c>
      <c r="E1856" s="794"/>
      <c r="F1856" s="794"/>
      <c r="G1856" s="794"/>
      <c r="H1856" s="794"/>
      <c r="I1856" s="794"/>
      <c r="J1856" s="794"/>
      <c r="K1856" s="794"/>
      <c r="L1856" s="794"/>
      <c r="M1856" s="794"/>
      <c r="N1856" s="794"/>
      <c r="O1856" s="795">
        <v>305324.32</v>
      </c>
      <c r="P1856" s="795"/>
      <c r="Q1856" s="795"/>
      <c r="R1856" s="234" t="s">
        <v>618</v>
      </c>
      <c r="S1856" s="797">
        <v>2</v>
      </c>
      <c r="T1856" s="798"/>
      <c r="U1856" s="842">
        <f t="shared" si="186"/>
        <v>610649</v>
      </c>
      <c r="V1856" s="842"/>
      <c r="W1856" s="842"/>
      <c r="X1856" s="842"/>
      <c r="Y1856" s="842"/>
      <c r="Z1856" s="226"/>
      <c r="AA1856">
        <v>2</v>
      </c>
    </row>
    <row r="1857" spans="2:27" ht="12" customHeight="1">
      <c r="B1857" s="241" t="s">
        <v>539</v>
      </c>
      <c r="C1857" s="265">
        <v>15221</v>
      </c>
      <c r="D1857" s="794" t="s">
        <v>609</v>
      </c>
      <c r="E1857" s="794"/>
      <c r="F1857" s="794"/>
      <c r="G1857" s="794"/>
      <c r="H1857" s="794"/>
      <c r="I1857" s="794"/>
      <c r="J1857" s="794"/>
      <c r="K1857" s="794"/>
      <c r="L1857" s="794"/>
      <c r="M1857" s="794"/>
      <c r="N1857" s="794"/>
      <c r="O1857" s="795">
        <v>1500000</v>
      </c>
      <c r="P1857" s="795"/>
      <c r="Q1857" s="795"/>
      <c r="R1857" s="234" t="s">
        <v>618</v>
      </c>
      <c r="S1857" s="797">
        <v>2</v>
      </c>
      <c r="T1857" s="798"/>
      <c r="U1857" s="842">
        <f t="shared" si="186"/>
        <v>3000000</v>
      </c>
      <c r="V1857" s="842"/>
      <c r="W1857" s="842"/>
      <c r="X1857" s="842"/>
      <c r="Y1857" s="842"/>
      <c r="Z1857" s="226"/>
      <c r="AA1857">
        <v>2</v>
      </c>
    </row>
    <row r="1858" spans="2:27" ht="12" customHeight="1">
      <c r="B1858" s="241" t="s">
        <v>540</v>
      </c>
      <c r="C1858" s="265">
        <v>16668</v>
      </c>
      <c r="D1858" s="794" t="s">
        <v>610</v>
      </c>
      <c r="E1858" s="794"/>
      <c r="F1858" s="794"/>
      <c r="G1858" s="794"/>
      <c r="H1858" s="794"/>
      <c r="I1858" s="794"/>
      <c r="J1858" s="794"/>
      <c r="K1858" s="794"/>
      <c r="L1858" s="794"/>
      <c r="M1858" s="794"/>
      <c r="N1858" s="794"/>
      <c r="O1858" s="795">
        <v>379266</v>
      </c>
      <c r="P1858" s="795"/>
      <c r="Q1858" s="795"/>
      <c r="R1858" s="234" t="s">
        <v>339</v>
      </c>
      <c r="S1858" s="797">
        <v>40.669999999999995</v>
      </c>
      <c r="T1858" s="798"/>
      <c r="U1858" s="842">
        <f t="shared" si="186"/>
        <v>15424748</v>
      </c>
      <c r="V1858" s="842"/>
      <c r="W1858" s="842"/>
      <c r="X1858" s="842"/>
      <c r="Y1858" s="842"/>
      <c r="Z1858" s="226"/>
      <c r="AA1858">
        <v>40.669999999999995</v>
      </c>
    </row>
    <row r="1859" spans="2:27" ht="12" customHeight="1">
      <c r="B1859" s="241" t="s">
        <v>551</v>
      </c>
      <c r="C1859" s="270">
        <v>106623</v>
      </c>
      <c r="D1859" s="794" t="s">
        <v>668</v>
      </c>
      <c r="E1859" s="794"/>
      <c r="F1859" s="794"/>
      <c r="G1859" s="794"/>
      <c r="H1859" s="794"/>
      <c r="I1859" s="794"/>
      <c r="J1859" s="794"/>
      <c r="K1859" s="794"/>
      <c r="L1859" s="794"/>
      <c r="M1859" s="794"/>
      <c r="N1859" s="794"/>
      <c r="O1859" s="795">
        <v>15593264</v>
      </c>
      <c r="P1859" s="795"/>
      <c r="Q1859" s="795"/>
      <c r="R1859" s="234" t="s">
        <v>618</v>
      </c>
      <c r="S1859" s="797">
        <v>1</v>
      </c>
      <c r="T1859" s="798"/>
      <c r="U1859" s="842">
        <f t="shared" si="186"/>
        <v>15593264</v>
      </c>
      <c r="V1859" s="842"/>
      <c r="W1859" s="842"/>
      <c r="X1859" s="842"/>
      <c r="Y1859" s="842"/>
      <c r="Z1859" s="226"/>
      <c r="AA1859">
        <v>1</v>
      </c>
    </row>
    <row r="1860" spans="2:27" ht="12" customHeight="1">
      <c r="B1860" s="241" t="s">
        <v>556</v>
      </c>
      <c r="C1860" s="270">
        <v>12668</v>
      </c>
      <c r="D1860" s="794" t="s">
        <v>673</v>
      </c>
      <c r="E1860" s="794"/>
      <c r="F1860" s="794"/>
      <c r="G1860" s="794"/>
      <c r="H1860" s="794"/>
      <c r="I1860" s="794"/>
      <c r="J1860" s="794"/>
      <c r="K1860" s="794"/>
      <c r="L1860" s="794"/>
      <c r="M1860" s="794"/>
      <c r="N1860" s="794"/>
      <c r="O1860" s="795">
        <v>139357.49</v>
      </c>
      <c r="P1860" s="795"/>
      <c r="Q1860" s="795"/>
      <c r="R1860" s="234" t="s">
        <v>339</v>
      </c>
      <c r="S1860" s="797">
        <v>56.900000000000006</v>
      </c>
      <c r="T1860" s="798"/>
      <c r="U1860" s="842">
        <f t="shared" si="186"/>
        <v>7929441</v>
      </c>
      <c r="V1860" s="842"/>
      <c r="W1860" s="842"/>
      <c r="X1860" s="842"/>
      <c r="Y1860" s="842"/>
      <c r="Z1860" s="226"/>
      <c r="AA1860">
        <v>56.900000000000006</v>
      </c>
    </row>
    <row r="1861" spans="2:27" ht="12" customHeight="1">
      <c r="B1861" s="241" t="s">
        <v>557</v>
      </c>
      <c r="C1861" s="270">
        <v>12500</v>
      </c>
      <c r="D1861" s="794" t="s">
        <v>674</v>
      </c>
      <c r="E1861" s="794"/>
      <c r="F1861" s="794"/>
      <c r="G1861" s="794"/>
      <c r="H1861" s="794"/>
      <c r="I1861" s="794"/>
      <c r="J1861" s="794"/>
      <c r="K1861" s="794"/>
      <c r="L1861" s="794"/>
      <c r="M1861" s="794"/>
      <c r="N1861" s="794"/>
      <c r="O1861" s="795">
        <v>61283.13</v>
      </c>
      <c r="P1861" s="795"/>
      <c r="Q1861" s="795"/>
      <c r="R1861" s="234" t="s">
        <v>620</v>
      </c>
      <c r="S1861" s="797">
        <v>36.4</v>
      </c>
      <c r="T1861" s="798"/>
      <c r="U1861" s="842">
        <f t="shared" si="186"/>
        <v>2230706</v>
      </c>
      <c r="V1861" s="842"/>
      <c r="W1861" s="842"/>
      <c r="X1861" s="842"/>
      <c r="Y1861" s="842"/>
      <c r="Z1861" s="226"/>
      <c r="AA1861">
        <v>36.4</v>
      </c>
    </row>
    <row r="1862" spans="2:27" ht="12" customHeight="1">
      <c r="B1862" s="241" t="s">
        <v>566</v>
      </c>
      <c r="C1862" s="270">
        <v>10862</v>
      </c>
      <c r="D1862" s="794" t="s">
        <v>683</v>
      </c>
      <c r="E1862" s="794"/>
      <c r="F1862" s="794"/>
      <c r="G1862" s="794"/>
      <c r="H1862" s="794"/>
      <c r="I1862" s="794"/>
      <c r="J1862" s="794"/>
      <c r="K1862" s="794"/>
      <c r="L1862" s="794"/>
      <c r="M1862" s="794"/>
      <c r="N1862" s="794"/>
      <c r="O1862" s="795">
        <v>1410.45</v>
      </c>
      <c r="P1862" s="795"/>
      <c r="Q1862" s="795"/>
      <c r="R1862" s="234" t="s">
        <v>339</v>
      </c>
      <c r="S1862" s="797">
        <v>364</v>
      </c>
      <c r="T1862" s="798"/>
      <c r="U1862" s="842">
        <f t="shared" si="186"/>
        <v>513404</v>
      </c>
      <c r="V1862" s="842"/>
      <c r="W1862" s="842"/>
      <c r="X1862" s="842"/>
      <c r="Y1862" s="842"/>
      <c r="Z1862" s="226"/>
      <c r="AA1862">
        <v>364</v>
      </c>
    </row>
    <row r="1863" spans="2:27" ht="12" customHeight="1">
      <c r="B1863" s="241" t="s">
        <v>568</v>
      </c>
      <c r="C1863" s="270">
        <v>106056</v>
      </c>
      <c r="D1863" s="794" t="s">
        <v>685</v>
      </c>
      <c r="E1863" s="794"/>
      <c r="F1863" s="794"/>
      <c r="G1863" s="794"/>
      <c r="H1863" s="794"/>
      <c r="I1863" s="794"/>
      <c r="J1863" s="794"/>
      <c r="K1863" s="794"/>
      <c r="L1863" s="794"/>
      <c r="M1863" s="794"/>
      <c r="N1863" s="794"/>
      <c r="O1863" s="795">
        <v>37388794</v>
      </c>
      <c r="P1863" s="795"/>
      <c r="Q1863" s="795"/>
      <c r="R1863" s="234" t="s">
        <v>618</v>
      </c>
      <c r="S1863" s="797">
        <v>1</v>
      </c>
      <c r="T1863" s="798"/>
      <c r="U1863" s="842">
        <f t="shared" si="186"/>
        <v>37388794</v>
      </c>
      <c r="V1863" s="842"/>
      <c r="W1863" s="842"/>
      <c r="X1863" s="842"/>
      <c r="Y1863" s="842"/>
      <c r="Z1863" s="361" t="s">
        <v>844</v>
      </c>
      <c r="AA1863">
        <v>1</v>
      </c>
    </row>
    <row r="1864" spans="2:27" ht="12" customHeight="1">
      <c r="B1864" s="241" t="s">
        <v>570</v>
      </c>
      <c r="C1864" s="270">
        <v>13692</v>
      </c>
      <c r="D1864" s="794" t="s">
        <v>687</v>
      </c>
      <c r="E1864" s="794"/>
      <c r="F1864" s="794"/>
      <c r="G1864" s="794"/>
      <c r="H1864" s="794"/>
      <c r="I1864" s="794"/>
      <c r="J1864" s="794"/>
      <c r="K1864" s="794"/>
      <c r="L1864" s="794"/>
      <c r="M1864" s="794"/>
      <c r="N1864" s="794"/>
      <c r="O1864" s="795">
        <v>175915.88</v>
      </c>
      <c r="P1864" s="795"/>
      <c r="Q1864" s="795"/>
      <c r="R1864" s="234" t="s">
        <v>339</v>
      </c>
      <c r="S1864" s="797">
        <v>18.75</v>
      </c>
      <c r="T1864" s="798"/>
      <c r="U1864" s="842">
        <f t="shared" si="186"/>
        <v>3298423</v>
      </c>
      <c r="V1864" s="842"/>
      <c r="W1864" s="842"/>
      <c r="X1864" s="842"/>
      <c r="Y1864" s="842"/>
      <c r="Z1864" s="226"/>
      <c r="AA1864">
        <v>18.75</v>
      </c>
    </row>
    <row r="1865" spans="2:27" ht="12" customHeight="1">
      <c r="B1865" s="241" t="s">
        <v>572</v>
      </c>
      <c r="C1865" s="270"/>
      <c r="D1865" s="794" t="s">
        <v>689</v>
      </c>
      <c r="E1865" s="794"/>
      <c r="F1865" s="794"/>
      <c r="G1865" s="794"/>
      <c r="H1865" s="794"/>
      <c r="I1865" s="794"/>
      <c r="J1865" s="794"/>
      <c r="K1865" s="794"/>
      <c r="L1865" s="794"/>
      <c r="M1865" s="794"/>
      <c r="N1865" s="794"/>
      <c r="O1865" s="795">
        <v>95857</v>
      </c>
      <c r="P1865" s="795"/>
      <c r="Q1865" s="795"/>
      <c r="R1865" s="234" t="s">
        <v>339</v>
      </c>
      <c r="S1865" s="797">
        <v>356.04</v>
      </c>
      <c r="T1865" s="798"/>
      <c r="U1865" s="842">
        <f t="shared" si="186"/>
        <v>34128926</v>
      </c>
      <c r="V1865" s="842"/>
      <c r="W1865" s="842"/>
      <c r="X1865" s="842"/>
      <c r="Y1865" s="842"/>
      <c r="Z1865" s="226"/>
      <c r="AA1865">
        <v>356.04</v>
      </c>
    </row>
    <row r="1866" spans="2:27" ht="12" customHeight="1">
      <c r="B1866" s="271" t="s">
        <v>573</v>
      </c>
      <c r="C1866" s="270">
        <v>14062</v>
      </c>
      <c r="D1866" s="794" t="s">
        <v>690</v>
      </c>
      <c r="E1866" s="794"/>
      <c r="F1866" s="794"/>
      <c r="G1866" s="794"/>
      <c r="H1866" s="794"/>
      <c r="I1866" s="794"/>
      <c r="J1866" s="794"/>
      <c r="K1866" s="794"/>
      <c r="L1866" s="794"/>
      <c r="M1866" s="794"/>
      <c r="N1866" s="794"/>
      <c r="O1866" s="795">
        <v>71507.23</v>
      </c>
      <c r="P1866" s="795"/>
      <c r="Q1866" s="795"/>
      <c r="R1866" s="273" t="s">
        <v>339</v>
      </c>
      <c r="S1866" s="797">
        <v>64.81</v>
      </c>
      <c r="T1866" s="798"/>
      <c r="U1866" s="842">
        <f t="shared" si="186"/>
        <v>4634384</v>
      </c>
      <c r="V1866" s="842"/>
      <c r="W1866" s="842"/>
      <c r="X1866" s="842"/>
      <c r="Y1866" s="842"/>
      <c r="Z1866" s="226"/>
      <c r="AA1866">
        <v>64.81</v>
      </c>
    </row>
    <row r="1867" spans="2:27" ht="12" customHeight="1">
      <c r="B1867" s="241" t="s">
        <v>625</v>
      </c>
      <c r="C1867" s="270">
        <v>12478</v>
      </c>
      <c r="D1867" s="794" t="s">
        <v>695</v>
      </c>
      <c r="E1867" s="794"/>
      <c r="F1867" s="794"/>
      <c r="G1867" s="794"/>
      <c r="H1867" s="794"/>
      <c r="I1867" s="794"/>
      <c r="J1867" s="794"/>
      <c r="K1867" s="794"/>
      <c r="L1867" s="794"/>
      <c r="M1867" s="794"/>
      <c r="N1867" s="794"/>
      <c r="O1867" s="795">
        <v>46961.74</v>
      </c>
      <c r="P1867" s="795"/>
      <c r="Q1867" s="795"/>
      <c r="R1867" s="234" t="s">
        <v>619</v>
      </c>
      <c r="S1867" s="797">
        <v>12</v>
      </c>
      <c r="T1867" s="798"/>
      <c r="U1867" s="842">
        <f t="shared" si="186"/>
        <v>563541</v>
      </c>
      <c r="V1867" s="842"/>
      <c r="W1867" s="842"/>
      <c r="X1867" s="842"/>
      <c r="Y1867" s="842"/>
      <c r="Z1867" s="226"/>
      <c r="AA1867">
        <v>12</v>
      </c>
    </row>
    <row r="1868" spans="2:27" ht="12" customHeight="1">
      <c r="B1868" s="241" t="s">
        <v>629</v>
      </c>
      <c r="C1868" s="270">
        <v>10918</v>
      </c>
      <c r="D1868" s="794" t="s">
        <v>699</v>
      </c>
      <c r="E1868" s="794"/>
      <c r="F1868" s="794"/>
      <c r="G1868" s="794"/>
      <c r="H1868" s="794"/>
      <c r="I1868" s="794"/>
      <c r="J1868" s="794"/>
      <c r="K1868" s="794"/>
      <c r="L1868" s="794"/>
      <c r="M1868" s="794"/>
      <c r="N1868" s="794"/>
      <c r="O1868" s="795">
        <v>13105.45</v>
      </c>
      <c r="P1868" s="795"/>
      <c r="Q1868" s="795"/>
      <c r="R1868" s="267" t="s">
        <v>619</v>
      </c>
      <c r="S1868" s="797">
        <v>31.27</v>
      </c>
      <c r="T1868" s="798"/>
      <c r="U1868" s="842">
        <f t="shared" si="186"/>
        <v>409807</v>
      </c>
      <c r="V1868" s="842"/>
      <c r="W1868" s="842"/>
      <c r="X1868" s="842"/>
      <c r="Y1868" s="842"/>
      <c r="Z1868" s="226"/>
      <c r="AA1868">
        <v>31.27</v>
      </c>
    </row>
    <row r="1869" spans="2:27" ht="12" customHeight="1">
      <c r="B1869" s="241" t="s">
        <v>630</v>
      </c>
      <c r="C1869" s="270">
        <v>10127</v>
      </c>
      <c r="D1869" s="794" t="s">
        <v>700</v>
      </c>
      <c r="E1869" s="794"/>
      <c r="F1869" s="794"/>
      <c r="G1869" s="794"/>
      <c r="H1869" s="794"/>
      <c r="I1869" s="794"/>
      <c r="J1869" s="794"/>
      <c r="K1869" s="794"/>
      <c r="L1869" s="794"/>
      <c r="M1869" s="794"/>
      <c r="N1869" s="794"/>
      <c r="O1869" s="795">
        <v>5953.06</v>
      </c>
      <c r="P1869" s="795"/>
      <c r="Q1869" s="795"/>
      <c r="R1869" s="266" t="s">
        <v>619</v>
      </c>
      <c r="S1869" s="797">
        <v>36.020000000000003</v>
      </c>
      <c r="T1869" s="798"/>
      <c r="U1869" s="842">
        <f t="shared" si="186"/>
        <v>214429</v>
      </c>
      <c r="V1869" s="842"/>
      <c r="W1869" s="842"/>
      <c r="X1869" s="842"/>
      <c r="Y1869" s="842"/>
      <c r="Z1869" s="226"/>
      <c r="AA1869">
        <v>36.020000000000003</v>
      </c>
    </row>
    <row r="1870" spans="2:27" ht="12" customHeight="1">
      <c r="B1870" s="241" t="s">
        <v>632</v>
      </c>
      <c r="C1870" s="270">
        <v>10002</v>
      </c>
      <c r="D1870" s="794" t="s">
        <v>702</v>
      </c>
      <c r="E1870" s="794"/>
      <c r="F1870" s="794"/>
      <c r="G1870" s="794"/>
      <c r="H1870" s="794"/>
      <c r="I1870" s="794"/>
      <c r="J1870" s="794"/>
      <c r="K1870" s="794"/>
      <c r="L1870" s="794"/>
      <c r="M1870" s="794"/>
      <c r="N1870" s="794"/>
      <c r="O1870" s="795">
        <v>12071.24</v>
      </c>
      <c r="P1870" s="795"/>
      <c r="Q1870" s="795"/>
      <c r="R1870" s="266" t="s">
        <v>619</v>
      </c>
      <c r="S1870" s="797">
        <v>79.2</v>
      </c>
      <c r="T1870" s="798"/>
      <c r="U1870" s="842">
        <f t="shared" si="186"/>
        <v>956042</v>
      </c>
      <c r="V1870" s="842"/>
      <c r="W1870" s="842"/>
      <c r="X1870" s="842"/>
      <c r="Y1870" s="842"/>
      <c r="Z1870" s="226"/>
      <c r="AA1870">
        <v>79.2</v>
      </c>
    </row>
    <row r="1871" spans="2:27" ht="12" customHeight="1">
      <c r="B1871" s="241" t="s">
        <v>633</v>
      </c>
      <c r="C1871" s="270">
        <v>12805</v>
      </c>
      <c r="D1871" s="794" t="s">
        <v>703</v>
      </c>
      <c r="E1871" s="794"/>
      <c r="F1871" s="794"/>
      <c r="G1871" s="794"/>
      <c r="H1871" s="794"/>
      <c r="I1871" s="794"/>
      <c r="J1871" s="794"/>
      <c r="K1871" s="794"/>
      <c r="L1871" s="794"/>
      <c r="M1871" s="794"/>
      <c r="N1871" s="794"/>
      <c r="O1871" s="795">
        <v>13774.23</v>
      </c>
      <c r="P1871" s="795"/>
      <c r="Q1871" s="795"/>
      <c r="R1871" s="266" t="s">
        <v>339</v>
      </c>
      <c r="S1871" s="797">
        <v>356.04</v>
      </c>
      <c r="T1871" s="798"/>
      <c r="U1871" s="842">
        <f t="shared" si="186"/>
        <v>4904177</v>
      </c>
      <c r="V1871" s="842"/>
      <c r="W1871" s="842"/>
      <c r="X1871" s="842"/>
      <c r="Y1871" s="842"/>
      <c r="Z1871" s="226"/>
      <c r="AA1871">
        <v>356.04</v>
      </c>
    </row>
    <row r="1872" spans="2:27" ht="12" customHeight="1">
      <c r="B1872" s="241" t="s">
        <v>638</v>
      </c>
      <c r="C1872" s="270">
        <v>16634</v>
      </c>
      <c r="D1872" s="794" t="s">
        <v>708</v>
      </c>
      <c r="E1872" s="794"/>
      <c r="F1872" s="794"/>
      <c r="G1872" s="794"/>
      <c r="H1872" s="794"/>
      <c r="I1872" s="794"/>
      <c r="J1872" s="794"/>
      <c r="K1872" s="794"/>
      <c r="L1872" s="794"/>
      <c r="M1872" s="794"/>
      <c r="N1872" s="794"/>
      <c r="O1872" s="795">
        <v>42908.1</v>
      </c>
      <c r="P1872" s="795"/>
      <c r="Q1872" s="795"/>
      <c r="R1872" s="266" t="s">
        <v>339</v>
      </c>
      <c r="S1872" s="797">
        <v>356.04</v>
      </c>
      <c r="T1872" s="798"/>
      <c r="U1872" s="842">
        <f t="shared" si="186"/>
        <v>15277000</v>
      </c>
      <c r="V1872" s="842"/>
      <c r="W1872" s="842"/>
      <c r="X1872" s="842"/>
      <c r="Y1872" s="842"/>
      <c r="Z1872" s="226"/>
      <c r="AA1872">
        <v>356.04</v>
      </c>
    </row>
    <row r="1873" spans="2:27" ht="12" customHeight="1">
      <c r="B1873" s="241" t="s">
        <v>646</v>
      </c>
      <c r="C1873" s="270">
        <v>10868</v>
      </c>
      <c r="D1873" s="794" t="s">
        <v>716</v>
      </c>
      <c r="E1873" s="794"/>
      <c r="F1873" s="794"/>
      <c r="G1873" s="794"/>
      <c r="H1873" s="794"/>
      <c r="I1873" s="794"/>
      <c r="J1873" s="794"/>
      <c r="K1873" s="794"/>
      <c r="L1873" s="794"/>
      <c r="M1873" s="794"/>
      <c r="N1873" s="794"/>
      <c r="O1873" s="795">
        <v>23763.88</v>
      </c>
      <c r="P1873" s="795"/>
      <c r="Q1873" s="795"/>
      <c r="R1873" s="266" t="s">
        <v>339</v>
      </c>
      <c r="S1873" s="797">
        <v>27.56</v>
      </c>
      <c r="T1873" s="798"/>
      <c r="U1873" s="842">
        <f t="shared" si="186"/>
        <v>654933</v>
      </c>
      <c r="V1873" s="842"/>
      <c r="W1873" s="842"/>
      <c r="X1873" s="842"/>
      <c r="Y1873" s="842"/>
      <c r="Z1873" s="226"/>
      <c r="AA1873">
        <v>27.56</v>
      </c>
    </row>
    <row r="1874" spans="2:27" ht="12" customHeight="1" thickBot="1">
      <c r="B1874" s="4"/>
      <c r="C1874" s="303"/>
      <c r="D1874" s="227"/>
      <c r="E1874" s="227"/>
      <c r="F1874" s="227"/>
      <c r="G1874" s="227"/>
      <c r="H1874" s="227"/>
      <c r="I1874" s="227"/>
      <c r="J1874" s="227"/>
      <c r="K1874" s="227"/>
      <c r="L1874" s="227"/>
      <c r="M1874" s="227"/>
      <c r="N1874" s="227"/>
      <c r="O1874" s="324"/>
      <c r="P1874" s="324"/>
      <c r="Q1874" s="324"/>
      <c r="R1874" s="227"/>
      <c r="S1874" s="227"/>
      <c r="T1874" s="227"/>
      <c r="U1874" s="227"/>
      <c r="V1874" s="227"/>
      <c r="W1874" s="227"/>
      <c r="X1874" s="227"/>
      <c r="Y1874" s="227"/>
      <c r="Z1874" s="226"/>
      <c r="AA1874">
        <v>0</v>
      </c>
    </row>
    <row r="1875" spans="2:27" ht="12" customHeight="1" thickBot="1">
      <c r="B1875" s="4"/>
      <c r="C1875" s="303"/>
      <c r="D1875" s="848" t="s">
        <v>735</v>
      </c>
      <c r="E1875" s="849"/>
      <c r="F1875" s="849"/>
      <c r="G1875" s="849"/>
      <c r="H1875" s="849"/>
      <c r="I1875" s="849"/>
      <c r="J1875" s="849"/>
      <c r="K1875" s="849"/>
      <c r="L1875" s="849"/>
      <c r="M1875" s="849"/>
      <c r="N1875" s="849"/>
      <c r="O1875" s="849"/>
      <c r="P1875" s="849"/>
      <c r="Q1875" s="849"/>
      <c r="R1875" s="849"/>
      <c r="S1875" s="849"/>
      <c r="T1875" s="850"/>
      <c r="U1875" s="860"/>
      <c r="V1875" s="861"/>
      <c r="W1875" s="861"/>
      <c r="X1875" s="861"/>
      <c r="Y1875" s="862"/>
      <c r="Z1875" s="226"/>
    </row>
    <row r="1876" spans="2:27" ht="12" customHeight="1" thickBot="1">
      <c r="B1876" s="4"/>
      <c r="C1876" s="303"/>
      <c r="D1876" s="848" t="s">
        <v>736</v>
      </c>
      <c r="E1876" s="849"/>
      <c r="F1876" s="849"/>
      <c r="G1876" s="849"/>
      <c r="H1876" s="849"/>
      <c r="I1876" s="849"/>
      <c r="J1876" s="849"/>
      <c r="K1876" s="849"/>
      <c r="L1876" s="849"/>
      <c r="M1876" s="849"/>
      <c r="N1876" s="849"/>
      <c r="O1876" s="849"/>
      <c r="P1876" s="849"/>
      <c r="Q1876" s="849"/>
      <c r="R1876" s="849"/>
      <c r="S1876" s="849"/>
      <c r="T1876" s="850"/>
      <c r="U1876" s="851">
        <f>SUM(U1802:Y1873)</f>
        <v>249240064</v>
      </c>
      <c r="V1876" s="852"/>
      <c r="W1876" s="852"/>
      <c r="X1876" s="852"/>
      <c r="Y1876" s="853"/>
      <c r="Z1876" s="226"/>
    </row>
    <row r="1877" spans="2:27" ht="12" customHeight="1" thickBot="1">
      <c r="B1877" s="4"/>
      <c r="C1877" s="303"/>
      <c r="D1877" s="227"/>
      <c r="E1877" s="227"/>
      <c r="F1877" s="227"/>
      <c r="G1877" s="227"/>
      <c r="H1877" s="227"/>
      <c r="I1877" s="227"/>
      <c r="J1877" s="227"/>
      <c r="K1877" s="227"/>
      <c r="L1877" s="227"/>
      <c r="M1877" s="227"/>
      <c r="N1877" s="227"/>
      <c r="O1877" s="324"/>
      <c r="P1877" s="324"/>
      <c r="Q1877" s="324"/>
      <c r="R1877" s="227"/>
      <c r="S1877" s="227"/>
      <c r="T1877" s="227"/>
      <c r="U1877" s="227"/>
      <c r="V1877" s="227"/>
      <c r="W1877" s="227"/>
      <c r="X1877" s="227"/>
      <c r="Y1877" s="227"/>
      <c r="Z1877" s="226"/>
    </row>
    <row r="1878" spans="2:27" ht="12" customHeight="1" thickBot="1">
      <c r="B1878" s="4"/>
      <c r="C1878" s="303"/>
      <c r="D1878" s="854" t="s">
        <v>737</v>
      </c>
      <c r="E1878" s="855"/>
      <c r="F1878" s="855"/>
      <c r="G1878" s="855"/>
      <c r="H1878" s="855"/>
      <c r="I1878" s="855"/>
      <c r="J1878" s="855"/>
      <c r="K1878" s="855"/>
      <c r="L1878" s="855"/>
      <c r="M1878" s="855"/>
      <c r="N1878" s="856"/>
      <c r="O1878" s="325"/>
      <c r="P1878" s="326"/>
      <c r="Q1878" s="327"/>
      <c r="R1878" s="300">
        <v>0.18</v>
      </c>
      <c r="S1878" s="294"/>
      <c r="T1878" s="295"/>
      <c r="U1878" s="857">
        <f>+ROUND(R1878*$U$1876,0)</f>
        <v>44863212</v>
      </c>
      <c r="V1878" s="858"/>
      <c r="W1878" s="858"/>
      <c r="X1878" s="858"/>
      <c r="Y1878" s="859"/>
      <c r="Z1878" s="226"/>
    </row>
    <row r="1879" spans="2:27" ht="12" customHeight="1" thickBot="1">
      <c r="B1879" s="4"/>
      <c r="C1879" s="303"/>
      <c r="D1879" s="854" t="s">
        <v>738</v>
      </c>
      <c r="E1879" s="855"/>
      <c r="F1879" s="855"/>
      <c r="G1879" s="855"/>
      <c r="H1879" s="855"/>
      <c r="I1879" s="855"/>
      <c r="J1879" s="855"/>
      <c r="K1879" s="855"/>
      <c r="L1879" s="855"/>
      <c r="M1879" s="855"/>
      <c r="N1879" s="856"/>
      <c r="O1879" s="328"/>
      <c r="P1879" s="329"/>
      <c r="Q1879" s="330"/>
      <c r="R1879" s="301">
        <v>0.01</v>
      </c>
      <c r="S1879" s="298"/>
      <c r="T1879" s="299"/>
      <c r="U1879" s="857">
        <f t="shared" ref="U1879:U1880" si="187">+ROUND(R1879*$U$1876,0)</f>
        <v>2492401</v>
      </c>
      <c r="V1879" s="858"/>
      <c r="W1879" s="858"/>
      <c r="X1879" s="858"/>
      <c r="Y1879" s="859"/>
      <c r="Z1879" s="226"/>
    </row>
    <row r="1880" spans="2:27" ht="12" customHeight="1" thickBot="1">
      <c r="B1880" s="4"/>
      <c r="C1880" s="303"/>
      <c r="D1880" s="854" t="s">
        <v>739</v>
      </c>
      <c r="E1880" s="855"/>
      <c r="F1880" s="855"/>
      <c r="G1880" s="855"/>
      <c r="H1880" s="855"/>
      <c r="I1880" s="855"/>
      <c r="J1880" s="855"/>
      <c r="K1880" s="855"/>
      <c r="L1880" s="855"/>
      <c r="M1880" s="855"/>
      <c r="N1880" s="856"/>
      <c r="O1880" s="331"/>
      <c r="P1880" s="332"/>
      <c r="Q1880" s="333"/>
      <c r="R1880" s="302">
        <v>0.05</v>
      </c>
      <c r="S1880" s="296"/>
      <c r="T1880" s="297"/>
      <c r="U1880" s="866">
        <f t="shared" si="187"/>
        <v>12462003</v>
      </c>
      <c r="V1880" s="867"/>
      <c r="W1880" s="867"/>
      <c r="X1880" s="867"/>
      <c r="Y1880" s="868"/>
      <c r="Z1880" s="226"/>
    </row>
    <row r="1881" spans="2:27" ht="12" customHeight="1" thickBot="1">
      <c r="B1881" s="4"/>
      <c r="C1881" s="303"/>
      <c r="D1881" s="227"/>
      <c r="E1881" s="227"/>
      <c r="F1881" s="227"/>
      <c r="G1881" s="227"/>
      <c r="H1881" s="227"/>
      <c r="I1881" s="227"/>
      <c r="J1881" s="227"/>
      <c r="K1881" s="227"/>
      <c r="L1881" s="227"/>
      <c r="M1881" s="227"/>
      <c r="N1881" s="227"/>
      <c r="O1881" s="324"/>
      <c r="P1881" s="324"/>
      <c r="Q1881" s="324"/>
      <c r="R1881" s="227"/>
      <c r="S1881" s="227"/>
      <c r="T1881" s="227"/>
      <c r="U1881" s="227"/>
      <c r="V1881" s="227"/>
      <c r="W1881" s="227"/>
      <c r="X1881" s="227"/>
      <c r="Y1881" s="227"/>
      <c r="Z1881" s="226"/>
    </row>
    <row r="1882" spans="2:27" ht="12" customHeight="1" thickBot="1">
      <c r="B1882" s="4"/>
      <c r="C1882" s="303"/>
      <c r="D1882" s="848" t="s">
        <v>740</v>
      </c>
      <c r="E1882" s="849"/>
      <c r="F1882" s="849"/>
      <c r="G1882" s="849"/>
      <c r="H1882" s="849"/>
      <c r="I1882" s="849"/>
      <c r="J1882" s="849"/>
      <c r="K1882" s="849"/>
      <c r="L1882" s="849"/>
      <c r="M1882" s="849"/>
      <c r="N1882" s="849"/>
      <c r="O1882" s="849"/>
      <c r="P1882" s="849"/>
      <c r="Q1882" s="849"/>
      <c r="R1882" s="849"/>
      <c r="S1882" s="849"/>
      <c r="T1882" s="850"/>
      <c r="U1882" s="866">
        <f>SUM(U1878:Y1881)</f>
        <v>59817616</v>
      </c>
      <c r="V1882" s="867"/>
      <c r="W1882" s="867"/>
      <c r="X1882" s="867"/>
      <c r="Y1882" s="868"/>
      <c r="Z1882" s="226"/>
    </row>
    <row r="1883" spans="2:27" ht="12" customHeight="1" thickBot="1">
      <c r="B1883" s="4"/>
      <c r="C1883" s="303"/>
      <c r="D1883" s="848" t="s">
        <v>741</v>
      </c>
      <c r="E1883" s="849"/>
      <c r="F1883" s="849"/>
      <c r="G1883" s="849"/>
      <c r="H1883" s="849"/>
      <c r="I1883" s="849"/>
      <c r="J1883" s="849"/>
      <c r="K1883" s="849"/>
      <c r="L1883" s="849"/>
      <c r="M1883" s="849"/>
      <c r="N1883" s="849"/>
      <c r="O1883" s="849"/>
      <c r="P1883" s="849"/>
      <c r="Q1883" s="849"/>
      <c r="R1883" s="849"/>
      <c r="S1883" s="849"/>
      <c r="T1883" s="850"/>
      <c r="U1883" s="851">
        <f>+U1882+U1876</f>
        <v>309057680</v>
      </c>
      <c r="V1883" s="852"/>
      <c r="W1883" s="852"/>
      <c r="X1883" s="852"/>
      <c r="Y1883" s="853"/>
      <c r="Z1883" s="226"/>
    </row>
    <row r="1884" spans="2:27" ht="12" customHeight="1" thickBot="1">
      <c r="B1884" s="4"/>
      <c r="C1884" s="303"/>
      <c r="D1884" s="227"/>
      <c r="E1884" s="227"/>
      <c r="F1884" s="227"/>
      <c r="G1884" s="227"/>
      <c r="H1884" s="227"/>
      <c r="I1884" s="227"/>
      <c r="J1884" s="227"/>
      <c r="K1884" s="227"/>
      <c r="L1884" s="227"/>
      <c r="M1884" s="227"/>
      <c r="N1884" s="227"/>
      <c r="O1884" s="324"/>
      <c r="P1884" s="324"/>
      <c r="Q1884" s="324"/>
      <c r="R1884" s="227"/>
      <c r="S1884" s="227"/>
      <c r="T1884" s="227"/>
      <c r="U1884" s="227"/>
      <c r="V1884" s="227"/>
      <c r="W1884" s="227"/>
      <c r="X1884" s="227"/>
      <c r="Y1884" s="227"/>
      <c r="Z1884" s="226"/>
    </row>
    <row r="1885" spans="2:27" ht="12" customHeight="1" thickBot="1">
      <c r="B1885" s="4"/>
      <c r="C1885" s="303"/>
      <c r="D1885" s="863" t="s">
        <v>742</v>
      </c>
      <c r="E1885" s="864"/>
      <c r="F1885" s="864"/>
      <c r="G1885" s="864"/>
      <c r="H1885" s="864"/>
      <c r="I1885" s="864"/>
      <c r="J1885" s="864"/>
      <c r="K1885" s="864"/>
      <c r="L1885" s="864"/>
      <c r="M1885" s="864"/>
      <c r="N1885" s="865"/>
      <c r="O1885" s="334"/>
      <c r="P1885" s="324"/>
      <c r="Q1885" s="335"/>
      <c r="R1885" s="306">
        <v>4.2150259968363142E-2</v>
      </c>
      <c r="S1885" s="294"/>
      <c r="T1885" s="295"/>
      <c r="U1885" s="857">
        <f>+ROUND(R1885*$U$1876,0)</f>
        <v>10505533</v>
      </c>
      <c r="V1885" s="858"/>
      <c r="W1885" s="858"/>
      <c r="X1885" s="858"/>
      <c r="Y1885" s="859"/>
      <c r="Z1885" s="226"/>
    </row>
    <row r="1886" spans="2:27" ht="12" customHeight="1" thickBot="1">
      <c r="B1886" s="4"/>
      <c r="C1886" s="303"/>
      <c r="D1886" s="863" t="s">
        <v>743</v>
      </c>
      <c r="E1886" s="864"/>
      <c r="F1886" s="864"/>
      <c r="G1886" s="864"/>
      <c r="H1886" s="864"/>
      <c r="I1886" s="864"/>
      <c r="J1886" s="864"/>
      <c r="K1886" s="864"/>
      <c r="L1886" s="864"/>
      <c r="M1886" s="864"/>
      <c r="N1886" s="865"/>
      <c r="O1886" s="336"/>
      <c r="P1886" s="337"/>
      <c r="Q1886" s="338"/>
      <c r="R1886" s="307">
        <v>1.3361418773940233E-2</v>
      </c>
      <c r="S1886" s="298"/>
      <c r="T1886" s="299"/>
      <c r="U1886" s="857">
        <f t="shared" ref="U1886" si="188">+ROUND(R1886*$U$1876,0)</f>
        <v>3330201</v>
      </c>
      <c r="V1886" s="858"/>
      <c r="W1886" s="858"/>
      <c r="X1886" s="858"/>
      <c r="Y1886" s="859"/>
      <c r="Z1886" s="226"/>
    </row>
    <row r="1887" spans="2:27" ht="12" customHeight="1" thickBot="1">
      <c r="B1887" s="4"/>
      <c r="C1887" s="303"/>
      <c r="D1887" s="863" t="s">
        <v>744</v>
      </c>
      <c r="E1887" s="864"/>
      <c r="F1887" s="864"/>
      <c r="G1887" s="864"/>
      <c r="H1887" s="864"/>
      <c r="I1887" s="864"/>
      <c r="J1887" s="864"/>
      <c r="K1887" s="864"/>
      <c r="L1887" s="864"/>
      <c r="M1887" s="864"/>
      <c r="N1887" s="865"/>
      <c r="O1887" s="334"/>
      <c r="P1887" s="324"/>
      <c r="Q1887" s="335"/>
      <c r="R1887" s="308">
        <v>1.3578708661540624E-2</v>
      </c>
      <c r="S1887" s="296"/>
      <c r="T1887" s="297"/>
      <c r="U1887" s="857">
        <f>+ROUND(R1887*$U$1876,0)</f>
        <v>3384358</v>
      </c>
      <c r="V1887" s="858"/>
      <c r="W1887" s="858"/>
      <c r="X1887" s="858"/>
      <c r="Y1887" s="859"/>
      <c r="Z1887" s="226"/>
    </row>
    <row r="1888" spans="2:27" ht="12" customHeight="1" thickBot="1">
      <c r="B1888" s="4"/>
      <c r="C1888" s="303"/>
      <c r="D1888" s="863" t="s">
        <v>745</v>
      </c>
      <c r="E1888" s="864"/>
      <c r="F1888" s="864"/>
      <c r="G1888" s="864"/>
      <c r="H1888" s="864"/>
      <c r="I1888" s="864"/>
      <c r="J1888" s="864"/>
      <c r="K1888" s="864"/>
      <c r="L1888" s="864"/>
      <c r="M1888" s="864"/>
      <c r="N1888" s="865"/>
      <c r="O1888" s="334"/>
      <c r="P1888" s="324"/>
      <c r="Q1888" s="324"/>
      <c r="R1888" s="227"/>
      <c r="S1888" s="227"/>
      <c r="T1888" s="227"/>
      <c r="U1888" s="851">
        <f>+U1883+U1885+U1886+U1887</f>
        <v>326277772</v>
      </c>
      <c r="V1888" s="852"/>
      <c r="W1888" s="852"/>
      <c r="X1888" s="852"/>
      <c r="Y1888" s="853"/>
      <c r="Z1888" s="226"/>
    </row>
    <row r="1889" spans="2:26" ht="12" customHeight="1" thickBot="1">
      <c r="B1889" s="4"/>
      <c r="C1889" s="303"/>
      <c r="D1889" s="227"/>
      <c r="E1889" s="227"/>
      <c r="F1889" s="227"/>
      <c r="G1889" s="227"/>
      <c r="H1889" s="227"/>
      <c r="I1889" s="227"/>
      <c r="J1889" s="227"/>
      <c r="K1889" s="227"/>
      <c r="L1889" s="227"/>
      <c r="M1889" s="227"/>
      <c r="N1889" s="227"/>
      <c r="O1889" s="324"/>
      <c r="P1889" s="324"/>
      <c r="Q1889" s="324"/>
      <c r="R1889" s="227"/>
      <c r="S1889" s="227"/>
      <c r="T1889" s="227"/>
      <c r="U1889" s="227"/>
      <c r="V1889" s="227"/>
      <c r="W1889" s="227"/>
      <c r="X1889" s="227"/>
      <c r="Y1889" s="227"/>
      <c r="Z1889" s="226"/>
    </row>
    <row r="1890" spans="2:26" ht="12" customHeight="1" thickBot="1">
      <c r="B1890" s="4"/>
      <c r="C1890" s="303"/>
      <c r="D1890" s="863" t="s">
        <v>746</v>
      </c>
      <c r="E1890" s="864"/>
      <c r="F1890" s="864"/>
      <c r="G1890" s="864"/>
      <c r="H1890" s="864"/>
      <c r="I1890" s="864"/>
      <c r="J1890" s="864"/>
      <c r="K1890" s="864"/>
      <c r="L1890" s="864"/>
      <c r="M1890" s="864"/>
      <c r="N1890" s="865"/>
      <c r="O1890" s="334"/>
      <c r="P1890" s="324"/>
      <c r="Q1890" s="324"/>
      <c r="R1890" s="227"/>
      <c r="S1890" s="227"/>
      <c r="T1890" s="227"/>
      <c r="U1890" s="866">
        <v>0</v>
      </c>
      <c r="V1890" s="867"/>
      <c r="W1890" s="867"/>
      <c r="X1890" s="867"/>
      <c r="Y1890" s="868"/>
      <c r="Z1890" s="226"/>
    </row>
    <row r="1891" spans="2:26" ht="12" customHeight="1" thickBot="1">
      <c r="B1891" s="4"/>
      <c r="C1891" s="303"/>
      <c r="D1891" s="227"/>
      <c r="E1891" s="227"/>
      <c r="F1891" s="227"/>
      <c r="G1891" s="227"/>
      <c r="H1891" s="227"/>
      <c r="I1891" s="227"/>
      <c r="J1891" s="227"/>
      <c r="K1891" s="227"/>
      <c r="L1891" s="227"/>
      <c r="M1891" s="227"/>
      <c r="N1891" s="227"/>
      <c r="O1891" s="324"/>
      <c r="P1891" s="324"/>
      <c r="Q1891" s="324"/>
      <c r="R1891" s="227"/>
      <c r="S1891" s="227"/>
      <c r="T1891" s="227"/>
      <c r="U1891" s="227"/>
      <c r="V1891" s="227"/>
      <c r="W1891" s="227"/>
      <c r="X1891" s="227"/>
      <c r="Y1891" s="227"/>
      <c r="Z1891" s="226"/>
    </row>
    <row r="1892" spans="2:26" ht="12" customHeight="1" thickBot="1">
      <c r="B1892" s="4"/>
      <c r="C1892" s="303"/>
      <c r="D1892" s="863" t="s">
        <v>747</v>
      </c>
      <c r="E1892" s="864"/>
      <c r="F1892" s="864"/>
      <c r="G1892" s="864"/>
      <c r="H1892" s="864"/>
      <c r="I1892" s="864"/>
      <c r="J1892" s="864"/>
      <c r="K1892" s="864"/>
      <c r="L1892" s="864"/>
      <c r="M1892" s="864"/>
      <c r="N1892" s="865"/>
      <c r="O1892" s="334"/>
      <c r="P1892" s="324"/>
      <c r="Q1892" s="324"/>
      <c r="R1892" s="227"/>
      <c r="S1892" s="227"/>
      <c r="T1892" s="227"/>
      <c r="U1892" s="851">
        <f>+U1888+U1890+U1875</f>
        <v>326277772</v>
      </c>
      <c r="V1892" s="852"/>
      <c r="W1892" s="852"/>
      <c r="X1892" s="852"/>
      <c r="Y1892" s="853"/>
      <c r="Z1892" s="226"/>
    </row>
    <row r="1893" spans="2:26" ht="12" customHeight="1">
      <c r="B1893" s="4"/>
      <c r="C1893" s="232"/>
      <c r="D1893" s="227"/>
      <c r="E1893" s="227"/>
      <c r="F1893" s="227"/>
      <c r="G1893" s="227"/>
      <c r="H1893" s="227"/>
      <c r="I1893" s="227"/>
      <c r="J1893" s="227"/>
      <c r="K1893" s="227"/>
      <c r="L1893" s="227"/>
      <c r="M1893" s="227"/>
      <c r="N1893" s="227"/>
      <c r="O1893" s="324"/>
      <c r="P1893" s="324"/>
      <c r="Q1893" s="324"/>
      <c r="R1893" s="227"/>
      <c r="S1893" s="227"/>
      <c r="T1893" s="227"/>
      <c r="U1893" s="227"/>
      <c r="V1893" s="227"/>
      <c r="W1893" s="227"/>
      <c r="X1893" s="227"/>
      <c r="Y1893" s="227"/>
      <c r="Z1893" s="226"/>
    </row>
    <row r="1894" spans="2:26" ht="12" customHeight="1">
      <c r="B1894" s="4"/>
      <c r="C1894" s="232"/>
      <c r="D1894" s="227"/>
      <c r="E1894" s="227"/>
      <c r="F1894" s="227"/>
      <c r="G1894" s="227"/>
      <c r="H1894" s="227"/>
      <c r="I1894" s="227"/>
      <c r="J1894" s="227"/>
      <c r="K1894" s="227"/>
      <c r="L1894" s="227"/>
      <c r="M1894" s="227"/>
      <c r="N1894" s="227"/>
      <c r="O1894" s="324"/>
      <c r="P1894" s="324"/>
      <c r="Q1894" s="324"/>
      <c r="R1894" s="227"/>
      <c r="S1894" s="227"/>
      <c r="T1894" s="227"/>
      <c r="U1894" s="227"/>
      <c r="V1894" s="227"/>
      <c r="W1894" s="227"/>
      <c r="X1894" s="227"/>
      <c r="Y1894" s="227"/>
      <c r="Z1894" s="226"/>
    </row>
    <row r="1895" spans="2:26" ht="12" customHeight="1">
      <c r="B1895" s="4"/>
      <c r="C1895" s="232"/>
      <c r="D1895" s="227"/>
      <c r="E1895" s="227"/>
      <c r="F1895" s="227"/>
      <c r="G1895" s="227"/>
      <c r="H1895" s="227"/>
      <c r="I1895" s="227"/>
      <c r="J1895" s="227"/>
      <c r="K1895" s="227"/>
      <c r="L1895" s="227"/>
      <c r="M1895" s="227"/>
      <c r="N1895" s="227"/>
      <c r="O1895" s="324"/>
      <c r="P1895" s="324"/>
      <c r="Q1895" s="324"/>
      <c r="R1895" s="227"/>
      <c r="S1895" s="227"/>
      <c r="T1895" s="227"/>
      <c r="U1895" s="227"/>
      <c r="V1895" s="227"/>
      <c r="W1895" s="227"/>
      <c r="X1895" s="227"/>
      <c r="Y1895" s="227"/>
      <c r="Z1895" s="226"/>
    </row>
    <row r="1896" spans="2:26" ht="12" customHeight="1">
      <c r="B1896" s="4"/>
      <c r="C1896" s="232"/>
      <c r="D1896" s="227"/>
      <c r="E1896" s="227"/>
      <c r="F1896" s="227"/>
      <c r="G1896" s="227"/>
      <c r="H1896" s="227"/>
      <c r="I1896" s="227"/>
      <c r="J1896" s="227"/>
      <c r="K1896" s="227"/>
      <c r="L1896" s="227"/>
      <c r="M1896" s="227"/>
      <c r="N1896" s="227"/>
      <c r="O1896" s="324"/>
      <c r="P1896" s="324"/>
      <c r="Q1896" s="324"/>
      <c r="R1896" s="227"/>
      <c r="S1896" s="227"/>
      <c r="T1896" s="227"/>
      <c r="U1896" s="227"/>
      <c r="V1896" s="227"/>
      <c r="W1896" s="227"/>
      <c r="X1896" s="227"/>
      <c r="Y1896" s="227"/>
      <c r="Z1896" s="226"/>
    </row>
    <row r="1897" spans="2:26" ht="12" customHeight="1">
      <c r="B1897" s="4"/>
      <c r="C1897" s="232"/>
      <c r="D1897" s="227"/>
      <c r="E1897" s="227"/>
      <c r="F1897" s="227"/>
      <c r="G1897" s="227"/>
      <c r="H1897" s="227"/>
      <c r="I1897" s="227"/>
      <c r="J1897" s="227"/>
      <c r="K1897" s="227"/>
      <c r="L1897" s="227"/>
      <c r="M1897" s="227"/>
      <c r="N1897" s="227"/>
      <c r="O1897" s="324"/>
      <c r="P1897" s="324"/>
      <c r="Q1897" s="324"/>
      <c r="R1897" s="227"/>
      <c r="S1897" s="227"/>
      <c r="T1897" s="227"/>
      <c r="U1897" s="227"/>
      <c r="V1897" s="227"/>
      <c r="W1897" s="227"/>
      <c r="X1897" s="227"/>
      <c r="Y1897" s="227"/>
      <c r="Z1897" s="226"/>
    </row>
    <row r="1898" spans="2:26" ht="12" customHeight="1">
      <c r="B1898" s="4"/>
      <c r="C1898" s="232"/>
      <c r="D1898" s="227"/>
      <c r="E1898" s="227"/>
      <c r="F1898" s="227"/>
      <c r="G1898" s="227"/>
      <c r="H1898" s="227"/>
      <c r="I1898" s="227"/>
      <c r="J1898" s="227"/>
      <c r="K1898" s="227"/>
      <c r="L1898" s="227"/>
      <c r="M1898" s="227"/>
      <c r="N1898" s="227"/>
      <c r="O1898" s="324"/>
      <c r="P1898" s="324"/>
      <c r="Q1898" s="324"/>
      <c r="R1898" s="227"/>
      <c r="S1898" s="227"/>
      <c r="T1898" s="227"/>
      <c r="U1898" s="227"/>
      <c r="V1898" s="227"/>
      <c r="W1898" s="227"/>
      <c r="X1898" s="227"/>
      <c r="Y1898" s="227"/>
      <c r="Z1898" s="226"/>
    </row>
    <row r="1899" spans="2:26" ht="12" customHeight="1">
      <c r="B1899" s="4"/>
      <c r="C1899" s="232"/>
      <c r="D1899" s="227"/>
      <c r="E1899" s="227"/>
      <c r="F1899" s="227"/>
      <c r="G1899" s="227"/>
      <c r="H1899" s="227"/>
      <c r="I1899" s="227"/>
      <c r="J1899" s="227"/>
      <c r="K1899" s="227"/>
      <c r="L1899" s="227"/>
      <c r="M1899" s="227"/>
      <c r="N1899" s="227"/>
      <c r="O1899" s="324"/>
      <c r="P1899" s="324"/>
      <c r="Q1899" s="324"/>
      <c r="R1899" s="227"/>
      <c r="S1899" s="227"/>
      <c r="T1899" s="227"/>
      <c r="U1899" s="227"/>
      <c r="V1899" s="227"/>
      <c r="W1899" s="227"/>
      <c r="X1899" s="227"/>
      <c r="Y1899" s="227"/>
      <c r="Z1899" s="226"/>
    </row>
    <row r="1900" spans="2:26" ht="12" customHeight="1">
      <c r="B1900" s="4"/>
      <c r="C1900" s="232"/>
      <c r="D1900" s="227"/>
      <c r="E1900" s="227"/>
      <c r="F1900" s="227"/>
      <c r="G1900" s="227"/>
      <c r="H1900" s="227"/>
      <c r="I1900" s="227"/>
      <c r="J1900" s="227"/>
      <c r="K1900" s="227"/>
      <c r="L1900" s="227"/>
      <c r="M1900" s="227"/>
      <c r="N1900" s="227"/>
      <c r="O1900" s="324"/>
      <c r="P1900" s="324"/>
      <c r="Q1900" s="324"/>
      <c r="R1900" s="227"/>
      <c r="S1900" s="227"/>
      <c r="T1900" s="227"/>
      <c r="U1900" s="227"/>
      <c r="V1900" s="227"/>
      <c r="W1900" s="227"/>
      <c r="X1900" s="227"/>
      <c r="Y1900" s="227"/>
      <c r="Z1900" s="226"/>
    </row>
    <row r="1901" spans="2:26" ht="12" customHeight="1">
      <c r="B1901" s="4"/>
      <c r="C1901" s="232"/>
      <c r="D1901" s="227"/>
      <c r="E1901" s="227"/>
      <c r="F1901" s="227"/>
      <c r="G1901" s="227"/>
      <c r="H1901" s="227"/>
      <c r="I1901" s="227"/>
      <c r="J1901" s="227"/>
      <c r="K1901" s="227"/>
      <c r="L1901" s="227"/>
      <c r="M1901" s="227"/>
      <c r="N1901" s="227"/>
      <c r="O1901" s="324"/>
      <c r="P1901" s="324"/>
      <c r="Q1901" s="324"/>
      <c r="R1901" s="227"/>
      <c r="S1901" s="227"/>
      <c r="T1901" s="227"/>
      <c r="U1901" s="227"/>
      <c r="V1901" s="227"/>
      <c r="W1901" s="227"/>
      <c r="X1901" s="227"/>
      <c r="Y1901" s="227"/>
      <c r="Z1901" s="226"/>
    </row>
    <row r="1902" spans="2:26" ht="12" customHeight="1">
      <c r="B1902" s="4"/>
      <c r="C1902" s="232"/>
      <c r="D1902" s="227"/>
      <c r="E1902" s="227"/>
      <c r="F1902" s="227"/>
      <c r="G1902" s="227"/>
      <c r="H1902" s="227"/>
      <c r="I1902" s="227"/>
      <c r="J1902" s="227"/>
      <c r="K1902" s="227"/>
      <c r="L1902" s="227"/>
      <c r="M1902" s="227"/>
      <c r="N1902" s="227"/>
      <c r="O1902" s="324"/>
      <c r="P1902" s="324"/>
      <c r="Q1902" s="324"/>
      <c r="R1902" s="227"/>
      <c r="S1902" s="227"/>
      <c r="T1902" s="227"/>
      <c r="U1902" s="227"/>
      <c r="V1902" s="227"/>
      <c r="W1902" s="227"/>
      <c r="X1902" s="227"/>
      <c r="Y1902" s="227"/>
      <c r="Z1902" s="226"/>
    </row>
    <row r="1903" spans="2:26" ht="12" customHeight="1">
      <c r="B1903" s="4"/>
      <c r="C1903" s="232"/>
      <c r="D1903" s="227"/>
      <c r="E1903" s="227"/>
      <c r="F1903" s="227"/>
      <c r="G1903" s="227"/>
      <c r="H1903" s="227"/>
      <c r="I1903" s="227"/>
      <c r="J1903" s="227"/>
      <c r="K1903" s="227"/>
      <c r="L1903" s="227"/>
      <c r="M1903" s="227"/>
      <c r="N1903" s="227"/>
      <c r="O1903" s="324"/>
      <c r="P1903" s="324"/>
      <c r="Q1903" s="324"/>
      <c r="R1903" s="227"/>
      <c r="S1903" s="227"/>
      <c r="T1903" s="227"/>
      <c r="U1903" s="227"/>
      <c r="V1903" s="227"/>
      <c r="W1903" s="227"/>
      <c r="X1903" s="227"/>
      <c r="Y1903" s="227"/>
      <c r="Z1903" s="226"/>
    </row>
    <row r="1904" spans="2:26" ht="12" customHeight="1">
      <c r="B1904" s="4"/>
      <c r="C1904" s="232"/>
      <c r="D1904" s="227"/>
      <c r="E1904" s="227"/>
      <c r="F1904" s="227"/>
      <c r="G1904" s="227"/>
      <c r="H1904" s="227"/>
      <c r="I1904" s="227"/>
      <c r="J1904" s="227"/>
      <c r="K1904" s="227"/>
      <c r="L1904" s="227"/>
      <c r="M1904" s="227"/>
      <c r="N1904" s="227"/>
      <c r="O1904" s="324"/>
      <c r="P1904" s="324"/>
      <c r="Q1904" s="324"/>
      <c r="R1904" s="227"/>
      <c r="S1904" s="227"/>
      <c r="T1904" s="227"/>
      <c r="U1904" s="227"/>
      <c r="V1904" s="227"/>
      <c r="W1904" s="227"/>
      <c r="X1904" s="227"/>
      <c r="Y1904" s="227"/>
      <c r="Z1904" s="226"/>
    </row>
    <row r="1905" spans="2:27" ht="12" customHeight="1">
      <c r="B1905" s="4"/>
      <c r="C1905" s="232"/>
      <c r="D1905" s="227"/>
      <c r="E1905" s="227"/>
      <c r="F1905" s="227"/>
      <c r="G1905" s="227"/>
      <c r="H1905" s="227"/>
      <c r="I1905" s="227"/>
      <c r="J1905" s="227"/>
      <c r="K1905" s="227"/>
      <c r="L1905" s="227"/>
      <c r="M1905" s="227"/>
      <c r="N1905" s="227"/>
      <c r="O1905" s="324"/>
      <c r="P1905" s="324"/>
      <c r="Q1905" s="324"/>
      <c r="R1905" s="227"/>
      <c r="S1905" s="227"/>
      <c r="T1905" s="227"/>
      <c r="U1905" s="227"/>
      <c r="V1905" s="227"/>
      <c r="W1905" s="227"/>
      <c r="X1905" s="227"/>
      <c r="Y1905" s="227"/>
      <c r="Z1905" s="226"/>
    </row>
    <row r="1906" spans="2:27" ht="12" customHeight="1">
      <c r="B1906" s="4"/>
      <c r="C1906" s="232"/>
      <c r="D1906" s="227"/>
      <c r="E1906" s="227"/>
      <c r="F1906" s="227"/>
      <c r="G1906" s="227"/>
      <c r="H1906" s="227"/>
      <c r="I1906" s="227"/>
      <c r="J1906" s="227"/>
      <c r="K1906" s="227"/>
      <c r="L1906" s="227"/>
      <c r="M1906" s="227"/>
      <c r="N1906" s="227"/>
      <c r="O1906" s="324"/>
      <c r="P1906" s="324"/>
      <c r="Q1906" s="324"/>
      <c r="R1906" s="227"/>
      <c r="S1906" s="227"/>
      <c r="T1906" s="227"/>
      <c r="U1906" s="227"/>
      <c r="V1906" s="227"/>
      <c r="W1906" s="227"/>
      <c r="X1906" s="227"/>
      <c r="Y1906" s="227"/>
      <c r="Z1906" s="226"/>
    </row>
    <row r="1907" spans="2:27" ht="12" customHeight="1">
      <c r="B1907" s="4"/>
      <c r="C1907" s="232"/>
      <c r="D1907" s="227"/>
      <c r="E1907" s="227"/>
      <c r="F1907" s="227"/>
      <c r="G1907" s="227"/>
      <c r="H1907" s="227"/>
      <c r="I1907" s="227"/>
      <c r="J1907" s="227"/>
      <c r="K1907" s="227"/>
      <c r="L1907" s="227"/>
      <c r="M1907" s="227"/>
      <c r="N1907" s="227"/>
      <c r="O1907" s="324"/>
      <c r="P1907" s="324"/>
      <c r="Q1907" s="324"/>
      <c r="R1907" s="227"/>
      <c r="S1907" s="227"/>
      <c r="T1907" s="227"/>
      <c r="U1907" s="227"/>
      <c r="V1907" s="227"/>
      <c r="W1907" s="227"/>
      <c r="X1907" s="227"/>
      <c r="Y1907" s="227"/>
      <c r="Z1907" s="226"/>
    </row>
    <row r="1908" spans="2:27" ht="12" customHeight="1">
      <c r="B1908" s="4"/>
      <c r="C1908" s="232"/>
      <c r="D1908" s="227"/>
      <c r="E1908" s="227"/>
      <c r="F1908" s="227"/>
      <c r="G1908" s="227"/>
      <c r="H1908" s="227"/>
      <c r="I1908" s="227"/>
      <c r="J1908" s="227"/>
      <c r="K1908" s="227"/>
      <c r="L1908" s="227"/>
      <c r="M1908" s="227"/>
      <c r="N1908" s="227"/>
      <c r="O1908" s="324"/>
      <c r="P1908" s="324"/>
      <c r="Q1908" s="324"/>
      <c r="R1908" s="227"/>
      <c r="S1908" s="227"/>
      <c r="T1908" s="227"/>
      <c r="U1908" s="227"/>
      <c r="V1908" s="227"/>
      <c r="W1908" s="227"/>
      <c r="X1908" s="227"/>
      <c r="Y1908" s="227"/>
      <c r="Z1908" s="226"/>
    </row>
    <row r="1909" spans="2:27" ht="12" customHeight="1">
      <c r="B1909" s="4"/>
      <c r="C1909" s="232"/>
      <c r="D1909" s="227"/>
      <c r="E1909" s="227"/>
      <c r="F1909" s="227"/>
      <c r="G1909" s="227"/>
      <c r="H1909" s="227"/>
      <c r="I1909" s="227"/>
      <c r="J1909" s="227"/>
      <c r="K1909" s="227"/>
      <c r="L1909" s="227"/>
      <c r="M1909" s="227"/>
      <c r="N1909" s="227"/>
      <c r="O1909" s="324"/>
      <c r="P1909" s="324"/>
      <c r="Q1909" s="324"/>
      <c r="R1909" s="227"/>
      <c r="S1909" s="227"/>
      <c r="T1909" s="227"/>
      <c r="U1909" s="227"/>
      <c r="V1909" s="227"/>
      <c r="W1909" s="227"/>
      <c r="X1909" s="227"/>
      <c r="Y1909" s="227"/>
      <c r="Z1909" s="226"/>
    </row>
    <row r="1910" spans="2:27" ht="12" customHeight="1">
      <c r="B1910" s="4"/>
      <c r="C1910" s="232"/>
      <c r="D1910" s="227"/>
      <c r="E1910" s="227"/>
      <c r="F1910" s="227"/>
      <c r="G1910" s="227"/>
      <c r="H1910" s="227"/>
      <c r="I1910" s="227"/>
      <c r="J1910" s="227"/>
      <c r="K1910" s="227"/>
      <c r="L1910" s="227"/>
      <c r="M1910" s="227"/>
      <c r="N1910" s="227"/>
      <c r="O1910" s="324"/>
      <c r="P1910" s="324"/>
      <c r="Q1910" s="324"/>
      <c r="R1910" s="227"/>
      <c r="S1910" s="227"/>
      <c r="T1910" s="227"/>
      <c r="U1910" s="227"/>
      <c r="V1910" s="227"/>
      <c r="W1910" s="227"/>
      <c r="X1910" s="227"/>
      <c r="Y1910" s="227"/>
      <c r="Z1910" s="226"/>
    </row>
    <row r="1911" spans="2:27" ht="12" customHeight="1">
      <c r="B1911" s="4"/>
      <c r="C1911" s="232"/>
      <c r="D1911" s="227"/>
      <c r="E1911" s="227"/>
      <c r="F1911" s="227"/>
      <c r="G1911" s="227"/>
      <c r="H1911" s="227"/>
      <c r="I1911" s="227"/>
      <c r="J1911" s="227"/>
      <c r="K1911" s="227"/>
      <c r="L1911" s="227"/>
      <c r="M1911" s="227"/>
      <c r="N1911" s="227"/>
      <c r="O1911" s="324"/>
      <c r="P1911" s="324"/>
      <c r="Q1911" s="324"/>
      <c r="R1911" s="227"/>
      <c r="S1911" s="227"/>
      <c r="T1911" s="227"/>
      <c r="U1911" s="227"/>
      <c r="V1911" s="227"/>
      <c r="W1911" s="227"/>
      <c r="X1911" s="227"/>
      <c r="Y1911" s="227"/>
      <c r="Z1911" s="226"/>
    </row>
    <row r="1912" spans="2:27" ht="12" customHeight="1">
      <c r="B1912" s="4"/>
      <c r="C1912" s="232"/>
      <c r="D1912" s="227"/>
      <c r="E1912" s="227"/>
      <c r="F1912" s="227"/>
      <c r="G1912" s="227"/>
      <c r="H1912" s="227"/>
      <c r="I1912" s="227"/>
      <c r="J1912" s="227"/>
      <c r="K1912" s="227"/>
      <c r="L1912" s="227"/>
      <c r="M1912" s="227"/>
      <c r="N1912" s="227"/>
      <c r="O1912" s="324"/>
      <c r="P1912" s="324"/>
      <c r="Q1912" s="324"/>
      <c r="R1912" s="227"/>
      <c r="S1912" s="227"/>
      <c r="T1912" s="227"/>
      <c r="U1912" s="227"/>
      <c r="V1912" s="227"/>
      <c r="W1912" s="227"/>
      <c r="X1912" s="227"/>
      <c r="Y1912" s="227"/>
      <c r="Z1912" s="226"/>
    </row>
    <row r="1913" spans="2:27" ht="12" customHeight="1">
      <c r="B1913" s="4"/>
      <c r="C1913" s="232"/>
      <c r="D1913" s="227"/>
      <c r="E1913" s="227"/>
      <c r="F1913" s="227"/>
      <c r="G1913" s="227"/>
      <c r="H1913" s="227"/>
      <c r="I1913" s="227"/>
      <c r="J1913" s="227"/>
      <c r="K1913" s="227"/>
      <c r="L1913" s="227"/>
      <c r="M1913" s="227"/>
      <c r="N1913" s="227"/>
      <c r="O1913" s="324"/>
      <c r="P1913" s="324"/>
      <c r="Q1913" s="324"/>
      <c r="R1913" s="227"/>
      <c r="S1913" s="227"/>
      <c r="T1913" s="227"/>
      <c r="U1913" s="227"/>
      <c r="V1913" s="227"/>
      <c r="W1913" s="227"/>
      <c r="X1913" s="227"/>
      <c r="Y1913" s="227"/>
      <c r="Z1913" s="226"/>
    </row>
    <row r="1914" spans="2:27" ht="12" customHeight="1">
      <c r="B1914" s="4"/>
      <c r="C1914" s="232"/>
      <c r="D1914" s="227"/>
      <c r="E1914" s="227"/>
      <c r="F1914" s="227"/>
      <c r="G1914" s="227"/>
      <c r="H1914" s="227"/>
      <c r="I1914" s="227"/>
      <c r="J1914" s="227"/>
      <c r="K1914" s="227"/>
      <c r="L1914" s="227"/>
      <c r="M1914" s="227"/>
      <c r="N1914" s="227"/>
      <c r="O1914" s="324"/>
      <c r="P1914" s="324"/>
      <c r="Q1914" s="324"/>
      <c r="R1914" s="227"/>
      <c r="S1914" s="227"/>
      <c r="T1914" s="227"/>
      <c r="U1914" s="227"/>
      <c r="V1914" s="227"/>
      <c r="W1914" s="227"/>
      <c r="X1914" s="227"/>
      <c r="Y1914" s="227"/>
      <c r="Z1914" s="226"/>
    </row>
    <row r="1915" spans="2:27" ht="12" customHeight="1">
      <c r="B1915" s="4"/>
      <c r="C1915" s="232"/>
      <c r="D1915" s="227"/>
      <c r="E1915" s="227"/>
      <c r="F1915" s="227"/>
      <c r="G1915" s="227"/>
      <c r="H1915" s="227"/>
      <c r="I1915" s="227"/>
      <c r="J1915" s="227"/>
      <c r="K1915" s="227"/>
      <c r="L1915" s="227"/>
      <c r="M1915" s="227"/>
      <c r="N1915" s="227"/>
      <c r="O1915" s="324"/>
      <c r="P1915" s="324"/>
      <c r="Q1915" s="324"/>
      <c r="R1915" s="227"/>
      <c r="S1915" s="227"/>
      <c r="T1915" s="227"/>
      <c r="U1915" s="227"/>
      <c r="V1915" s="227"/>
      <c r="W1915" s="227"/>
      <c r="X1915" s="227"/>
      <c r="Y1915" s="227"/>
      <c r="Z1915" s="226"/>
    </row>
    <row r="1916" spans="2:27" ht="12" customHeight="1">
      <c r="B1916" s="4"/>
      <c r="C1916" s="812" t="s">
        <v>841</v>
      </c>
      <c r="D1916" s="813"/>
      <c r="E1916" s="813"/>
      <c r="F1916" s="813"/>
      <c r="G1916" s="813"/>
      <c r="H1916" s="813"/>
      <c r="I1916" s="813"/>
      <c r="J1916" s="813"/>
      <c r="K1916" s="813"/>
      <c r="L1916" s="813"/>
      <c r="M1916" s="813"/>
      <c r="N1916" s="813"/>
      <c r="O1916" s="813"/>
      <c r="P1916" s="813"/>
      <c r="Q1916" s="813"/>
      <c r="R1916" s="813"/>
      <c r="S1916" s="813"/>
      <c r="T1916" s="813"/>
      <c r="U1916" s="813"/>
      <c r="V1916" s="813"/>
      <c r="W1916" s="813"/>
      <c r="X1916" s="813"/>
      <c r="Y1916" s="814"/>
      <c r="Z1916" s="226"/>
    </row>
    <row r="1917" spans="2:27" ht="12" customHeight="1">
      <c r="B1917" s="4"/>
      <c r="C1917" s="233" t="s">
        <v>369</v>
      </c>
      <c r="D1917" s="870" t="s">
        <v>751</v>
      </c>
      <c r="E1917" s="870"/>
      <c r="F1917" s="870"/>
      <c r="G1917" s="870"/>
      <c r="H1917" s="870"/>
      <c r="I1917" s="870"/>
      <c r="J1917" s="870"/>
      <c r="K1917" s="870"/>
      <c r="L1917" s="870"/>
      <c r="M1917" s="870"/>
      <c r="N1917" s="870"/>
      <c r="O1917" s="815" t="s">
        <v>370</v>
      </c>
      <c r="P1917" s="816"/>
      <c r="Q1917" s="816"/>
      <c r="R1917" s="233" t="s">
        <v>201</v>
      </c>
      <c r="S1917" s="818" t="s">
        <v>371</v>
      </c>
      <c r="T1917" s="819"/>
      <c r="U1917" s="820" t="s">
        <v>372</v>
      </c>
      <c r="V1917" s="820"/>
      <c r="W1917" s="820"/>
      <c r="X1917" s="820"/>
      <c r="Y1917" s="820"/>
      <c r="Z1917" s="226"/>
    </row>
    <row r="1918" spans="2:27" ht="12" customHeight="1">
      <c r="B1918" s="4"/>
      <c r="C1918" s="288"/>
      <c r="D1918" s="802" t="s">
        <v>377</v>
      </c>
      <c r="E1918" s="802"/>
      <c r="F1918" s="802"/>
      <c r="G1918" s="802"/>
      <c r="H1918" s="802"/>
      <c r="I1918" s="802"/>
      <c r="J1918" s="802"/>
      <c r="K1918" s="802"/>
      <c r="L1918" s="802"/>
      <c r="M1918" s="802"/>
      <c r="N1918" s="802"/>
      <c r="O1918" s="319"/>
      <c r="P1918" s="320"/>
      <c r="Q1918" s="320"/>
      <c r="R1918" s="290"/>
      <c r="S1918" s="284"/>
      <c r="T1918" s="289"/>
      <c r="U1918" s="291"/>
      <c r="V1918" s="292"/>
      <c r="W1918" s="292"/>
      <c r="X1918" s="292"/>
      <c r="Y1918" s="293"/>
      <c r="Z1918" s="226"/>
    </row>
    <row r="1919" spans="2:27" ht="12" customHeight="1">
      <c r="B1919" s="4"/>
      <c r="C1919" s="235"/>
      <c r="D1919" s="793" t="s">
        <v>378</v>
      </c>
      <c r="E1919" s="793"/>
      <c r="F1919" s="793"/>
      <c r="G1919" s="793"/>
      <c r="H1919" s="793"/>
      <c r="I1919" s="793"/>
      <c r="J1919" s="793"/>
      <c r="K1919" s="793"/>
      <c r="L1919" s="793"/>
      <c r="M1919" s="793"/>
      <c r="N1919" s="793"/>
      <c r="O1919" s="321"/>
      <c r="P1919" s="322"/>
      <c r="Q1919" s="323"/>
      <c r="R1919" s="246"/>
      <c r="S1919" s="244"/>
      <c r="T1919" s="244"/>
      <c r="U1919" s="244"/>
      <c r="V1919" s="244"/>
      <c r="W1919" s="244"/>
      <c r="X1919" s="244"/>
      <c r="Y1919" s="245"/>
      <c r="Z1919" s="226"/>
    </row>
    <row r="1920" spans="2:27" ht="12" customHeight="1">
      <c r="B1920" s="4"/>
      <c r="C1920" s="236" t="s">
        <v>379</v>
      </c>
      <c r="D1920" s="794" t="s">
        <v>380</v>
      </c>
      <c r="E1920" s="794"/>
      <c r="F1920" s="794"/>
      <c r="G1920" s="794"/>
      <c r="H1920" s="794"/>
      <c r="I1920" s="794"/>
      <c r="J1920" s="794"/>
      <c r="K1920" s="794"/>
      <c r="L1920" s="794"/>
      <c r="M1920" s="794"/>
      <c r="N1920" s="794"/>
      <c r="O1920" s="795">
        <v>26875</v>
      </c>
      <c r="P1920" s="795"/>
      <c r="Q1920" s="796"/>
      <c r="R1920" s="234" t="s">
        <v>381</v>
      </c>
      <c r="S1920" s="797">
        <v>468</v>
      </c>
      <c r="T1920" s="798"/>
      <c r="U1920" s="799">
        <f>+ROUND(O1920*S1920,0)</f>
        <v>12577500</v>
      </c>
      <c r="V1920" s="800"/>
      <c r="W1920" s="800"/>
      <c r="X1920" s="800"/>
      <c r="Y1920" s="801"/>
      <c r="Z1920" s="226"/>
      <c r="AA1920">
        <v>468</v>
      </c>
    </row>
    <row r="1921" spans="2:28" ht="12" customHeight="1">
      <c r="B1921" s="4"/>
      <c r="C1921" s="236" t="s">
        <v>382</v>
      </c>
      <c r="D1921" s="794" t="s">
        <v>383</v>
      </c>
      <c r="E1921" s="794"/>
      <c r="F1921" s="794"/>
      <c r="G1921" s="794"/>
      <c r="H1921" s="794"/>
      <c r="I1921" s="794"/>
      <c r="J1921" s="794"/>
      <c r="K1921" s="794"/>
      <c r="L1921" s="794"/>
      <c r="M1921" s="794"/>
      <c r="N1921" s="794"/>
      <c r="O1921" s="795">
        <v>14160</v>
      </c>
      <c r="P1921" s="795"/>
      <c r="Q1921" s="796"/>
      <c r="R1921" s="234" t="s">
        <v>384</v>
      </c>
      <c r="S1921" s="797">
        <v>39.380000000000003</v>
      </c>
      <c r="T1921" s="798"/>
      <c r="U1921" s="799">
        <f t="shared" ref="U1921" si="189">+ROUND(O1921*S1921,0)</f>
        <v>557621</v>
      </c>
      <c r="V1921" s="800"/>
      <c r="W1921" s="800"/>
      <c r="X1921" s="800"/>
      <c r="Y1921" s="801"/>
      <c r="Z1921" s="226"/>
      <c r="AA1921">
        <v>39.380000000000003</v>
      </c>
    </row>
    <row r="1922" spans="2:28" ht="12" customHeight="1">
      <c r="B1922" s="4"/>
      <c r="C1922" s="260"/>
      <c r="D1922" s="793" t="s">
        <v>400</v>
      </c>
      <c r="E1922" s="793"/>
      <c r="F1922" s="793"/>
      <c r="G1922" s="793"/>
      <c r="H1922" s="793"/>
      <c r="I1922" s="793"/>
      <c r="J1922" s="793"/>
      <c r="K1922" s="793"/>
      <c r="L1922" s="793"/>
      <c r="M1922" s="793"/>
      <c r="N1922" s="793"/>
      <c r="O1922" s="828"/>
      <c r="P1922" s="828"/>
      <c r="Q1922" s="829"/>
      <c r="R1922" s="261"/>
      <c r="S1922" s="823"/>
      <c r="T1922" s="824"/>
      <c r="U1922" s="832"/>
      <c r="V1922" s="833"/>
      <c r="W1922" s="833"/>
      <c r="X1922" s="833"/>
      <c r="Y1922" s="834"/>
      <c r="Z1922" s="226"/>
      <c r="AA1922">
        <v>0</v>
      </c>
      <c r="AB1922" t="e">
        <f>+#REF!*12</f>
        <v>#REF!</v>
      </c>
    </row>
    <row r="1923" spans="2:28" ht="12" customHeight="1">
      <c r="B1923" s="4"/>
      <c r="C1923" s="260"/>
      <c r="D1923" s="793" t="s">
        <v>401</v>
      </c>
      <c r="E1923" s="793"/>
      <c r="F1923" s="793"/>
      <c r="G1923" s="793"/>
      <c r="H1923" s="793"/>
      <c r="I1923" s="793"/>
      <c r="J1923" s="793"/>
      <c r="K1923" s="793"/>
      <c r="L1923" s="793"/>
      <c r="M1923" s="793"/>
      <c r="N1923" s="793"/>
      <c r="O1923" s="828"/>
      <c r="P1923" s="828"/>
      <c r="Q1923" s="829"/>
      <c r="R1923" s="261"/>
      <c r="S1923" s="823"/>
      <c r="T1923" s="824"/>
      <c r="U1923" s="832"/>
      <c r="V1923" s="833"/>
      <c r="W1923" s="833"/>
      <c r="X1923" s="833"/>
      <c r="Y1923" s="834"/>
      <c r="Z1923" s="226"/>
      <c r="AA1923">
        <v>0</v>
      </c>
      <c r="AB1923" t="e">
        <f>+AB1922*0.05</f>
        <v>#REF!</v>
      </c>
    </row>
    <row r="1924" spans="2:28" ht="12" customHeight="1">
      <c r="B1924" s="4"/>
      <c r="C1924" s="236" t="s">
        <v>403</v>
      </c>
      <c r="D1924" s="794" t="s">
        <v>404</v>
      </c>
      <c r="E1924" s="794"/>
      <c r="F1924" s="794"/>
      <c r="G1924" s="794"/>
      <c r="H1924" s="794"/>
      <c r="I1924" s="794"/>
      <c r="J1924" s="794"/>
      <c r="K1924" s="794"/>
      <c r="L1924" s="794"/>
      <c r="M1924" s="794"/>
      <c r="N1924" s="794"/>
      <c r="O1924" s="795">
        <v>27032</v>
      </c>
      <c r="P1924" s="795"/>
      <c r="Q1924" s="796"/>
      <c r="R1924" s="238" t="s">
        <v>402</v>
      </c>
      <c r="S1924" s="797">
        <v>257.39999999999998</v>
      </c>
      <c r="T1924" s="798"/>
      <c r="U1924" s="799">
        <f t="shared" ref="U1924" si="190">+ROUND(O1924*S1924,0)</f>
        <v>6958037</v>
      </c>
      <c r="V1924" s="800"/>
      <c r="W1924" s="800"/>
      <c r="X1924" s="800"/>
      <c r="Y1924" s="801"/>
      <c r="Z1924" s="226"/>
      <c r="AA1924">
        <v>257.39999999999998</v>
      </c>
      <c r="AB1924" t="e">
        <f>+#REF!/2</f>
        <v>#REF!</v>
      </c>
    </row>
    <row r="1925" spans="2:28" ht="12" customHeight="1">
      <c r="B1925" s="4"/>
      <c r="C1925" s="260"/>
      <c r="D1925" s="793" t="s">
        <v>405</v>
      </c>
      <c r="E1925" s="793"/>
      <c r="F1925" s="793"/>
      <c r="G1925" s="793"/>
      <c r="H1925" s="793"/>
      <c r="I1925" s="793"/>
      <c r="J1925" s="793"/>
      <c r="K1925" s="793"/>
      <c r="L1925" s="793"/>
      <c r="M1925" s="793"/>
      <c r="N1925" s="793"/>
      <c r="O1925" s="821"/>
      <c r="P1925" s="821"/>
      <c r="Q1925" s="822"/>
      <c r="R1925" s="262"/>
      <c r="S1925" s="823"/>
      <c r="T1925" s="824"/>
      <c r="U1925" s="825"/>
      <c r="V1925" s="826"/>
      <c r="W1925" s="826"/>
      <c r="X1925" s="826"/>
      <c r="Y1925" s="827"/>
      <c r="Z1925" s="226"/>
      <c r="AA1925">
        <v>0</v>
      </c>
    </row>
    <row r="1926" spans="2:28" ht="12" customHeight="1">
      <c r="B1926" s="4"/>
      <c r="C1926" s="236" t="s">
        <v>406</v>
      </c>
      <c r="D1926" s="794" t="s">
        <v>407</v>
      </c>
      <c r="E1926" s="794"/>
      <c r="F1926" s="794"/>
      <c r="G1926" s="794"/>
      <c r="H1926" s="794"/>
      <c r="I1926" s="794"/>
      <c r="J1926" s="794"/>
      <c r="K1926" s="794"/>
      <c r="L1926" s="794"/>
      <c r="M1926" s="794"/>
      <c r="N1926" s="794"/>
      <c r="O1926" s="795">
        <v>98054</v>
      </c>
      <c r="P1926" s="795"/>
      <c r="Q1926" s="796"/>
      <c r="R1926" s="234" t="s">
        <v>402</v>
      </c>
      <c r="S1926" s="797">
        <v>119.89000000000001</v>
      </c>
      <c r="T1926" s="798"/>
      <c r="U1926" s="799">
        <f t="shared" ref="U1926:U1928" si="191">+ROUND(O1926*S1926,0)</f>
        <v>11755694</v>
      </c>
      <c r="V1926" s="800"/>
      <c r="W1926" s="800"/>
      <c r="X1926" s="800"/>
      <c r="Y1926" s="801"/>
      <c r="Z1926" s="226"/>
      <c r="AA1926">
        <v>119.89000000000001</v>
      </c>
    </row>
    <row r="1927" spans="2:28" ht="12" customHeight="1">
      <c r="B1927" s="4"/>
      <c r="C1927" s="236" t="s">
        <v>408</v>
      </c>
      <c r="D1927" s="794" t="s">
        <v>409</v>
      </c>
      <c r="E1927" s="794"/>
      <c r="F1927" s="794"/>
      <c r="G1927" s="794"/>
      <c r="H1927" s="794"/>
      <c r="I1927" s="794"/>
      <c r="J1927" s="794"/>
      <c r="K1927" s="794"/>
      <c r="L1927" s="794"/>
      <c r="M1927" s="794"/>
      <c r="N1927" s="794"/>
      <c r="O1927" s="795">
        <v>80392</v>
      </c>
      <c r="P1927" s="795"/>
      <c r="Q1927" s="796"/>
      <c r="R1927" s="238" t="s">
        <v>402</v>
      </c>
      <c r="S1927" s="797">
        <v>11.62</v>
      </c>
      <c r="T1927" s="798"/>
      <c r="U1927" s="799">
        <f t="shared" si="191"/>
        <v>934155</v>
      </c>
      <c r="V1927" s="800"/>
      <c r="W1927" s="800"/>
      <c r="X1927" s="800"/>
      <c r="Y1927" s="801"/>
      <c r="Z1927" s="226"/>
      <c r="AA1927">
        <v>11.62</v>
      </c>
    </row>
    <row r="1928" spans="2:28" ht="12" customHeight="1">
      <c r="B1928" s="4"/>
      <c r="C1928" s="236" t="s">
        <v>410</v>
      </c>
      <c r="D1928" s="794" t="s">
        <v>411</v>
      </c>
      <c r="E1928" s="794"/>
      <c r="F1928" s="794"/>
      <c r="G1928" s="794"/>
      <c r="H1928" s="794"/>
      <c r="I1928" s="794"/>
      <c r="J1928" s="794"/>
      <c r="K1928" s="794"/>
      <c r="L1928" s="794"/>
      <c r="M1928" s="794"/>
      <c r="N1928" s="794"/>
      <c r="O1928" s="795">
        <v>106109</v>
      </c>
      <c r="P1928" s="795"/>
      <c r="Q1928" s="796"/>
      <c r="R1928" s="238" t="s">
        <v>402</v>
      </c>
      <c r="S1928" s="797">
        <v>187.2</v>
      </c>
      <c r="T1928" s="798"/>
      <c r="U1928" s="799">
        <f t="shared" si="191"/>
        <v>19863605</v>
      </c>
      <c r="V1928" s="800"/>
      <c r="W1928" s="800"/>
      <c r="X1928" s="800"/>
      <c r="Y1928" s="801"/>
      <c r="Z1928" s="226"/>
      <c r="AA1928">
        <v>187.2</v>
      </c>
    </row>
    <row r="1929" spans="2:28" ht="12" customHeight="1">
      <c r="B1929" s="4"/>
      <c r="C1929" s="263"/>
      <c r="D1929" s="793" t="s">
        <v>438</v>
      </c>
      <c r="E1929" s="793"/>
      <c r="F1929" s="793"/>
      <c r="G1929" s="793"/>
      <c r="H1929" s="793"/>
      <c r="I1929" s="793"/>
      <c r="J1929" s="793"/>
      <c r="K1929" s="793"/>
      <c r="L1929" s="793"/>
      <c r="M1929" s="793"/>
      <c r="N1929" s="793"/>
      <c r="O1929" s="828"/>
      <c r="P1929" s="828"/>
      <c r="Q1929" s="829"/>
      <c r="R1929" s="261"/>
      <c r="S1929" s="823"/>
      <c r="T1929" s="824"/>
      <c r="U1929" s="832"/>
      <c r="V1929" s="833"/>
      <c r="W1929" s="833"/>
      <c r="X1929" s="833"/>
      <c r="Y1929" s="834"/>
      <c r="Z1929" s="226"/>
      <c r="AA1929">
        <v>0</v>
      </c>
    </row>
    <row r="1930" spans="2:28" ht="12" customHeight="1">
      <c r="B1930" s="4"/>
      <c r="C1930" s="240" t="s">
        <v>439</v>
      </c>
      <c r="D1930" s="794" t="s">
        <v>440</v>
      </c>
      <c r="E1930" s="794"/>
      <c r="F1930" s="794"/>
      <c r="G1930" s="794"/>
      <c r="H1930" s="794"/>
      <c r="I1930" s="794"/>
      <c r="J1930" s="794"/>
      <c r="K1930" s="794"/>
      <c r="L1930" s="794"/>
      <c r="M1930" s="794"/>
      <c r="N1930" s="794"/>
      <c r="O1930" s="795">
        <v>20894</v>
      </c>
      <c r="P1930" s="795"/>
      <c r="Q1930" s="796"/>
      <c r="R1930" s="238" t="s">
        <v>381</v>
      </c>
      <c r="S1930" s="797">
        <v>14</v>
      </c>
      <c r="T1930" s="798"/>
      <c r="U1930" s="799">
        <f t="shared" ref="U1930" si="192">+ROUND(O1930*S1930,0)</f>
        <v>292516</v>
      </c>
      <c r="V1930" s="800"/>
      <c r="W1930" s="800"/>
      <c r="X1930" s="800"/>
      <c r="Y1930" s="801"/>
      <c r="Z1930" s="226"/>
      <c r="AA1930">
        <v>14</v>
      </c>
    </row>
    <row r="1931" spans="2:28" ht="12" customHeight="1">
      <c r="B1931" s="4"/>
      <c r="C1931" s="263"/>
      <c r="D1931" s="793" t="s">
        <v>441</v>
      </c>
      <c r="E1931" s="793"/>
      <c r="F1931" s="793"/>
      <c r="G1931" s="793"/>
      <c r="H1931" s="793"/>
      <c r="I1931" s="793"/>
      <c r="J1931" s="793"/>
      <c r="K1931" s="793"/>
      <c r="L1931" s="793"/>
      <c r="M1931" s="793"/>
      <c r="N1931" s="793"/>
      <c r="O1931" s="828"/>
      <c r="P1931" s="828"/>
      <c r="Q1931" s="829"/>
      <c r="R1931" s="261"/>
      <c r="S1931" s="823"/>
      <c r="T1931" s="824"/>
      <c r="U1931" s="832"/>
      <c r="V1931" s="833"/>
      <c r="W1931" s="833"/>
      <c r="X1931" s="833"/>
      <c r="Y1931" s="834"/>
      <c r="Z1931" s="226"/>
      <c r="AA1931">
        <v>0</v>
      </c>
    </row>
    <row r="1932" spans="2:28" ht="12" customHeight="1">
      <c r="B1932" s="4"/>
      <c r="C1932" s="263"/>
      <c r="D1932" s="793" t="s">
        <v>445</v>
      </c>
      <c r="E1932" s="793"/>
      <c r="F1932" s="793"/>
      <c r="G1932" s="793"/>
      <c r="H1932" s="793"/>
      <c r="I1932" s="793"/>
      <c r="J1932" s="793"/>
      <c r="K1932" s="793"/>
      <c r="L1932" s="793"/>
      <c r="M1932" s="793"/>
      <c r="N1932" s="793"/>
      <c r="O1932" s="828"/>
      <c r="P1932" s="828"/>
      <c r="Q1932" s="829"/>
      <c r="R1932" s="261"/>
      <c r="S1932" s="823"/>
      <c r="T1932" s="824"/>
      <c r="U1932" s="832"/>
      <c r="V1932" s="833"/>
      <c r="W1932" s="833"/>
      <c r="X1932" s="833"/>
      <c r="Y1932" s="834"/>
      <c r="Z1932" s="226"/>
      <c r="AA1932">
        <v>0</v>
      </c>
    </row>
    <row r="1933" spans="2:28" ht="12" customHeight="1">
      <c r="B1933" s="4"/>
      <c r="C1933" s="240" t="s">
        <v>446</v>
      </c>
      <c r="D1933" s="794" t="s">
        <v>447</v>
      </c>
      <c r="E1933" s="794"/>
      <c r="F1933" s="794"/>
      <c r="G1933" s="794"/>
      <c r="H1933" s="794"/>
      <c r="I1933" s="794"/>
      <c r="J1933" s="794"/>
      <c r="K1933" s="794"/>
      <c r="L1933" s="794"/>
      <c r="M1933" s="794"/>
      <c r="N1933" s="794"/>
      <c r="O1933" s="795">
        <v>117657</v>
      </c>
      <c r="P1933" s="795"/>
      <c r="Q1933" s="796"/>
      <c r="R1933" s="238" t="s">
        <v>381</v>
      </c>
      <c r="S1933" s="797">
        <v>25.4</v>
      </c>
      <c r="T1933" s="798"/>
      <c r="U1933" s="799">
        <f t="shared" ref="U1933" si="193">+ROUND(O1933*S1933,0)</f>
        <v>2988488</v>
      </c>
      <c r="V1933" s="800"/>
      <c r="W1933" s="800"/>
      <c r="X1933" s="800"/>
      <c r="Y1933" s="801"/>
      <c r="Z1933" s="226"/>
      <c r="AA1933">
        <v>25.4</v>
      </c>
    </row>
    <row r="1934" spans="2:28" ht="12" customHeight="1">
      <c r="B1934" s="4"/>
      <c r="C1934" s="263"/>
      <c r="D1934" s="793" t="s">
        <v>449</v>
      </c>
      <c r="E1934" s="793"/>
      <c r="F1934" s="793"/>
      <c r="G1934" s="793"/>
      <c r="H1934" s="793"/>
      <c r="I1934" s="793"/>
      <c r="J1934" s="793"/>
      <c r="K1934" s="793"/>
      <c r="L1934" s="793"/>
      <c r="M1934" s="793"/>
      <c r="N1934" s="793"/>
      <c r="O1934" s="828"/>
      <c r="P1934" s="828"/>
      <c r="Q1934" s="829"/>
      <c r="R1934" s="261"/>
      <c r="S1934" s="823"/>
      <c r="T1934" s="824"/>
      <c r="U1934" s="832"/>
      <c r="V1934" s="833"/>
      <c r="W1934" s="833"/>
      <c r="X1934" s="833"/>
      <c r="Y1934" s="834"/>
      <c r="Z1934" s="226"/>
      <c r="AA1934">
        <v>0</v>
      </c>
    </row>
    <row r="1935" spans="2:28" ht="12" customHeight="1">
      <c r="B1935" s="4"/>
      <c r="C1935" s="240" t="s">
        <v>450</v>
      </c>
      <c r="D1935" s="794" t="s">
        <v>451</v>
      </c>
      <c r="E1935" s="794"/>
      <c r="F1935" s="794"/>
      <c r="G1935" s="794"/>
      <c r="H1935" s="794"/>
      <c r="I1935" s="794"/>
      <c r="J1935" s="794"/>
      <c r="K1935" s="794"/>
      <c r="L1935" s="794"/>
      <c r="M1935" s="794"/>
      <c r="N1935" s="794"/>
      <c r="O1935" s="795">
        <v>64870</v>
      </c>
      <c r="P1935" s="795"/>
      <c r="Q1935" s="796"/>
      <c r="R1935" s="238" t="s">
        <v>452</v>
      </c>
      <c r="S1935" s="797">
        <v>149.4</v>
      </c>
      <c r="T1935" s="798"/>
      <c r="U1935" s="799">
        <f t="shared" ref="U1935" si="194">+ROUND(O1935*S1935,0)</f>
        <v>9691578</v>
      </c>
      <c r="V1935" s="800"/>
      <c r="W1935" s="800"/>
      <c r="X1935" s="800"/>
      <c r="Y1935" s="801"/>
      <c r="Z1935" s="226"/>
      <c r="AA1935">
        <v>149.4</v>
      </c>
    </row>
    <row r="1936" spans="2:28" ht="12" customHeight="1">
      <c r="B1936" s="4"/>
      <c r="C1936" s="263"/>
      <c r="D1936" s="793" t="s">
        <v>453</v>
      </c>
      <c r="E1936" s="793"/>
      <c r="F1936" s="793"/>
      <c r="G1936" s="793"/>
      <c r="H1936" s="793"/>
      <c r="I1936" s="793"/>
      <c r="J1936" s="793"/>
      <c r="K1936" s="793"/>
      <c r="L1936" s="793"/>
      <c r="M1936" s="793"/>
      <c r="N1936" s="793"/>
      <c r="O1936" s="828"/>
      <c r="P1936" s="828"/>
      <c r="Q1936" s="829"/>
      <c r="R1936" s="261"/>
      <c r="S1936" s="823"/>
      <c r="T1936" s="824"/>
      <c r="U1936" s="832"/>
      <c r="V1936" s="833"/>
      <c r="W1936" s="833"/>
      <c r="X1936" s="833"/>
      <c r="Y1936" s="834"/>
      <c r="Z1936" s="226"/>
      <c r="AA1936">
        <v>0</v>
      </c>
    </row>
    <row r="1937" spans="2:27" ht="12" customHeight="1">
      <c r="B1937" s="4"/>
      <c r="C1937" s="263"/>
      <c r="D1937" s="793" t="s">
        <v>454</v>
      </c>
      <c r="E1937" s="793"/>
      <c r="F1937" s="793"/>
      <c r="G1937" s="793"/>
      <c r="H1937" s="793"/>
      <c r="I1937" s="793"/>
      <c r="J1937" s="793"/>
      <c r="K1937" s="793"/>
      <c r="L1937" s="793"/>
      <c r="M1937" s="793"/>
      <c r="N1937" s="793"/>
      <c r="O1937" s="828"/>
      <c r="P1937" s="828"/>
      <c r="Q1937" s="829"/>
      <c r="R1937" s="261"/>
      <c r="S1937" s="823"/>
      <c r="T1937" s="824"/>
      <c r="U1937" s="832"/>
      <c r="V1937" s="833"/>
      <c r="W1937" s="833"/>
      <c r="X1937" s="833"/>
      <c r="Y1937" s="834"/>
      <c r="Z1937" s="226"/>
      <c r="AA1937">
        <v>0</v>
      </c>
    </row>
    <row r="1938" spans="2:27" ht="12" customHeight="1">
      <c r="B1938" s="4"/>
      <c r="C1938" s="240" t="s">
        <v>455</v>
      </c>
      <c r="D1938" s="794" t="s">
        <v>456</v>
      </c>
      <c r="E1938" s="794"/>
      <c r="F1938" s="794"/>
      <c r="G1938" s="794"/>
      <c r="H1938" s="794"/>
      <c r="I1938" s="794"/>
      <c r="J1938" s="794"/>
      <c r="K1938" s="794"/>
      <c r="L1938" s="794"/>
      <c r="M1938" s="794"/>
      <c r="N1938" s="794"/>
      <c r="O1938" s="795">
        <v>1018545</v>
      </c>
      <c r="P1938" s="795"/>
      <c r="Q1938" s="796"/>
      <c r="R1938" s="238" t="s">
        <v>452</v>
      </c>
      <c r="S1938" s="797">
        <v>30</v>
      </c>
      <c r="T1938" s="798"/>
      <c r="U1938" s="799">
        <f t="shared" ref="U1938:U1945" si="195">+ROUND(O1938*S1938,0)</f>
        <v>30556350</v>
      </c>
      <c r="V1938" s="800"/>
      <c r="W1938" s="800"/>
      <c r="X1938" s="800"/>
      <c r="Y1938" s="801"/>
      <c r="Z1938" s="226"/>
      <c r="AA1938">
        <v>30</v>
      </c>
    </row>
    <row r="1939" spans="2:27" ht="12" customHeight="1">
      <c r="B1939" s="4"/>
      <c r="C1939" s="240" t="s">
        <v>468</v>
      </c>
      <c r="D1939" s="794" t="s">
        <v>469</v>
      </c>
      <c r="E1939" s="794"/>
      <c r="F1939" s="794"/>
      <c r="G1939" s="794"/>
      <c r="H1939" s="794"/>
      <c r="I1939" s="794"/>
      <c r="J1939" s="794"/>
      <c r="K1939" s="794"/>
      <c r="L1939" s="794"/>
      <c r="M1939" s="794"/>
      <c r="N1939" s="794"/>
      <c r="O1939" s="795">
        <v>782764</v>
      </c>
      <c r="P1939" s="795"/>
      <c r="Q1939" s="796"/>
      <c r="R1939" s="238" t="s">
        <v>396</v>
      </c>
      <c r="S1939" s="797">
        <v>2</v>
      </c>
      <c r="T1939" s="798"/>
      <c r="U1939" s="799">
        <f t="shared" si="195"/>
        <v>1565528</v>
      </c>
      <c r="V1939" s="800"/>
      <c r="W1939" s="800"/>
      <c r="X1939" s="800"/>
      <c r="Y1939" s="801"/>
      <c r="Z1939" s="226"/>
      <c r="AA1939">
        <v>2</v>
      </c>
    </row>
    <row r="1940" spans="2:27" ht="12" customHeight="1">
      <c r="B1940" s="4"/>
      <c r="C1940" s="240" t="s">
        <v>470</v>
      </c>
      <c r="D1940" s="794" t="s">
        <v>471</v>
      </c>
      <c r="E1940" s="794"/>
      <c r="F1940" s="794"/>
      <c r="G1940" s="794"/>
      <c r="H1940" s="794"/>
      <c r="I1940" s="794"/>
      <c r="J1940" s="794"/>
      <c r="K1940" s="794"/>
      <c r="L1940" s="794"/>
      <c r="M1940" s="794"/>
      <c r="N1940" s="794"/>
      <c r="O1940" s="795">
        <v>3770007</v>
      </c>
      <c r="P1940" s="795"/>
      <c r="Q1940" s="796"/>
      <c r="R1940" s="238" t="s">
        <v>467</v>
      </c>
      <c r="S1940" s="797">
        <v>1</v>
      </c>
      <c r="T1940" s="798"/>
      <c r="U1940" s="799">
        <f t="shared" si="195"/>
        <v>3770007</v>
      </c>
      <c r="V1940" s="800"/>
      <c r="W1940" s="800"/>
      <c r="X1940" s="800"/>
      <c r="Y1940" s="801"/>
      <c r="Z1940" s="226"/>
      <c r="AA1940">
        <v>1</v>
      </c>
    </row>
    <row r="1941" spans="2:27" ht="12" customHeight="1">
      <c r="B1941" s="4"/>
      <c r="C1941" s="240" t="s">
        <v>480</v>
      </c>
      <c r="D1941" s="794" t="s">
        <v>481</v>
      </c>
      <c r="E1941" s="794"/>
      <c r="F1941" s="794"/>
      <c r="G1941" s="794"/>
      <c r="H1941" s="794"/>
      <c r="I1941" s="794"/>
      <c r="J1941" s="794"/>
      <c r="K1941" s="794"/>
      <c r="L1941" s="794"/>
      <c r="M1941" s="794"/>
      <c r="N1941" s="794"/>
      <c r="O1941" s="795">
        <v>11143269</v>
      </c>
      <c r="P1941" s="795"/>
      <c r="Q1941" s="796"/>
      <c r="R1941" s="234" t="s">
        <v>399</v>
      </c>
      <c r="S1941" s="797">
        <v>1</v>
      </c>
      <c r="T1941" s="798"/>
      <c r="U1941" s="799">
        <f t="shared" si="195"/>
        <v>11143269</v>
      </c>
      <c r="V1941" s="800"/>
      <c r="W1941" s="800"/>
      <c r="X1941" s="800"/>
      <c r="Y1941" s="801"/>
      <c r="Z1941" s="226"/>
      <c r="AA1941">
        <v>1</v>
      </c>
    </row>
    <row r="1942" spans="2:27" ht="12" customHeight="1">
      <c r="B1942" s="4"/>
      <c r="C1942" s="240" t="s">
        <v>482</v>
      </c>
      <c r="D1942" s="794" t="s">
        <v>483</v>
      </c>
      <c r="E1942" s="794"/>
      <c r="F1942" s="794"/>
      <c r="G1942" s="794"/>
      <c r="H1942" s="794"/>
      <c r="I1942" s="794"/>
      <c r="J1942" s="794"/>
      <c r="K1942" s="794"/>
      <c r="L1942" s="794"/>
      <c r="M1942" s="794"/>
      <c r="N1942" s="794"/>
      <c r="O1942" s="795">
        <v>1713719</v>
      </c>
      <c r="P1942" s="795"/>
      <c r="Q1942" s="796"/>
      <c r="R1942" s="234" t="s">
        <v>399</v>
      </c>
      <c r="S1942" s="797">
        <v>1</v>
      </c>
      <c r="T1942" s="798"/>
      <c r="U1942" s="799">
        <f t="shared" si="195"/>
        <v>1713719</v>
      </c>
      <c r="V1942" s="800"/>
      <c r="W1942" s="800"/>
      <c r="X1942" s="800"/>
      <c r="Y1942" s="801"/>
      <c r="Z1942" s="226"/>
      <c r="AA1942">
        <v>1</v>
      </c>
    </row>
    <row r="1943" spans="2:27" ht="12" customHeight="1">
      <c r="B1943" s="4"/>
      <c r="C1943" s="240" t="s">
        <v>484</v>
      </c>
      <c r="D1943" s="794" t="s">
        <v>485</v>
      </c>
      <c r="E1943" s="794"/>
      <c r="F1943" s="794"/>
      <c r="G1943" s="794"/>
      <c r="H1943" s="794"/>
      <c r="I1943" s="794"/>
      <c r="J1943" s="794"/>
      <c r="K1943" s="794"/>
      <c r="L1943" s="794"/>
      <c r="M1943" s="794"/>
      <c r="N1943" s="794"/>
      <c r="O1943" s="795">
        <v>5514272</v>
      </c>
      <c r="P1943" s="795"/>
      <c r="Q1943" s="796"/>
      <c r="R1943" s="234" t="s">
        <v>399</v>
      </c>
      <c r="S1943" s="797">
        <v>1</v>
      </c>
      <c r="T1943" s="798"/>
      <c r="U1943" s="799">
        <f t="shared" si="195"/>
        <v>5514272</v>
      </c>
      <c r="V1943" s="800"/>
      <c r="W1943" s="800"/>
      <c r="X1943" s="800"/>
      <c r="Y1943" s="801"/>
      <c r="Z1943" s="226"/>
      <c r="AA1943">
        <v>1</v>
      </c>
    </row>
    <row r="1944" spans="2:27" ht="12" customHeight="1">
      <c r="B1944" s="4"/>
      <c r="C1944" s="240" t="s">
        <v>486</v>
      </c>
      <c r="D1944" s="794" t="s">
        <v>487</v>
      </c>
      <c r="E1944" s="794"/>
      <c r="F1944" s="794"/>
      <c r="G1944" s="794"/>
      <c r="H1944" s="794"/>
      <c r="I1944" s="794"/>
      <c r="J1944" s="794"/>
      <c r="K1944" s="794"/>
      <c r="L1944" s="794"/>
      <c r="M1944" s="794"/>
      <c r="N1944" s="794"/>
      <c r="O1944" s="795">
        <v>5324366</v>
      </c>
      <c r="P1944" s="795"/>
      <c r="Q1944" s="796"/>
      <c r="R1944" s="238" t="s">
        <v>399</v>
      </c>
      <c r="S1944" s="797">
        <v>1</v>
      </c>
      <c r="T1944" s="798"/>
      <c r="U1944" s="799">
        <f t="shared" si="195"/>
        <v>5324366</v>
      </c>
      <c r="V1944" s="800"/>
      <c r="W1944" s="800"/>
      <c r="X1944" s="800"/>
      <c r="Y1944" s="801"/>
      <c r="Z1944" s="226"/>
      <c r="AA1944">
        <v>1</v>
      </c>
    </row>
    <row r="1945" spans="2:27" ht="12" customHeight="1">
      <c r="B1945" s="4"/>
      <c r="C1945" s="240" t="s">
        <v>488</v>
      </c>
      <c r="D1945" s="794" t="s">
        <v>489</v>
      </c>
      <c r="E1945" s="794"/>
      <c r="F1945" s="794"/>
      <c r="G1945" s="794"/>
      <c r="H1945" s="794"/>
      <c r="I1945" s="794"/>
      <c r="J1945" s="794"/>
      <c r="K1945" s="794"/>
      <c r="L1945" s="794"/>
      <c r="M1945" s="794"/>
      <c r="N1945" s="794"/>
      <c r="O1945" s="795">
        <v>6316192</v>
      </c>
      <c r="P1945" s="795"/>
      <c r="Q1945" s="796"/>
      <c r="R1945" s="234" t="s">
        <v>399</v>
      </c>
      <c r="S1945" s="797">
        <v>1</v>
      </c>
      <c r="T1945" s="798"/>
      <c r="U1945" s="799">
        <f t="shared" si="195"/>
        <v>6316192</v>
      </c>
      <c r="V1945" s="800"/>
      <c r="W1945" s="800"/>
      <c r="X1945" s="800"/>
      <c r="Y1945" s="801"/>
      <c r="Z1945" s="226"/>
      <c r="AA1945">
        <v>1</v>
      </c>
    </row>
    <row r="1946" spans="2:27" ht="12" customHeight="1">
      <c r="B1946" s="4"/>
      <c r="C1946" s="263"/>
      <c r="D1946" s="793" t="s">
        <v>492</v>
      </c>
      <c r="E1946" s="793"/>
      <c r="F1946" s="793"/>
      <c r="G1946" s="793"/>
      <c r="H1946" s="793"/>
      <c r="I1946" s="793"/>
      <c r="J1946" s="793"/>
      <c r="K1946" s="793"/>
      <c r="L1946" s="793"/>
      <c r="M1946" s="793"/>
      <c r="N1946" s="793"/>
      <c r="O1946" s="828"/>
      <c r="P1946" s="828"/>
      <c r="Q1946" s="829"/>
      <c r="R1946" s="261"/>
      <c r="S1946" s="823"/>
      <c r="T1946" s="824"/>
      <c r="U1946" s="832"/>
      <c r="V1946" s="833"/>
      <c r="W1946" s="833"/>
      <c r="X1946" s="833"/>
      <c r="Y1946" s="834"/>
      <c r="Z1946" s="226"/>
      <c r="AA1946">
        <v>0</v>
      </c>
    </row>
    <row r="1947" spans="2:27" ht="12" customHeight="1">
      <c r="B1947" s="4"/>
      <c r="C1947" s="240" t="s">
        <v>493</v>
      </c>
      <c r="D1947" s="794" t="s">
        <v>494</v>
      </c>
      <c r="E1947" s="794"/>
      <c r="F1947" s="794"/>
      <c r="G1947" s="794"/>
      <c r="H1947" s="794"/>
      <c r="I1947" s="794"/>
      <c r="J1947" s="794"/>
      <c r="K1947" s="794"/>
      <c r="L1947" s="794"/>
      <c r="M1947" s="794"/>
      <c r="N1947" s="794"/>
      <c r="O1947" s="795">
        <v>376335</v>
      </c>
      <c r="P1947" s="795"/>
      <c r="Q1947" s="796"/>
      <c r="R1947" s="234" t="s">
        <v>396</v>
      </c>
      <c r="S1947" s="797">
        <v>2</v>
      </c>
      <c r="T1947" s="798"/>
      <c r="U1947" s="799">
        <f t="shared" ref="U1947" si="196">+ROUND(O1947*S1947,0)</f>
        <v>752670</v>
      </c>
      <c r="V1947" s="800"/>
      <c r="W1947" s="800"/>
      <c r="X1947" s="800"/>
      <c r="Y1947" s="801"/>
      <c r="Z1947" s="226"/>
      <c r="AA1947">
        <v>2</v>
      </c>
    </row>
    <row r="1948" spans="2:27" ht="12" customHeight="1">
      <c r="B1948" s="263" t="s">
        <v>495</v>
      </c>
      <c r="C1948" s="263"/>
      <c r="D1948" s="793" t="s">
        <v>496</v>
      </c>
      <c r="E1948" s="793"/>
      <c r="F1948" s="793"/>
      <c r="G1948" s="793"/>
      <c r="H1948" s="793"/>
      <c r="I1948" s="793"/>
      <c r="J1948" s="793"/>
      <c r="K1948" s="793"/>
      <c r="L1948" s="793"/>
      <c r="M1948" s="793"/>
      <c r="N1948" s="793"/>
      <c r="O1948" s="821"/>
      <c r="P1948" s="821"/>
      <c r="Q1948" s="821"/>
      <c r="R1948" s="261"/>
      <c r="S1948" s="823"/>
      <c r="T1948" s="824"/>
      <c r="U1948" s="839"/>
      <c r="V1948" s="839"/>
      <c r="W1948" s="839"/>
      <c r="X1948" s="839"/>
      <c r="Y1948" s="839"/>
      <c r="Z1948" s="226"/>
      <c r="AA1948">
        <v>0</v>
      </c>
    </row>
    <row r="1949" spans="2:27" ht="27" customHeight="1">
      <c r="B1949" s="241" t="s">
        <v>497</v>
      </c>
      <c r="C1949" s="241" t="s">
        <v>498</v>
      </c>
      <c r="D1949" s="840" t="s">
        <v>499</v>
      </c>
      <c r="E1949" s="840"/>
      <c r="F1949" s="840"/>
      <c r="G1949" s="840"/>
      <c r="H1949" s="840"/>
      <c r="I1949" s="840"/>
      <c r="J1949" s="840"/>
      <c r="K1949" s="840"/>
      <c r="L1949" s="840"/>
      <c r="M1949" s="840"/>
      <c r="N1949" s="840"/>
      <c r="O1949" s="795">
        <v>25850</v>
      </c>
      <c r="P1949" s="795"/>
      <c r="Q1949" s="795"/>
      <c r="R1949" s="234" t="s">
        <v>500</v>
      </c>
      <c r="S1949" s="797">
        <v>2.0700000000000003</v>
      </c>
      <c r="T1949" s="798"/>
      <c r="U1949" s="842">
        <f t="shared" ref="U1949:U1983" si="197">+ROUND(O1949*S1949,0)</f>
        <v>53510</v>
      </c>
      <c r="V1949" s="842"/>
      <c r="W1949" s="842"/>
      <c r="X1949" s="842"/>
      <c r="Y1949" s="842"/>
      <c r="Z1949" s="226"/>
      <c r="AA1949">
        <v>2.0700000000000003</v>
      </c>
    </row>
    <row r="1950" spans="2:27" ht="27" customHeight="1">
      <c r="B1950" s="241" t="s">
        <v>501</v>
      </c>
      <c r="C1950" s="241" t="s">
        <v>502</v>
      </c>
      <c r="D1950" s="840" t="s">
        <v>503</v>
      </c>
      <c r="E1950" s="840"/>
      <c r="F1950" s="840"/>
      <c r="G1950" s="840"/>
      <c r="H1950" s="840"/>
      <c r="I1950" s="840"/>
      <c r="J1950" s="840"/>
      <c r="K1950" s="840"/>
      <c r="L1950" s="840"/>
      <c r="M1950" s="840"/>
      <c r="N1950" s="840"/>
      <c r="O1950" s="795">
        <v>5700</v>
      </c>
      <c r="P1950" s="795"/>
      <c r="Q1950" s="795"/>
      <c r="R1950" s="234" t="s">
        <v>504</v>
      </c>
      <c r="S1950" s="797">
        <v>11.18</v>
      </c>
      <c r="T1950" s="798"/>
      <c r="U1950" s="842">
        <f t="shared" si="197"/>
        <v>63726</v>
      </c>
      <c r="V1950" s="842"/>
      <c r="W1950" s="842"/>
      <c r="X1950" s="842"/>
      <c r="Y1950" s="842"/>
      <c r="Z1950" s="226"/>
      <c r="AA1950">
        <v>11.18</v>
      </c>
    </row>
    <row r="1951" spans="2:27" ht="27" customHeight="1">
      <c r="B1951" s="241" t="s">
        <v>505</v>
      </c>
      <c r="C1951" s="241" t="s">
        <v>506</v>
      </c>
      <c r="D1951" s="840" t="s">
        <v>507</v>
      </c>
      <c r="E1951" s="840"/>
      <c r="F1951" s="840"/>
      <c r="G1951" s="840"/>
      <c r="H1951" s="840"/>
      <c r="I1951" s="840"/>
      <c r="J1951" s="840"/>
      <c r="K1951" s="840"/>
      <c r="L1951" s="840"/>
      <c r="M1951" s="840"/>
      <c r="N1951" s="840"/>
      <c r="O1951" s="795">
        <v>35900</v>
      </c>
      <c r="P1951" s="795"/>
      <c r="Q1951" s="795"/>
      <c r="R1951" s="234" t="s">
        <v>504</v>
      </c>
      <c r="S1951" s="797">
        <v>1</v>
      </c>
      <c r="T1951" s="798"/>
      <c r="U1951" s="842">
        <f t="shared" si="197"/>
        <v>35900</v>
      </c>
      <c r="V1951" s="842"/>
      <c r="W1951" s="842"/>
      <c r="X1951" s="842"/>
      <c r="Y1951" s="842"/>
      <c r="Z1951" s="226"/>
      <c r="AA1951">
        <v>1</v>
      </c>
    </row>
    <row r="1952" spans="2:27" ht="27" customHeight="1">
      <c r="B1952" s="241" t="s">
        <v>508</v>
      </c>
      <c r="C1952" s="241" t="s">
        <v>509</v>
      </c>
      <c r="D1952" s="840" t="s">
        <v>510</v>
      </c>
      <c r="E1952" s="840"/>
      <c r="F1952" s="840"/>
      <c r="G1952" s="840"/>
      <c r="H1952" s="840"/>
      <c r="I1952" s="840"/>
      <c r="J1952" s="840"/>
      <c r="K1952" s="840"/>
      <c r="L1952" s="840"/>
      <c r="M1952" s="840"/>
      <c r="N1952" s="840"/>
      <c r="O1952" s="795">
        <v>60900</v>
      </c>
      <c r="P1952" s="795"/>
      <c r="Q1952" s="795"/>
      <c r="R1952" s="234" t="s">
        <v>504</v>
      </c>
      <c r="S1952" s="797">
        <v>1</v>
      </c>
      <c r="T1952" s="798"/>
      <c r="U1952" s="842">
        <f t="shared" si="197"/>
        <v>60900</v>
      </c>
      <c r="V1952" s="842"/>
      <c r="W1952" s="842"/>
      <c r="X1952" s="842"/>
      <c r="Y1952" s="842"/>
      <c r="Z1952" s="226"/>
      <c r="AA1952">
        <v>1</v>
      </c>
    </row>
    <row r="1953" spans="2:27" ht="39.75" customHeight="1">
      <c r="B1953" s="241" t="s">
        <v>511</v>
      </c>
      <c r="C1953" s="241" t="s">
        <v>512</v>
      </c>
      <c r="D1953" s="840" t="s">
        <v>513</v>
      </c>
      <c r="E1953" s="840"/>
      <c r="F1953" s="840"/>
      <c r="G1953" s="840"/>
      <c r="H1953" s="840"/>
      <c r="I1953" s="840"/>
      <c r="J1953" s="840"/>
      <c r="K1953" s="840"/>
      <c r="L1953" s="840"/>
      <c r="M1953" s="840"/>
      <c r="N1953" s="840"/>
      <c r="O1953" s="795">
        <v>294109</v>
      </c>
      <c r="P1953" s="795"/>
      <c r="Q1953" s="795"/>
      <c r="R1953" s="234" t="s">
        <v>504</v>
      </c>
      <c r="S1953" s="797">
        <v>1</v>
      </c>
      <c r="T1953" s="798"/>
      <c r="U1953" s="842">
        <f t="shared" si="197"/>
        <v>294109</v>
      </c>
      <c r="V1953" s="842"/>
      <c r="W1953" s="842"/>
      <c r="X1953" s="842"/>
      <c r="Y1953" s="842"/>
      <c r="Z1953" s="226"/>
      <c r="AA1953">
        <v>1</v>
      </c>
    </row>
    <row r="1954" spans="2:27" ht="27" customHeight="1">
      <c r="B1954" s="241" t="s">
        <v>516</v>
      </c>
      <c r="C1954" s="241" t="s">
        <v>575</v>
      </c>
      <c r="D1954" s="840" t="s">
        <v>586</v>
      </c>
      <c r="E1954" s="840"/>
      <c r="F1954" s="840"/>
      <c r="G1954" s="840"/>
      <c r="H1954" s="840"/>
      <c r="I1954" s="840"/>
      <c r="J1954" s="840"/>
      <c r="K1954" s="840"/>
      <c r="L1954" s="840"/>
      <c r="M1954" s="840"/>
      <c r="N1954" s="840"/>
      <c r="O1954" s="795">
        <v>18000</v>
      </c>
      <c r="P1954" s="795"/>
      <c r="Q1954" s="795"/>
      <c r="R1954" s="234" t="s">
        <v>500</v>
      </c>
      <c r="S1954" s="797">
        <v>3.5100000000000007</v>
      </c>
      <c r="T1954" s="798"/>
      <c r="U1954" s="842">
        <f t="shared" si="197"/>
        <v>63180</v>
      </c>
      <c r="V1954" s="842"/>
      <c r="W1954" s="842"/>
      <c r="X1954" s="842"/>
      <c r="Y1954" s="842"/>
      <c r="Z1954" s="226"/>
      <c r="AA1954">
        <v>3.5100000000000007</v>
      </c>
    </row>
    <row r="1955" spans="2:27" ht="37.5" customHeight="1">
      <c r="B1955" s="241" t="s">
        <v>517</v>
      </c>
      <c r="C1955" s="241" t="s">
        <v>576</v>
      </c>
      <c r="D1955" s="840" t="s">
        <v>587</v>
      </c>
      <c r="E1955" s="840"/>
      <c r="F1955" s="840"/>
      <c r="G1955" s="840"/>
      <c r="H1955" s="840"/>
      <c r="I1955" s="840"/>
      <c r="J1955" s="840"/>
      <c r="K1955" s="840"/>
      <c r="L1955" s="840"/>
      <c r="M1955" s="840"/>
      <c r="N1955" s="840"/>
      <c r="O1955" s="795">
        <v>940000</v>
      </c>
      <c r="P1955" s="795"/>
      <c r="Q1955" s="795"/>
      <c r="R1955" s="234" t="s">
        <v>504</v>
      </c>
      <c r="S1955" s="797">
        <v>1</v>
      </c>
      <c r="T1955" s="798"/>
      <c r="U1955" s="842">
        <f t="shared" si="197"/>
        <v>940000</v>
      </c>
      <c r="V1955" s="842"/>
      <c r="W1955" s="842"/>
      <c r="X1955" s="842"/>
      <c r="Y1955" s="842"/>
      <c r="Z1955" s="226"/>
      <c r="AA1955">
        <v>1</v>
      </c>
    </row>
    <row r="1956" spans="2:27" ht="39.75" customHeight="1">
      <c r="B1956" s="241" t="s">
        <v>518</v>
      </c>
      <c r="C1956" s="241" t="s">
        <v>577</v>
      </c>
      <c r="D1956" s="840" t="s">
        <v>588</v>
      </c>
      <c r="E1956" s="840"/>
      <c r="F1956" s="840"/>
      <c r="G1956" s="840"/>
      <c r="H1956" s="840"/>
      <c r="I1956" s="840"/>
      <c r="J1956" s="840"/>
      <c r="K1956" s="840"/>
      <c r="L1956" s="840"/>
      <c r="M1956" s="840"/>
      <c r="N1956" s="840"/>
      <c r="O1956" s="795">
        <v>12000</v>
      </c>
      <c r="P1956" s="795"/>
      <c r="Q1956" s="795"/>
      <c r="R1956" s="234" t="s">
        <v>616</v>
      </c>
      <c r="S1956" s="797">
        <v>2.0700000000000003</v>
      </c>
      <c r="T1956" s="798"/>
      <c r="U1956" s="842">
        <f t="shared" si="197"/>
        <v>24840</v>
      </c>
      <c r="V1956" s="842"/>
      <c r="W1956" s="842"/>
      <c r="X1956" s="842"/>
      <c r="Y1956" s="842"/>
      <c r="Z1956" s="226"/>
      <c r="AA1956">
        <v>2.0700000000000003</v>
      </c>
    </row>
    <row r="1957" spans="2:27" ht="27" customHeight="1">
      <c r="B1957" s="241" t="s">
        <v>519</v>
      </c>
      <c r="C1957" s="241" t="s">
        <v>578</v>
      </c>
      <c r="D1957" s="840" t="s">
        <v>589</v>
      </c>
      <c r="E1957" s="840"/>
      <c r="F1957" s="840"/>
      <c r="G1957" s="840"/>
      <c r="H1957" s="840"/>
      <c r="I1957" s="840"/>
      <c r="J1957" s="840"/>
      <c r="K1957" s="840"/>
      <c r="L1957" s="840"/>
      <c r="M1957" s="840"/>
      <c r="N1957" s="840"/>
      <c r="O1957" s="795">
        <v>211235</v>
      </c>
      <c r="P1957" s="795"/>
      <c r="Q1957" s="795"/>
      <c r="R1957" s="234" t="s">
        <v>504</v>
      </c>
      <c r="S1957" s="797">
        <v>1</v>
      </c>
      <c r="T1957" s="798"/>
      <c r="U1957" s="842">
        <f t="shared" si="197"/>
        <v>211235</v>
      </c>
      <c r="V1957" s="842"/>
      <c r="W1957" s="842"/>
      <c r="X1957" s="842"/>
      <c r="Y1957" s="842"/>
      <c r="Z1957" s="226"/>
      <c r="AA1957">
        <v>1</v>
      </c>
    </row>
    <row r="1958" spans="2:27" ht="27" customHeight="1">
      <c r="B1958" s="241" t="s">
        <v>520</v>
      </c>
      <c r="C1958" s="241" t="s">
        <v>579</v>
      </c>
      <c r="D1958" s="840" t="s">
        <v>590</v>
      </c>
      <c r="E1958" s="840"/>
      <c r="F1958" s="840"/>
      <c r="G1958" s="840"/>
      <c r="H1958" s="840"/>
      <c r="I1958" s="840"/>
      <c r="J1958" s="840"/>
      <c r="K1958" s="840"/>
      <c r="L1958" s="840"/>
      <c r="M1958" s="840"/>
      <c r="N1958" s="840"/>
      <c r="O1958" s="795">
        <v>21300</v>
      </c>
      <c r="P1958" s="795"/>
      <c r="Q1958" s="795"/>
      <c r="R1958" s="234" t="s">
        <v>504</v>
      </c>
      <c r="S1958" s="797">
        <v>8</v>
      </c>
      <c r="T1958" s="798"/>
      <c r="U1958" s="842">
        <f t="shared" si="197"/>
        <v>170400</v>
      </c>
      <c r="V1958" s="842"/>
      <c r="W1958" s="842"/>
      <c r="X1958" s="842"/>
      <c r="Y1958" s="842"/>
      <c r="Z1958" s="226"/>
      <c r="AA1958">
        <v>8</v>
      </c>
    </row>
    <row r="1959" spans="2:27" ht="27" customHeight="1">
      <c r="B1959" s="241" t="s">
        <v>521</v>
      </c>
      <c r="C1959" s="241" t="s">
        <v>580</v>
      </c>
      <c r="D1959" s="840" t="s">
        <v>591</v>
      </c>
      <c r="E1959" s="840"/>
      <c r="F1959" s="840"/>
      <c r="G1959" s="840"/>
      <c r="H1959" s="840"/>
      <c r="I1959" s="840"/>
      <c r="J1959" s="840"/>
      <c r="K1959" s="840"/>
      <c r="L1959" s="840"/>
      <c r="M1959" s="840"/>
      <c r="N1959" s="840"/>
      <c r="O1959" s="795">
        <v>65000</v>
      </c>
      <c r="P1959" s="795"/>
      <c r="Q1959" s="795"/>
      <c r="R1959" s="234" t="s">
        <v>504</v>
      </c>
      <c r="S1959" s="797">
        <v>1</v>
      </c>
      <c r="T1959" s="798"/>
      <c r="U1959" s="842">
        <f t="shared" si="197"/>
        <v>65000</v>
      </c>
      <c r="V1959" s="842"/>
      <c r="W1959" s="842"/>
      <c r="X1959" s="842"/>
      <c r="Y1959" s="842"/>
      <c r="Z1959" s="226"/>
      <c r="AA1959">
        <v>1</v>
      </c>
    </row>
    <row r="1960" spans="2:27" ht="27" customHeight="1">
      <c r="B1960" s="241" t="s">
        <v>522</v>
      </c>
      <c r="C1960" s="241" t="s">
        <v>581</v>
      </c>
      <c r="D1960" s="840" t="s">
        <v>592</v>
      </c>
      <c r="E1960" s="840"/>
      <c r="F1960" s="840"/>
      <c r="G1960" s="840"/>
      <c r="H1960" s="840"/>
      <c r="I1960" s="840"/>
      <c r="J1960" s="840"/>
      <c r="K1960" s="840"/>
      <c r="L1960" s="840"/>
      <c r="M1960" s="840"/>
      <c r="N1960" s="840"/>
      <c r="O1960" s="795">
        <v>1200</v>
      </c>
      <c r="P1960" s="795"/>
      <c r="Q1960" s="795"/>
      <c r="R1960" s="234" t="s">
        <v>504</v>
      </c>
      <c r="S1960" s="797">
        <v>740</v>
      </c>
      <c r="T1960" s="798"/>
      <c r="U1960" s="842">
        <f t="shared" si="197"/>
        <v>888000</v>
      </c>
      <c r="V1960" s="842"/>
      <c r="W1960" s="842"/>
      <c r="X1960" s="842"/>
      <c r="Y1960" s="842"/>
      <c r="Z1960" s="226"/>
      <c r="AA1960">
        <v>740</v>
      </c>
    </row>
    <row r="1961" spans="2:27" ht="27" customHeight="1">
      <c r="B1961" s="241" t="s">
        <v>523</v>
      </c>
      <c r="C1961" s="241" t="s">
        <v>582</v>
      </c>
      <c r="D1961" s="840" t="s">
        <v>593</v>
      </c>
      <c r="E1961" s="840"/>
      <c r="F1961" s="840"/>
      <c r="G1961" s="840"/>
      <c r="H1961" s="840"/>
      <c r="I1961" s="840"/>
      <c r="J1961" s="840"/>
      <c r="K1961" s="840"/>
      <c r="L1961" s="840"/>
      <c r="M1961" s="840"/>
      <c r="N1961" s="840"/>
      <c r="O1961" s="795">
        <v>12900</v>
      </c>
      <c r="P1961" s="795"/>
      <c r="Q1961" s="795"/>
      <c r="R1961" s="234" t="s">
        <v>504</v>
      </c>
      <c r="S1961" s="797">
        <v>6</v>
      </c>
      <c r="T1961" s="798"/>
      <c r="U1961" s="842">
        <f t="shared" si="197"/>
        <v>77400</v>
      </c>
      <c r="V1961" s="842"/>
      <c r="W1961" s="842"/>
      <c r="X1961" s="842"/>
      <c r="Y1961" s="842"/>
      <c r="Z1961" s="226"/>
      <c r="AA1961">
        <v>6</v>
      </c>
    </row>
    <row r="1962" spans="2:27" ht="54.75" customHeight="1">
      <c r="B1962" s="241" t="s">
        <v>524</v>
      </c>
      <c r="C1962" s="241" t="s">
        <v>583</v>
      </c>
      <c r="D1962" s="840" t="s">
        <v>594</v>
      </c>
      <c r="E1962" s="840"/>
      <c r="F1962" s="840"/>
      <c r="G1962" s="840"/>
      <c r="H1962" s="840"/>
      <c r="I1962" s="840"/>
      <c r="J1962" s="840"/>
      <c r="K1962" s="840"/>
      <c r="L1962" s="840"/>
      <c r="M1962" s="840"/>
      <c r="N1962" s="840"/>
      <c r="O1962" s="795">
        <v>8700</v>
      </c>
      <c r="P1962" s="795"/>
      <c r="Q1962" s="795"/>
      <c r="R1962" s="234" t="s">
        <v>500</v>
      </c>
      <c r="S1962" s="797">
        <v>0.21</v>
      </c>
      <c r="T1962" s="798"/>
      <c r="U1962" s="842">
        <f t="shared" si="197"/>
        <v>1827</v>
      </c>
      <c r="V1962" s="842"/>
      <c r="W1962" s="842"/>
      <c r="X1962" s="842"/>
      <c r="Y1962" s="842"/>
      <c r="Z1962" s="226"/>
      <c r="AA1962">
        <v>0.21</v>
      </c>
    </row>
    <row r="1963" spans="2:27" ht="27" customHeight="1">
      <c r="B1963" s="241" t="s">
        <v>525</v>
      </c>
      <c r="C1963" s="241"/>
      <c r="D1963" s="840" t="s">
        <v>595</v>
      </c>
      <c r="E1963" s="840"/>
      <c r="F1963" s="840"/>
      <c r="G1963" s="840"/>
      <c r="H1963" s="840"/>
      <c r="I1963" s="840"/>
      <c r="J1963" s="840"/>
      <c r="K1963" s="840"/>
      <c r="L1963" s="840"/>
      <c r="M1963" s="840"/>
      <c r="N1963" s="840"/>
      <c r="O1963" s="795">
        <v>79990</v>
      </c>
      <c r="P1963" s="795"/>
      <c r="Q1963" s="795"/>
      <c r="R1963" s="234" t="s">
        <v>504</v>
      </c>
      <c r="S1963" s="797">
        <v>1</v>
      </c>
      <c r="T1963" s="798"/>
      <c r="U1963" s="842">
        <f t="shared" si="197"/>
        <v>79990</v>
      </c>
      <c r="V1963" s="842"/>
      <c r="W1963" s="842"/>
      <c r="X1963" s="842"/>
      <c r="Y1963" s="842"/>
      <c r="Z1963" s="226"/>
      <c r="AA1963">
        <v>1</v>
      </c>
    </row>
    <row r="1964" spans="2:27" ht="27" customHeight="1">
      <c r="B1964" s="241" t="s">
        <v>526</v>
      </c>
      <c r="C1964" s="241" t="s">
        <v>584</v>
      </c>
      <c r="D1964" s="840" t="s">
        <v>596</v>
      </c>
      <c r="E1964" s="840"/>
      <c r="F1964" s="840"/>
      <c r="G1964" s="840"/>
      <c r="H1964" s="840"/>
      <c r="I1964" s="840"/>
      <c r="J1964" s="840"/>
      <c r="K1964" s="840"/>
      <c r="L1964" s="840"/>
      <c r="M1964" s="840"/>
      <c r="N1964" s="840"/>
      <c r="O1964" s="795">
        <v>1035300</v>
      </c>
      <c r="P1964" s="795"/>
      <c r="Q1964" s="795"/>
      <c r="R1964" s="264" t="s">
        <v>617</v>
      </c>
      <c r="S1964" s="797">
        <v>2</v>
      </c>
      <c r="T1964" s="798"/>
      <c r="U1964" s="842">
        <f t="shared" si="197"/>
        <v>2070600</v>
      </c>
      <c r="V1964" s="842"/>
      <c r="W1964" s="842"/>
      <c r="X1964" s="842"/>
      <c r="Y1964" s="842"/>
      <c r="Z1964" s="226"/>
      <c r="AA1964">
        <v>2</v>
      </c>
    </row>
    <row r="1965" spans="2:27" ht="27" customHeight="1">
      <c r="B1965" s="241" t="s">
        <v>527</v>
      </c>
      <c r="C1965" s="241" t="s">
        <v>585</v>
      </c>
      <c r="D1965" s="840" t="s">
        <v>597</v>
      </c>
      <c r="E1965" s="840"/>
      <c r="F1965" s="840"/>
      <c r="G1965" s="840"/>
      <c r="H1965" s="840"/>
      <c r="I1965" s="840"/>
      <c r="J1965" s="840"/>
      <c r="K1965" s="840"/>
      <c r="L1965" s="840"/>
      <c r="M1965" s="840"/>
      <c r="N1965" s="840"/>
      <c r="O1965" s="795">
        <v>18900</v>
      </c>
      <c r="P1965" s="795"/>
      <c r="Q1965" s="795"/>
      <c r="R1965" s="234" t="s">
        <v>618</v>
      </c>
      <c r="S1965" s="797">
        <v>1</v>
      </c>
      <c r="T1965" s="798"/>
      <c r="U1965" s="842">
        <f t="shared" si="197"/>
        <v>18900</v>
      </c>
      <c r="V1965" s="842"/>
      <c r="W1965" s="842"/>
      <c r="X1965" s="842"/>
      <c r="Y1965" s="842"/>
      <c r="Z1965" s="226"/>
      <c r="AA1965">
        <v>1</v>
      </c>
    </row>
    <row r="1966" spans="2:27" ht="12" customHeight="1">
      <c r="B1966" s="241" t="s">
        <v>530</v>
      </c>
      <c r="C1966" s="265">
        <v>14684</v>
      </c>
      <c r="D1966" s="794" t="s">
        <v>600</v>
      </c>
      <c r="E1966" s="794"/>
      <c r="F1966" s="794"/>
      <c r="G1966" s="794"/>
      <c r="H1966" s="794"/>
      <c r="I1966" s="794"/>
      <c r="J1966" s="794"/>
      <c r="K1966" s="794"/>
      <c r="L1966" s="794"/>
      <c r="M1966" s="794"/>
      <c r="N1966" s="794"/>
      <c r="O1966" s="795">
        <v>456583.48</v>
      </c>
      <c r="P1966" s="795"/>
      <c r="Q1966" s="795"/>
      <c r="R1966" s="234" t="s">
        <v>504</v>
      </c>
      <c r="S1966" s="797">
        <v>1</v>
      </c>
      <c r="T1966" s="798"/>
      <c r="U1966" s="842">
        <f t="shared" si="197"/>
        <v>456583</v>
      </c>
      <c r="V1966" s="842"/>
      <c r="W1966" s="842"/>
      <c r="X1966" s="842"/>
      <c r="Y1966" s="842"/>
      <c r="Z1966" s="226"/>
      <c r="AA1966">
        <v>1</v>
      </c>
    </row>
    <row r="1967" spans="2:27" ht="12" customHeight="1">
      <c r="B1967" s="241" t="s">
        <v>531</v>
      </c>
      <c r="C1967" s="265">
        <v>11373</v>
      </c>
      <c r="D1967" s="794" t="s">
        <v>601</v>
      </c>
      <c r="E1967" s="794"/>
      <c r="F1967" s="794"/>
      <c r="G1967" s="794"/>
      <c r="H1967" s="794"/>
      <c r="I1967" s="794"/>
      <c r="J1967" s="794"/>
      <c r="K1967" s="794"/>
      <c r="L1967" s="794"/>
      <c r="M1967" s="794"/>
      <c r="N1967" s="794"/>
      <c r="O1967" s="795">
        <v>8734.86</v>
      </c>
      <c r="P1967" s="795"/>
      <c r="Q1967" s="795"/>
      <c r="R1967" s="234" t="s">
        <v>339</v>
      </c>
      <c r="S1967" s="797">
        <v>18.7</v>
      </c>
      <c r="T1967" s="798"/>
      <c r="U1967" s="842">
        <f t="shared" si="197"/>
        <v>163342</v>
      </c>
      <c r="V1967" s="842"/>
      <c r="W1967" s="842"/>
      <c r="X1967" s="842"/>
      <c r="Y1967" s="842"/>
      <c r="Z1967" s="226"/>
      <c r="AA1967">
        <v>18.7</v>
      </c>
    </row>
    <row r="1968" spans="2:27" ht="12" customHeight="1">
      <c r="B1968" s="241" t="s">
        <v>532</v>
      </c>
      <c r="C1968" s="265">
        <v>12506</v>
      </c>
      <c r="D1968" s="794" t="s">
        <v>602</v>
      </c>
      <c r="E1968" s="794"/>
      <c r="F1968" s="794"/>
      <c r="G1968" s="794"/>
      <c r="H1968" s="794"/>
      <c r="I1968" s="794"/>
      <c r="J1968" s="794"/>
      <c r="K1968" s="794"/>
      <c r="L1968" s="794"/>
      <c r="M1968" s="794"/>
      <c r="N1968" s="794"/>
      <c r="O1968" s="795">
        <v>906.76</v>
      </c>
      <c r="P1968" s="795"/>
      <c r="Q1968" s="795"/>
      <c r="R1968" s="234" t="s">
        <v>339</v>
      </c>
      <c r="S1968" s="797">
        <v>51.24</v>
      </c>
      <c r="T1968" s="798"/>
      <c r="U1968" s="842">
        <f t="shared" si="197"/>
        <v>46462</v>
      </c>
      <c r="V1968" s="842"/>
      <c r="W1968" s="842"/>
      <c r="X1968" s="842"/>
      <c r="Y1968" s="842"/>
      <c r="Z1968" s="226"/>
      <c r="AA1968">
        <v>51.24</v>
      </c>
    </row>
    <row r="1969" spans="2:27" ht="12" customHeight="1">
      <c r="B1969" s="241" t="s">
        <v>533</v>
      </c>
      <c r="C1969" s="265">
        <v>10093</v>
      </c>
      <c r="D1969" s="794" t="s">
        <v>603</v>
      </c>
      <c r="E1969" s="794"/>
      <c r="F1969" s="794"/>
      <c r="G1969" s="794"/>
      <c r="H1969" s="794"/>
      <c r="I1969" s="794"/>
      <c r="J1969" s="794"/>
      <c r="K1969" s="794"/>
      <c r="L1969" s="794"/>
      <c r="M1969" s="794"/>
      <c r="N1969" s="794"/>
      <c r="O1969" s="795">
        <v>50023.64</v>
      </c>
      <c r="P1969" s="795"/>
      <c r="Q1969" s="795"/>
      <c r="R1969" s="234" t="s">
        <v>620</v>
      </c>
      <c r="S1969" s="797">
        <v>40.47</v>
      </c>
      <c r="T1969" s="798"/>
      <c r="U1969" s="842">
        <f t="shared" si="197"/>
        <v>2024457</v>
      </c>
      <c r="V1969" s="842"/>
      <c r="W1969" s="842"/>
      <c r="X1969" s="842"/>
      <c r="Y1969" s="842"/>
      <c r="Z1969" s="226"/>
      <c r="AA1969">
        <v>40.47</v>
      </c>
    </row>
    <row r="1970" spans="2:27" ht="12" customHeight="1">
      <c r="B1970" s="241" t="s">
        <v>534</v>
      </c>
      <c r="C1970" s="265">
        <v>10415</v>
      </c>
      <c r="D1970" s="794" t="s">
        <v>604</v>
      </c>
      <c r="E1970" s="794"/>
      <c r="F1970" s="794"/>
      <c r="G1970" s="794"/>
      <c r="H1970" s="794"/>
      <c r="I1970" s="794"/>
      <c r="J1970" s="794"/>
      <c r="K1970" s="794"/>
      <c r="L1970" s="794"/>
      <c r="M1970" s="794"/>
      <c r="N1970" s="794"/>
      <c r="O1970" s="795">
        <v>5505.59</v>
      </c>
      <c r="P1970" s="795"/>
      <c r="Q1970" s="795"/>
      <c r="R1970" s="234" t="s">
        <v>339</v>
      </c>
      <c r="S1970" s="797">
        <v>57.2</v>
      </c>
      <c r="T1970" s="798"/>
      <c r="U1970" s="842">
        <f t="shared" si="197"/>
        <v>314920</v>
      </c>
      <c r="V1970" s="842"/>
      <c r="W1970" s="842"/>
      <c r="X1970" s="842"/>
      <c r="Y1970" s="842"/>
      <c r="Z1970" s="226"/>
      <c r="AA1970">
        <v>57.2</v>
      </c>
    </row>
    <row r="1971" spans="2:27" ht="12" customHeight="1">
      <c r="B1971" s="241" t="s">
        <v>537</v>
      </c>
      <c r="C1971" s="265">
        <v>10250</v>
      </c>
      <c r="D1971" s="794" t="s">
        <v>607</v>
      </c>
      <c r="E1971" s="794"/>
      <c r="F1971" s="794"/>
      <c r="G1971" s="794"/>
      <c r="H1971" s="794"/>
      <c r="I1971" s="794"/>
      <c r="J1971" s="794"/>
      <c r="K1971" s="794"/>
      <c r="L1971" s="794"/>
      <c r="M1971" s="794"/>
      <c r="N1971" s="794"/>
      <c r="O1971" s="795">
        <v>590067.14</v>
      </c>
      <c r="P1971" s="795"/>
      <c r="Q1971" s="795"/>
      <c r="R1971" s="234" t="s">
        <v>504</v>
      </c>
      <c r="S1971" s="797">
        <v>2</v>
      </c>
      <c r="T1971" s="798"/>
      <c r="U1971" s="842">
        <f t="shared" si="197"/>
        <v>1180134</v>
      </c>
      <c r="V1971" s="842"/>
      <c r="W1971" s="842"/>
      <c r="X1971" s="842"/>
      <c r="Y1971" s="842"/>
      <c r="Z1971" s="226"/>
      <c r="AA1971">
        <v>2</v>
      </c>
    </row>
    <row r="1972" spans="2:27" ht="12" customHeight="1">
      <c r="B1972" s="241" t="s">
        <v>539</v>
      </c>
      <c r="C1972" s="265">
        <v>15221</v>
      </c>
      <c r="D1972" s="794" t="s">
        <v>609</v>
      </c>
      <c r="E1972" s="794"/>
      <c r="F1972" s="794"/>
      <c r="G1972" s="794"/>
      <c r="H1972" s="794"/>
      <c r="I1972" s="794"/>
      <c r="J1972" s="794"/>
      <c r="K1972" s="794"/>
      <c r="L1972" s="794"/>
      <c r="M1972" s="794"/>
      <c r="N1972" s="794"/>
      <c r="O1972" s="795">
        <v>1500000</v>
      </c>
      <c r="P1972" s="795"/>
      <c r="Q1972" s="795"/>
      <c r="R1972" s="234" t="s">
        <v>618</v>
      </c>
      <c r="S1972" s="797">
        <v>1</v>
      </c>
      <c r="T1972" s="798"/>
      <c r="U1972" s="842">
        <f t="shared" si="197"/>
        <v>1500000</v>
      </c>
      <c r="V1972" s="842"/>
      <c r="W1972" s="842"/>
      <c r="X1972" s="842"/>
      <c r="Y1972" s="842"/>
      <c r="Z1972" s="226"/>
      <c r="AA1972">
        <v>1</v>
      </c>
    </row>
    <row r="1973" spans="2:27" ht="12" customHeight="1">
      <c r="B1973" s="241" t="s">
        <v>546</v>
      </c>
      <c r="C1973" s="270">
        <v>16266</v>
      </c>
      <c r="D1973" s="794" t="s">
        <v>663</v>
      </c>
      <c r="E1973" s="794"/>
      <c r="F1973" s="794"/>
      <c r="G1973" s="794"/>
      <c r="H1973" s="794"/>
      <c r="I1973" s="794"/>
      <c r="J1973" s="794"/>
      <c r="K1973" s="794"/>
      <c r="L1973" s="794"/>
      <c r="M1973" s="794"/>
      <c r="N1973" s="794"/>
      <c r="O1973" s="795">
        <v>14183.22</v>
      </c>
      <c r="P1973" s="795"/>
      <c r="Q1973" s="795"/>
      <c r="R1973" s="234" t="s">
        <v>619</v>
      </c>
      <c r="S1973" s="797">
        <v>25</v>
      </c>
      <c r="T1973" s="798"/>
      <c r="U1973" s="842">
        <f t="shared" si="197"/>
        <v>354581</v>
      </c>
      <c r="V1973" s="842"/>
      <c r="W1973" s="842"/>
      <c r="X1973" s="842"/>
      <c r="Y1973" s="842"/>
      <c r="Z1973" s="226"/>
      <c r="AA1973">
        <v>25</v>
      </c>
    </row>
    <row r="1974" spans="2:27" ht="12" customHeight="1">
      <c r="B1974" s="241" t="s">
        <v>550</v>
      </c>
      <c r="C1974" s="270">
        <v>10242</v>
      </c>
      <c r="D1974" s="794" t="s">
        <v>667</v>
      </c>
      <c r="E1974" s="794"/>
      <c r="F1974" s="794"/>
      <c r="G1974" s="794"/>
      <c r="H1974" s="794"/>
      <c r="I1974" s="794"/>
      <c r="J1974" s="794"/>
      <c r="K1974" s="794"/>
      <c r="L1974" s="794"/>
      <c r="M1974" s="794"/>
      <c r="N1974" s="794"/>
      <c r="O1974" s="795">
        <v>341692.87</v>
      </c>
      <c r="P1974" s="795"/>
      <c r="Q1974" s="795"/>
      <c r="R1974" s="234" t="s">
        <v>390</v>
      </c>
      <c r="S1974" s="797">
        <v>1</v>
      </c>
      <c r="T1974" s="798"/>
      <c r="U1974" s="842">
        <f t="shared" si="197"/>
        <v>341693</v>
      </c>
      <c r="V1974" s="842"/>
      <c r="W1974" s="842"/>
      <c r="X1974" s="842"/>
      <c r="Y1974" s="842"/>
      <c r="Z1974" s="226"/>
      <c r="AA1974">
        <v>1</v>
      </c>
    </row>
    <row r="1975" spans="2:27" ht="12" customHeight="1">
      <c r="B1975" s="241" t="s">
        <v>557</v>
      </c>
      <c r="C1975" s="270">
        <v>12500</v>
      </c>
      <c r="D1975" s="794" t="s">
        <v>674</v>
      </c>
      <c r="E1975" s="794"/>
      <c r="F1975" s="794"/>
      <c r="G1975" s="794"/>
      <c r="H1975" s="794"/>
      <c r="I1975" s="794"/>
      <c r="J1975" s="794"/>
      <c r="K1975" s="794"/>
      <c r="L1975" s="794"/>
      <c r="M1975" s="794"/>
      <c r="N1975" s="794"/>
      <c r="O1975" s="795">
        <v>61283.13</v>
      </c>
      <c r="P1975" s="795"/>
      <c r="Q1975" s="795"/>
      <c r="R1975" s="234" t="s">
        <v>620</v>
      </c>
      <c r="S1975" s="797">
        <v>46.8</v>
      </c>
      <c r="T1975" s="798"/>
      <c r="U1975" s="842">
        <f t="shared" si="197"/>
        <v>2868050</v>
      </c>
      <c r="V1975" s="842"/>
      <c r="W1975" s="842"/>
      <c r="X1975" s="842"/>
      <c r="Y1975" s="842"/>
      <c r="Z1975" s="226"/>
      <c r="AA1975">
        <v>46.8</v>
      </c>
    </row>
    <row r="1976" spans="2:27" ht="12" customHeight="1">
      <c r="B1976" s="241" t="s">
        <v>558</v>
      </c>
      <c r="C1976" s="270">
        <v>10251</v>
      </c>
      <c r="D1976" s="794" t="s">
        <v>675</v>
      </c>
      <c r="E1976" s="794"/>
      <c r="F1976" s="794"/>
      <c r="G1976" s="794"/>
      <c r="H1976" s="794"/>
      <c r="I1976" s="794"/>
      <c r="J1976" s="794"/>
      <c r="K1976" s="794"/>
      <c r="L1976" s="794"/>
      <c r="M1976" s="794"/>
      <c r="N1976" s="794"/>
      <c r="O1976" s="795">
        <v>1031788.07</v>
      </c>
      <c r="P1976" s="795"/>
      <c r="Q1976" s="795"/>
      <c r="R1976" s="234" t="s">
        <v>618</v>
      </c>
      <c r="S1976" s="797">
        <v>1</v>
      </c>
      <c r="T1976" s="798"/>
      <c r="U1976" s="842">
        <f t="shared" si="197"/>
        <v>1031788</v>
      </c>
      <c r="V1976" s="842"/>
      <c r="W1976" s="842"/>
      <c r="X1976" s="842"/>
      <c r="Y1976" s="842"/>
      <c r="Z1976" s="226"/>
      <c r="AA1976">
        <v>1</v>
      </c>
    </row>
    <row r="1977" spans="2:27" ht="12" customHeight="1">
      <c r="B1977" s="241" t="s">
        <v>566</v>
      </c>
      <c r="C1977" s="270">
        <v>10862</v>
      </c>
      <c r="D1977" s="794" t="s">
        <v>683</v>
      </c>
      <c r="E1977" s="794"/>
      <c r="F1977" s="794"/>
      <c r="G1977" s="794"/>
      <c r="H1977" s="794"/>
      <c r="I1977" s="794"/>
      <c r="J1977" s="794"/>
      <c r="K1977" s="794"/>
      <c r="L1977" s="794"/>
      <c r="M1977" s="794"/>
      <c r="N1977" s="794"/>
      <c r="O1977" s="795">
        <v>1410.45</v>
      </c>
      <c r="P1977" s="795"/>
      <c r="Q1977" s="795"/>
      <c r="R1977" s="234" t="s">
        <v>339</v>
      </c>
      <c r="S1977" s="797">
        <v>526.08000000000004</v>
      </c>
      <c r="T1977" s="798"/>
      <c r="U1977" s="842">
        <f t="shared" si="197"/>
        <v>742010</v>
      </c>
      <c r="V1977" s="842"/>
      <c r="W1977" s="842"/>
      <c r="X1977" s="842"/>
      <c r="Y1977" s="842"/>
      <c r="Z1977" s="226"/>
      <c r="AA1977">
        <v>526.08000000000004</v>
      </c>
    </row>
    <row r="1978" spans="2:27" ht="12" customHeight="1">
      <c r="B1978" s="241" t="s">
        <v>572</v>
      </c>
      <c r="C1978" s="270"/>
      <c r="D1978" s="794" t="s">
        <v>689</v>
      </c>
      <c r="E1978" s="794"/>
      <c r="F1978" s="794"/>
      <c r="G1978" s="794"/>
      <c r="H1978" s="794"/>
      <c r="I1978" s="794"/>
      <c r="J1978" s="794"/>
      <c r="K1978" s="794"/>
      <c r="L1978" s="794"/>
      <c r="M1978" s="794"/>
      <c r="N1978" s="794"/>
      <c r="O1978" s="795">
        <v>95857</v>
      </c>
      <c r="P1978" s="795"/>
      <c r="Q1978" s="795"/>
      <c r="R1978" s="234" t="s">
        <v>339</v>
      </c>
      <c r="S1978" s="797">
        <v>495.97</v>
      </c>
      <c r="T1978" s="798"/>
      <c r="U1978" s="842">
        <f t="shared" si="197"/>
        <v>47542196</v>
      </c>
      <c r="V1978" s="842"/>
      <c r="W1978" s="842"/>
      <c r="X1978" s="842"/>
      <c r="Y1978" s="842"/>
      <c r="Z1978" s="226"/>
      <c r="AA1978">
        <v>495.97</v>
      </c>
    </row>
    <row r="1979" spans="2:27" ht="12" customHeight="1">
      <c r="B1979" s="271" t="s">
        <v>573</v>
      </c>
      <c r="C1979" s="270">
        <v>14062</v>
      </c>
      <c r="D1979" s="794" t="s">
        <v>690</v>
      </c>
      <c r="E1979" s="794"/>
      <c r="F1979" s="794"/>
      <c r="G1979" s="794"/>
      <c r="H1979" s="794"/>
      <c r="I1979" s="794"/>
      <c r="J1979" s="794"/>
      <c r="K1979" s="794"/>
      <c r="L1979" s="794"/>
      <c r="M1979" s="794"/>
      <c r="N1979" s="794"/>
      <c r="O1979" s="795">
        <v>71507.23</v>
      </c>
      <c r="P1979" s="795"/>
      <c r="Q1979" s="795"/>
      <c r="R1979" s="273" t="s">
        <v>339</v>
      </c>
      <c r="S1979" s="797">
        <v>76.84</v>
      </c>
      <c r="T1979" s="798"/>
      <c r="U1979" s="842">
        <f t="shared" si="197"/>
        <v>5494616</v>
      </c>
      <c r="V1979" s="842"/>
      <c r="W1979" s="842"/>
      <c r="X1979" s="842"/>
      <c r="Y1979" s="842"/>
      <c r="Z1979" s="226"/>
      <c r="AA1979">
        <v>76.84</v>
      </c>
    </row>
    <row r="1980" spans="2:27" ht="12" customHeight="1">
      <c r="B1980" s="241" t="s">
        <v>630</v>
      </c>
      <c r="C1980" s="270">
        <v>10127</v>
      </c>
      <c r="D1980" s="794" t="s">
        <v>700</v>
      </c>
      <c r="E1980" s="794"/>
      <c r="F1980" s="794"/>
      <c r="G1980" s="794"/>
      <c r="H1980" s="794"/>
      <c r="I1980" s="794"/>
      <c r="J1980" s="794"/>
      <c r="K1980" s="794"/>
      <c r="L1980" s="794"/>
      <c r="M1980" s="794"/>
      <c r="N1980" s="794"/>
      <c r="O1980" s="795">
        <v>5953.06</v>
      </c>
      <c r="P1980" s="795"/>
      <c r="Q1980" s="795"/>
      <c r="R1980" s="266" t="s">
        <v>619</v>
      </c>
      <c r="S1980" s="797">
        <v>35.1</v>
      </c>
      <c r="T1980" s="798"/>
      <c r="U1980" s="842">
        <f t="shared" si="197"/>
        <v>208952</v>
      </c>
      <c r="V1980" s="842"/>
      <c r="W1980" s="842"/>
      <c r="X1980" s="842"/>
      <c r="Y1980" s="842"/>
      <c r="Z1980" s="226"/>
      <c r="AA1980">
        <v>35.1</v>
      </c>
    </row>
    <row r="1981" spans="2:27" ht="12" customHeight="1">
      <c r="B1981" s="241" t="s">
        <v>633</v>
      </c>
      <c r="C1981" s="270">
        <v>12805</v>
      </c>
      <c r="D1981" s="794" t="s">
        <v>703</v>
      </c>
      <c r="E1981" s="794"/>
      <c r="F1981" s="794"/>
      <c r="G1981" s="794"/>
      <c r="H1981" s="794"/>
      <c r="I1981" s="794"/>
      <c r="J1981" s="794"/>
      <c r="K1981" s="794"/>
      <c r="L1981" s="794"/>
      <c r="M1981" s="794"/>
      <c r="N1981" s="794"/>
      <c r="O1981" s="795">
        <v>13774.23</v>
      </c>
      <c r="P1981" s="795"/>
      <c r="Q1981" s="795"/>
      <c r="R1981" s="266" t="s">
        <v>339</v>
      </c>
      <c r="S1981" s="797">
        <v>444.73</v>
      </c>
      <c r="T1981" s="798"/>
      <c r="U1981" s="842">
        <f t="shared" si="197"/>
        <v>6125813</v>
      </c>
      <c r="V1981" s="842"/>
      <c r="W1981" s="842"/>
      <c r="X1981" s="842"/>
      <c r="Y1981" s="842"/>
      <c r="Z1981" s="226"/>
      <c r="AA1981">
        <v>444.73</v>
      </c>
    </row>
    <row r="1982" spans="2:27" ht="12" customHeight="1">
      <c r="B1982" s="241" t="s">
        <v>638</v>
      </c>
      <c r="C1982" s="270">
        <v>16634</v>
      </c>
      <c r="D1982" s="794" t="s">
        <v>708</v>
      </c>
      <c r="E1982" s="794"/>
      <c r="F1982" s="794"/>
      <c r="G1982" s="794"/>
      <c r="H1982" s="794"/>
      <c r="I1982" s="794"/>
      <c r="J1982" s="794"/>
      <c r="K1982" s="794"/>
      <c r="L1982" s="794"/>
      <c r="M1982" s="794"/>
      <c r="N1982" s="794"/>
      <c r="O1982" s="795">
        <v>42908.1</v>
      </c>
      <c r="P1982" s="795"/>
      <c r="Q1982" s="795"/>
      <c r="R1982" s="266" t="s">
        <v>339</v>
      </c>
      <c r="S1982" s="797">
        <v>444.73</v>
      </c>
      <c r="T1982" s="798"/>
      <c r="U1982" s="842">
        <f t="shared" si="197"/>
        <v>19082519</v>
      </c>
      <c r="V1982" s="842"/>
      <c r="W1982" s="842"/>
      <c r="X1982" s="842"/>
      <c r="Y1982" s="842"/>
      <c r="Z1982" s="226"/>
      <c r="AA1982">
        <v>444.73</v>
      </c>
    </row>
    <row r="1983" spans="2:27" ht="12" customHeight="1">
      <c r="B1983" s="241" t="s">
        <v>641</v>
      </c>
      <c r="C1983" s="270">
        <v>12889</v>
      </c>
      <c r="D1983" s="794" t="s">
        <v>711</v>
      </c>
      <c r="E1983" s="794"/>
      <c r="F1983" s="794"/>
      <c r="G1983" s="794"/>
      <c r="H1983" s="794"/>
      <c r="I1983" s="794"/>
      <c r="J1983" s="794"/>
      <c r="K1983" s="794"/>
      <c r="L1983" s="794"/>
      <c r="M1983" s="794"/>
      <c r="N1983" s="794"/>
      <c r="O1983" s="795">
        <v>16614.66</v>
      </c>
      <c r="P1983" s="795"/>
      <c r="Q1983" s="795"/>
      <c r="R1983" s="266" t="s">
        <v>619</v>
      </c>
      <c r="S1983" s="797">
        <v>10.44</v>
      </c>
      <c r="T1983" s="798"/>
      <c r="U1983" s="842">
        <f t="shared" si="197"/>
        <v>173457</v>
      </c>
      <c r="V1983" s="842"/>
      <c r="W1983" s="842"/>
      <c r="X1983" s="842"/>
      <c r="Y1983" s="842"/>
      <c r="Z1983" s="226"/>
      <c r="AA1983">
        <v>10.44</v>
      </c>
    </row>
    <row r="1984" spans="2:27" ht="12" customHeight="1" thickBot="1">
      <c r="B1984" s="4"/>
      <c r="C1984" s="303"/>
      <c r="D1984" s="227"/>
      <c r="E1984" s="227"/>
      <c r="F1984" s="227"/>
      <c r="G1984" s="227"/>
      <c r="H1984" s="227"/>
      <c r="I1984" s="227"/>
      <c r="J1984" s="227"/>
      <c r="K1984" s="227"/>
      <c r="L1984" s="227"/>
      <c r="M1984" s="227"/>
      <c r="N1984" s="227"/>
      <c r="O1984" s="324"/>
      <c r="P1984" s="324"/>
      <c r="Q1984" s="324"/>
      <c r="R1984" s="227"/>
      <c r="S1984" s="227"/>
      <c r="T1984" s="227"/>
      <c r="U1984" s="227"/>
      <c r="V1984" s="227"/>
      <c r="W1984" s="227"/>
      <c r="X1984" s="227"/>
      <c r="Y1984" s="227"/>
      <c r="Z1984" s="226"/>
    </row>
    <row r="1985" spans="2:26" ht="12" customHeight="1" thickBot="1">
      <c r="B1985" s="4"/>
      <c r="C1985" s="303"/>
      <c r="D1985" s="848" t="s">
        <v>735</v>
      </c>
      <c r="E1985" s="849"/>
      <c r="F1985" s="849"/>
      <c r="G1985" s="849"/>
      <c r="H1985" s="849"/>
      <c r="I1985" s="849"/>
      <c r="J1985" s="849"/>
      <c r="K1985" s="849"/>
      <c r="L1985" s="849"/>
      <c r="M1985" s="849"/>
      <c r="N1985" s="849"/>
      <c r="O1985" s="849"/>
      <c r="P1985" s="849"/>
      <c r="Q1985" s="849"/>
      <c r="R1985" s="849"/>
      <c r="S1985" s="849"/>
      <c r="T1985" s="850"/>
      <c r="U1985" s="860"/>
      <c r="V1985" s="861"/>
      <c r="W1985" s="861"/>
      <c r="X1985" s="861"/>
      <c r="Y1985" s="862"/>
      <c r="Z1985" s="226"/>
    </row>
    <row r="1986" spans="2:26" ht="12" customHeight="1" thickBot="1">
      <c r="B1986" s="4"/>
      <c r="C1986" s="303"/>
      <c r="D1986" s="848" t="s">
        <v>736</v>
      </c>
      <c r="E1986" s="849"/>
      <c r="F1986" s="849"/>
      <c r="G1986" s="849"/>
      <c r="H1986" s="849"/>
      <c r="I1986" s="849"/>
      <c r="J1986" s="849"/>
      <c r="K1986" s="849"/>
      <c r="L1986" s="849"/>
      <c r="M1986" s="849"/>
      <c r="N1986" s="849"/>
      <c r="O1986" s="849"/>
      <c r="P1986" s="849"/>
      <c r="Q1986" s="849"/>
      <c r="R1986" s="849"/>
      <c r="S1986" s="849"/>
      <c r="T1986" s="850"/>
      <c r="U1986" s="851">
        <f>SUM(U1920:Y1983)</f>
        <v>227046657</v>
      </c>
      <c r="V1986" s="852"/>
      <c r="W1986" s="852"/>
      <c r="X1986" s="852"/>
      <c r="Y1986" s="853"/>
      <c r="Z1986" s="226"/>
    </row>
    <row r="1987" spans="2:26" ht="12" customHeight="1" thickBot="1">
      <c r="B1987" s="4"/>
      <c r="C1987" s="303"/>
      <c r="D1987" s="227"/>
      <c r="E1987" s="227"/>
      <c r="F1987" s="227"/>
      <c r="G1987" s="227"/>
      <c r="H1987" s="227"/>
      <c r="I1987" s="227"/>
      <c r="J1987" s="227"/>
      <c r="K1987" s="227"/>
      <c r="L1987" s="227"/>
      <c r="M1987" s="227"/>
      <c r="N1987" s="227"/>
      <c r="O1987" s="324"/>
      <c r="P1987" s="324"/>
      <c r="Q1987" s="324"/>
      <c r="R1987" s="227"/>
      <c r="S1987" s="227"/>
      <c r="T1987" s="227"/>
      <c r="U1987" s="227"/>
      <c r="V1987" s="227"/>
      <c r="W1987" s="227"/>
      <c r="X1987" s="227"/>
      <c r="Y1987" s="227"/>
      <c r="Z1987" s="226"/>
    </row>
    <row r="1988" spans="2:26" ht="12" customHeight="1" thickBot="1">
      <c r="B1988" s="4"/>
      <c r="C1988" s="303"/>
      <c r="D1988" s="854" t="s">
        <v>737</v>
      </c>
      <c r="E1988" s="855"/>
      <c r="F1988" s="855"/>
      <c r="G1988" s="855"/>
      <c r="H1988" s="855"/>
      <c r="I1988" s="855"/>
      <c r="J1988" s="855"/>
      <c r="K1988" s="855"/>
      <c r="L1988" s="855"/>
      <c r="M1988" s="855"/>
      <c r="N1988" s="856"/>
      <c r="O1988" s="325"/>
      <c r="P1988" s="326"/>
      <c r="Q1988" s="327"/>
      <c r="R1988" s="300">
        <v>0.18</v>
      </c>
      <c r="S1988" s="294"/>
      <c r="T1988" s="295"/>
      <c r="U1988" s="857">
        <f>+ROUND(R1988*$U$1986,0)</f>
        <v>40868398</v>
      </c>
      <c r="V1988" s="858"/>
      <c r="W1988" s="858"/>
      <c r="X1988" s="858"/>
      <c r="Y1988" s="859"/>
      <c r="Z1988" s="226"/>
    </row>
    <row r="1989" spans="2:26" ht="12" customHeight="1" thickBot="1">
      <c r="B1989" s="4"/>
      <c r="C1989" s="303"/>
      <c r="D1989" s="854" t="s">
        <v>738</v>
      </c>
      <c r="E1989" s="855"/>
      <c r="F1989" s="855"/>
      <c r="G1989" s="855"/>
      <c r="H1989" s="855"/>
      <c r="I1989" s="855"/>
      <c r="J1989" s="855"/>
      <c r="K1989" s="855"/>
      <c r="L1989" s="855"/>
      <c r="M1989" s="855"/>
      <c r="N1989" s="856"/>
      <c r="O1989" s="328"/>
      <c r="P1989" s="329"/>
      <c r="Q1989" s="330"/>
      <c r="R1989" s="301">
        <v>0.01</v>
      </c>
      <c r="S1989" s="298"/>
      <c r="T1989" s="299"/>
      <c r="U1989" s="857">
        <f t="shared" ref="U1989:U1990" si="198">+ROUND(R1989*$U$1986,0)</f>
        <v>2270467</v>
      </c>
      <c r="V1989" s="858"/>
      <c r="W1989" s="858"/>
      <c r="X1989" s="858"/>
      <c r="Y1989" s="859"/>
      <c r="Z1989" s="226"/>
    </row>
    <row r="1990" spans="2:26" ht="12" customHeight="1" thickBot="1">
      <c r="B1990" s="4"/>
      <c r="C1990" s="303"/>
      <c r="D1990" s="854" t="s">
        <v>739</v>
      </c>
      <c r="E1990" s="855"/>
      <c r="F1990" s="855"/>
      <c r="G1990" s="855"/>
      <c r="H1990" s="855"/>
      <c r="I1990" s="855"/>
      <c r="J1990" s="855"/>
      <c r="K1990" s="855"/>
      <c r="L1990" s="855"/>
      <c r="M1990" s="855"/>
      <c r="N1990" s="856"/>
      <c r="O1990" s="331"/>
      <c r="P1990" s="332"/>
      <c r="Q1990" s="333"/>
      <c r="R1990" s="302">
        <v>0.05</v>
      </c>
      <c r="S1990" s="296"/>
      <c r="T1990" s="297"/>
      <c r="U1990" s="866">
        <f t="shared" si="198"/>
        <v>11352333</v>
      </c>
      <c r="V1990" s="867"/>
      <c r="W1990" s="867"/>
      <c r="X1990" s="867"/>
      <c r="Y1990" s="868"/>
      <c r="Z1990" s="226"/>
    </row>
    <row r="1991" spans="2:26" ht="12" customHeight="1" thickBot="1">
      <c r="B1991" s="4"/>
      <c r="C1991" s="303"/>
      <c r="D1991" s="227"/>
      <c r="E1991" s="227"/>
      <c r="F1991" s="227"/>
      <c r="G1991" s="227"/>
      <c r="H1991" s="227"/>
      <c r="I1991" s="227"/>
      <c r="J1991" s="227"/>
      <c r="K1991" s="227"/>
      <c r="L1991" s="227"/>
      <c r="M1991" s="227"/>
      <c r="N1991" s="227"/>
      <c r="O1991" s="324"/>
      <c r="P1991" s="324"/>
      <c r="Q1991" s="324"/>
      <c r="R1991" s="227"/>
      <c r="S1991" s="227"/>
      <c r="T1991" s="227"/>
      <c r="U1991" s="227"/>
      <c r="V1991" s="227"/>
      <c r="W1991" s="227"/>
      <c r="X1991" s="227"/>
      <c r="Y1991" s="227"/>
      <c r="Z1991" s="226"/>
    </row>
    <row r="1992" spans="2:26" ht="12" customHeight="1" thickBot="1">
      <c r="B1992" s="4"/>
      <c r="C1992" s="303"/>
      <c r="D1992" s="848" t="s">
        <v>740</v>
      </c>
      <c r="E1992" s="849"/>
      <c r="F1992" s="849"/>
      <c r="G1992" s="849"/>
      <c r="H1992" s="849"/>
      <c r="I1992" s="849"/>
      <c r="J1992" s="849"/>
      <c r="K1992" s="849"/>
      <c r="L1992" s="849"/>
      <c r="M1992" s="849"/>
      <c r="N1992" s="849"/>
      <c r="O1992" s="849"/>
      <c r="P1992" s="849"/>
      <c r="Q1992" s="849"/>
      <c r="R1992" s="849"/>
      <c r="S1992" s="849"/>
      <c r="T1992" s="850"/>
      <c r="U1992" s="866">
        <f>SUM(U1988:Y1991)</f>
        <v>54491198</v>
      </c>
      <c r="V1992" s="867"/>
      <c r="W1992" s="867"/>
      <c r="X1992" s="867"/>
      <c r="Y1992" s="868"/>
      <c r="Z1992" s="226"/>
    </row>
    <row r="1993" spans="2:26" ht="12" customHeight="1" thickBot="1">
      <c r="B1993" s="4"/>
      <c r="C1993" s="303"/>
      <c r="D1993" s="848" t="s">
        <v>741</v>
      </c>
      <c r="E1993" s="849"/>
      <c r="F1993" s="849"/>
      <c r="G1993" s="849"/>
      <c r="H1993" s="849"/>
      <c r="I1993" s="849"/>
      <c r="J1993" s="849"/>
      <c r="K1993" s="849"/>
      <c r="L1993" s="849"/>
      <c r="M1993" s="849"/>
      <c r="N1993" s="849"/>
      <c r="O1993" s="849"/>
      <c r="P1993" s="849"/>
      <c r="Q1993" s="849"/>
      <c r="R1993" s="849"/>
      <c r="S1993" s="849"/>
      <c r="T1993" s="850"/>
      <c r="U1993" s="851">
        <f>+U1992+U1986</f>
        <v>281537855</v>
      </c>
      <c r="V1993" s="852"/>
      <c r="W1993" s="852"/>
      <c r="X1993" s="852"/>
      <c r="Y1993" s="853"/>
      <c r="Z1993" s="226"/>
    </row>
    <row r="1994" spans="2:26" ht="12" customHeight="1" thickBot="1">
      <c r="B1994" s="4"/>
      <c r="C1994" s="303"/>
      <c r="D1994" s="227"/>
      <c r="E1994" s="227"/>
      <c r="F1994" s="227"/>
      <c r="G1994" s="227"/>
      <c r="H1994" s="227"/>
      <c r="I1994" s="227"/>
      <c r="J1994" s="227"/>
      <c r="K1994" s="227"/>
      <c r="L1994" s="227"/>
      <c r="M1994" s="227"/>
      <c r="N1994" s="227"/>
      <c r="O1994" s="324"/>
      <c r="P1994" s="324"/>
      <c r="Q1994" s="324"/>
      <c r="R1994" s="227"/>
      <c r="S1994" s="227"/>
      <c r="T1994" s="227"/>
      <c r="U1994" s="227"/>
      <c r="V1994" s="227"/>
      <c r="W1994" s="227"/>
      <c r="X1994" s="227"/>
      <c r="Y1994" s="227"/>
      <c r="Z1994" s="226"/>
    </row>
    <row r="1995" spans="2:26" ht="12" customHeight="1" thickBot="1">
      <c r="B1995" s="4"/>
      <c r="C1995" s="303"/>
      <c r="D1995" s="863" t="s">
        <v>742</v>
      </c>
      <c r="E1995" s="864"/>
      <c r="F1995" s="864"/>
      <c r="G1995" s="864"/>
      <c r="H1995" s="864"/>
      <c r="I1995" s="864"/>
      <c r="J1995" s="864"/>
      <c r="K1995" s="864"/>
      <c r="L1995" s="864"/>
      <c r="M1995" s="864"/>
      <c r="N1995" s="865"/>
      <c r="O1995" s="334"/>
      <c r="P1995" s="324"/>
      <c r="Q1995" s="335"/>
      <c r="R1995" s="306">
        <v>4.2150259968363142E-2</v>
      </c>
      <c r="S1995" s="294"/>
      <c r="T1995" s="295"/>
      <c r="U1995" s="857">
        <f>+ROUND(R1995*$U$1986,0)</f>
        <v>9570076</v>
      </c>
      <c r="V1995" s="858"/>
      <c r="W1995" s="858"/>
      <c r="X1995" s="858"/>
      <c r="Y1995" s="859"/>
      <c r="Z1995" s="226"/>
    </row>
    <row r="1996" spans="2:26" ht="12" customHeight="1" thickBot="1">
      <c r="B1996" s="4"/>
      <c r="C1996" s="303"/>
      <c r="D1996" s="863" t="s">
        <v>743</v>
      </c>
      <c r="E1996" s="864"/>
      <c r="F1996" s="864"/>
      <c r="G1996" s="864"/>
      <c r="H1996" s="864"/>
      <c r="I1996" s="864"/>
      <c r="J1996" s="864"/>
      <c r="K1996" s="864"/>
      <c r="L1996" s="864"/>
      <c r="M1996" s="864"/>
      <c r="N1996" s="865"/>
      <c r="O1996" s="336"/>
      <c r="P1996" s="337"/>
      <c r="Q1996" s="338"/>
      <c r="R1996" s="307">
        <v>1.3361418773940233E-2</v>
      </c>
      <c r="S1996" s="298"/>
      <c r="T1996" s="299"/>
      <c r="U1996" s="857">
        <f t="shared" ref="U1996" si="199">+ROUND(R1996*$U$1986,0)</f>
        <v>3033665</v>
      </c>
      <c r="V1996" s="858"/>
      <c r="W1996" s="858"/>
      <c r="X1996" s="858"/>
      <c r="Y1996" s="859"/>
      <c r="Z1996" s="226"/>
    </row>
    <row r="1997" spans="2:26" ht="12" customHeight="1" thickBot="1">
      <c r="B1997" s="4"/>
      <c r="C1997" s="303"/>
      <c r="D1997" s="863" t="s">
        <v>744</v>
      </c>
      <c r="E1997" s="864"/>
      <c r="F1997" s="864"/>
      <c r="G1997" s="864"/>
      <c r="H1997" s="864"/>
      <c r="I1997" s="864"/>
      <c r="J1997" s="864"/>
      <c r="K1997" s="864"/>
      <c r="L1997" s="864"/>
      <c r="M1997" s="864"/>
      <c r="N1997" s="865"/>
      <c r="O1997" s="334"/>
      <c r="P1997" s="324"/>
      <c r="Q1997" s="335"/>
      <c r="R1997" s="308">
        <v>1.3578708661540624E-2</v>
      </c>
      <c r="S1997" s="296"/>
      <c r="T1997" s="297"/>
      <c r="U1997" s="857">
        <f>+ROUND(R1997*$U$1986,0)+1</f>
        <v>3083001</v>
      </c>
      <c r="V1997" s="858"/>
      <c r="W1997" s="858"/>
      <c r="X1997" s="858"/>
      <c r="Y1997" s="859"/>
      <c r="Z1997" s="226"/>
    </row>
    <row r="1998" spans="2:26" ht="12" customHeight="1" thickBot="1">
      <c r="B1998" s="4"/>
      <c r="C1998" s="303"/>
      <c r="D1998" s="863" t="s">
        <v>745</v>
      </c>
      <c r="E1998" s="864"/>
      <c r="F1998" s="864"/>
      <c r="G1998" s="864"/>
      <c r="H1998" s="864"/>
      <c r="I1998" s="864"/>
      <c r="J1998" s="864"/>
      <c r="K1998" s="864"/>
      <c r="L1998" s="864"/>
      <c r="M1998" s="864"/>
      <c r="N1998" s="865"/>
      <c r="O1998" s="334"/>
      <c r="P1998" s="324"/>
      <c r="Q1998" s="324"/>
      <c r="R1998" s="227"/>
      <c r="S1998" s="227"/>
      <c r="T1998" s="227"/>
      <c r="U1998" s="851">
        <f>+U1993+U1995+U1996+U1997</f>
        <v>297224597</v>
      </c>
      <c r="V1998" s="852"/>
      <c r="W1998" s="852"/>
      <c r="X1998" s="852"/>
      <c r="Y1998" s="853"/>
      <c r="Z1998" s="226"/>
    </row>
    <row r="1999" spans="2:26" ht="12" customHeight="1" thickBot="1">
      <c r="B1999" s="4"/>
      <c r="C1999" s="303"/>
      <c r="D1999" s="227"/>
      <c r="E1999" s="227"/>
      <c r="F1999" s="227"/>
      <c r="G1999" s="227"/>
      <c r="H1999" s="227"/>
      <c r="I1999" s="227"/>
      <c r="J1999" s="227"/>
      <c r="K1999" s="227"/>
      <c r="L1999" s="227"/>
      <c r="M1999" s="227"/>
      <c r="N1999" s="227"/>
      <c r="O1999" s="324"/>
      <c r="P1999" s="324"/>
      <c r="Q1999" s="324"/>
      <c r="R1999" s="227"/>
      <c r="S1999" s="227"/>
      <c r="T1999" s="227"/>
      <c r="U1999" s="227"/>
      <c r="V1999" s="227"/>
      <c r="W1999" s="227"/>
      <c r="X1999" s="227"/>
      <c r="Y1999" s="227"/>
      <c r="Z1999" s="226"/>
    </row>
    <row r="2000" spans="2:26" ht="12" customHeight="1" thickBot="1">
      <c r="B2000" s="4"/>
      <c r="C2000" s="303"/>
      <c r="D2000" s="863" t="s">
        <v>746</v>
      </c>
      <c r="E2000" s="864"/>
      <c r="F2000" s="864"/>
      <c r="G2000" s="864"/>
      <c r="H2000" s="864"/>
      <c r="I2000" s="864"/>
      <c r="J2000" s="864"/>
      <c r="K2000" s="864"/>
      <c r="L2000" s="864"/>
      <c r="M2000" s="864"/>
      <c r="N2000" s="865"/>
      <c r="O2000" s="334"/>
      <c r="P2000" s="324"/>
      <c r="Q2000" s="324"/>
      <c r="R2000" s="227"/>
      <c r="S2000" s="227"/>
      <c r="T2000" s="227"/>
      <c r="U2000" s="866">
        <v>0</v>
      </c>
      <c r="V2000" s="867"/>
      <c r="W2000" s="867"/>
      <c r="X2000" s="867"/>
      <c r="Y2000" s="868"/>
      <c r="Z2000" s="226"/>
    </row>
    <row r="2001" spans="2:26" ht="12" customHeight="1" thickBot="1">
      <c r="B2001" s="4"/>
      <c r="C2001" s="303"/>
      <c r="D2001" s="227"/>
      <c r="E2001" s="227"/>
      <c r="F2001" s="227"/>
      <c r="G2001" s="227"/>
      <c r="H2001" s="227"/>
      <c r="I2001" s="227"/>
      <c r="J2001" s="227"/>
      <c r="K2001" s="227"/>
      <c r="L2001" s="227"/>
      <c r="M2001" s="227"/>
      <c r="N2001" s="227"/>
      <c r="O2001" s="324"/>
      <c r="P2001" s="324"/>
      <c r="Q2001" s="324"/>
      <c r="R2001" s="227"/>
      <c r="S2001" s="227"/>
      <c r="T2001" s="227"/>
      <c r="U2001" s="227"/>
      <c r="V2001" s="227"/>
      <c r="W2001" s="227"/>
      <c r="X2001" s="227"/>
      <c r="Y2001" s="227"/>
      <c r="Z2001" s="226"/>
    </row>
    <row r="2002" spans="2:26" ht="12" customHeight="1" thickBot="1">
      <c r="B2002" s="4"/>
      <c r="C2002" s="303"/>
      <c r="D2002" s="863" t="s">
        <v>747</v>
      </c>
      <c r="E2002" s="864"/>
      <c r="F2002" s="864"/>
      <c r="G2002" s="864"/>
      <c r="H2002" s="864"/>
      <c r="I2002" s="864"/>
      <c r="J2002" s="864"/>
      <c r="K2002" s="864"/>
      <c r="L2002" s="864"/>
      <c r="M2002" s="864"/>
      <c r="N2002" s="865"/>
      <c r="O2002" s="334"/>
      <c r="P2002" s="324"/>
      <c r="Q2002" s="324"/>
      <c r="R2002" s="227"/>
      <c r="S2002" s="227"/>
      <c r="T2002" s="227"/>
      <c r="U2002" s="851">
        <f>+U1998+U2000+U1985</f>
        <v>297224597</v>
      </c>
      <c r="V2002" s="852"/>
      <c r="W2002" s="852"/>
      <c r="X2002" s="852"/>
      <c r="Y2002" s="853"/>
      <c r="Z2002" s="226"/>
    </row>
    <row r="2003" spans="2:26" ht="12" customHeight="1">
      <c r="B2003" s="4"/>
      <c r="C2003" s="232"/>
      <c r="D2003" s="227"/>
      <c r="E2003" s="227"/>
      <c r="F2003" s="227"/>
      <c r="G2003" s="227"/>
      <c r="H2003" s="227"/>
      <c r="I2003" s="227"/>
      <c r="J2003" s="227"/>
      <c r="K2003" s="227"/>
      <c r="L2003" s="227"/>
      <c r="M2003" s="227"/>
      <c r="N2003" s="227"/>
      <c r="O2003" s="324"/>
      <c r="P2003" s="324"/>
      <c r="Q2003" s="324"/>
      <c r="R2003" s="227"/>
      <c r="S2003" s="227"/>
      <c r="T2003" s="227"/>
      <c r="U2003" s="227"/>
      <c r="V2003" s="227"/>
      <c r="W2003" s="227"/>
      <c r="X2003" s="227"/>
      <c r="Y2003" s="227"/>
      <c r="Z2003" s="226"/>
    </row>
    <row r="2004" spans="2:26" ht="12" customHeight="1">
      <c r="B2004" s="4"/>
      <c r="C2004" s="232"/>
      <c r="D2004" s="227"/>
      <c r="E2004" s="227"/>
      <c r="F2004" s="227"/>
      <c r="G2004" s="227"/>
      <c r="H2004" s="227"/>
      <c r="I2004" s="227"/>
      <c r="J2004" s="227"/>
      <c r="K2004" s="227"/>
      <c r="L2004" s="227"/>
      <c r="M2004" s="227"/>
      <c r="N2004" s="227"/>
      <c r="O2004" s="324"/>
      <c r="P2004" s="324"/>
      <c r="Q2004" s="324"/>
      <c r="R2004" s="227"/>
      <c r="S2004" s="227"/>
      <c r="T2004" s="227"/>
      <c r="U2004" s="227"/>
      <c r="V2004" s="227"/>
      <c r="W2004" s="227"/>
      <c r="X2004" s="227"/>
      <c r="Y2004" s="227"/>
      <c r="Z2004" s="226"/>
    </row>
    <row r="2005" spans="2:26" ht="12" customHeight="1">
      <c r="B2005" s="4"/>
      <c r="C2005" s="232"/>
      <c r="D2005" s="227"/>
      <c r="E2005" s="227"/>
      <c r="F2005" s="227"/>
      <c r="G2005" s="227"/>
      <c r="H2005" s="227"/>
      <c r="I2005" s="227"/>
      <c r="J2005" s="227"/>
      <c r="K2005" s="227"/>
      <c r="L2005" s="227"/>
      <c r="M2005" s="227"/>
      <c r="N2005" s="227"/>
      <c r="O2005" s="324"/>
      <c r="P2005" s="324"/>
      <c r="Q2005" s="324"/>
      <c r="R2005" s="227"/>
      <c r="S2005" s="227"/>
      <c r="T2005" s="227"/>
      <c r="U2005" s="227"/>
      <c r="V2005" s="227"/>
      <c r="W2005" s="227"/>
      <c r="X2005" s="227"/>
      <c r="Y2005" s="227"/>
      <c r="Z2005" s="226"/>
    </row>
    <row r="2006" spans="2:26" ht="12" customHeight="1">
      <c r="B2006" s="4"/>
      <c r="C2006" s="232"/>
      <c r="D2006" s="227"/>
      <c r="E2006" s="227"/>
      <c r="F2006" s="227"/>
      <c r="G2006" s="227"/>
      <c r="H2006" s="227"/>
      <c r="I2006" s="227"/>
      <c r="J2006" s="227"/>
      <c r="K2006" s="227"/>
      <c r="L2006" s="227"/>
      <c r="M2006" s="227"/>
      <c r="N2006" s="227"/>
      <c r="O2006" s="324"/>
      <c r="P2006" s="324"/>
      <c r="Q2006" s="324"/>
      <c r="R2006" s="227"/>
      <c r="S2006" s="227"/>
      <c r="T2006" s="227"/>
      <c r="U2006" s="227"/>
      <c r="V2006" s="227"/>
      <c r="W2006" s="227"/>
      <c r="X2006" s="227"/>
      <c r="Y2006" s="227"/>
      <c r="Z2006" s="226"/>
    </row>
    <row r="2007" spans="2:26" ht="12" customHeight="1">
      <c r="B2007" s="4"/>
      <c r="C2007" s="232"/>
      <c r="D2007" s="227"/>
      <c r="E2007" s="227"/>
      <c r="F2007" s="227"/>
      <c r="G2007" s="227"/>
      <c r="H2007" s="227"/>
      <c r="I2007" s="227"/>
      <c r="J2007" s="227"/>
      <c r="K2007" s="227"/>
      <c r="L2007" s="227"/>
      <c r="M2007" s="227"/>
      <c r="N2007" s="227"/>
      <c r="O2007" s="324"/>
      <c r="P2007" s="324"/>
      <c r="Q2007" s="324"/>
      <c r="R2007" s="227"/>
      <c r="S2007" s="227"/>
      <c r="T2007" s="227"/>
      <c r="U2007" s="227"/>
      <c r="V2007" s="227"/>
      <c r="W2007" s="227"/>
      <c r="X2007" s="227"/>
      <c r="Y2007" s="227"/>
      <c r="Z2007" s="226"/>
    </row>
    <row r="2008" spans="2:26" ht="12" customHeight="1">
      <c r="B2008" s="4"/>
      <c r="C2008" s="232"/>
      <c r="D2008" s="227"/>
      <c r="E2008" s="227"/>
      <c r="F2008" s="227"/>
      <c r="G2008" s="227"/>
      <c r="H2008" s="227"/>
      <c r="I2008" s="227"/>
      <c r="J2008" s="227"/>
      <c r="K2008" s="227"/>
      <c r="L2008" s="227"/>
      <c r="M2008" s="227"/>
      <c r="N2008" s="227"/>
      <c r="O2008" s="324"/>
      <c r="P2008" s="324"/>
      <c r="Q2008" s="324"/>
      <c r="R2008" s="227"/>
      <c r="S2008" s="227"/>
      <c r="T2008" s="227"/>
      <c r="U2008" s="227"/>
      <c r="V2008" s="227"/>
      <c r="W2008" s="227"/>
      <c r="X2008" s="227"/>
      <c r="Y2008" s="227"/>
      <c r="Z2008" s="226"/>
    </row>
    <row r="2009" spans="2:26" ht="12" customHeight="1">
      <c r="B2009" s="4"/>
      <c r="C2009" s="232"/>
      <c r="D2009" s="227"/>
      <c r="E2009" s="227"/>
      <c r="F2009" s="227"/>
      <c r="G2009" s="227"/>
      <c r="H2009" s="227"/>
      <c r="I2009" s="227"/>
      <c r="J2009" s="227"/>
      <c r="K2009" s="227"/>
      <c r="L2009" s="227"/>
      <c r="M2009" s="227"/>
      <c r="N2009" s="227"/>
      <c r="O2009" s="324"/>
      <c r="P2009" s="324"/>
      <c r="Q2009" s="324"/>
      <c r="R2009" s="227"/>
      <c r="S2009" s="227"/>
      <c r="T2009" s="227"/>
      <c r="U2009" s="227"/>
      <c r="V2009" s="227"/>
      <c r="W2009" s="227"/>
      <c r="X2009" s="227"/>
      <c r="Y2009" s="227"/>
      <c r="Z2009" s="226"/>
    </row>
    <row r="2010" spans="2:26" ht="12" customHeight="1">
      <c r="B2010" s="4"/>
      <c r="C2010" s="232"/>
      <c r="D2010" s="227"/>
      <c r="E2010" s="227"/>
      <c r="F2010" s="227"/>
      <c r="G2010" s="227"/>
      <c r="H2010" s="227"/>
      <c r="I2010" s="227"/>
      <c r="J2010" s="227"/>
      <c r="K2010" s="227"/>
      <c r="L2010" s="227"/>
      <c r="M2010" s="227"/>
      <c r="N2010" s="227"/>
      <c r="O2010" s="324"/>
      <c r="P2010" s="324"/>
      <c r="Q2010" s="324"/>
      <c r="R2010" s="227"/>
      <c r="S2010" s="227"/>
      <c r="T2010" s="227"/>
      <c r="U2010" s="227"/>
      <c r="V2010" s="227"/>
      <c r="W2010" s="227"/>
      <c r="X2010" s="227"/>
      <c r="Y2010" s="227"/>
      <c r="Z2010" s="226"/>
    </row>
    <row r="2011" spans="2:26" ht="12" customHeight="1">
      <c r="B2011" s="4"/>
      <c r="C2011" s="232"/>
      <c r="D2011" s="227"/>
      <c r="E2011" s="227"/>
      <c r="F2011" s="227"/>
      <c r="G2011" s="227"/>
      <c r="H2011" s="227"/>
      <c r="I2011" s="227"/>
      <c r="J2011" s="227"/>
      <c r="K2011" s="227"/>
      <c r="L2011" s="227"/>
      <c r="M2011" s="227"/>
      <c r="N2011" s="227"/>
      <c r="O2011" s="324"/>
      <c r="P2011" s="324"/>
      <c r="Q2011" s="324"/>
      <c r="R2011" s="227"/>
      <c r="S2011" s="227"/>
      <c r="T2011" s="227"/>
      <c r="U2011" s="227"/>
      <c r="V2011" s="227"/>
      <c r="W2011" s="227"/>
      <c r="X2011" s="227"/>
      <c r="Y2011" s="227"/>
      <c r="Z2011" s="226"/>
    </row>
    <row r="2012" spans="2:26" ht="12" customHeight="1">
      <c r="B2012" s="4"/>
      <c r="C2012" s="232"/>
      <c r="D2012" s="227"/>
      <c r="E2012" s="227"/>
      <c r="F2012" s="227"/>
      <c r="G2012" s="227"/>
      <c r="H2012" s="227"/>
      <c r="I2012" s="227"/>
      <c r="J2012" s="227"/>
      <c r="K2012" s="227"/>
      <c r="L2012" s="227"/>
      <c r="M2012" s="227"/>
      <c r="N2012" s="227"/>
      <c r="O2012" s="324"/>
      <c r="P2012" s="324"/>
      <c r="Q2012" s="324"/>
      <c r="R2012" s="227"/>
      <c r="S2012" s="227"/>
      <c r="T2012" s="227"/>
      <c r="U2012" s="227"/>
      <c r="V2012" s="227"/>
      <c r="W2012" s="227"/>
      <c r="X2012" s="227"/>
      <c r="Y2012" s="227"/>
      <c r="Z2012" s="226"/>
    </row>
    <row r="2013" spans="2:26" ht="12" customHeight="1">
      <c r="B2013" s="4"/>
      <c r="C2013" s="232"/>
      <c r="D2013" s="227"/>
      <c r="E2013" s="227"/>
      <c r="F2013" s="227"/>
      <c r="G2013" s="227"/>
      <c r="H2013" s="227"/>
      <c r="I2013" s="227"/>
      <c r="J2013" s="227"/>
      <c r="K2013" s="227"/>
      <c r="L2013" s="227"/>
      <c r="M2013" s="227"/>
      <c r="N2013" s="227"/>
      <c r="O2013" s="324"/>
      <c r="P2013" s="324"/>
      <c r="Q2013" s="324"/>
      <c r="R2013" s="227"/>
      <c r="S2013" s="227"/>
      <c r="T2013" s="227"/>
      <c r="U2013" s="227"/>
      <c r="V2013" s="227"/>
      <c r="W2013" s="227"/>
      <c r="X2013" s="227"/>
      <c r="Y2013" s="227"/>
      <c r="Z2013" s="226"/>
    </row>
    <row r="2014" spans="2:26" ht="12" customHeight="1">
      <c r="B2014" s="4"/>
      <c r="C2014" s="232"/>
      <c r="D2014" s="227"/>
      <c r="E2014" s="227"/>
      <c r="F2014" s="227"/>
      <c r="G2014" s="227"/>
      <c r="H2014" s="227"/>
      <c r="I2014" s="227"/>
      <c r="J2014" s="227"/>
      <c r="K2014" s="227"/>
      <c r="L2014" s="227"/>
      <c r="M2014" s="227"/>
      <c r="N2014" s="227"/>
      <c r="O2014" s="324"/>
      <c r="P2014" s="324"/>
      <c r="Q2014" s="324"/>
      <c r="R2014" s="227"/>
      <c r="S2014" s="227"/>
      <c r="T2014" s="227"/>
      <c r="U2014" s="227"/>
      <c r="V2014" s="227"/>
      <c r="W2014" s="227"/>
      <c r="X2014" s="227"/>
      <c r="Y2014" s="227"/>
      <c r="Z2014" s="226"/>
    </row>
    <row r="2015" spans="2:26" ht="12" customHeight="1">
      <c r="B2015" s="4"/>
      <c r="C2015" s="232"/>
      <c r="D2015" s="227"/>
      <c r="E2015" s="227"/>
      <c r="F2015" s="227"/>
      <c r="G2015" s="227"/>
      <c r="H2015" s="227"/>
      <c r="I2015" s="227"/>
      <c r="J2015" s="227"/>
      <c r="K2015" s="227"/>
      <c r="L2015" s="227"/>
      <c r="M2015" s="227"/>
      <c r="N2015" s="227"/>
      <c r="O2015" s="324"/>
      <c r="P2015" s="324"/>
      <c r="Q2015" s="324"/>
      <c r="R2015" s="227"/>
      <c r="S2015" s="227"/>
      <c r="T2015" s="227"/>
      <c r="U2015" s="227"/>
      <c r="V2015" s="227"/>
      <c r="W2015" s="227"/>
      <c r="X2015" s="227"/>
      <c r="Y2015" s="227"/>
      <c r="Z2015" s="226"/>
    </row>
    <row r="2016" spans="2:26" ht="12" customHeight="1">
      <c r="B2016" s="4"/>
      <c r="C2016" s="232"/>
      <c r="D2016" s="227"/>
      <c r="E2016" s="227"/>
      <c r="F2016" s="227"/>
      <c r="G2016" s="227"/>
      <c r="H2016" s="227"/>
      <c r="I2016" s="227"/>
      <c r="J2016" s="227"/>
      <c r="K2016" s="227"/>
      <c r="L2016" s="227"/>
      <c r="M2016" s="227"/>
      <c r="N2016" s="227"/>
      <c r="O2016" s="324"/>
      <c r="P2016" s="324"/>
      <c r="Q2016" s="324"/>
      <c r="R2016" s="227"/>
      <c r="S2016" s="227"/>
      <c r="T2016" s="227"/>
      <c r="U2016" s="227"/>
      <c r="V2016" s="227"/>
      <c r="W2016" s="227"/>
      <c r="X2016" s="227"/>
      <c r="Y2016" s="227"/>
      <c r="Z2016" s="226"/>
    </row>
    <row r="2017" spans="2:26" ht="12" customHeight="1">
      <c r="B2017" s="4"/>
      <c r="C2017" s="232"/>
      <c r="D2017" s="227"/>
      <c r="E2017" s="227"/>
      <c r="F2017" s="227"/>
      <c r="G2017" s="227"/>
      <c r="H2017" s="227"/>
      <c r="I2017" s="227"/>
      <c r="J2017" s="227"/>
      <c r="K2017" s="227"/>
      <c r="L2017" s="227"/>
      <c r="M2017" s="227"/>
      <c r="N2017" s="227"/>
      <c r="O2017" s="324"/>
      <c r="P2017" s="324"/>
      <c r="Q2017" s="324"/>
      <c r="R2017" s="227"/>
      <c r="S2017" s="227"/>
      <c r="T2017" s="227"/>
      <c r="U2017" s="227"/>
      <c r="V2017" s="227"/>
      <c r="W2017" s="227"/>
      <c r="X2017" s="227"/>
      <c r="Y2017" s="227"/>
      <c r="Z2017" s="226"/>
    </row>
    <row r="2018" spans="2:26" ht="12" customHeight="1">
      <c r="B2018" s="4"/>
      <c r="C2018" s="232"/>
      <c r="D2018" s="227"/>
      <c r="E2018" s="227"/>
      <c r="F2018" s="227"/>
      <c r="G2018" s="227"/>
      <c r="H2018" s="227"/>
      <c r="I2018" s="227"/>
      <c r="J2018" s="227"/>
      <c r="K2018" s="227"/>
      <c r="L2018" s="227"/>
      <c r="M2018" s="227"/>
      <c r="N2018" s="227"/>
      <c r="O2018" s="324"/>
      <c r="P2018" s="324"/>
      <c r="Q2018" s="324"/>
      <c r="R2018" s="227"/>
      <c r="S2018" s="227"/>
      <c r="T2018" s="227"/>
      <c r="U2018" s="227"/>
      <c r="V2018" s="227"/>
      <c r="W2018" s="227"/>
      <c r="X2018" s="227"/>
      <c r="Y2018" s="227"/>
      <c r="Z2018" s="226"/>
    </row>
    <row r="2019" spans="2:26" ht="12" customHeight="1">
      <c r="B2019" s="4"/>
      <c r="C2019" s="232"/>
      <c r="D2019" s="227"/>
      <c r="E2019" s="227"/>
      <c r="F2019" s="227"/>
      <c r="G2019" s="227"/>
      <c r="H2019" s="227"/>
      <c r="I2019" s="227"/>
      <c r="J2019" s="227"/>
      <c r="K2019" s="227"/>
      <c r="L2019" s="227"/>
      <c r="M2019" s="227"/>
      <c r="N2019" s="227"/>
      <c r="O2019" s="324"/>
      <c r="P2019" s="324"/>
      <c r="Q2019" s="324"/>
      <c r="R2019" s="227"/>
      <c r="S2019" s="227"/>
      <c r="T2019" s="227"/>
      <c r="U2019" s="227"/>
      <c r="V2019" s="227"/>
      <c r="W2019" s="227"/>
      <c r="X2019" s="227"/>
      <c r="Y2019" s="227"/>
      <c r="Z2019" s="226"/>
    </row>
    <row r="2020" spans="2:26" ht="12" customHeight="1">
      <c r="B2020" s="4"/>
      <c r="C2020" s="232"/>
      <c r="D2020" s="227"/>
      <c r="E2020" s="227"/>
      <c r="F2020" s="227"/>
      <c r="G2020" s="227"/>
      <c r="H2020" s="227"/>
      <c r="I2020" s="227"/>
      <c r="J2020" s="227"/>
      <c r="K2020" s="227"/>
      <c r="L2020" s="227"/>
      <c r="M2020" s="227"/>
      <c r="N2020" s="227"/>
      <c r="O2020" s="324"/>
      <c r="P2020" s="324"/>
      <c r="Q2020" s="324"/>
      <c r="R2020" s="227"/>
      <c r="S2020" s="227"/>
      <c r="T2020" s="227"/>
      <c r="U2020" s="227"/>
      <c r="V2020" s="227"/>
      <c r="W2020" s="227"/>
      <c r="X2020" s="227"/>
      <c r="Y2020" s="227"/>
      <c r="Z2020" s="226"/>
    </row>
    <row r="2021" spans="2:26" ht="12" customHeight="1">
      <c r="B2021" s="4"/>
      <c r="C2021" s="232"/>
      <c r="D2021" s="227"/>
      <c r="E2021" s="227"/>
      <c r="F2021" s="227"/>
      <c r="G2021" s="227"/>
      <c r="H2021" s="227"/>
      <c r="I2021" s="227"/>
      <c r="J2021" s="227"/>
      <c r="K2021" s="227"/>
      <c r="L2021" s="227"/>
      <c r="M2021" s="227"/>
      <c r="N2021" s="227"/>
      <c r="O2021" s="324"/>
      <c r="P2021" s="324"/>
      <c r="Q2021" s="324"/>
      <c r="R2021" s="227"/>
      <c r="S2021" s="227"/>
      <c r="T2021" s="227"/>
      <c r="U2021" s="227"/>
      <c r="V2021" s="227"/>
      <c r="W2021" s="227"/>
      <c r="X2021" s="227"/>
      <c r="Y2021" s="227"/>
      <c r="Z2021" s="226"/>
    </row>
    <row r="2022" spans="2:26" ht="12" customHeight="1">
      <c r="B2022" s="4"/>
      <c r="C2022" s="232"/>
      <c r="D2022" s="227"/>
      <c r="E2022" s="227"/>
      <c r="F2022" s="227"/>
      <c r="G2022" s="227"/>
      <c r="H2022" s="227"/>
      <c r="I2022" s="227"/>
      <c r="J2022" s="227"/>
      <c r="K2022" s="227"/>
      <c r="L2022" s="227"/>
      <c r="M2022" s="227"/>
      <c r="N2022" s="227"/>
      <c r="O2022" s="324"/>
      <c r="P2022" s="324"/>
      <c r="Q2022" s="324"/>
      <c r="R2022" s="227"/>
      <c r="S2022" s="227"/>
      <c r="T2022" s="227"/>
      <c r="U2022" s="227"/>
      <c r="V2022" s="227"/>
      <c r="W2022" s="227"/>
      <c r="X2022" s="227"/>
      <c r="Y2022" s="227"/>
      <c r="Z2022" s="226"/>
    </row>
    <row r="2023" spans="2:26" ht="12" customHeight="1">
      <c r="B2023" s="4"/>
      <c r="C2023" s="232"/>
      <c r="D2023" s="227"/>
      <c r="E2023" s="227"/>
      <c r="F2023" s="227"/>
      <c r="G2023" s="227"/>
      <c r="H2023" s="227"/>
      <c r="I2023" s="227"/>
      <c r="J2023" s="227"/>
      <c r="K2023" s="227"/>
      <c r="L2023" s="227"/>
      <c r="M2023" s="227"/>
      <c r="N2023" s="227"/>
      <c r="O2023" s="324"/>
      <c r="P2023" s="324"/>
      <c r="Q2023" s="324"/>
      <c r="R2023" s="227"/>
      <c r="S2023" s="227"/>
      <c r="T2023" s="227"/>
      <c r="U2023" s="227"/>
      <c r="V2023" s="227"/>
      <c r="W2023" s="227"/>
      <c r="X2023" s="227"/>
      <c r="Y2023" s="227"/>
      <c r="Z2023" s="226"/>
    </row>
    <row r="2024" spans="2:26" ht="12" customHeight="1">
      <c r="B2024" s="4"/>
      <c r="C2024" s="232"/>
      <c r="D2024" s="227"/>
      <c r="E2024" s="227"/>
      <c r="F2024" s="227"/>
      <c r="G2024" s="227"/>
      <c r="H2024" s="227"/>
      <c r="I2024" s="227"/>
      <c r="J2024" s="227"/>
      <c r="K2024" s="227"/>
      <c r="L2024" s="227"/>
      <c r="M2024" s="227"/>
      <c r="N2024" s="227"/>
      <c r="O2024" s="324"/>
      <c r="P2024" s="324"/>
      <c r="Q2024" s="324"/>
      <c r="R2024" s="227"/>
      <c r="S2024" s="227"/>
      <c r="T2024" s="227"/>
      <c r="U2024" s="227"/>
      <c r="V2024" s="227"/>
      <c r="W2024" s="227"/>
      <c r="X2024" s="227"/>
      <c r="Y2024" s="227"/>
      <c r="Z2024" s="226"/>
    </row>
    <row r="2025" spans="2:26" ht="12" customHeight="1">
      <c r="B2025" s="4"/>
      <c r="C2025" s="232"/>
      <c r="D2025" s="227"/>
      <c r="E2025" s="227"/>
      <c r="F2025" s="227"/>
      <c r="G2025" s="227"/>
      <c r="H2025" s="227"/>
      <c r="I2025" s="227"/>
      <c r="J2025" s="227"/>
      <c r="K2025" s="227"/>
      <c r="L2025" s="227"/>
      <c r="M2025" s="227"/>
      <c r="N2025" s="227"/>
      <c r="O2025" s="324"/>
      <c r="P2025" s="324"/>
      <c r="Q2025" s="324"/>
      <c r="R2025" s="227"/>
      <c r="S2025" s="227"/>
      <c r="T2025" s="227"/>
      <c r="U2025" s="227"/>
      <c r="V2025" s="227"/>
      <c r="W2025" s="227"/>
      <c r="X2025" s="227"/>
      <c r="Y2025" s="227"/>
      <c r="Z2025" s="226"/>
    </row>
    <row r="2026" spans="2:26" ht="12" customHeight="1">
      <c r="B2026" s="4"/>
      <c r="C2026" s="232"/>
      <c r="D2026" s="227"/>
      <c r="E2026" s="227"/>
      <c r="F2026" s="227"/>
      <c r="G2026" s="227"/>
      <c r="H2026" s="227"/>
      <c r="I2026" s="227"/>
      <c r="J2026" s="227"/>
      <c r="K2026" s="227"/>
      <c r="L2026" s="227"/>
      <c r="M2026" s="227"/>
      <c r="N2026" s="227"/>
      <c r="O2026" s="324"/>
      <c r="P2026" s="324"/>
      <c r="Q2026" s="324"/>
      <c r="R2026" s="227"/>
      <c r="S2026" s="227"/>
      <c r="T2026" s="227"/>
      <c r="U2026" s="227"/>
      <c r="V2026" s="227"/>
      <c r="W2026" s="227"/>
      <c r="X2026" s="227"/>
      <c r="Y2026" s="227"/>
      <c r="Z2026" s="226"/>
    </row>
    <row r="2027" spans="2:26" ht="12" customHeight="1">
      <c r="B2027" s="4"/>
      <c r="C2027" s="232"/>
      <c r="D2027" s="227"/>
      <c r="E2027" s="227"/>
      <c r="F2027" s="227"/>
      <c r="G2027" s="227"/>
      <c r="H2027" s="227"/>
      <c r="I2027" s="227"/>
      <c r="J2027" s="227"/>
      <c r="K2027" s="227"/>
      <c r="L2027" s="227"/>
      <c r="M2027" s="227"/>
      <c r="N2027" s="227"/>
      <c r="O2027" s="324"/>
      <c r="P2027" s="324"/>
      <c r="Q2027" s="324"/>
      <c r="R2027" s="227"/>
      <c r="S2027" s="227"/>
      <c r="T2027" s="227"/>
      <c r="U2027" s="227"/>
      <c r="V2027" s="227"/>
      <c r="W2027" s="227"/>
      <c r="X2027" s="227"/>
      <c r="Y2027" s="227"/>
      <c r="Z2027" s="226"/>
    </row>
    <row r="2028" spans="2:26" ht="12" customHeight="1">
      <c r="B2028" s="4"/>
      <c r="C2028" s="232"/>
      <c r="D2028" s="227"/>
      <c r="E2028" s="227"/>
      <c r="F2028" s="227"/>
      <c r="G2028" s="227"/>
      <c r="H2028" s="227"/>
      <c r="I2028" s="227"/>
      <c r="J2028" s="227"/>
      <c r="K2028" s="227"/>
      <c r="L2028" s="227"/>
      <c r="M2028" s="227"/>
      <c r="N2028" s="227"/>
      <c r="O2028" s="324"/>
      <c r="P2028" s="324"/>
      <c r="Q2028" s="324"/>
      <c r="R2028" s="227"/>
      <c r="S2028" s="227"/>
      <c r="T2028" s="227"/>
      <c r="U2028" s="227"/>
      <c r="V2028" s="227"/>
      <c r="W2028" s="227"/>
      <c r="X2028" s="227"/>
      <c r="Y2028" s="227"/>
      <c r="Z2028" s="226"/>
    </row>
    <row r="2029" spans="2:26" ht="12" customHeight="1">
      <c r="B2029" s="4"/>
      <c r="C2029" s="232"/>
      <c r="D2029" s="227"/>
      <c r="E2029" s="227"/>
      <c r="F2029" s="227"/>
      <c r="G2029" s="227"/>
      <c r="H2029" s="227"/>
      <c r="I2029" s="227"/>
      <c r="J2029" s="227"/>
      <c r="K2029" s="227"/>
      <c r="L2029" s="227"/>
      <c r="M2029" s="227"/>
      <c r="N2029" s="227"/>
      <c r="O2029" s="324"/>
      <c r="P2029" s="324"/>
      <c r="Q2029" s="324"/>
      <c r="R2029" s="227"/>
      <c r="S2029" s="227"/>
      <c r="T2029" s="227"/>
      <c r="U2029" s="227"/>
      <c r="V2029" s="227"/>
      <c r="W2029" s="227"/>
      <c r="X2029" s="227"/>
      <c r="Y2029" s="227"/>
      <c r="Z2029" s="226"/>
    </row>
    <row r="2030" spans="2:26" ht="12" customHeight="1">
      <c r="B2030" s="4"/>
      <c r="C2030" s="232"/>
      <c r="D2030" s="227"/>
      <c r="E2030" s="227"/>
      <c r="F2030" s="227"/>
      <c r="G2030" s="227"/>
      <c r="H2030" s="227"/>
      <c r="I2030" s="227"/>
      <c r="J2030" s="227"/>
      <c r="K2030" s="227"/>
      <c r="L2030" s="227"/>
      <c r="M2030" s="227"/>
      <c r="N2030" s="227"/>
      <c r="O2030" s="324"/>
      <c r="P2030" s="324"/>
      <c r="Q2030" s="324"/>
      <c r="R2030" s="227"/>
      <c r="S2030" s="227"/>
      <c r="T2030" s="227"/>
      <c r="U2030" s="227"/>
      <c r="V2030" s="227"/>
      <c r="W2030" s="227"/>
      <c r="X2030" s="227"/>
      <c r="Y2030" s="227"/>
      <c r="Z2030" s="226"/>
    </row>
    <row r="2031" spans="2:26" ht="12" customHeight="1">
      <c r="B2031" s="4"/>
      <c r="C2031" s="232"/>
      <c r="D2031" s="227"/>
      <c r="E2031" s="227"/>
      <c r="F2031" s="227"/>
      <c r="G2031" s="227"/>
      <c r="H2031" s="227"/>
      <c r="I2031" s="227"/>
      <c r="J2031" s="227"/>
      <c r="K2031" s="227"/>
      <c r="L2031" s="227"/>
      <c r="M2031" s="227"/>
      <c r="N2031" s="227"/>
      <c r="O2031" s="324"/>
      <c r="P2031" s="324"/>
      <c r="Q2031" s="324"/>
      <c r="R2031" s="227"/>
      <c r="S2031" s="227"/>
      <c r="T2031" s="227"/>
      <c r="U2031" s="227"/>
      <c r="V2031" s="227"/>
      <c r="W2031" s="227"/>
      <c r="X2031" s="227"/>
      <c r="Y2031" s="227"/>
      <c r="Z2031" s="226"/>
    </row>
    <row r="2032" spans="2:26" ht="12" customHeight="1">
      <c r="B2032" s="4"/>
      <c r="C2032" s="232"/>
      <c r="D2032" s="227"/>
      <c r="E2032" s="227"/>
      <c r="F2032" s="227"/>
      <c r="G2032" s="227"/>
      <c r="H2032" s="227"/>
      <c r="I2032" s="227"/>
      <c r="J2032" s="227"/>
      <c r="K2032" s="227"/>
      <c r="L2032" s="227"/>
      <c r="M2032" s="227"/>
      <c r="N2032" s="227"/>
      <c r="O2032" s="324"/>
      <c r="P2032" s="324"/>
      <c r="Q2032" s="324"/>
      <c r="R2032" s="227"/>
      <c r="S2032" s="227"/>
      <c r="T2032" s="227"/>
      <c r="U2032" s="227"/>
      <c r="V2032" s="227"/>
      <c r="W2032" s="227"/>
      <c r="X2032" s="227"/>
      <c r="Y2032" s="227"/>
      <c r="Z2032" s="226"/>
    </row>
    <row r="2033" spans="2:27" ht="12" customHeight="1">
      <c r="B2033" s="4"/>
      <c r="C2033" s="232"/>
      <c r="D2033" s="227"/>
      <c r="E2033" s="227"/>
      <c r="F2033" s="227"/>
      <c r="G2033" s="227"/>
      <c r="H2033" s="227"/>
      <c r="I2033" s="227"/>
      <c r="J2033" s="227"/>
      <c r="K2033" s="227"/>
      <c r="L2033" s="227"/>
      <c r="M2033" s="227"/>
      <c r="N2033" s="227"/>
      <c r="O2033" s="324"/>
      <c r="P2033" s="324"/>
      <c r="Q2033" s="324"/>
      <c r="R2033" s="227"/>
      <c r="S2033" s="227"/>
      <c r="T2033" s="227"/>
      <c r="U2033" s="227"/>
      <c r="V2033" s="227"/>
      <c r="W2033" s="227"/>
      <c r="X2033" s="227"/>
      <c r="Y2033" s="227"/>
      <c r="Z2033" s="226"/>
    </row>
    <row r="2034" spans="2:27" ht="12" customHeight="1">
      <c r="B2034" s="4"/>
      <c r="C2034" s="812" t="s">
        <v>837</v>
      </c>
      <c r="D2034" s="813"/>
      <c r="E2034" s="813"/>
      <c r="F2034" s="813"/>
      <c r="G2034" s="813"/>
      <c r="H2034" s="813"/>
      <c r="I2034" s="813"/>
      <c r="J2034" s="813"/>
      <c r="K2034" s="813"/>
      <c r="L2034" s="813"/>
      <c r="M2034" s="813"/>
      <c r="N2034" s="813"/>
      <c r="O2034" s="813"/>
      <c r="P2034" s="813"/>
      <c r="Q2034" s="813"/>
      <c r="R2034" s="813"/>
      <c r="S2034" s="813"/>
      <c r="T2034" s="813"/>
      <c r="U2034" s="813"/>
      <c r="V2034" s="813"/>
      <c r="W2034" s="813"/>
      <c r="X2034" s="813"/>
      <c r="Y2034" s="814"/>
      <c r="Z2034" s="226"/>
    </row>
    <row r="2035" spans="2:27" ht="12" customHeight="1">
      <c r="B2035" s="4"/>
      <c r="C2035" s="233" t="s">
        <v>369</v>
      </c>
      <c r="D2035" s="870" t="s">
        <v>751</v>
      </c>
      <c r="E2035" s="870"/>
      <c r="F2035" s="870"/>
      <c r="G2035" s="870"/>
      <c r="H2035" s="870"/>
      <c r="I2035" s="870"/>
      <c r="J2035" s="870"/>
      <c r="K2035" s="870"/>
      <c r="L2035" s="870"/>
      <c r="M2035" s="870"/>
      <c r="N2035" s="870"/>
      <c r="O2035" s="815" t="s">
        <v>370</v>
      </c>
      <c r="P2035" s="816"/>
      <c r="Q2035" s="816"/>
      <c r="R2035" s="233" t="s">
        <v>201</v>
      </c>
      <c r="S2035" s="818" t="s">
        <v>371</v>
      </c>
      <c r="T2035" s="819"/>
      <c r="U2035" s="820" t="s">
        <v>372</v>
      </c>
      <c r="V2035" s="820"/>
      <c r="W2035" s="820"/>
      <c r="X2035" s="820"/>
      <c r="Y2035" s="820"/>
      <c r="Z2035" s="226"/>
    </row>
    <row r="2036" spans="2:27" ht="12" customHeight="1">
      <c r="B2036" s="4"/>
      <c r="C2036" s="288"/>
      <c r="D2036" s="802" t="s">
        <v>377</v>
      </c>
      <c r="E2036" s="802"/>
      <c r="F2036" s="802"/>
      <c r="G2036" s="802"/>
      <c r="H2036" s="802"/>
      <c r="I2036" s="802"/>
      <c r="J2036" s="802"/>
      <c r="K2036" s="802"/>
      <c r="L2036" s="802"/>
      <c r="M2036" s="802"/>
      <c r="N2036" s="802"/>
      <c r="O2036" s="319"/>
      <c r="P2036" s="320"/>
      <c r="Q2036" s="320"/>
      <c r="R2036" s="290"/>
      <c r="S2036" s="284"/>
      <c r="T2036" s="289"/>
      <c r="U2036" s="291"/>
      <c r="V2036" s="292"/>
      <c r="W2036" s="292"/>
      <c r="X2036" s="292"/>
      <c r="Y2036" s="293"/>
      <c r="Z2036" s="226"/>
    </row>
    <row r="2037" spans="2:27" ht="12" customHeight="1">
      <c r="B2037" s="4"/>
      <c r="C2037" s="258"/>
      <c r="D2037" s="793" t="s">
        <v>387</v>
      </c>
      <c r="E2037" s="793"/>
      <c r="F2037" s="793"/>
      <c r="G2037" s="793"/>
      <c r="H2037" s="793"/>
      <c r="I2037" s="793"/>
      <c r="J2037" s="793"/>
      <c r="K2037" s="793"/>
      <c r="L2037" s="793"/>
      <c r="M2037" s="793"/>
      <c r="N2037" s="793"/>
      <c r="O2037" s="821"/>
      <c r="P2037" s="821"/>
      <c r="Q2037" s="822"/>
      <c r="R2037" s="259"/>
      <c r="S2037" s="823"/>
      <c r="T2037" s="824"/>
      <c r="U2037" s="825"/>
      <c r="V2037" s="826"/>
      <c r="W2037" s="826"/>
      <c r="X2037" s="826"/>
      <c r="Y2037" s="827"/>
      <c r="Z2037" s="226"/>
      <c r="AA2037">
        <v>0</v>
      </c>
    </row>
    <row r="2038" spans="2:27" ht="12" customHeight="1">
      <c r="B2038" s="4"/>
      <c r="C2038" s="236" t="s">
        <v>388</v>
      </c>
      <c r="D2038" s="794" t="s">
        <v>389</v>
      </c>
      <c r="E2038" s="794"/>
      <c r="F2038" s="794"/>
      <c r="G2038" s="794"/>
      <c r="H2038" s="794"/>
      <c r="I2038" s="794"/>
      <c r="J2038" s="794"/>
      <c r="K2038" s="794"/>
      <c r="L2038" s="794"/>
      <c r="M2038" s="794"/>
      <c r="N2038" s="794"/>
      <c r="O2038" s="795">
        <v>42396</v>
      </c>
      <c r="P2038" s="795"/>
      <c r="Q2038" s="796"/>
      <c r="R2038" s="238" t="s">
        <v>390</v>
      </c>
      <c r="S2038" s="797">
        <v>3</v>
      </c>
      <c r="T2038" s="798"/>
      <c r="U2038" s="799">
        <f t="shared" ref="U2038:U2039" si="200">+ROUND(O2038*S2038,0)</f>
        <v>127188</v>
      </c>
      <c r="V2038" s="800"/>
      <c r="W2038" s="800"/>
      <c r="X2038" s="800"/>
      <c r="Y2038" s="801"/>
      <c r="Z2038" s="226"/>
      <c r="AA2038">
        <v>3</v>
      </c>
    </row>
    <row r="2039" spans="2:27" ht="12" customHeight="1">
      <c r="B2039" s="4"/>
      <c r="C2039" s="236" t="s">
        <v>397</v>
      </c>
      <c r="D2039" s="794" t="s">
        <v>398</v>
      </c>
      <c r="E2039" s="794"/>
      <c r="F2039" s="794"/>
      <c r="G2039" s="794"/>
      <c r="H2039" s="794"/>
      <c r="I2039" s="794"/>
      <c r="J2039" s="794"/>
      <c r="K2039" s="794"/>
      <c r="L2039" s="794"/>
      <c r="M2039" s="794"/>
      <c r="N2039" s="794"/>
      <c r="O2039" s="795">
        <v>77581</v>
      </c>
      <c r="P2039" s="795"/>
      <c r="Q2039" s="796"/>
      <c r="R2039" s="238" t="s">
        <v>399</v>
      </c>
      <c r="S2039" s="797">
        <v>2</v>
      </c>
      <c r="T2039" s="798"/>
      <c r="U2039" s="799">
        <f t="shared" si="200"/>
        <v>155162</v>
      </c>
      <c r="V2039" s="800"/>
      <c r="W2039" s="800"/>
      <c r="X2039" s="800"/>
      <c r="Y2039" s="801"/>
      <c r="Z2039" s="226"/>
      <c r="AA2039">
        <v>2</v>
      </c>
    </row>
    <row r="2040" spans="2:27" ht="12" customHeight="1">
      <c r="B2040" s="4"/>
      <c r="C2040" s="260"/>
      <c r="D2040" s="793" t="s">
        <v>400</v>
      </c>
      <c r="E2040" s="793"/>
      <c r="F2040" s="793"/>
      <c r="G2040" s="793"/>
      <c r="H2040" s="793"/>
      <c r="I2040" s="793"/>
      <c r="J2040" s="793"/>
      <c r="K2040" s="793"/>
      <c r="L2040" s="793"/>
      <c r="M2040" s="793"/>
      <c r="N2040" s="793"/>
      <c r="O2040" s="828"/>
      <c r="P2040" s="828"/>
      <c r="Q2040" s="829"/>
      <c r="R2040" s="261"/>
      <c r="S2040" s="823"/>
      <c r="T2040" s="824"/>
      <c r="U2040" s="832"/>
      <c r="V2040" s="833"/>
      <c r="W2040" s="833"/>
      <c r="X2040" s="833"/>
      <c r="Y2040" s="834"/>
      <c r="Z2040" s="226"/>
      <c r="AA2040">
        <v>0</v>
      </c>
    </row>
    <row r="2041" spans="2:27" ht="12" customHeight="1">
      <c r="B2041" s="4"/>
      <c r="C2041" s="260"/>
      <c r="D2041" s="793" t="s">
        <v>405</v>
      </c>
      <c r="E2041" s="793"/>
      <c r="F2041" s="793"/>
      <c r="G2041" s="793"/>
      <c r="H2041" s="793"/>
      <c r="I2041" s="793"/>
      <c r="J2041" s="793"/>
      <c r="K2041" s="793"/>
      <c r="L2041" s="793"/>
      <c r="M2041" s="793"/>
      <c r="N2041" s="793"/>
      <c r="O2041" s="821"/>
      <c r="P2041" s="821"/>
      <c r="Q2041" s="822"/>
      <c r="R2041" s="262"/>
      <c r="S2041" s="823"/>
      <c r="T2041" s="824"/>
      <c r="U2041" s="825"/>
      <c r="V2041" s="826"/>
      <c r="W2041" s="826"/>
      <c r="X2041" s="826"/>
      <c r="Y2041" s="827"/>
      <c r="Z2041" s="226"/>
      <c r="AA2041">
        <v>0</v>
      </c>
    </row>
    <row r="2042" spans="2:27" ht="12" customHeight="1">
      <c r="B2042" s="4"/>
      <c r="C2042" s="236" t="s">
        <v>406</v>
      </c>
      <c r="D2042" s="794" t="s">
        <v>407</v>
      </c>
      <c r="E2042" s="794"/>
      <c r="F2042" s="794"/>
      <c r="G2042" s="794"/>
      <c r="H2042" s="794"/>
      <c r="I2042" s="794"/>
      <c r="J2042" s="794"/>
      <c r="K2042" s="794"/>
      <c r="L2042" s="794"/>
      <c r="M2042" s="794"/>
      <c r="N2042" s="794"/>
      <c r="O2042" s="795">
        <v>98054</v>
      </c>
      <c r="P2042" s="795"/>
      <c r="Q2042" s="796"/>
      <c r="R2042" s="234" t="s">
        <v>402</v>
      </c>
      <c r="S2042" s="797">
        <v>15.4</v>
      </c>
      <c r="T2042" s="798"/>
      <c r="U2042" s="799">
        <f t="shared" ref="U2042:U2043" si="201">+ROUND(O2042*S2042,0)</f>
        <v>1510032</v>
      </c>
      <c r="V2042" s="800"/>
      <c r="W2042" s="800"/>
      <c r="X2042" s="800"/>
      <c r="Y2042" s="801"/>
      <c r="Z2042" s="226"/>
      <c r="AA2042">
        <v>15.4</v>
      </c>
    </row>
    <row r="2043" spans="2:27" ht="12" customHeight="1">
      <c r="B2043" s="4"/>
      <c r="C2043" s="236" t="s">
        <v>408</v>
      </c>
      <c r="D2043" s="794" t="s">
        <v>409</v>
      </c>
      <c r="E2043" s="794"/>
      <c r="F2043" s="794"/>
      <c r="G2043" s="794"/>
      <c r="H2043" s="794"/>
      <c r="I2043" s="794"/>
      <c r="J2043" s="794"/>
      <c r="K2043" s="794"/>
      <c r="L2043" s="794"/>
      <c r="M2043" s="794"/>
      <c r="N2043" s="794"/>
      <c r="O2043" s="795">
        <v>80392</v>
      </c>
      <c r="P2043" s="795"/>
      <c r="Q2043" s="796"/>
      <c r="R2043" s="238" t="s">
        <v>402</v>
      </c>
      <c r="S2043" s="797">
        <v>15.399999999999999</v>
      </c>
      <c r="T2043" s="798"/>
      <c r="U2043" s="799">
        <f t="shared" si="201"/>
        <v>1238037</v>
      </c>
      <c r="V2043" s="800"/>
      <c r="W2043" s="800"/>
      <c r="X2043" s="800"/>
      <c r="Y2043" s="801"/>
      <c r="Z2043" s="226"/>
      <c r="AA2043">
        <v>15.399999999999999</v>
      </c>
    </row>
    <row r="2044" spans="2:27" ht="12" customHeight="1">
      <c r="B2044" s="4"/>
      <c r="C2044" s="263"/>
      <c r="D2044" s="793" t="s">
        <v>422</v>
      </c>
      <c r="E2044" s="793"/>
      <c r="F2044" s="793"/>
      <c r="G2044" s="793"/>
      <c r="H2044" s="793"/>
      <c r="I2044" s="793"/>
      <c r="J2044" s="793"/>
      <c r="K2044" s="793"/>
      <c r="L2044" s="793"/>
      <c r="M2044" s="793"/>
      <c r="N2044" s="793"/>
      <c r="O2044" s="828"/>
      <c r="P2044" s="828"/>
      <c r="Q2044" s="829"/>
      <c r="R2044" s="261"/>
      <c r="S2044" s="823"/>
      <c r="T2044" s="824"/>
      <c r="U2044" s="832"/>
      <c r="V2044" s="833"/>
      <c r="W2044" s="833"/>
      <c r="X2044" s="833"/>
      <c r="Y2044" s="834"/>
      <c r="Z2044" s="226"/>
      <c r="AA2044">
        <v>0</v>
      </c>
    </row>
    <row r="2045" spans="2:27" ht="12" customHeight="1">
      <c r="B2045" s="4"/>
      <c r="C2045" s="263"/>
      <c r="D2045" s="793" t="s">
        <v>425</v>
      </c>
      <c r="E2045" s="793"/>
      <c r="F2045" s="793"/>
      <c r="G2045" s="793"/>
      <c r="H2045" s="793"/>
      <c r="I2045" s="793"/>
      <c r="J2045" s="793"/>
      <c r="K2045" s="793"/>
      <c r="L2045" s="793"/>
      <c r="M2045" s="793"/>
      <c r="N2045" s="793"/>
      <c r="O2045" s="828"/>
      <c r="P2045" s="828"/>
      <c r="Q2045" s="829"/>
      <c r="R2045" s="261"/>
      <c r="S2045" s="823"/>
      <c r="T2045" s="824"/>
      <c r="U2045" s="832"/>
      <c r="V2045" s="833"/>
      <c r="W2045" s="833"/>
      <c r="X2045" s="833"/>
      <c r="Y2045" s="834"/>
      <c r="Z2045" s="226"/>
      <c r="AA2045">
        <v>0</v>
      </c>
    </row>
    <row r="2046" spans="2:27" ht="12" customHeight="1">
      <c r="B2046" s="4"/>
      <c r="C2046" s="240" t="s">
        <v>432</v>
      </c>
      <c r="D2046" s="794" t="s">
        <v>433</v>
      </c>
      <c r="E2046" s="794"/>
      <c r="F2046" s="794"/>
      <c r="G2046" s="794"/>
      <c r="H2046" s="794"/>
      <c r="I2046" s="794"/>
      <c r="J2046" s="794"/>
      <c r="K2046" s="794"/>
      <c r="L2046" s="794"/>
      <c r="M2046" s="794"/>
      <c r="N2046" s="794"/>
      <c r="O2046" s="795">
        <v>463133</v>
      </c>
      <c r="P2046" s="795"/>
      <c r="Q2046" s="796"/>
      <c r="R2046" s="238" t="s">
        <v>390</v>
      </c>
      <c r="S2046" s="797">
        <v>2</v>
      </c>
      <c r="T2046" s="798"/>
      <c r="U2046" s="799">
        <f t="shared" ref="U2046:U2047" si="202">+ROUND(O2046*S2046,0)</f>
        <v>926266</v>
      </c>
      <c r="V2046" s="800"/>
      <c r="W2046" s="800"/>
      <c r="X2046" s="800"/>
      <c r="Y2046" s="801"/>
      <c r="Z2046" s="226"/>
      <c r="AA2046">
        <v>2</v>
      </c>
    </row>
    <row r="2047" spans="2:27" ht="12" customHeight="1">
      <c r="B2047" s="4"/>
      <c r="C2047" s="240" t="s">
        <v>434</v>
      </c>
      <c r="D2047" s="794" t="s">
        <v>435</v>
      </c>
      <c r="E2047" s="794"/>
      <c r="F2047" s="794"/>
      <c r="G2047" s="794"/>
      <c r="H2047" s="794"/>
      <c r="I2047" s="794"/>
      <c r="J2047" s="794"/>
      <c r="K2047" s="794"/>
      <c r="L2047" s="794"/>
      <c r="M2047" s="794"/>
      <c r="N2047" s="794"/>
      <c r="O2047" s="795">
        <v>158089</v>
      </c>
      <c r="P2047" s="795"/>
      <c r="Q2047" s="796"/>
      <c r="R2047" s="238" t="s">
        <v>390</v>
      </c>
      <c r="S2047" s="797">
        <v>1</v>
      </c>
      <c r="T2047" s="798"/>
      <c r="U2047" s="799">
        <f t="shared" si="202"/>
        <v>158089</v>
      </c>
      <c r="V2047" s="800"/>
      <c r="W2047" s="800"/>
      <c r="X2047" s="800"/>
      <c r="Y2047" s="801"/>
      <c r="Z2047" s="226"/>
      <c r="AA2047">
        <v>1</v>
      </c>
    </row>
    <row r="2048" spans="2:27" ht="12" customHeight="1">
      <c r="B2048" s="4"/>
      <c r="C2048" s="263"/>
      <c r="D2048" s="793" t="s">
        <v>438</v>
      </c>
      <c r="E2048" s="793"/>
      <c r="F2048" s="793"/>
      <c r="G2048" s="793"/>
      <c r="H2048" s="793"/>
      <c r="I2048" s="793"/>
      <c r="J2048" s="793"/>
      <c r="K2048" s="793"/>
      <c r="L2048" s="793"/>
      <c r="M2048" s="793"/>
      <c r="N2048" s="793"/>
      <c r="O2048" s="828"/>
      <c r="P2048" s="828"/>
      <c r="Q2048" s="829"/>
      <c r="R2048" s="261"/>
      <c r="S2048" s="823"/>
      <c r="T2048" s="824"/>
      <c r="U2048" s="832"/>
      <c r="V2048" s="833"/>
      <c r="W2048" s="833"/>
      <c r="X2048" s="833"/>
      <c r="Y2048" s="834"/>
      <c r="Z2048" s="226"/>
      <c r="AA2048">
        <v>0</v>
      </c>
    </row>
    <row r="2049" spans="2:28" ht="12" customHeight="1">
      <c r="B2049" s="4"/>
      <c r="C2049" s="240" t="s">
        <v>439</v>
      </c>
      <c r="D2049" s="794" t="s">
        <v>440</v>
      </c>
      <c r="E2049" s="794"/>
      <c r="F2049" s="794"/>
      <c r="G2049" s="794"/>
      <c r="H2049" s="794"/>
      <c r="I2049" s="794"/>
      <c r="J2049" s="794"/>
      <c r="K2049" s="794"/>
      <c r="L2049" s="794"/>
      <c r="M2049" s="794"/>
      <c r="N2049" s="794"/>
      <c r="O2049" s="795">
        <v>20894</v>
      </c>
      <c r="P2049" s="795"/>
      <c r="Q2049" s="796"/>
      <c r="R2049" s="238" t="s">
        <v>381</v>
      </c>
      <c r="S2049" s="949">
        <v>18</v>
      </c>
      <c r="T2049" s="950"/>
      <c r="U2049" s="951">
        <f t="shared" ref="U2049" si="203">+ROUND(O2049*S2049,0)</f>
        <v>376092</v>
      </c>
      <c r="V2049" s="952"/>
      <c r="W2049" s="952"/>
      <c r="X2049" s="952"/>
      <c r="Y2049" s="953"/>
      <c r="Z2049" s="226"/>
      <c r="AA2049">
        <v>25</v>
      </c>
      <c r="AB2049" s="352">
        <v>18</v>
      </c>
    </row>
    <row r="2050" spans="2:28" ht="12" customHeight="1">
      <c r="B2050" s="4"/>
      <c r="C2050" s="263"/>
      <c r="D2050" s="793" t="s">
        <v>441</v>
      </c>
      <c r="E2050" s="793"/>
      <c r="F2050" s="793"/>
      <c r="G2050" s="793"/>
      <c r="H2050" s="793"/>
      <c r="I2050" s="793"/>
      <c r="J2050" s="793"/>
      <c r="K2050" s="793"/>
      <c r="L2050" s="793"/>
      <c r="M2050" s="793"/>
      <c r="N2050" s="793"/>
      <c r="O2050" s="828"/>
      <c r="P2050" s="828"/>
      <c r="Q2050" s="829"/>
      <c r="R2050" s="261"/>
      <c r="S2050" s="823"/>
      <c r="T2050" s="824"/>
      <c r="U2050" s="832"/>
      <c r="V2050" s="833"/>
      <c r="W2050" s="833"/>
      <c r="X2050" s="833"/>
      <c r="Y2050" s="834"/>
      <c r="Z2050" s="226"/>
      <c r="AA2050">
        <v>0</v>
      </c>
    </row>
    <row r="2051" spans="2:28" ht="12" customHeight="1">
      <c r="B2051" s="4"/>
      <c r="C2051" s="263"/>
      <c r="D2051" s="793" t="s">
        <v>449</v>
      </c>
      <c r="E2051" s="793"/>
      <c r="F2051" s="793"/>
      <c r="G2051" s="793"/>
      <c r="H2051" s="793"/>
      <c r="I2051" s="793"/>
      <c r="J2051" s="793"/>
      <c r="K2051" s="793"/>
      <c r="L2051" s="793"/>
      <c r="M2051" s="793"/>
      <c r="N2051" s="793"/>
      <c r="O2051" s="828"/>
      <c r="P2051" s="828"/>
      <c r="Q2051" s="829"/>
      <c r="R2051" s="261"/>
      <c r="S2051" s="823"/>
      <c r="T2051" s="824"/>
      <c r="U2051" s="832"/>
      <c r="V2051" s="833"/>
      <c r="W2051" s="833"/>
      <c r="X2051" s="833"/>
      <c r="Y2051" s="834"/>
      <c r="Z2051" s="226"/>
      <c r="AA2051">
        <v>0</v>
      </c>
    </row>
    <row r="2052" spans="2:28" ht="12" customHeight="1">
      <c r="B2052" s="4"/>
      <c r="C2052" s="240" t="s">
        <v>450</v>
      </c>
      <c r="D2052" s="794" t="s">
        <v>451</v>
      </c>
      <c r="E2052" s="794"/>
      <c r="F2052" s="794"/>
      <c r="G2052" s="794"/>
      <c r="H2052" s="794"/>
      <c r="I2052" s="794"/>
      <c r="J2052" s="794"/>
      <c r="K2052" s="794"/>
      <c r="L2052" s="794"/>
      <c r="M2052" s="794"/>
      <c r="N2052" s="794"/>
      <c r="O2052" s="795">
        <v>64870</v>
      </c>
      <c r="P2052" s="795"/>
      <c r="Q2052" s="796"/>
      <c r="R2052" s="238" t="s">
        <v>452</v>
      </c>
      <c r="S2052" s="797">
        <v>35.96</v>
      </c>
      <c r="T2052" s="798"/>
      <c r="U2052" s="799">
        <f t="shared" ref="U2052" si="204">+ROUND(O2052*S2052,0)</f>
        <v>2332725</v>
      </c>
      <c r="V2052" s="800"/>
      <c r="W2052" s="800"/>
      <c r="X2052" s="800"/>
      <c r="Y2052" s="801"/>
      <c r="Z2052" s="226"/>
      <c r="AA2052">
        <v>35.96</v>
      </c>
    </row>
    <row r="2053" spans="2:28" ht="12" customHeight="1">
      <c r="B2053" s="4"/>
      <c r="C2053" s="263"/>
      <c r="D2053" s="793" t="s">
        <v>453</v>
      </c>
      <c r="E2053" s="793"/>
      <c r="F2053" s="793"/>
      <c r="G2053" s="793"/>
      <c r="H2053" s="793"/>
      <c r="I2053" s="793"/>
      <c r="J2053" s="793"/>
      <c r="K2053" s="793"/>
      <c r="L2053" s="793"/>
      <c r="M2053" s="793"/>
      <c r="N2053" s="793"/>
      <c r="O2053" s="828"/>
      <c r="P2053" s="828"/>
      <c r="Q2053" s="829"/>
      <c r="R2053" s="261"/>
      <c r="S2053" s="823"/>
      <c r="T2053" s="824"/>
      <c r="U2053" s="832"/>
      <c r="V2053" s="833"/>
      <c r="W2053" s="833"/>
      <c r="X2053" s="833"/>
      <c r="Y2053" s="834"/>
      <c r="Z2053" s="226"/>
      <c r="AA2053">
        <v>0</v>
      </c>
    </row>
    <row r="2054" spans="2:28" ht="12" customHeight="1">
      <c r="B2054" s="4"/>
      <c r="C2054" s="263"/>
      <c r="D2054" s="793" t="s">
        <v>454</v>
      </c>
      <c r="E2054" s="793"/>
      <c r="F2054" s="793"/>
      <c r="G2054" s="793"/>
      <c r="H2054" s="793"/>
      <c r="I2054" s="793"/>
      <c r="J2054" s="793"/>
      <c r="K2054" s="793"/>
      <c r="L2054" s="793"/>
      <c r="M2054" s="793"/>
      <c r="N2054" s="793"/>
      <c r="O2054" s="828"/>
      <c r="P2054" s="828"/>
      <c r="Q2054" s="829"/>
      <c r="R2054" s="261"/>
      <c r="S2054" s="823"/>
      <c r="T2054" s="824"/>
      <c r="U2054" s="832"/>
      <c r="V2054" s="833"/>
      <c r="W2054" s="833"/>
      <c r="X2054" s="833"/>
      <c r="Y2054" s="834"/>
      <c r="Z2054" s="226"/>
      <c r="AA2054">
        <v>0</v>
      </c>
    </row>
    <row r="2055" spans="2:28" ht="12" customHeight="1">
      <c r="B2055" s="4"/>
      <c r="C2055" s="240" t="s">
        <v>459</v>
      </c>
      <c r="D2055" s="794" t="s">
        <v>460</v>
      </c>
      <c r="E2055" s="794"/>
      <c r="F2055" s="794"/>
      <c r="G2055" s="794"/>
      <c r="H2055" s="794"/>
      <c r="I2055" s="794"/>
      <c r="J2055" s="794"/>
      <c r="K2055" s="794"/>
      <c r="L2055" s="794"/>
      <c r="M2055" s="794"/>
      <c r="N2055" s="794"/>
      <c r="O2055" s="795">
        <v>17770</v>
      </c>
      <c r="P2055" s="795"/>
      <c r="Q2055" s="796"/>
      <c r="R2055" s="238" t="s">
        <v>381</v>
      </c>
      <c r="S2055" s="797">
        <v>303</v>
      </c>
      <c r="T2055" s="798"/>
      <c r="U2055" s="799">
        <f t="shared" ref="U2055:U2060" si="205">+ROUND(O2055*S2055,0)</f>
        <v>5384310</v>
      </c>
      <c r="V2055" s="800"/>
      <c r="W2055" s="800"/>
      <c r="X2055" s="800"/>
      <c r="Y2055" s="801"/>
      <c r="Z2055" s="226"/>
      <c r="AA2055">
        <v>303</v>
      </c>
    </row>
    <row r="2056" spans="2:28" ht="12" customHeight="1">
      <c r="B2056" s="4"/>
      <c r="C2056" s="240" t="s">
        <v>461</v>
      </c>
      <c r="D2056" s="794" t="s">
        <v>462</v>
      </c>
      <c r="E2056" s="794"/>
      <c r="F2056" s="794"/>
      <c r="G2056" s="794"/>
      <c r="H2056" s="794"/>
      <c r="I2056" s="794"/>
      <c r="J2056" s="794"/>
      <c r="K2056" s="794"/>
      <c r="L2056" s="794"/>
      <c r="M2056" s="794"/>
      <c r="N2056" s="794"/>
      <c r="O2056" s="795">
        <v>236821</v>
      </c>
      <c r="P2056" s="795"/>
      <c r="Q2056" s="796"/>
      <c r="R2056" s="238" t="s">
        <v>393</v>
      </c>
      <c r="S2056" s="797">
        <v>27.96</v>
      </c>
      <c r="T2056" s="798"/>
      <c r="U2056" s="799">
        <f t="shared" si="205"/>
        <v>6621515</v>
      </c>
      <c r="V2056" s="800"/>
      <c r="W2056" s="800"/>
      <c r="X2056" s="800"/>
      <c r="Y2056" s="801"/>
      <c r="Z2056" s="226"/>
      <c r="AA2056">
        <v>27.96</v>
      </c>
    </row>
    <row r="2057" spans="2:28" ht="12" customHeight="1">
      <c r="B2057" s="4"/>
      <c r="C2057" s="240" t="s">
        <v>474</v>
      </c>
      <c r="D2057" s="794" t="s">
        <v>475</v>
      </c>
      <c r="E2057" s="794"/>
      <c r="F2057" s="794"/>
      <c r="G2057" s="794"/>
      <c r="H2057" s="794"/>
      <c r="I2057" s="794"/>
      <c r="J2057" s="794"/>
      <c r="K2057" s="794"/>
      <c r="L2057" s="794"/>
      <c r="M2057" s="794"/>
      <c r="N2057" s="794"/>
      <c r="O2057" s="795">
        <v>630406</v>
      </c>
      <c r="P2057" s="795"/>
      <c r="Q2057" s="796"/>
      <c r="R2057" s="238" t="s">
        <v>396</v>
      </c>
      <c r="S2057" s="797">
        <v>1</v>
      </c>
      <c r="T2057" s="798"/>
      <c r="U2057" s="799">
        <f t="shared" si="205"/>
        <v>630406</v>
      </c>
      <c r="V2057" s="800"/>
      <c r="W2057" s="800"/>
      <c r="X2057" s="800"/>
      <c r="Y2057" s="801"/>
      <c r="Z2057" s="226"/>
      <c r="AA2057">
        <v>1</v>
      </c>
    </row>
    <row r="2058" spans="2:28" ht="12" customHeight="1">
      <c r="B2058" s="4"/>
      <c r="C2058" s="240" t="s">
        <v>476</v>
      </c>
      <c r="D2058" s="794" t="s">
        <v>477</v>
      </c>
      <c r="E2058" s="794"/>
      <c r="F2058" s="794"/>
      <c r="G2058" s="794"/>
      <c r="H2058" s="794"/>
      <c r="I2058" s="794"/>
      <c r="J2058" s="794"/>
      <c r="K2058" s="794"/>
      <c r="L2058" s="794"/>
      <c r="M2058" s="794"/>
      <c r="N2058" s="794"/>
      <c r="O2058" s="795">
        <v>325178</v>
      </c>
      <c r="P2058" s="795"/>
      <c r="Q2058" s="796"/>
      <c r="R2058" s="238" t="s">
        <v>396</v>
      </c>
      <c r="S2058" s="797">
        <v>1</v>
      </c>
      <c r="T2058" s="798"/>
      <c r="U2058" s="799">
        <f t="shared" si="205"/>
        <v>325178</v>
      </c>
      <c r="V2058" s="800"/>
      <c r="W2058" s="800"/>
      <c r="X2058" s="800"/>
      <c r="Y2058" s="801"/>
      <c r="Z2058" s="226"/>
      <c r="AA2058">
        <v>1</v>
      </c>
    </row>
    <row r="2059" spans="2:28" ht="12" customHeight="1">
      <c r="B2059" s="4"/>
      <c r="C2059" s="240" t="s">
        <v>480</v>
      </c>
      <c r="D2059" s="794" t="s">
        <v>481</v>
      </c>
      <c r="E2059" s="794"/>
      <c r="F2059" s="794"/>
      <c r="G2059" s="794"/>
      <c r="H2059" s="794"/>
      <c r="I2059" s="794"/>
      <c r="J2059" s="794"/>
      <c r="K2059" s="794"/>
      <c r="L2059" s="794"/>
      <c r="M2059" s="794"/>
      <c r="N2059" s="794"/>
      <c r="O2059" s="795">
        <v>11143269</v>
      </c>
      <c r="P2059" s="795"/>
      <c r="Q2059" s="796"/>
      <c r="R2059" s="234" t="s">
        <v>399</v>
      </c>
      <c r="S2059" s="797">
        <v>1</v>
      </c>
      <c r="T2059" s="798"/>
      <c r="U2059" s="799">
        <f t="shared" si="205"/>
        <v>11143269</v>
      </c>
      <c r="V2059" s="800"/>
      <c r="W2059" s="800"/>
      <c r="X2059" s="800"/>
      <c r="Y2059" s="801"/>
      <c r="Z2059" s="226"/>
      <c r="AA2059">
        <v>1</v>
      </c>
    </row>
    <row r="2060" spans="2:28" ht="12" customHeight="1">
      <c r="B2060" s="4"/>
      <c r="C2060" s="240" t="s">
        <v>486</v>
      </c>
      <c r="D2060" s="794" t="s">
        <v>487</v>
      </c>
      <c r="E2060" s="794"/>
      <c r="F2060" s="794"/>
      <c r="G2060" s="794"/>
      <c r="H2060" s="794"/>
      <c r="I2060" s="794"/>
      <c r="J2060" s="794"/>
      <c r="K2060" s="794"/>
      <c r="L2060" s="794"/>
      <c r="M2060" s="794"/>
      <c r="N2060" s="794"/>
      <c r="O2060" s="795">
        <v>5324366</v>
      </c>
      <c r="P2060" s="795"/>
      <c r="Q2060" s="796"/>
      <c r="R2060" s="238" t="s">
        <v>399</v>
      </c>
      <c r="S2060" s="797">
        <v>1</v>
      </c>
      <c r="T2060" s="798"/>
      <c r="U2060" s="799">
        <f t="shared" si="205"/>
        <v>5324366</v>
      </c>
      <c r="V2060" s="800"/>
      <c r="W2060" s="800"/>
      <c r="X2060" s="800"/>
      <c r="Y2060" s="801"/>
      <c r="Z2060" s="226"/>
      <c r="AA2060">
        <v>1</v>
      </c>
    </row>
    <row r="2061" spans="2:28" ht="12" customHeight="1">
      <c r="B2061" s="4"/>
      <c r="C2061" s="263"/>
      <c r="D2061" s="793" t="s">
        <v>492</v>
      </c>
      <c r="E2061" s="793"/>
      <c r="F2061" s="793"/>
      <c r="G2061" s="793"/>
      <c r="H2061" s="793"/>
      <c r="I2061" s="793"/>
      <c r="J2061" s="793"/>
      <c r="K2061" s="793"/>
      <c r="L2061" s="793"/>
      <c r="M2061" s="793"/>
      <c r="N2061" s="793"/>
      <c r="O2061" s="828"/>
      <c r="P2061" s="828"/>
      <c r="Q2061" s="829"/>
      <c r="R2061" s="261"/>
      <c r="S2061" s="823"/>
      <c r="T2061" s="824"/>
      <c r="U2061" s="832"/>
      <c r="V2061" s="833"/>
      <c r="W2061" s="833"/>
      <c r="X2061" s="833"/>
      <c r="Y2061" s="834"/>
      <c r="Z2061" s="226"/>
      <c r="AA2061">
        <v>0</v>
      </c>
    </row>
    <row r="2062" spans="2:28" ht="12" customHeight="1">
      <c r="B2062" s="4"/>
      <c r="C2062" s="240" t="s">
        <v>493</v>
      </c>
      <c r="D2062" s="794" t="s">
        <v>494</v>
      </c>
      <c r="E2062" s="794"/>
      <c r="F2062" s="794"/>
      <c r="G2062" s="794"/>
      <c r="H2062" s="794"/>
      <c r="I2062" s="794"/>
      <c r="J2062" s="794"/>
      <c r="K2062" s="794"/>
      <c r="L2062" s="794"/>
      <c r="M2062" s="794"/>
      <c r="N2062" s="794"/>
      <c r="O2062" s="795">
        <v>376335</v>
      </c>
      <c r="P2062" s="795"/>
      <c r="Q2062" s="796"/>
      <c r="R2062" s="234" t="s">
        <v>396</v>
      </c>
      <c r="S2062" s="797">
        <v>3</v>
      </c>
      <c r="T2062" s="798"/>
      <c r="U2062" s="799">
        <f t="shared" ref="U2062" si="206">+ROUND(O2062*S2062,0)</f>
        <v>1129005</v>
      </c>
      <c r="V2062" s="800"/>
      <c r="W2062" s="800"/>
      <c r="X2062" s="800"/>
      <c r="Y2062" s="801"/>
      <c r="Z2062" s="226"/>
      <c r="AA2062">
        <v>3</v>
      </c>
    </row>
    <row r="2063" spans="2:28" ht="12" customHeight="1">
      <c r="B2063" s="263" t="s">
        <v>495</v>
      </c>
      <c r="C2063" s="263"/>
      <c r="D2063" s="793" t="s">
        <v>496</v>
      </c>
      <c r="E2063" s="793"/>
      <c r="F2063" s="793"/>
      <c r="G2063" s="793"/>
      <c r="H2063" s="793"/>
      <c r="I2063" s="793"/>
      <c r="J2063" s="793"/>
      <c r="K2063" s="793"/>
      <c r="L2063" s="793"/>
      <c r="M2063" s="793"/>
      <c r="N2063" s="793"/>
      <c r="O2063" s="821"/>
      <c r="P2063" s="821"/>
      <c r="Q2063" s="821"/>
      <c r="R2063" s="261"/>
      <c r="S2063" s="823"/>
      <c r="T2063" s="824"/>
      <c r="U2063" s="839"/>
      <c r="V2063" s="839"/>
      <c r="W2063" s="839"/>
      <c r="X2063" s="839"/>
      <c r="Y2063" s="839"/>
      <c r="Z2063" s="226"/>
      <c r="AA2063">
        <v>0</v>
      </c>
    </row>
    <row r="2064" spans="2:28" ht="34.5" customHeight="1">
      <c r="B2064" s="241" t="s">
        <v>497</v>
      </c>
      <c r="C2064" s="241" t="s">
        <v>498</v>
      </c>
      <c r="D2064" s="840" t="s">
        <v>499</v>
      </c>
      <c r="E2064" s="840"/>
      <c r="F2064" s="840"/>
      <c r="G2064" s="840"/>
      <c r="H2064" s="840"/>
      <c r="I2064" s="840"/>
      <c r="J2064" s="840"/>
      <c r="K2064" s="840"/>
      <c r="L2064" s="840"/>
      <c r="M2064" s="840"/>
      <c r="N2064" s="840"/>
      <c r="O2064" s="795">
        <v>25850</v>
      </c>
      <c r="P2064" s="795"/>
      <c r="Q2064" s="795"/>
      <c r="R2064" s="234" t="s">
        <v>500</v>
      </c>
      <c r="S2064" s="797">
        <v>2.8400000000000003</v>
      </c>
      <c r="T2064" s="798"/>
      <c r="U2064" s="842">
        <f t="shared" ref="U2064:U2107" si="207">+ROUND(O2064*S2064,0)</f>
        <v>73414</v>
      </c>
      <c r="V2064" s="842"/>
      <c r="W2064" s="842"/>
      <c r="X2064" s="842"/>
      <c r="Y2064" s="842"/>
      <c r="Z2064" s="226"/>
      <c r="AA2064">
        <v>2.8400000000000003</v>
      </c>
    </row>
    <row r="2065" spans="2:27" ht="34.5" customHeight="1">
      <c r="B2065" s="241" t="s">
        <v>501</v>
      </c>
      <c r="C2065" s="241" t="s">
        <v>502</v>
      </c>
      <c r="D2065" s="840" t="s">
        <v>503</v>
      </c>
      <c r="E2065" s="840"/>
      <c r="F2065" s="840"/>
      <c r="G2065" s="840"/>
      <c r="H2065" s="840"/>
      <c r="I2065" s="840"/>
      <c r="J2065" s="840"/>
      <c r="K2065" s="840"/>
      <c r="L2065" s="840"/>
      <c r="M2065" s="840"/>
      <c r="N2065" s="840"/>
      <c r="O2065" s="795">
        <v>5700</v>
      </c>
      <c r="P2065" s="795"/>
      <c r="Q2065" s="795"/>
      <c r="R2065" s="234" t="s">
        <v>504</v>
      </c>
      <c r="S2065" s="797">
        <v>15.390000000000002</v>
      </c>
      <c r="T2065" s="798"/>
      <c r="U2065" s="842">
        <f t="shared" si="207"/>
        <v>87723</v>
      </c>
      <c r="V2065" s="842"/>
      <c r="W2065" s="842"/>
      <c r="X2065" s="842"/>
      <c r="Y2065" s="842"/>
      <c r="Z2065" s="226"/>
      <c r="AA2065">
        <v>15.390000000000002</v>
      </c>
    </row>
    <row r="2066" spans="2:27" ht="34.5" customHeight="1">
      <c r="B2066" s="241" t="s">
        <v>505</v>
      </c>
      <c r="C2066" s="241" t="s">
        <v>506</v>
      </c>
      <c r="D2066" s="840" t="s">
        <v>507</v>
      </c>
      <c r="E2066" s="840"/>
      <c r="F2066" s="840"/>
      <c r="G2066" s="840"/>
      <c r="H2066" s="840"/>
      <c r="I2066" s="840"/>
      <c r="J2066" s="840"/>
      <c r="K2066" s="840"/>
      <c r="L2066" s="840"/>
      <c r="M2066" s="840"/>
      <c r="N2066" s="840"/>
      <c r="O2066" s="795">
        <v>35900</v>
      </c>
      <c r="P2066" s="795"/>
      <c r="Q2066" s="795"/>
      <c r="R2066" s="234" t="s">
        <v>504</v>
      </c>
      <c r="S2066" s="797">
        <v>1</v>
      </c>
      <c r="T2066" s="798"/>
      <c r="U2066" s="842">
        <f t="shared" si="207"/>
        <v>35900</v>
      </c>
      <c r="V2066" s="842"/>
      <c r="W2066" s="842"/>
      <c r="X2066" s="842"/>
      <c r="Y2066" s="842"/>
      <c r="Z2066" s="226"/>
      <c r="AA2066">
        <v>1</v>
      </c>
    </row>
    <row r="2067" spans="2:27" ht="34.5" customHeight="1">
      <c r="B2067" s="241" t="s">
        <v>508</v>
      </c>
      <c r="C2067" s="241" t="s">
        <v>509</v>
      </c>
      <c r="D2067" s="840" t="s">
        <v>510</v>
      </c>
      <c r="E2067" s="840"/>
      <c r="F2067" s="840"/>
      <c r="G2067" s="840"/>
      <c r="H2067" s="840"/>
      <c r="I2067" s="840"/>
      <c r="J2067" s="840"/>
      <c r="K2067" s="840"/>
      <c r="L2067" s="840"/>
      <c r="M2067" s="840"/>
      <c r="N2067" s="840"/>
      <c r="O2067" s="795">
        <v>60900</v>
      </c>
      <c r="P2067" s="795"/>
      <c r="Q2067" s="795"/>
      <c r="R2067" s="234" t="s">
        <v>504</v>
      </c>
      <c r="S2067" s="797">
        <v>1</v>
      </c>
      <c r="T2067" s="798"/>
      <c r="U2067" s="842">
        <f t="shared" si="207"/>
        <v>60900</v>
      </c>
      <c r="V2067" s="842"/>
      <c r="W2067" s="842"/>
      <c r="X2067" s="842"/>
      <c r="Y2067" s="842"/>
      <c r="Z2067" s="226"/>
      <c r="AA2067">
        <v>1</v>
      </c>
    </row>
    <row r="2068" spans="2:27" ht="37.5" customHeight="1">
      <c r="B2068" s="241" t="s">
        <v>511</v>
      </c>
      <c r="C2068" s="241" t="s">
        <v>512</v>
      </c>
      <c r="D2068" s="840" t="s">
        <v>513</v>
      </c>
      <c r="E2068" s="840"/>
      <c r="F2068" s="840"/>
      <c r="G2068" s="840"/>
      <c r="H2068" s="840"/>
      <c r="I2068" s="840"/>
      <c r="J2068" s="840"/>
      <c r="K2068" s="840"/>
      <c r="L2068" s="840"/>
      <c r="M2068" s="840"/>
      <c r="N2068" s="840"/>
      <c r="O2068" s="795">
        <v>294109</v>
      </c>
      <c r="P2068" s="795"/>
      <c r="Q2068" s="795"/>
      <c r="R2068" s="234" t="s">
        <v>504</v>
      </c>
      <c r="S2068" s="797">
        <v>1</v>
      </c>
      <c r="T2068" s="798"/>
      <c r="U2068" s="842">
        <f t="shared" si="207"/>
        <v>294109</v>
      </c>
      <c r="V2068" s="842"/>
      <c r="W2068" s="842"/>
      <c r="X2068" s="842"/>
      <c r="Y2068" s="842"/>
      <c r="Z2068" s="226"/>
      <c r="AA2068">
        <v>1</v>
      </c>
    </row>
    <row r="2069" spans="2:27" ht="34.5" customHeight="1">
      <c r="B2069" s="241" t="s">
        <v>516</v>
      </c>
      <c r="C2069" s="241" t="s">
        <v>575</v>
      </c>
      <c r="D2069" s="840" t="s">
        <v>586</v>
      </c>
      <c r="E2069" s="840"/>
      <c r="F2069" s="840"/>
      <c r="G2069" s="840"/>
      <c r="H2069" s="840"/>
      <c r="I2069" s="840"/>
      <c r="J2069" s="840"/>
      <c r="K2069" s="840"/>
      <c r="L2069" s="840"/>
      <c r="M2069" s="840"/>
      <c r="N2069" s="840"/>
      <c r="O2069" s="795">
        <v>18000</v>
      </c>
      <c r="P2069" s="795"/>
      <c r="Q2069" s="795"/>
      <c r="R2069" s="234" t="s">
        <v>500</v>
      </c>
      <c r="S2069" s="797">
        <v>4.8400000000000007</v>
      </c>
      <c r="T2069" s="798"/>
      <c r="U2069" s="842">
        <f t="shared" si="207"/>
        <v>87120</v>
      </c>
      <c r="V2069" s="842"/>
      <c r="W2069" s="842"/>
      <c r="X2069" s="842"/>
      <c r="Y2069" s="842"/>
      <c r="Z2069" s="226"/>
      <c r="AA2069">
        <v>4.8400000000000007</v>
      </c>
    </row>
    <row r="2070" spans="2:27" ht="36.75" customHeight="1">
      <c r="B2070" s="241" t="s">
        <v>517</v>
      </c>
      <c r="C2070" s="241" t="s">
        <v>576</v>
      </c>
      <c r="D2070" s="840" t="s">
        <v>587</v>
      </c>
      <c r="E2070" s="840"/>
      <c r="F2070" s="840"/>
      <c r="G2070" s="840"/>
      <c r="H2070" s="840"/>
      <c r="I2070" s="840"/>
      <c r="J2070" s="840"/>
      <c r="K2070" s="840"/>
      <c r="L2070" s="840"/>
      <c r="M2070" s="840"/>
      <c r="N2070" s="840"/>
      <c r="O2070" s="795">
        <v>940000</v>
      </c>
      <c r="P2070" s="795"/>
      <c r="Q2070" s="795"/>
      <c r="R2070" s="234" t="s">
        <v>504</v>
      </c>
      <c r="S2070" s="797">
        <v>1</v>
      </c>
      <c r="T2070" s="798"/>
      <c r="U2070" s="842">
        <f t="shared" si="207"/>
        <v>940000</v>
      </c>
      <c r="V2070" s="842"/>
      <c r="W2070" s="842"/>
      <c r="X2070" s="842"/>
      <c r="Y2070" s="842"/>
      <c r="Z2070" s="226"/>
      <c r="AA2070">
        <v>1</v>
      </c>
    </row>
    <row r="2071" spans="2:27" ht="36.75" customHeight="1">
      <c r="B2071" s="241" t="s">
        <v>518</v>
      </c>
      <c r="C2071" s="241" t="s">
        <v>577</v>
      </c>
      <c r="D2071" s="840" t="s">
        <v>588</v>
      </c>
      <c r="E2071" s="840"/>
      <c r="F2071" s="840"/>
      <c r="G2071" s="840"/>
      <c r="H2071" s="840"/>
      <c r="I2071" s="840"/>
      <c r="J2071" s="840"/>
      <c r="K2071" s="840"/>
      <c r="L2071" s="840"/>
      <c r="M2071" s="840"/>
      <c r="N2071" s="840"/>
      <c r="O2071" s="795">
        <v>12000</v>
      </c>
      <c r="P2071" s="795"/>
      <c r="Q2071" s="795"/>
      <c r="R2071" s="234" t="s">
        <v>616</v>
      </c>
      <c r="S2071" s="797">
        <v>2.8400000000000003</v>
      </c>
      <c r="T2071" s="798"/>
      <c r="U2071" s="842">
        <f t="shared" si="207"/>
        <v>34080</v>
      </c>
      <c r="V2071" s="842"/>
      <c r="W2071" s="842"/>
      <c r="X2071" s="842"/>
      <c r="Y2071" s="842"/>
      <c r="Z2071" s="226"/>
      <c r="AA2071">
        <v>2.8400000000000003</v>
      </c>
    </row>
    <row r="2072" spans="2:27" ht="34.5" customHeight="1">
      <c r="B2072" s="241" t="s">
        <v>519</v>
      </c>
      <c r="C2072" s="241" t="s">
        <v>578</v>
      </c>
      <c r="D2072" s="840" t="s">
        <v>589</v>
      </c>
      <c r="E2072" s="840"/>
      <c r="F2072" s="840"/>
      <c r="G2072" s="840"/>
      <c r="H2072" s="840"/>
      <c r="I2072" s="840"/>
      <c r="J2072" s="840"/>
      <c r="K2072" s="840"/>
      <c r="L2072" s="840"/>
      <c r="M2072" s="840"/>
      <c r="N2072" s="840"/>
      <c r="O2072" s="795">
        <v>211235</v>
      </c>
      <c r="P2072" s="795"/>
      <c r="Q2072" s="795"/>
      <c r="R2072" s="234" t="s">
        <v>504</v>
      </c>
      <c r="S2072" s="797">
        <v>1</v>
      </c>
      <c r="T2072" s="798"/>
      <c r="U2072" s="842">
        <f t="shared" si="207"/>
        <v>211235</v>
      </c>
      <c r="V2072" s="842"/>
      <c r="W2072" s="842"/>
      <c r="X2072" s="842"/>
      <c r="Y2072" s="842"/>
      <c r="Z2072" s="226"/>
      <c r="AA2072">
        <v>1</v>
      </c>
    </row>
    <row r="2073" spans="2:27" ht="34.5" customHeight="1">
      <c r="B2073" s="241" t="s">
        <v>520</v>
      </c>
      <c r="C2073" s="241" t="s">
        <v>579</v>
      </c>
      <c r="D2073" s="840" t="s">
        <v>590</v>
      </c>
      <c r="E2073" s="840"/>
      <c r="F2073" s="840"/>
      <c r="G2073" s="840"/>
      <c r="H2073" s="840"/>
      <c r="I2073" s="840"/>
      <c r="J2073" s="840"/>
      <c r="K2073" s="840"/>
      <c r="L2073" s="840"/>
      <c r="M2073" s="840"/>
      <c r="N2073" s="840"/>
      <c r="O2073" s="795">
        <v>21300</v>
      </c>
      <c r="P2073" s="795"/>
      <c r="Q2073" s="795"/>
      <c r="R2073" s="234" t="s">
        <v>504</v>
      </c>
      <c r="S2073" s="797">
        <v>8</v>
      </c>
      <c r="T2073" s="798"/>
      <c r="U2073" s="842">
        <f t="shared" si="207"/>
        <v>170400</v>
      </c>
      <c r="V2073" s="842"/>
      <c r="W2073" s="842"/>
      <c r="X2073" s="842"/>
      <c r="Y2073" s="842"/>
      <c r="Z2073" s="226"/>
      <c r="AA2073">
        <v>8</v>
      </c>
    </row>
    <row r="2074" spans="2:27" ht="34.5" customHeight="1">
      <c r="B2074" s="241" t="s">
        <v>521</v>
      </c>
      <c r="C2074" s="241" t="s">
        <v>580</v>
      </c>
      <c r="D2074" s="840" t="s">
        <v>591</v>
      </c>
      <c r="E2074" s="840"/>
      <c r="F2074" s="840"/>
      <c r="G2074" s="840"/>
      <c r="H2074" s="840"/>
      <c r="I2074" s="840"/>
      <c r="J2074" s="840"/>
      <c r="K2074" s="840"/>
      <c r="L2074" s="840"/>
      <c r="M2074" s="840"/>
      <c r="N2074" s="840"/>
      <c r="O2074" s="795">
        <v>65000</v>
      </c>
      <c r="P2074" s="795"/>
      <c r="Q2074" s="795"/>
      <c r="R2074" s="234" t="s">
        <v>504</v>
      </c>
      <c r="S2074" s="797">
        <v>1</v>
      </c>
      <c r="T2074" s="798"/>
      <c r="U2074" s="842">
        <f t="shared" si="207"/>
        <v>65000</v>
      </c>
      <c r="V2074" s="842"/>
      <c r="W2074" s="842"/>
      <c r="X2074" s="842"/>
      <c r="Y2074" s="842"/>
      <c r="Z2074" s="226"/>
      <c r="AA2074">
        <v>1</v>
      </c>
    </row>
    <row r="2075" spans="2:27" ht="34.5" customHeight="1">
      <c r="B2075" s="241" t="s">
        <v>522</v>
      </c>
      <c r="C2075" s="241" t="s">
        <v>581</v>
      </c>
      <c r="D2075" s="840" t="s">
        <v>592</v>
      </c>
      <c r="E2075" s="840"/>
      <c r="F2075" s="840"/>
      <c r="G2075" s="840"/>
      <c r="H2075" s="840"/>
      <c r="I2075" s="840"/>
      <c r="J2075" s="840"/>
      <c r="K2075" s="840"/>
      <c r="L2075" s="840"/>
      <c r="M2075" s="840"/>
      <c r="N2075" s="840"/>
      <c r="O2075" s="795">
        <v>1200</v>
      </c>
      <c r="P2075" s="795"/>
      <c r="Q2075" s="795"/>
      <c r="R2075" s="234" t="s">
        <v>504</v>
      </c>
      <c r="S2075" s="797">
        <v>1064</v>
      </c>
      <c r="T2075" s="798"/>
      <c r="U2075" s="842">
        <f t="shared" si="207"/>
        <v>1276800</v>
      </c>
      <c r="V2075" s="842"/>
      <c r="W2075" s="842"/>
      <c r="X2075" s="842"/>
      <c r="Y2075" s="842"/>
      <c r="Z2075" s="226"/>
      <c r="AA2075">
        <v>1064</v>
      </c>
    </row>
    <row r="2076" spans="2:27" ht="34.5" customHeight="1">
      <c r="B2076" s="241" t="s">
        <v>523</v>
      </c>
      <c r="C2076" s="241" t="s">
        <v>582</v>
      </c>
      <c r="D2076" s="840" t="s">
        <v>593</v>
      </c>
      <c r="E2076" s="840"/>
      <c r="F2076" s="840"/>
      <c r="G2076" s="840"/>
      <c r="H2076" s="840"/>
      <c r="I2076" s="840"/>
      <c r="J2076" s="840"/>
      <c r="K2076" s="840"/>
      <c r="L2076" s="840"/>
      <c r="M2076" s="840"/>
      <c r="N2076" s="840"/>
      <c r="O2076" s="795">
        <v>12900</v>
      </c>
      <c r="P2076" s="795"/>
      <c r="Q2076" s="795"/>
      <c r="R2076" s="234" t="s">
        <v>504</v>
      </c>
      <c r="S2076" s="797">
        <v>6</v>
      </c>
      <c r="T2076" s="798"/>
      <c r="U2076" s="842">
        <f t="shared" si="207"/>
        <v>77400</v>
      </c>
      <c r="V2076" s="842"/>
      <c r="W2076" s="842"/>
      <c r="X2076" s="842"/>
      <c r="Y2076" s="842"/>
      <c r="Z2076" s="226"/>
      <c r="AA2076">
        <v>6</v>
      </c>
    </row>
    <row r="2077" spans="2:27" ht="57.75" customHeight="1">
      <c r="B2077" s="241" t="s">
        <v>524</v>
      </c>
      <c r="C2077" s="241" t="s">
        <v>583</v>
      </c>
      <c r="D2077" s="840" t="s">
        <v>594</v>
      </c>
      <c r="E2077" s="840"/>
      <c r="F2077" s="840"/>
      <c r="G2077" s="840"/>
      <c r="H2077" s="840"/>
      <c r="I2077" s="840"/>
      <c r="J2077" s="840"/>
      <c r="K2077" s="840"/>
      <c r="L2077" s="840"/>
      <c r="M2077" s="840"/>
      <c r="N2077" s="840"/>
      <c r="O2077" s="795">
        <v>8700</v>
      </c>
      <c r="P2077" s="795"/>
      <c r="Q2077" s="795"/>
      <c r="R2077" s="234" t="s">
        <v>500</v>
      </c>
      <c r="S2077" s="797">
        <v>0.54</v>
      </c>
      <c r="T2077" s="798"/>
      <c r="U2077" s="842">
        <f t="shared" si="207"/>
        <v>4698</v>
      </c>
      <c r="V2077" s="842"/>
      <c r="W2077" s="842"/>
      <c r="X2077" s="842"/>
      <c r="Y2077" s="842"/>
      <c r="Z2077" s="226"/>
      <c r="AA2077">
        <v>0.54</v>
      </c>
    </row>
    <row r="2078" spans="2:27" ht="34.5" customHeight="1">
      <c r="B2078" s="241" t="s">
        <v>525</v>
      </c>
      <c r="C2078" s="241"/>
      <c r="D2078" s="840" t="s">
        <v>595</v>
      </c>
      <c r="E2078" s="840"/>
      <c r="F2078" s="840"/>
      <c r="G2078" s="840"/>
      <c r="H2078" s="840"/>
      <c r="I2078" s="840"/>
      <c r="J2078" s="840"/>
      <c r="K2078" s="840"/>
      <c r="L2078" s="840"/>
      <c r="M2078" s="840"/>
      <c r="N2078" s="840"/>
      <c r="O2078" s="795">
        <v>79990</v>
      </c>
      <c r="P2078" s="795"/>
      <c r="Q2078" s="795"/>
      <c r="R2078" s="234" t="s">
        <v>504</v>
      </c>
      <c r="S2078" s="797">
        <v>1</v>
      </c>
      <c r="T2078" s="798"/>
      <c r="U2078" s="842">
        <f t="shared" si="207"/>
        <v>79990</v>
      </c>
      <c r="V2078" s="842"/>
      <c r="W2078" s="842"/>
      <c r="X2078" s="842"/>
      <c r="Y2078" s="842"/>
      <c r="Z2078" s="226"/>
      <c r="AA2078">
        <v>1</v>
      </c>
    </row>
    <row r="2079" spans="2:27" ht="34.5" customHeight="1">
      <c r="B2079" s="241" t="s">
        <v>526</v>
      </c>
      <c r="C2079" s="241" t="s">
        <v>584</v>
      </c>
      <c r="D2079" s="840" t="s">
        <v>596</v>
      </c>
      <c r="E2079" s="840"/>
      <c r="F2079" s="840"/>
      <c r="G2079" s="840"/>
      <c r="H2079" s="840"/>
      <c r="I2079" s="840"/>
      <c r="J2079" s="840"/>
      <c r="K2079" s="840"/>
      <c r="L2079" s="840"/>
      <c r="M2079" s="840"/>
      <c r="N2079" s="840"/>
      <c r="O2079" s="795">
        <v>1035300</v>
      </c>
      <c r="P2079" s="795"/>
      <c r="Q2079" s="795"/>
      <c r="R2079" s="264" t="s">
        <v>617</v>
      </c>
      <c r="S2079" s="797">
        <v>2</v>
      </c>
      <c r="T2079" s="798"/>
      <c r="U2079" s="842">
        <f t="shared" si="207"/>
        <v>2070600</v>
      </c>
      <c r="V2079" s="842"/>
      <c r="W2079" s="842"/>
      <c r="X2079" s="842"/>
      <c r="Y2079" s="842"/>
      <c r="Z2079" s="226"/>
      <c r="AA2079">
        <v>2</v>
      </c>
    </row>
    <row r="2080" spans="2:27" ht="34.5" customHeight="1">
      <c r="B2080" s="241" t="s">
        <v>527</v>
      </c>
      <c r="C2080" s="241" t="s">
        <v>585</v>
      </c>
      <c r="D2080" s="840" t="s">
        <v>597</v>
      </c>
      <c r="E2080" s="840"/>
      <c r="F2080" s="840"/>
      <c r="G2080" s="840"/>
      <c r="H2080" s="840"/>
      <c r="I2080" s="840"/>
      <c r="J2080" s="840"/>
      <c r="K2080" s="840"/>
      <c r="L2080" s="840"/>
      <c r="M2080" s="840"/>
      <c r="N2080" s="840"/>
      <c r="O2080" s="795">
        <v>18900</v>
      </c>
      <c r="P2080" s="795"/>
      <c r="Q2080" s="795"/>
      <c r="R2080" s="234" t="s">
        <v>618</v>
      </c>
      <c r="S2080" s="797">
        <v>1</v>
      </c>
      <c r="T2080" s="798"/>
      <c r="U2080" s="842">
        <f t="shared" si="207"/>
        <v>18900</v>
      </c>
      <c r="V2080" s="842"/>
      <c r="W2080" s="842"/>
      <c r="X2080" s="842"/>
      <c r="Y2080" s="842"/>
      <c r="Z2080" s="226"/>
      <c r="AA2080">
        <v>1</v>
      </c>
    </row>
    <row r="2081" spans="2:27" ht="12" customHeight="1">
      <c r="B2081" s="241" t="s">
        <v>530</v>
      </c>
      <c r="C2081" s="265">
        <v>14684</v>
      </c>
      <c r="D2081" s="794" t="s">
        <v>600</v>
      </c>
      <c r="E2081" s="794"/>
      <c r="F2081" s="794"/>
      <c r="G2081" s="794"/>
      <c r="H2081" s="794"/>
      <c r="I2081" s="794"/>
      <c r="J2081" s="794"/>
      <c r="K2081" s="794"/>
      <c r="L2081" s="794"/>
      <c r="M2081" s="794"/>
      <c r="N2081" s="794"/>
      <c r="O2081" s="795">
        <v>456583.48</v>
      </c>
      <c r="P2081" s="795"/>
      <c r="Q2081" s="795"/>
      <c r="R2081" s="234" t="s">
        <v>504</v>
      </c>
      <c r="S2081" s="797">
        <v>1</v>
      </c>
      <c r="T2081" s="798"/>
      <c r="U2081" s="842">
        <f t="shared" si="207"/>
        <v>456583</v>
      </c>
      <c r="V2081" s="842"/>
      <c r="W2081" s="842"/>
      <c r="X2081" s="842"/>
      <c r="Y2081" s="842"/>
      <c r="Z2081" s="226"/>
      <c r="AA2081">
        <v>1</v>
      </c>
    </row>
    <row r="2082" spans="2:27" ht="12" customHeight="1">
      <c r="B2082" s="241" t="s">
        <v>531</v>
      </c>
      <c r="C2082" s="265">
        <v>11373</v>
      </c>
      <c r="D2082" s="794" t="s">
        <v>601</v>
      </c>
      <c r="E2082" s="794"/>
      <c r="F2082" s="794"/>
      <c r="G2082" s="794"/>
      <c r="H2082" s="794"/>
      <c r="I2082" s="794"/>
      <c r="J2082" s="794"/>
      <c r="K2082" s="794"/>
      <c r="L2082" s="794"/>
      <c r="M2082" s="794"/>
      <c r="N2082" s="794"/>
      <c r="O2082" s="795">
        <v>8734.86</v>
      </c>
      <c r="P2082" s="795"/>
      <c r="Q2082" s="795"/>
      <c r="R2082" s="234" t="s">
        <v>339</v>
      </c>
      <c r="S2082" s="797">
        <v>76.977687399458389</v>
      </c>
      <c r="T2082" s="798"/>
      <c r="U2082" s="842">
        <f t="shared" si="207"/>
        <v>672389</v>
      </c>
      <c r="V2082" s="842"/>
      <c r="W2082" s="842"/>
      <c r="X2082" s="842"/>
      <c r="Y2082" s="842"/>
      <c r="Z2082" s="226"/>
      <c r="AA2082">
        <v>76.977687399458389</v>
      </c>
    </row>
    <row r="2083" spans="2:27" ht="12" customHeight="1">
      <c r="B2083" s="241" t="s">
        <v>532</v>
      </c>
      <c r="C2083" s="265">
        <v>12506</v>
      </c>
      <c r="D2083" s="794" t="s">
        <v>602</v>
      </c>
      <c r="E2083" s="794"/>
      <c r="F2083" s="794"/>
      <c r="G2083" s="794"/>
      <c r="H2083" s="794"/>
      <c r="I2083" s="794"/>
      <c r="J2083" s="794"/>
      <c r="K2083" s="794"/>
      <c r="L2083" s="794"/>
      <c r="M2083" s="794"/>
      <c r="N2083" s="794"/>
      <c r="O2083" s="795">
        <v>906.76</v>
      </c>
      <c r="P2083" s="795"/>
      <c r="Q2083" s="795"/>
      <c r="R2083" s="234" t="s">
        <v>339</v>
      </c>
      <c r="S2083" s="797">
        <v>76.98</v>
      </c>
      <c r="T2083" s="798"/>
      <c r="U2083" s="842">
        <f t="shared" si="207"/>
        <v>69802</v>
      </c>
      <c r="V2083" s="842"/>
      <c r="W2083" s="842"/>
      <c r="X2083" s="842"/>
      <c r="Y2083" s="842"/>
      <c r="Z2083" s="226"/>
      <c r="AA2083">
        <v>76.98</v>
      </c>
    </row>
    <row r="2084" spans="2:27" ht="12" customHeight="1">
      <c r="B2084" s="241" t="s">
        <v>533</v>
      </c>
      <c r="C2084" s="265">
        <v>10093</v>
      </c>
      <c r="D2084" s="794" t="s">
        <v>603</v>
      </c>
      <c r="E2084" s="794"/>
      <c r="F2084" s="794"/>
      <c r="G2084" s="794"/>
      <c r="H2084" s="794"/>
      <c r="I2084" s="794"/>
      <c r="J2084" s="794"/>
      <c r="K2084" s="794"/>
      <c r="L2084" s="794"/>
      <c r="M2084" s="794"/>
      <c r="N2084" s="794"/>
      <c r="O2084" s="795">
        <v>50023.64</v>
      </c>
      <c r="P2084" s="795"/>
      <c r="Q2084" s="795"/>
      <c r="R2084" s="234" t="s">
        <v>620</v>
      </c>
      <c r="S2084" s="797">
        <v>45.41</v>
      </c>
      <c r="T2084" s="798"/>
      <c r="U2084" s="842">
        <f t="shared" si="207"/>
        <v>2271573</v>
      </c>
      <c r="V2084" s="842"/>
      <c r="W2084" s="842"/>
      <c r="X2084" s="842"/>
      <c r="Y2084" s="842"/>
      <c r="Z2084" s="226"/>
      <c r="AA2084">
        <v>45.41</v>
      </c>
    </row>
    <row r="2085" spans="2:27" ht="12" customHeight="1">
      <c r="B2085" s="241" t="s">
        <v>534</v>
      </c>
      <c r="C2085" s="265">
        <v>10415</v>
      </c>
      <c r="D2085" s="794" t="s">
        <v>604</v>
      </c>
      <c r="E2085" s="794"/>
      <c r="F2085" s="794"/>
      <c r="G2085" s="794"/>
      <c r="H2085" s="794"/>
      <c r="I2085" s="794"/>
      <c r="J2085" s="794"/>
      <c r="K2085" s="794"/>
      <c r="L2085" s="794"/>
      <c r="M2085" s="794"/>
      <c r="N2085" s="794"/>
      <c r="O2085" s="795">
        <v>5505.59</v>
      </c>
      <c r="P2085" s="795"/>
      <c r="Q2085" s="795"/>
      <c r="R2085" s="234" t="s">
        <v>339</v>
      </c>
      <c r="S2085" s="797">
        <v>67.930000000000007</v>
      </c>
      <c r="T2085" s="798"/>
      <c r="U2085" s="842">
        <f t="shared" si="207"/>
        <v>373995</v>
      </c>
      <c r="V2085" s="842"/>
      <c r="W2085" s="842"/>
      <c r="X2085" s="842"/>
      <c r="Y2085" s="842"/>
      <c r="Z2085" s="226"/>
      <c r="AA2085">
        <v>67.930000000000007</v>
      </c>
    </row>
    <row r="2086" spans="2:27" ht="12" customHeight="1">
      <c r="B2086" s="241" t="s">
        <v>537</v>
      </c>
      <c r="C2086" s="265">
        <v>10250</v>
      </c>
      <c r="D2086" s="794" t="s">
        <v>607</v>
      </c>
      <c r="E2086" s="794"/>
      <c r="F2086" s="794"/>
      <c r="G2086" s="794"/>
      <c r="H2086" s="794"/>
      <c r="I2086" s="794"/>
      <c r="J2086" s="794"/>
      <c r="K2086" s="794"/>
      <c r="L2086" s="794"/>
      <c r="M2086" s="794"/>
      <c r="N2086" s="794"/>
      <c r="O2086" s="795">
        <v>590067.14</v>
      </c>
      <c r="P2086" s="795"/>
      <c r="Q2086" s="795"/>
      <c r="R2086" s="234" t="s">
        <v>504</v>
      </c>
      <c r="S2086" s="797">
        <v>3</v>
      </c>
      <c r="T2086" s="798"/>
      <c r="U2086" s="842">
        <f t="shared" si="207"/>
        <v>1770201</v>
      </c>
      <c r="V2086" s="842"/>
      <c r="W2086" s="842"/>
      <c r="X2086" s="842"/>
      <c r="Y2086" s="842"/>
      <c r="Z2086" s="226"/>
      <c r="AA2086">
        <v>3</v>
      </c>
    </row>
    <row r="2087" spans="2:27" ht="12" customHeight="1">
      <c r="B2087" s="241" t="s">
        <v>539</v>
      </c>
      <c r="C2087" s="265">
        <v>15221</v>
      </c>
      <c r="D2087" s="794" t="s">
        <v>609</v>
      </c>
      <c r="E2087" s="794"/>
      <c r="F2087" s="794"/>
      <c r="G2087" s="794"/>
      <c r="H2087" s="794"/>
      <c r="I2087" s="794"/>
      <c r="J2087" s="794"/>
      <c r="K2087" s="794"/>
      <c r="L2087" s="794"/>
      <c r="M2087" s="794"/>
      <c r="N2087" s="794"/>
      <c r="O2087" s="795">
        <v>1500000</v>
      </c>
      <c r="P2087" s="795"/>
      <c r="Q2087" s="795"/>
      <c r="R2087" s="234" t="s">
        <v>618</v>
      </c>
      <c r="S2087" s="797">
        <v>1</v>
      </c>
      <c r="T2087" s="798"/>
      <c r="U2087" s="842">
        <f t="shared" si="207"/>
        <v>1500000</v>
      </c>
      <c r="V2087" s="842"/>
      <c r="W2087" s="842"/>
      <c r="X2087" s="842"/>
      <c r="Y2087" s="842"/>
      <c r="Z2087" s="226"/>
      <c r="AA2087">
        <v>1</v>
      </c>
    </row>
    <row r="2088" spans="2:27" ht="12" customHeight="1">
      <c r="B2088" s="241" t="s">
        <v>542</v>
      </c>
      <c r="C2088" s="265">
        <v>13005</v>
      </c>
      <c r="D2088" s="794" t="s">
        <v>612</v>
      </c>
      <c r="E2088" s="794"/>
      <c r="F2088" s="794"/>
      <c r="G2088" s="794"/>
      <c r="H2088" s="794"/>
      <c r="I2088" s="794"/>
      <c r="J2088" s="794"/>
      <c r="K2088" s="794"/>
      <c r="L2088" s="794"/>
      <c r="M2088" s="794"/>
      <c r="N2088" s="794"/>
      <c r="O2088" s="795">
        <v>109876.23</v>
      </c>
      <c r="P2088" s="795"/>
      <c r="Q2088" s="795"/>
      <c r="R2088" s="234" t="s">
        <v>339</v>
      </c>
      <c r="S2088" s="797">
        <v>6.3</v>
      </c>
      <c r="T2088" s="798"/>
      <c r="U2088" s="842">
        <f t="shared" si="207"/>
        <v>692220</v>
      </c>
      <c r="V2088" s="842"/>
      <c r="W2088" s="842"/>
      <c r="X2088" s="842"/>
      <c r="Y2088" s="842"/>
      <c r="Z2088" s="226"/>
      <c r="AA2088">
        <v>6.3</v>
      </c>
    </row>
    <row r="2089" spans="2:27" ht="12" customHeight="1">
      <c r="B2089" s="241" t="s">
        <v>543</v>
      </c>
      <c r="C2089" s="265">
        <v>10256</v>
      </c>
      <c r="D2089" s="794" t="s">
        <v>613</v>
      </c>
      <c r="E2089" s="794"/>
      <c r="F2089" s="794"/>
      <c r="G2089" s="794"/>
      <c r="H2089" s="794"/>
      <c r="I2089" s="794"/>
      <c r="J2089" s="794"/>
      <c r="K2089" s="794"/>
      <c r="L2089" s="794"/>
      <c r="M2089" s="794"/>
      <c r="N2089" s="794"/>
      <c r="O2089" s="795">
        <v>7312.53</v>
      </c>
      <c r="P2089" s="795"/>
      <c r="Q2089" s="795"/>
      <c r="R2089" s="234" t="s">
        <v>339</v>
      </c>
      <c r="S2089" s="797">
        <v>420</v>
      </c>
      <c r="T2089" s="798"/>
      <c r="U2089" s="842">
        <f t="shared" si="207"/>
        <v>3071263</v>
      </c>
      <c r="V2089" s="842"/>
      <c r="W2089" s="842"/>
      <c r="X2089" s="842"/>
      <c r="Y2089" s="842"/>
      <c r="Z2089" s="226"/>
      <c r="AA2089">
        <v>420</v>
      </c>
    </row>
    <row r="2090" spans="2:27" ht="12" customHeight="1">
      <c r="B2090" s="241" t="s">
        <v>545</v>
      </c>
      <c r="C2090" s="265">
        <v>16070</v>
      </c>
      <c r="D2090" s="794" t="s">
        <v>615</v>
      </c>
      <c r="E2090" s="794"/>
      <c r="F2090" s="794"/>
      <c r="G2090" s="794"/>
      <c r="H2090" s="794"/>
      <c r="I2090" s="794"/>
      <c r="J2090" s="794"/>
      <c r="K2090" s="794"/>
      <c r="L2090" s="794"/>
      <c r="M2090" s="794"/>
      <c r="N2090" s="794"/>
      <c r="O2090" s="795">
        <v>17304281.68</v>
      </c>
      <c r="P2090" s="795"/>
      <c r="Q2090" s="795"/>
      <c r="R2090" s="234" t="s">
        <v>504</v>
      </c>
      <c r="S2090" s="797">
        <v>1</v>
      </c>
      <c r="T2090" s="798"/>
      <c r="U2090" s="842">
        <f t="shared" si="207"/>
        <v>17304282</v>
      </c>
      <c r="V2090" s="842"/>
      <c r="W2090" s="842"/>
      <c r="X2090" s="842"/>
      <c r="Y2090" s="842"/>
      <c r="Z2090" s="226"/>
      <c r="AA2090">
        <v>1</v>
      </c>
    </row>
    <row r="2091" spans="2:27" ht="12" customHeight="1">
      <c r="B2091" s="241" t="s">
        <v>546</v>
      </c>
      <c r="C2091" s="270">
        <v>16266</v>
      </c>
      <c r="D2091" s="794" t="s">
        <v>663</v>
      </c>
      <c r="E2091" s="794"/>
      <c r="F2091" s="794"/>
      <c r="G2091" s="794"/>
      <c r="H2091" s="794"/>
      <c r="I2091" s="794"/>
      <c r="J2091" s="794"/>
      <c r="K2091" s="794"/>
      <c r="L2091" s="794"/>
      <c r="M2091" s="794"/>
      <c r="N2091" s="794"/>
      <c r="O2091" s="795">
        <v>14183.22</v>
      </c>
      <c r="P2091" s="795"/>
      <c r="Q2091" s="795"/>
      <c r="R2091" s="234" t="s">
        <v>619</v>
      </c>
      <c r="S2091" s="797">
        <v>98</v>
      </c>
      <c r="T2091" s="798"/>
      <c r="U2091" s="842">
        <f t="shared" si="207"/>
        <v>1389956</v>
      </c>
      <c r="V2091" s="842"/>
      <c r="W2091" s="842"/>
      <c r="X2091" s="842"/>
      <c r="Y2091" s="842"/>
      <c r="Z2091" s="226"/>
      <c r="AA2091">
        <v>98</v>
      </c>
    </row>
    <row r="2092" spans="2:27" ht="12" customHeight="1">
      <c r="B2092" s="241" t="s">
        <v>547</v>
      </c>
      <c r="C2092" s="270">
        <v>13014</v>
      </c>
      <c r="D2092" s="794" t="s">
        <v>664</v>
      </c>
      <c r="E2092" s="794"/>
      <c r="F2092" s="794"/>
      <c r="G2092" s="794"/>
      <c r="H2092" s="794"/>
      <c r="I2092" s="794"/>
      <c r="J2092" s="794"/>
      <c r="K2092" s="794"/>
      <c r="L2092" s="794"/>
      <c r="M2092" s="794"/>
      <c r="N2092" s="794"/>
      <c r="O2092" s="795">
        <v>592337</v>
      </c>
      <c r="P2092" s="795"/>
      <c r="Q2092" s="795"/>
      <c r="R2092" s="234" t="s">
        <v>618</v>
      </c>
      <c r="S2092" s="797">
        <v>1</v>
      </c>
      <c r="T2092" s="798"/>
      <c r="U2092" s="842">
        <f t="shared" si="207"/>
        <v>592337</v>
      </c>
      <c r="V2092" s="842"/>
      <c r="W2092" s="842"/>
      <c r="X2092" s="842"/>
      <c r="Y2092" s="842"/>
      <c r="Z2092" s="226"/>
      <c r="AA2092">
        <v>1</v>
      </c>
    </row>
    <row r="2093" spans="2:27" ht="12" customHeight="1">
      <c r="B2093" s="241" t="s">
        <v>555</v>
      </c>
      <c r="C2093" s="270">
        <v>16670</v>
      </c>
      <c r="D2093" s="794" t="s">
        <v>672</v>
      </c>
      <c r="E2093" s="794"/>
      <c r="F2093" s="794"/>
      <c r="G2093" s="794"/>
      <c r="H2093" s="794"/>
      <c r="I2093" s="794"/>
      <c r="J2093" s="794"/>
      <c r="K2093" s="794"/>
      <c r="L2093" s="794"/>
      <c r="M2093" s="794"/>
      <c r="N2093" s="794"/>
      <c r="O2093" s="795">
        <v>444799</v>
      </c>
      <c r="P2093" s="795"/>
      <c r="Q2093" s="795"/>
      <c r="R2093" s="234" t="s">
        <v>339</v>
      </c>
      <c r="S2093" s="797">
        <v>62.21</v>
      </c>
      <c r="T2093" s="798"/>
      <c r="U2093" s="842">
        <f t="shared" si="207"/>
        <v>27670946</v>
      </c>
      <c r="V2093" s="842"/>
      <c r="W2093" s="842"/>
      <c r="X2093" s="842"/>
      <c r="Y2093" s="842"/>
      <c r="Z2093" s="226"/>
      <c r="AA2093">
        <v>62.21</v>
      </c>
    </row>
    <row r="2094" spans="2:27" ht="12" customHeight="1">
      <c r="B2094" s="241" t="s">
        <v>560</v>
      </c>
      <c r="C2094" s="270">
        <v>14359</v>
      </c>
      <c r="D2094" s="794" t="s">
        <v>677</v>
      </c>
      <c r="E2094" s="794"/>
      <c r="F2094" s="794"/>
      <c r="G2094" s="794"/>
      <c r="H2094" s="794"/>
      <c r="I2094" s="794"/>
      <c r="J2094" s="794"/>
      <c r="K2094" s="794"/>
      <c r="L2094" s="794"/>
      <c r="M2094" s="794"/>
      <c r="N2094" s="794"/>
      <c r="O2094" s="795">
        <v>2272191.98</v>
      </c>
      <c r="P2094" s="795"/>
      <c r="Q2094" s="795"/>
      <c r="R2094" s="234" t="s">
        <v>618</v>
      </c>
      <c r="S2094" s="797">
        <v>1</v>
      </c>
      <c r="T2094" s="798"/>
      <c r="U2094" s="842">
        <f t="shared" si="207"/>
        <v>2272192</v>
      </c>
      <c r="V2094" s="842"/>
      <c r="W2094" s="842"/>
      <c r="X2094" s="842"/>
      <c r="Y2094" s="842"/>
      <c r="Z2094" s="226"/>
      <c r="AA2094">
        <v>1</v>
      </c>
    </row>
    <row r="2095" spans="2:27" ht="12" customHeight="1">
      <c r="B2095" s="241" t="s">
        <v>561</v>
      </c>
      <c r="C2095" s="270">
        <v>14769</v>
      </c>
      <c r="D2095" s="794" t="s">
        <v>678</v>
      </c>
      <c r="E2095" s="794"/>
      <c r="F2095" s="794"/>
      <c r="G2095" s="794"/>
      <c r="H2095" s="794"/>
      <c r="I2095" s="794"/>
      <c r="J2095" s="794"/>
      <c r="K2095" s="794"/>
      <c r="L2095" s="794"/>
      <c r="M2095" s="794"/>
      <c r="N2095" s="794"/>
      <c r="O2095" s="795">
        <v>2458776.98</v>
      </c>
      <c r="P2095" s="795"/>
      <c r="Q2095" s="795"/>
      <c r="R2095" s="234" t="s">
        <v>618</v>
      </c>
      <c r="S2095" s="797">
        <v>1</v>
      </c>
      <c r="T2095" s="798"/>
      <c r="U2095" s="842">
        <f t="shared" si="207"/>
        <v>2458777</v>
      </c>
      <c r="V2095" s="842"/>
      <c r="W2095" s="842"/>
      <c r="X2095" s="842"/>
      <c r="Y2095" s="842"/>
      <c r="Z2095" s="226"/>
      <c r="AA2095">
        <v>1</v>
      </c>
    </row>
    <row r="2096" spans="2:27" ht="12" customHeight="1">
      <c r="B2096" s="241" t="s">
        <v>562</v>
      </c>
      <c r="C2096" s="270">
        <v>15816</v>
      </c>
      <c r="D2096" s="794" t="s">
        <v>679</v>
      </c>
      <c r="E2096" s="794"/>
      <c r="F2096" s="794"/>
      <c r="G2096" s="794"/>
      <c r="H2096" s="794"/>
      <c r="I2096" s="794"/>
      <c r="J2096" s="794"/>
      <c r="K2096" s="794"/>
      <c r="L2096" s="794"/>
      <c r="M2096" s="794"/>
      <c r="N2096" s="794"/>
      <c r="O2096" s="795">
        <v>2847230.39</v>
      </c>
      <c r="P2096" s="795"/>
      <c r="Q2096" s="795"/>
      <c r="R2096" s="234" t="s">
        <v>618</v>
      </c>
      <c r="S2096" s="797">
        <v>1</v>
      </c>
      <c r="T2096" s="798"/>
      <c r="U2096" s="842">
        <f t="shared" si="207"/>
        <v>2847230</v>
      </c>
      <c r="V2096" s="842"/>
      <c r="W2096" s="842"/>
      <c r="X2096" s="842"/>
      <c r="Y2096" s="842"/>
      <c r="Z2096" s="226"/>
      <c r="AA2096">
        <v>1</v>
      </c>
    </row>
    <row r="2097" spans="2:27" ht="12" customHeight="1">
      <c r="B2097" s="241" t="s">
        <v>563</v>
      </c>
      <c r="C2097" s="270">
        <v>15217</v>
      </c>
      <c r="D2097" s="794" t="s">
        <v>680</v>
      </c>
      <c r="E2097" s="794"/>
      <c r="F2097" s="794"/>
      <c r="G2097" s="794"/>
      <c r="H2097" s="794"/>
      <c r="I2097" s="794"/>
      <c r="J2097" s="794"/>
      <c r="K2097" s="794"/>
      <c r="L2097" s="794"/>
      <c r="M2097" s="794"/>
      <c r="N2097" s="794"/>
      <c r="O2097" s="795">
        <v>2380000</v>
      </c>
      <c r="P2097" s="795"/>
      <c r="Q2097" s="795"/>
      <c r="R2097" s="234" t="s">
        <v>618</v>
      </c>
      <c r="S2097" s="797">
        <v>1</v>
      </c>
      <c r="T2097" s="798"/>
      <c r="U2097" s="842">
        <f t="shared" si="207"/>
        <v>2380000</v>
      </c>
      <c r="V2097" s="842"/>
      <c r="W2097" s="842"/>
      <c r="X2097" s="842"/>
      <c r="Y2097" s="842"/>
      <c r="Z2097" s="226"/>
      <c r="AA2097">
        <v>1</v>
      </c>
    </row>
    <row r="2098" spans="2:27" ht="12" customHeight="1">
      <c r="B2098" s="241" t="s">
        <v>564</v>
      </c>
      <c r="C2098" s="270">
        <v>15814</v>
      </c>
      <c r="D2098" s="794" t="s">
        <v>681</v>
      </c>
      <c r="E2098" s="794"/>
      <c r="F2098" s="794"/>
      <c r="G2098" s="794"/>
      <c r="H2098" s="794"/>
      <c r="I2098" s="794"/>
      <c r="J2098" s="794"/>
      <c r="K2098" s="794"/>
      <c r="L2098" s="794"/>
      <c r="M2098" s="794"/>
      <c r="N2098" s="794"/>
      <c r="O2098" s="795">
        <v>1972873.39</v>
      </c>
      <c r="P2098" s="795"/>
      <c r="Q2098" s="795"/>
      <c r="R2098" s="234" t="s">
        <v>618</v>
      </c>
      <c r="S2098" s="797">
        <v>1</v>
      </c>
      <c r="T2098" s="798"/>
      <c r="U2098" s="842">
        <f t="shared" si="207"/>
        <v>1972873</v>
      </c>
      <c r="V2098" s="842"/>
      <c r="W2098" s="842"/>
      <c r="X2098" s="842"/>
      <c r="Y2098" s="842"/>
      <c r="Z2098" s="226"/>
      <c r="AA2098">
        <v>1</v>
      </c>
    </row>
    <row r="2099" spans="2:27" ht="12" customHeight="1">
      <c r="B2099" s="241" t="s">
        <v>566</v>
      </c>
      <c r="C2099" s="270">
        <v>10862</v>
      </c>
      <c r="D2099" s="794" t="s">
        <v>683</v>
      </c>
      <c r="E2099" s="794"/>
      <c r="F2099" s="794"/>
      <c r="G2099" s="794"/>
      <c r="H2099" s="794"/>
      <c r="I2099" s="794"/>
      <c r="J2099" s="794"/>
      <c r="K2099" s="794"/>
      <c r="L2099" s="794"/>
      <c r="M2099" s="794"/>
      <c r="N2099" s="794"/>
      <c r="O2099" s="795">
        <v>1410.45</v>
      </c>
      <c r="P2099" s="795"/>
      <c r="Q2099" s="795"/>
      <c r="R2099" s="234" t="s">
        <v>339</v>
      </c>
      <c r="S2099" s="797">
        <v>76.977687399458389</v>
      </c>
      <c r="T2099" s="798"/>
      <c r="U2099" s="842">
        <f t="shared" si="207"/>
        <v>108573</v>
      </c>
      <c r="V2099" s="842"/>
      <c r="W2099" s="842"/>
      <c r="X2099" s="842"/>
      <c r="Y2099" s="842"/>
      <c r="Z2099" s="226"/>
      <c r="AA2099">
        <v>76.977687399458389</v>
      </c>
    </row>
    <row r="2100" spans="2:27" ht="12" customHeight="1">
      <c r="B2100" s="271" t="s">
        <v>573</v>
      </c>
      <c r="C2100" s="270">
        <v>14062</v>
      </c>
      <c r="D2100" s="794" t="s">
        <v>690</v>
      </c>
      <c r="E2100" s="794"/>
      <c r="F2100" s="794"/>
      <c r="G2100" s="794"/>
      <c r="H2100" s="794"/>
      <c r="I2100" s="794"/>
      <c r="J2100" s="794"/>
      <c r="K2100" s="794"/>
      <c r="L2100" s="794"/>
      <c r="M2100" s="794"/>
      <c r="N2100" s="794"/>
      <c r="O2100" s="795">
        <v>71507.23</v>
      </c>
      <c r="P2100" s="795"/>
      <c r="Q2100" s="795"/>
      <c r="R2100" s="273" t="s">
        <v>339</v>
      </c>
      <c r="S2100" s="797">
        <v>70.598052385084742</v>
      </c>
      <c r="T2100" s="798"/>
      <c r="U2100" s="842">
        <f t="shared" si="207"/>
        <v>5048271</v>
      </c>
      <c r="V2100" s="842"/>
      <c r="W2100" s="842"/>
      <c r="X2100" s="842"/>
      <c r="Y2100" s="842"/>
      <c r="Z2100" s="226"/>
      <c r="AA2100">
        <v>70.598052385084742</v>
      </c>
    </row>
    <row r="2101" spans="2:27" ht="12" customHeight="1">
      <c r="B2101" s="241" t="s">
        <v>624</v>
      </c>
      <c r="C2101" s="270">
        <v>106048</v>
      </c>
      <c r="D2101" s="794" t="s">
        <v>694</v>
      </c>
      <c r="E2101" s="794"/>
      <c r="F2101" s="794"/>
      <c r="G2101" s="794"/>
      <c r="H2101" s="794"/>
      <c r="I2101" s="794"/>
      <c r="J2101" s="794"/>
      <c r="K2101" s="794"/>
      <c r="L2101" s="794"/>
      <c r="M2101" s="794"/>
      <c r="N2101" s="794"/>
      <c r="O2101" s="795">
        <v>123750000</v>
      </c>
      <c r="P2101" s="795"/>
      <c r="Q2101" s="795"/>
      <c r="R2101" s="234" t="s">
        <v>618</v>
      </c>
      <c r="S2101" s="797">
        <v>1</v>
      </c>
      <c r="T2101" s="798"/>
      <c r="U2101" s="842">
        <f t="shared" si="207"/>
        <v>123750000</v>
      </c>
      <c r="V2101" s="842"/>
      <c r="W2101" s="842"/>
      <c r="X2101" s="842"/>
      <c r="Y2101" s="842"/>
      <c r="Z2101" s="226"/>
      <c r="AA2101">
        <v>1</v>
      </c>
    </row>
    <row r="2102" spans="2:27" ht="12" customHeight="1">
      <c r="B2102" s="241" t="s">
        <v>630</v>
      </c>
      <c r="C2102" s="270">
        <v>10127</v>
      </c>
      <c r="D2102" s="794" t="s">
        <v>700</v>
      </c>
      <c r="E2102" s="794"/>
      <c r="F2102" s="794"/>
      <c r="G2102" s="794"/>
      <c r="H2102" s="794"/>
      <c r="I2102" s="794"/>
      <c r="J2102" s="794"/>
      <c r="K2102" s="794"/>
      <c r="L2102" s="794"/>
      <c r="M2102" s="794"/>
      <c r="N2102" s="794"/>
      <c r="O2102" s="795">
        <v>5953.06</v>
      </c>
      <c r="P2102" s="795"/>
      <c r="Q2102" s="795"/>
      <c r="R2102" s="266" t="s">
        <v>619</v>
      </c>
      <c r="S2102" s="797">
        <v>30</v>
      </c>
      <c r="T2102" s="798"/>
      <c r="U2102" s="842">
        <f t="shared" si="207"/>
        <v>178592</v>
      </c>
      <c r="V2102" s="842"/>
      <c r="W2102" s="842"/>
      <c r="X2102" s="842"/>
      <c r="Y2102" s="842"/>
      <c r="Z2102" s="226"/>
      <c r="AA2102">
        <v>30</v>
      </c>
    </row>
    <row r="2103" spans="2:27" ht="12" customHeight="1">
      <c r="B2103" s="241" t="s">
        <v>631</v>
      </c>
      <c r="C2103" s="270">
        <v>15421</v>
      </c>
      <c r="D2103" s="794" t="s">
        <v>701</v>
      </c>
      <c r="E2103" s="794"/>
      <c r="F2103" s="794"/>
      <c r="G2103" s="794"/>
      <c r="H2103" s="794"/>
      <c r="I2103" s="794"/>
      <c r="J2103" s="794"/>
      <c r="K2103" s="794"/>
      <c r="L2103" s="794"/>
      <c r="M2103" s="794"/>
      <c r="N2103" s="794"/>
      <c r="O2103" s="795">
        <v>499524.48</v>
      </c>
      <c r="P2103" s="795"/>
      <c r="Q2103" s="795"/>
      <c r="R2103" s="266" t="s">
        <v>618</v>
      </c>
      <c r="S2103" s="797">
        <v>1</v>
      </c>
      <c r="T2103" s="798"/>
      <c r="U2103" s="842">
        <f t="shared" si="207"/>
        <v>499524</v>
      </c>
      <c r="V2103" s="842"/>
      <c r="W2103" s="842"/>
      <c r="X2103" s="842"/>
      <c r="Y2103" s="842"/>
      <c r="Z2103" s="226"/>
      <c r="AA2103">
        <v>1</v>
      </c>
    </row>
    <row r="2104" spans="2:27" ht="12" customHeight="1">
      <c r="B2104" s="241" t="s">
        <v>634</v>
      </c>
      <c r="C2104" s="270">
        <v>12158</v>
      </c>
      <c r="D2104" s="794" t="s">
        <v>704</v>
      </c>
      <c r="E2104" s="794"/>
      <c r="F2104" s="794"/>
      <c r="G2104" s="794"/>
      <c r="H2104" s="794"/>
      <c r="I2104" s="794"/>
      <c r="J2104" s="794"/>
      <c r="K2104" s="794"/>
      <c r="L2104" s="794"/>
      <c r="M2104" s="794"/>
      <c r="N2104" s="794"/>
      <c r="O2104" s="795">
        <v>52244.08</v>
      </c>
      <c r="P2104" s="795"/>
      <c r="Q2104" s="795"/>
      <c r="R2104" s="266" t="s">
        <v>619</v>
      </c>
      <c r="S2104" s="797">
        <v>1</v>
      </c>
      <c r="T2104" s="798"/>
      <c r="U2104" s="842">
        <f t="shared" si="207"/>
        <v>52244</v>
      </c>
      <c r="V2104" s="842"/>
      <c r="W2104" s="842"/>
      <c r="X2104" s="842"/>
      <c r="Y2104" s="842"/>
      <c r="Z2104" s="226"/>
      <c r="AA2104">
        <v>1</v>
      </c>
    </row>
    <row r="2105" spans="2:27" ht="12" customHeight="1">
      <c r="B2105" s="241" t="s">
        <v>643</v>
      </c>
      <c r="C2105" s="270">
        <v>14616</v>
      </c>
      <c r="D2105" s="794" t="s">
        <v>713</v>
      </c>
      <c r="E2105" s="794"/>
      <c r="F2105" s="794"/>
      <c r="G2105" s="794"/>
      <c r="H2105" s="794"/>
      <c r="I2105" s="794"/>
      <c r="J2105" s="794"/>
      <c r="K2105" s="794"/>
      <c r="L2105" s="794"/>
      <c r="M2105" s="794"/>
      <c r="N2105" s="794"/>
      <c r="O2105" s="795">
        <v>51862.94</v>
      </c>
      <c r="P2105" s="795"/>
      <c r="Q2105" s="795"/>
      <c r="R2105" s="266" t="s">
        <v>618</v>
      </c>
      <c r="S2105" s="797">
        <v>6</v>
      </c>
      <c r="T2105" s="798"/>
      <c r="U2105" s="842">
        <f t="shared" si="207"/>
        <v>311178</v>
      </c>
      <c r="V2105" s="842"/>
      <c r="W2105" s="842"/>
      <c r="X2105" s="842"/>
      <c r="Y2105" s="842"/>
      <c r="Z2105" s="226"/>
      <c r="AA2105">
        <v>6</v>
      </c>
    </row>
    <row r="2106" spans="2:27" ht="12" customHeight="1">
      <c r="B2106" s="241" t="s">
        <v>644</v>
      </c>
      <c r="C2106" s="270">
        <v>14204</v>
      </c>
      <c r="D2106" s="794" t="s">
        <v>714</v>
      </c>
      <c r="E2106" s="794"/>
      <c r="F2106" s="794"/>
      <c r="G2106" s="794"/>
      <c r="H2106" s="794"/>
      <c r="I2106" s="794"/>
      <c r="J2106" s="794"/>
      <c r="K2106" s="794"/>
      <c r="L2106" s="794"/>
      <c r="M2106" s="794"/>
      <c r="N2106" s="794"/>
      <c r="O2106" s="795">
        <v>95000</v>
      </c>
      <c r="P2106" s="795"/>
      <c r="Q2106" s="795"/>
      <c r="R2106" s="266" t="s">
        <v>618</v>
      </c>
      <c r="S2106" s="797">
        <v>3</v>
      </c>
      <c r="T2106" s="798"/>
      <c r="U2106" s="842">
        <f t="shared" si="207"/>
        <v>285000</v>
      </c>
      <c r="V2106" s="842"/>
      <c r="W2106" s="842"/>
      <c r="X2106" s="842"/>
      <c r="Y2106" s="842"/>
      <c r="Z2106" s="226"/>
      <c r="AA2106">
        <v>3</v>
      </c>
    </row>
    <row r="2107" spans="2:27" ht="12" customHeight="1">
      <c r="B2107" s="241" t="s">
        <v>646</v>
      </c>
      <c r="C2107" s="270">
        <v>10868</v>
      </c>
      <c r="D2107" s="794" t="s">
        <v>716</v>
      </c>
      <c r="E2107" s="794"/>
      <c r="F2107" s="794"/>
      <c r="G2107" s="794"/>
      <c r="H2107" s="794"/>
      <c r="I2107" s="794"/>
      <c r="J2107" s="794"/>
      <c r="K2107" s="794"/>
      <c r="L2107" s="794"/>
      <c r="M2107" s="794"/>
      <c r="N2107" s="794"/>
      <c r="O2107" s="795">
        <v>23763.88</v>
      </c>
      <c r="P2107" s="795"/>
      <c r="Q2107" s="795"/>
      <c r="R2107" s="266" t="s">
        <v>339</v>
      </c>
      <c r="S2107" s="797">
        <v>32.89</v>
      </c>
      <c r="T2107" s="798"/>
      <c r="U2107" s="842">
        <f t="shared" si="207"/>
        <v>781594</v>
      </c>
      <c r="V2107" s="842"/>
      <c r="W2107" s="842"/>
      <c r="X2107" s="842"/>
      <c r="Y2107" s="842"/>
      <c r="Z2107" s="226"/>
      <c r="AA2107">
        <v>32.89</v>
      </c>
    </row>
    <row r="2108" spans="2:27" ht="12" customHeight="1" thickBot="1">
      <c r="B2108" s="4"/>
      <c r="C2108" s="303"/>
      <c r="D2108" s="227"/>
      <c r="E2108" s="227"/>
      <c r="F2108" s="227"/>
      <c r="G2108" s="227"/>
      <c r="H2108" s="227"/>
      <c r="I2108" s="227"/>
      <c r="J2108" s="227"/>
      <c r="K2108" s="227"/>
      <c r="L2108" s="227"/>
      <c r="M2108" s="227"/>
      <c r="N2108" s="227"/>
      <c r="O2108" s="324"/>
      <c r="P2108" s="324"/>
      <c r="Q2108" s="324"/>
      <c r="R2108" s="227"/>
      <c r="S2108" s="227"/>
      <c r="T2108" s="227"/>
      <c r="U2108" s="227"/>
      <c r="V2108" s="227"/>
      <c r="W2108" s="227"/>
      <c r="X2108" s="227"/>
      <c r="Y2108" s="227"/>
      <c r="Z2108" s="226"/>
      <c r="AA2108">
        <v>0</v>
      </c>
    </row>
    <row r="2109" spans="2:27" ht="12" customHeight="1" thickBot="1">
      <c r="B2109" s="4"/>
      <c r="C2109" s="303"/>
      <c r="D2109" s="848" t="s">
        <v>735</v>
      </c>
      <c r="E2109" s="849"/>
      <c r="F2109" s="849"/>
      <c r="G2109" s="849"/>
      <c r="H2109" s="849"/>
      <c r="I2109" s="849"/>
      <c r="J2109" s="849"/>
      <c r="K2109" s="849"/>
      <c r="L2109" s="849"/>
      <c r="M2109" s="849"/>
      <c r="N2109" s="849"/>
      <c r="O2109" s="849"/>
      <c r="P2109" s="849"/>
      <c r="Q2109" s="849"/>
      <c r="R2109" s="849"/>
      <c r="S2109" s="849"/>
      <c r="T2109" s="850"/>
      <c r="U2109" s="860"/>
      <c r="V2109" s="861"/>
      <c r="W2109" s="861"/>
      <c r="X2109" s="861"/>
      <c r="Y2109" s="862"/>
      <c r="Z2109" s="226"/>
    </row>
    <row r="2110" spans="2:27" ht="12" customHeight="1" thickBot="1">
      <c r="B2110" s="4"/>
      <c r="C2110" s="303"/>
      <c r="D2110" s="848" t="s">
        <v>736</v>
      </c>
      <c r="E2110" s="849"/>
      <c r="F2110" s="849"/>
      <c r="G2110" s="849"/>
      <c r="H2110" s="849"/>
      <c r="I2110" s="849"/>
      <c r="J2110" s="849"/>
      <c r="K2110" s="849"/>
      <c r="L2110" s="849"/>
      <c r="M2110" s="849"/>
      <c r="N2110" s="849"/>
      <c r="O2110" s="849"/>
      <c r="P2110" s="849"/>
      <c r="Q2110" s="849"/>
      <c r="R2110" s="849"/>
      <c r="S2110" s="849"/>
      <c r="T2110" s="850"/>
      <c r="U2110" s="851">
        <f>SUM(U2037:Y2107)</f>
        <v>243751504</v>
      </c>
      <c r="V2110" s="852"/>
      <c r="W2110" s="852"/>
      <c r="X2110" s="852"/>
      <c r="Y2110" s="853"/>
      <c r="Z2110" s="226"/>
    </row>
    <row r="2111" spans="2:27" ht="12" customHeight="1" thickBot="1">
      <c r="B2111" s="4"/>
      <c r="C2111" s="303"/>
      <c r="D2111" s="227"/>
      <c r="E2111" s="227"/>
      <c r="F2111" s="227"/>
      <c r="G2111" s="227"/>
      <c r="H2111" s="227"/>
      <c r="I2111" s="227"/>
      <c r="J2111" s="227"/>
      <c r="K2111" s="227"/>
      <c r="L2111" s="227"/>
      <c r="M2111" s="227"/>
      <c r="N2111" s="227"/>
      <c r="O2111" s="324"/>
      <c r="P2111" s="324"/>
      <c r="Q2111" s="324"/>
      <c r="R2111" s="227"/>
      <c r="S2111" s="227"/>
      <c r="T2111" s="227"/>
      <c r="U2111" s="227"/>
      <c r="V2111" s="227"/>
      <c r="W2111" s="227"/>
      <c r="X2111" s="227"/>
      <c r="Y2111" s="227"/>
      <c r="Z2111" s="226"/>
    </row>
    <row r="2112" spans="2:27" ht="12" customHeight="1" thickBot="1">
      <c r="B2112" s="4"/>
      <c r="C2112" s="303"/>
      <c r="D2112" s="854" t="s">
        <v>737</v>
      </c>
      <c r="E2112" s="855"/>
      <c r="F2112" s="855"/>
      <c r="G2112" s="855"/>
      <c r="H2112" s="855"/>
      <c r="I2112" s="855"/>
      <c r="J2112" s="855"/>
      <c r="K2112" s="855"/>
      <c r="L2112" s="855"/>
      <c r="M2112" s="855"/>
      <c r="N2112" s="856"/>
      <c r="O2112" s="325"/>
      <c r="P2112" s="326"/>
      <c r="Q2112" s="327"/>
      <c r="R2112" s="300">
        <v>0.18</v>
      </c>
      <c r="S2112" s="294"/>
      <c r="T2112" s="295"/>
      <c r="U2112" s="857">
        <f>+ROUND(R2112*$U$2110,0)</f>
        <v>43875271</v>
      </c>
      <c r="V2112" s="858"/>
      <c r="W2112" s="858"/>
      <c r="X2112" s="858"/>
      <c r="Y2112" s="859"/>
      <c r="Z2112" s="226"/>
    </row>
    <row r="2113" spans="2:26" ht="12" customHeight="1" thickBot="1">
      <c r="B2113" s="4"/>
      <c r="C2113" s="303"/>
      <c r="D2113" s="854" t="s">
        <v>738</v>
      </c>
      <c r="E2113" s="855"/>
      <c r="F2113" s="855"/>
      <c r="G2113" s="855"/>
      <c r="H2113" s="855"/>
      <c r="I2113" s="855"/>
      <c r="J2113" s="855"/>
      <c r="K2113" s="855"/>
      <c r="L2113" s="855"/>
      <c r="M2113" s="855"/>
      <c r="N2113" s="856"/>
      <c r="O2113" s="328"/>
      <c r="P2113" s="329"/>
      <c r="Q2113" s="330"/>
      <c r="R2113" s="301">
        <v>0.01</v>
      </c>
      <c r="S2113" s="298"/>
      <c r="T2113" s="299"/>
      <c r="U2113" s="857">
        <f t="shared" ref="U2113:U2114" si="208">+ROUND(R2113*$U$2110,0)</f>
        <v>2437515</v>
      </c>
      <c r="V2113" s="858"/>
      <c r="W2113" s="858"/>
      <c r="X2113" s="858"/>
      <c r="Y2113" s="859"/>
      <c r="Z2113" s="226"/>
    </row>
    <row r="2114" spans="2:26" ht="12" customHeight="1" thickBot="1">
      <c r="B2114" s="4"/>
      <c r="C2114" s="303"/>
      <c r="D2114" s="854" t="s">
        <v>739</v>
      </c>
      <c r="E2114" s="855"/>
      <c r="F2114" s="855"/>
      <c r="G2114" s="855"/>
      <c r="H2114" s="855"/>
      <c r="I2114" s="855"/>
      <c r="J2114" s="855"/>
      <c r="K2114" s="855"/>
      <c r="L2114" s="855"/>
      <c r="M2114" s="855"/>
      <c r="N2114" s="856"/>
      <c r="O2114" s="331"/>
      <c r="P2114" s="332"/>
      <c r="Q2114" s="333"/>
      <c r="R2114" s="302">
        <v>0.05</v>
      </c>
      <c r="S2114" s="296"/>
      <c r="T2114" s="297"/>
      <c r="U2114" s="866">
        <f t="shared" si="208"/>
        <v>12187575</v>
      </c>
      <c r="V2114" s="867"/>
      <c r="W2114" s="867"/>
      <c r="X2114" s="867"/>
      <c r="Y2114" s="868"/>
      <c r="Z2114" s="226"/>
    </row>
    <row r="2115" spans="2:26" ht="12" customHeight="1" thickBot="1">
      <c r="B2115" s="4"/>
      <c r="C2115" s="303"/>
      <c r="D2115" s="227"/>
      <c r="E2115" s="227"/>
      <c r="F2115" s="227"/>
      <c r="G2115" s="227"/>
      <c r="H2115" s="227"/>
      <c r="I2115" s="227"/>
      <c r="J2115" s="227"/>
      <c r="K2115" s="227"/>
      <c r="L2115" s="227"/>
      <c r="M2115" s="227"/>
      <c r="N2115" s="227"/>
      <c r="O2115" s="324"/>
      <c r="P2115" s="324"/>
      <c r="Q2115" s="324"/>
      <c r="R2115" s="227"/>
      <c r="S2115" s="227"/>
      <c r="T2115" s="227"/>
      <c r="U2115" s="227"/>
      <c r="V2115" s="227"/>
      <c r="W2115" s="227"/>
      <c r="X2115" s="227"/>
      <c r="Y2115" s="227"/>
      <c r="Z2115" s="226"/>
    </row>
    <row r="2116" spans="2:26" ht="12" customHeight="1" thickBot="1">
      <c r="B2116" s="4"/>
      <c r="C2116" s="303"/>
      <c r="D2116" s="848" t="s">
        <v>740</v>
      </c>
      <c r="E2116" s="849"/>
      <c r="F2116" s="849"/>
      <c r="G2116" s="849"/>
      <c r="H2116" s="849"/>
      <c r="I2116" s="849"/>
      <c r="J2116" s="849"/>
      <c r="K2116" s="849"/>
      <c r="L2116" s="849"/>
      <c r="M2116" s="849"/>
      <c r="N2116" s="849"/>
      <c r="O2116" s="849"/>
      <c r="P2116" s="849"/>
      <c r="Q2116" s="849"/>
      <c r="R2116" s="849"/>
      <c r="S2116" s="849"/>
      <c r="T2116" s="850"/>
      <c r="U2116" s="866">
        <f>SUM(U2112:Y2115)</f>
        <v>58500361</v>
      </c>
      <c r="V2116" s="867"/>
      <c r="W2116" s="867"/>
      <c r="X2116" s="867"/>
      <c r="Y2116" s="868"/>
      <c r="Z2116" s="226"/>
    </row>
    <row r="2117" spans="2:26" ht="12" customHeight="1" thickBot="1">
      <c r="B2117" s="4"/>
      <c r="C2117" s="303"/>
      <c r="D2117" s="848" t="s">
        <v>741</v>
      </c>
      <c r="E2117" s="849"/>
      <c r="F2117" s="849"/>
      <c r="G2117" s="849"/>
      <c r="H2117" s="849"/>
      <c r="I2117" s="849"/>
      <c r="J2117" s="849"/>
      <c r="K2117" s="849"/>
      <c r="L2117" s="849"/>
      <c r="M2117" s="849"/>
      <c r="N2117" s="849"/>
      <c r="O2117" s="849"/>
      <c r="P2117" s="849"/>
      <c r="Q2117" s="849"/>
      <c r="R2117" s="849"/>
      <c r="S2117" s="849"/>
      <c r="T2117" s="850"/>
      <c r="U2117" s="851">
        <f>+U2116+U2110</f>
        <v>302251865</v>
      </c>
      <c r="V2117" s="852"/>
      <c r="W2117" s="852"/>
      <c r="X2117" s="852"/>
      <c r="Y2117" s="853"/>
      <c r="Z2117" s="226"/>
    </row>
    <row r="2118" spans="2:26" ht="12" customHeight="1" thickBot="1">
      <c r="B2118" s="4"/>
      <c r="C2118" s="303"/>
      <c r="D2118" s="227"/>
      <c r="E2118" s="227"/>
      <c r="F2118" s="227"/>
      <c r="G2118" s="227"/>
      <c r="H2118" s="227"/>
      <c r="I2118" s="227"/>
      <c r="J2118" s="227"/>
      <c r="K2118" s="227"/>
      <c r="L2118" s="227"/>
      <c r="M2118" s="227"/>
      <c r="N2118" s="227"/>
      <c r="O2118" s="324"/>
      <c r="P2118" s="324"/>
      <c r="Q2118" s="324"/>
      <c r="R2118" s="227"/>
      <c r="S2118" s="227"/>
      <c r="T2118" s="227"/>
      <c r="U2118" s="227"/>
      <c r="V2118" s="227"/>
      <c r="W2118" s="227"/>
      <c r="X2118" s="227"/>
      <c r="Y2118" s="227"/>
      <c r="Z2118" s="226"/>
    </row>
    <row r="2119" spans="2:26" ht="12" customHeight="1" thickBot="1">
      <c r="B2119" s="4"/>
      <c r="C2119" s="303"/>
      <c r="D2119" s="863" t="s">
        <v>742</v>
      </c>
      <c r="E2119" s="864"/>
      <c r="F2119" s="864"/>
      <c r="G2119" s="864"/>
      <c r="H2119" s="864"/>
      <c r="I2119" s="864"/>
      <c r="J2119" s="864"/>
      <c r="K2119" s="864"/>
      <c r="L2119" s="864"/>
      <c r="M2119" s="864"/>
      <c r="N2119" s="865"/>
      <c r="O2119" s="334"/>
      <c r="P2119" s="324"/>
      <c r="Q2119" s="335"/>
      <c r="R2119" s="306">
        <v>4.2150259968363142E-2</v>
      </c>
      <c r="S2119" s="294"/>
      <c r="T2119" s="295"/>
      <c r="U2119" s="857">
        <f>+ROUND(R2119*$U$2110,0)</f>
        <v>10274189</v>
      </c>
      <c r="V2119" s="858"/>
      <c r="W2119" s="858"/>
      <c r="X2119" s="858"/>
      <c r="Y2119" s="859"/>
      <c r="Z2119" s="226"/>
    </row>
    <row r="2120" spans="2:26" ht="12" customHeight="1" thickBot="1">
      <c r="B2120" s="4"/>
      <c r="C2120" s="303"/>
      <c r="D2120" s="863" t="s">
        <v>743</v>
      </c>
      <c r="E2120" s="864"/>
      <c r="F2120" s="864"/>
      <c r="G2120" s="864"/>
      <c r="H2120" s="864"/>
      <c r="I2120" s="864"/>
      <c r="J2120" s="864"/>
      <c r="K2120" s="864"/>
      <c r="L2120" s="864"/>
      <c r="M2120" s="864"/>
      <c r="N2120" s="865"/>
      <c r="O2120" s="336"/>
      <c r="P2120" s="337"/>
      <c r="Q2120" s="338"/>
      <c r="R2120" s="307">
        <v>1.3361418773940233E-2</v>
      </c>
      <c r="S2120" s="298"/>
      <c r="T2120" s="299"/>
      <c r="U2120" s="857">
        <f t="shared" ref="U2120" si="209">+ROUND(R2120*$U$2110,0)</f>
        <v>3256866</v>
      </c>
      <c r="V2120" s="858"/>
      <c r="W2120" s="858"/>
      <c r="X2120" s="858"/>
      <c r="Y2120" s="859"/>
      <c r="Z2120" s="226"/>
    </row>
    <row r="2121" spans="2:26" ht="12" customHeight="1" thickBot="1">
      <c r="B2121" s="4"/>
      <c r="C2121" s="303"/>
      <c r="D2121" s="863" t="s">
        <v>744</v>
      </c>
      <c r="E2121" s="864"/>
      <c r="F2121" s="864"/>
      <c r="G2121" s="864"/>
      <c r="H2121" s="864"/>
      <c r="I2121" s="864"/>
      <c r="J2121" s="864"/>
      <c r="K2121" s="864"/>
      <c r="L2121" s="864"/>
      <c r="M2121" s="864"/>
      <c r="N2121" s="865"/>
      <c r="O2121" s="334"/>
      <c r="P2121" s="324"/>
      <c r="Q2121" s="335"/>
      <c r="R2121" s="308">
        <v>1.3578708661540624E-2</v>
      </c>
      <c r="S2121" s="296"/>
      <c r="T2121" s="297"/>
      <c r="U2121" s="857">
        <f>+ROUND(R2121*$U$2110,0)+1</f>
        <v>3309832</v>
      </c>
      <c r="V2121" s="858"/>
      <c r="W2121" s="858"/>
      <c r="X2121" s="858"/>
      <c r="Y2121" s="859"/>
      <c r="Z2121" s="226"/>
    </row>
    <row r="2122" spans="2:26" ht="12" customHeight="1" thickBot="1">
      <c r="B2122" s="4"/>
      <c r="C2122" s="303"/>
      <c r="D2122" s="863" t="s">
        <v>745</v>
      </c>
      <c r="E2122" s="864"/>
      <c r="F2122" s="864"/>
      <c r="G2122" s="864"/>
      <c r="H2122" s="864"/>
      <c r="I2122" s="864"/>
      <c r="J2122" s="864"/>
      <c r="K2122" s="864"/>
      <c r="L2122" s="864"/>
      <c r="M2122" s="864"/>
      <c r="N2122" s="865"/>
      <c r="O2122" s="334"/>
      <c r="P2122" s="324"/>
      <c r="Q2122" s="324"/>
      <c r="R2122" s="227"/>
      <c r="S2122" s="227"/>
      <c r="T2122" s="227"/>
      <c r="U2122" s="851">
        <f>+U2117+U2119+U2120+U2121</f>
        <v>319092752</v>
      </c>
      <c r="V2122" s="852"/>
      <c r="W2122" s="852"/>
      <c r="X2122" s="852"/>
      <c r="Y2122" s="853"/>
      <c r="Z2122" s="226"/>
    </row>
    <row r="2123" spans="2:26" ht="12" customHeight="1" thickBot="1">
      <c r="B2123" s="4"/>
      <c r="C2123" s="303"/>
      <c r="D2123" s="227"/>
      <c r="E2123" s="227"/>
      <c r="F2123" s="227"/>
      <c r="G2123" s="227"/>
      <c r="H2123" s="227"/>
      <c r="I2123" s="227"/>
      <c r="J2123" s="227"/>
      <c r="K2123" s="227"/>
      <c r="L2123" s="227"/>
      <c r="M2123" s="227"/>
      <c r="N2123" s="227"/>
      <c r="O2123" s="324"/>
      <c r="P2123" s="324"/>
      <c r="Q2123" s="324"/>
      <c r="R2123" s="227"/>
      <c r="S2123" s="227"/>
      <c r="T2123" s="227"/>
      <c r="U2123" s="227"/>
      <c r="V2123" s="227"/>
      <c r="W2123" s="227"/>
      <c r="X2123" s="227"/>
      <c r="Y2123" s="227"/>
      <c r="Z2123" s="226"/>
    </row>
    <row r="2124" spans="2:26" ht="12" customHeight="1" thickBot="1">
      <c r="B2124" s="4"/>
      <c r="C2124" s="303"/>
      <c r="D2124" s="863" t="s">
        <v>746</v>
      </c>
      <c r="E2124" s="864"/>
      <c r="F2124" s="864"/>
      <c r="G2124" s="864"/>
      <c r="H2124" s="864"/>
      <c r="I2124" s="864"/>
      <c r="J2124" s="864"/>
      <c r="K2124" s="864"/>
      <c r="L2124" s="864"/>
      <c r="M2124" s="864"/>
      <c r="N2124" s="865"/>
      <c r="O2124" s="334"/>
      <c r="P2124" s="324"/>
      <c r="Q2124" s="324"/>
      <c r="R2124" s="227"/>
      <c r="S2124" s="227"/>
      <c r="T2124" s="227"/>
      <c r="U2124" s="866">
        <v>0</v>
      </c>
      <c r="V2124" s="867"/>
      <c r="W2124" s="867"/>
      <c r="X2124" s="867"/>
      <c r="Y2124" s="868"/>
      <c r="Z2124" s="226"/>
    </row>
    <row r="2125" spans="2:26" ht="12" customHeight="1" thickBot="1">
      <c r="B2125" s="4"/>
      <c r="C2125" s="303"/>
      <c r="D2125" s="227"/>
      <c r="E2125" s="227"/>
      <c r="F2125" s="227"/>
      <c r="G2125" s="227"/>
      <c r="H2125" s="227"/>
      <c r="I2125" s="227"/>
      <c r="J2125" s="227"/>
      <c r="K2125" s="227"/>
      <c r="L2125" s="227"/>
      <c r="M2125" s="227"/>
      <c r="N2125" s="227"/>
      <c r="O2125" s="324"/>
      <c r="P2125" s="324"/>
      <c r="Q2125" s="324"/>
      <c r="R2125" s="227"/>
      <c r="S2125" s="227"/>
      <c r="T2125" s="227"/>
      <c r="U2125" s="227"/>
      <c r="V2125" s="227"/>
      <c r="W2125" s="227"/>
      <c r="X2125" s="227"/>
      <c r="Y2125" s="227"/>
      <c r="Z2125" s="226"/>
    </row>
    <row r="2126" spans="2:26" ht="12" customHeight="1" thickBot="1">
      <c r="B2126" s="4"/>
      <c r="C2126" s="303"/>
      <c r="D2126" s="863" t="s">
        <v>747</v>
      </c>
      <c r="E2126" s="864"/>
      <c r="F2126" s="864"/>
      <c r="G2126" s="864"/>
      <c r="H2126" s="864"/>
      <c r="I2126" s="864"/>
      <c r="J2126" s="864"/>
      <c r="K2126" s="864"/>
      <c r="L2126" s="864"/>
      <c r="M2126" s="864"/>
      <c r="N2126" s="865"/>
      <c r="O2126" s="334"/>
      <c r="P2126" s="324"/>
      <c r="Q2126" s="324"/>
      <c r="R2126" s="227"/>
      <c r="S2126" s="227"/>
      <c r="T2126" s="227"/>
      <c r="U2126" s="851">
        <f>+U2122+U2124+U2109</f>
        <v>319092752</v>
      </c>
      <c r="V2126" s="852"/>
      <c r="W2126" s="852"/>
      <c r="X2126" s="852"/>
      <c r="Y2126" s="853"/>
      <c r="Z2126" s="226"/>
    </row>
    <row r="2127" spans="2:26" ht="12" customHeight="1">
      <c r="B2127" s="4"/>
      <c r="C2127" s="232"/>
      <c r="D2127" s="227"/>
      <c r="E2127" s="227"/>
      <c r="F2127" s="227"/>
      <c r="G2127" s="227"/>
      <c r="H2127" s="227"/>
      <c r="I2127" s="227"/>
      <c r="J2127" s="227"/>
      <c r="K2127" s="227"/>
      <c r="L2127" s="227"/>
      <c r="M2127" s="227"/>
      <c r="N2127" s="227"/>
      <c r="O2127" s="324"/>
      <c r="P2127" s="324"/>
      <c r="Q2127" s="324"/>
      <c r="R2127" s="227"/>
      <c r="S2127" s="227"/>
      <c r="T2127" s="227"/>
      <c r="U2127" s="227"/>
      <c r="V2127" s="227"/>
      <c r="W2127" s="227"/>
      <c r="X2127" s="227"/>
      <c r="Y2127" s="227"/>
      <c r="Z2127" s="226"/>
    </row>
    <row r="2128" spans="2:26" ht="12" customHeight="1">
      <c r="B2128" s="4"/>
      <c r="C2128" s="232"/>
      <c r="D2128" s="227"/>
      <c r="E2128" s="227"/>
      <c r="F2128" s="227"/>
      <c r="G2128" s="227"/>
      <c r="H2128" s="227"/>
      <c r="I2128" s="227"/>
      <c r="J2128" s="227"/>
      <c r="K2128" s="227"/>
      <c r="L2128" s="227"/>
      <c r="M2128" s="227"/>
      <c r="N2128" s="227"/>
      <c r="O2128" s="324"/>
      <c r="P2128" s="324"/>
      <c r="Q2128" s="324"/>
      <c r="R2128" s="227"/>
      <c r="S2128" s="227"/>
      <c r="T2128" s="227"/>
      <c r="U2128" s="227"/>
      <c r="V2128" s="227"/>
      <c r="W2128" s="227"/>
      <c r="X2128" s="227"/>
      <c r="Y2128" s="227"/>
      <c r="Z2128" s="226"/>
    </row>
    <row r="2129" spans="2:26" ht="12" customHeight="1">
      <c r="B2129" s="4"/>
      <c r="C2129" s="232"/>
      <c r="D2129" s="227"/>
      <c r="E2129" s="227"/>
      <c r="F2129" s="227"/>
      <c r="G2129" s="227"/>
      <c r="H2129" s="227"/>
      <c r="I2129" s="227"/>
      <c r="J2129" s="227"/>
      <c r="K2129" s="227"/>
      <c r="L2129" s="227"/>
      <c r="M2129" s="227"/>
      <c r="N2129" s="227"/>
      <c r="O2129" s="324"/>
      <c r="P2129" s="324"/>
      <c r="Q2129" s="324"/>
      <c r="R2129" s="227"/>
      <c r="S2129" s="227"/>
      <c r="T2129" s="227"/>
      <c r="U2129" s="227"/>
      <c r="V2129" s="227"/>
      <c r="W2129" s="227"/>
      <c r="X2129" s="227"/>
      <c r="Y2129" s="227"/>
      <c r="Z2129" s="226"/>
    </row>
    <row r="2130" spans="2:26" ht="12" customHeight="1">
      <c r="B2130" s="4"/>
      <c r="C2130" s="232"/>
      <c r="D2130" s="227"/>
      <c r="E2130" s="227"/>
      <c r="F2130" s="227"/>
      <c r="G2130" s="227"/>
      <c r="H2130" s="227"/>
      <c r="I2130" s="227"/>
      <c r="J2130" s="227"/>
      <c r="K2130" s="227"/>
      <c r="L2130" s="227"/>
      <c r="M2130" s="227"/>
      <c r="N2130" s="227"/>
      <c r="O2130" s="324"/>
      <c r="P2130" s="324"/>
      <c r="Q2130" s="324"/>
      <c r="R2130" s="227"/>
      <c r="S2130" s="227"/>
      <c r="T2130" s="227"/>
      <c r="U2130" s="227"/>
      <c r="V2130" s="227"/>
      <c r="W2130" s="227"/>
      <c r="X2130" s="227"/>
      <c r="Y2130" s="227"/>
      <c r="Z2130" s="226"/>
    </row>
    <row r="2131" spans="2:26" ht="12" customHeight="1">
      <c r="B2131" s="4"/>
      <c r="C2131" s="232"/>
      <c r="D2131" s="227"/>
      <c r="E2131" s="227"/>
      <c r="F2131" s="227"/>
      <c r="G2131" s="227"/>
      <c r="H2131" s="227"/>
      <c r="I2131" s="227"/>
      <c r="J2131" s="227"/>
      <c r="K2131" s="227"/>
      <c r="L2131" s="227"/>
      <c r="M2131" s="227"/>
      <c r="N2131" s="227"/>
      <c r="O2131" s="324"/>
      <c r="P2131" s="324"/>
      <c r="Q2131" s="324"/>
      <c r="R2131" s="227"/>
      <c r="S2131" s="227"/>
      <c r="T2131" s="227"/>
      <c r="U2131" s="227"/>
      <c r="V2131" s="227"/>
      <c r="W2131" s="227"/>
      <c r="X2131" s="227"/>
      <c r="Y2131" s="227"/>
      <c r="Z2131" s="226"/>
    </row>
    <row r="2132" spans="2:26" ht="12" customHeight="1">
      <c r="B2132" s="4"/>
      <c r="C2132" s="232"/>
      <c r="D2132" s="227"/>
      <c r="E2132" s="227"/>
      <c r="F2132" s="227"/>
      <c r="G2132" s="227"/>
      <c r="H2132" s="227"/>
      <c r="I2132" s="227"/>
      <c r="J2132" s="227"/>
      <c r="K2132" s="227"/>
      <c r="L2132" s="227"/>
      <c r="M2132" s="227"/>
      <c r="N2132" s="227"/>
      <c r="O2132" s="324"/>
      <c r="P2132" s="324"/>
      <c r="Q2132" s="324"/>
      <c r="R2132" s="227"/>
      <c r="S2132" s="227"/>
      <c r="T2132" s="227"/>
      <c r="U2132" s="227"/>
      <c r="V2132" s="227"/>
      <c r="W2132" s="227"/>
      <c r="X2132" s="227"/>
      <c r="Y2132" s="227"/>
      <c r="Z2132" s="226"/>
    </row>
    <row r="2133" spans="2:26" ht="12" customHeight="1">
      <c r="B2133" s="4"/>
      <c r="C2133" s="232"/>
      <c r="D2133" s="227"/>
      <c r="E2133" s="227"/>
      <c r="F2133" s="227"/>
      <c r="G2133" s="227"/>
      <c r="H2133" s="227"/>
      <c r="I2133" s="227"/>
      <c r="J2133" s="227"/>
      <c r="K2133" s="227"/>
      <c r="L2133" s="227"/>
      <c r="M2133" s="227"/>
      <c r="N2133" s="227"/>
      <c r="O2133" s="324"/>
      <c r="P2133" s="324"/>
      <c r="Q2133" s="324"/>
      <c r="R2133" s="227"/>
      <c r="S2133" s="227"/>
      <c r="T2133" s="227"/>
      <c r="U2133" s="227"/>
      <c r="V2133" s="227"/>
      <c r="W2133" s="227"/>
      <c r="X2133" s="227"/>
      <c r="Y2133" s="227"/>
      <c r="Z2133" s="226"/>
    </row>
    <row r="2134" spans="2:26" ht="12" customHeight="1">
      <c r="B2134" s="4"/>
      <c r="C2134" s="232"/>
      <c r="D2134" s="227"/>
      <c r="E2134" s="227"/>
      <c r="F2134" s="227"/>
      <c r="G2134" s="227"/>
      <c r="H2134" s="227"/>
      <c r="I2134" s="227"/>
      <c r="J2134" s="227"/>
      <c r="K2134" s="227"/>
      <c r="L2134" s="227"/>
      <c r="M2134" s="227"/>
      <c r="N2134" s="227"/>
      <c r="O2134" s="324"/>
      <c r="P2134" s="324"/>
      <c r="Q2134" s="324"/>
      <c r="R2134" s="227"/>
      <c r="S2134" s="227"/>
      <c r="T2134" s="227"/>
      <c r="U2134" s="227"/>
      <c r="V2134" s="227"/>
      <c r="W2134" s="227"/>
      <c r="X2134" s="227"/>
      <c r="Y2134" s="227"/>
      <c r="Z2134" s="226"/>
    </row>
    <row r="2135" spans="2:26" ht="12" customHeight="1">
      <c r="B2135" s="4"/>
      <c r="C2135" s="232"/>
      <c r="D2135" s="227"/>
      <c r="E2135" s="227"/>
      <c r="F2135" s="227"/>
      <c r="G2135" s="227"/>
      <c r="H2135" s="227"/>
      <c r="I2135" s="227"/>
      <c r="J2135" s="227"/>
      <c r="K2135" s="227"/>
      <c r="L2135" s="227"/>
      <c r="M2135" s="227"/>
      <c r="N2135" s="227"/>
      <c r="O2135" s="324"/>
      <c r="P2135" s="324"/>
      <c r="Q2135" s="324"/>
      <c r="R2135" s="227"/>
      <c r="S2135" s="227"/>
      <c r="T2135" s="227"/>
      <c r="U2135" s="227"/>
      <c r="V2135" s="227"/>
      <c r="W2135" s="227"/>
      <c r="X2135" s="227"/>
      <c r="Y2135" s="227"/>
      <c r="Z2135" s="226"/>
    </row>
    <row r="2136" spans="2:26" ht="12" customHeight="1">
      <c r="B2136" s="4"/>
      <c r="C2136" s="232"/>
      <c r="D2136" s="227"/>
      <c r="E2136" s="227"/>
      <c r="F2136" s="227"/>
      <c r="G2136" s="227"/>
      <c r="H2136" s="227"/>
      <c r="I2136" s="227"/>
      <c r="J2136" s="227"/>
      <c r="K2136" s="227"/>
      <c r="L2136" s="227"/>
      <c r="M2136" s="227"/>
      <c r="N2136" s="227"/>
      <c r="O2136" s="324"/>
      <c r="P2136" s="324"/>
      <c r="Q2136" s="324"/>
      <c r="R2136" s="227"/>
      <c r="S2136" s="227"/>
      <c r="T2136" s="227"/>
      <c r="U2136" s="227"/>
      <c r="V2136" s="227"/>
      <c r="W2136" s="227"/>
      <c r="X2136" s="227"/>
      <c r="Y2136" s="227"/>
      <c r="Z2136" s="226"/>
    </row>
    <row r="2137" spans="2:26" ht="12" customHeight="1">
      <c r="B2137" s="4"/>
      <c r="C2137" s="232"/>
      <c r="D2137" s="227"/>
      <c r="E2137" s="227"/>
      <c r="F2137" s="227"/>
      <c r="G2137" s="227"/>
      <c r="H2137" s="227"/>
      <c r="I2137" s="227"/>
      <c r="J2137" s="227"/>
      <c r="K2137" s="227"/>
      <c r="L2137" s="227"/>
      <c r="M2137" s="227"/>
      <c r="N2137" s="227"/>
      <c r="O2137" s="324"/>
      <c r="P2137" s="324"/>
      <c r="Q2137" s="324"/>
      <c r="R2137" s="227"/>
      <c r="S2137" s="227"/>
      <c r="T2137" s="227"/>
      <c r="U2137" s="227"/>
      <c r="V2137" s="227"/>
      <c r="W2137" s="227"/>
      <c r="X2137" s="227"/>
      <c r="Y2137" s="227"/>
      <c r="Z2137" s="226"/>
    </row>
    <row r="2138" spans="2:26" ht="12" customHeight="1">
      <c r="B2138" s="4"/>
      <c r="C2138" s="232"/>
      <c r="D2138" s="227"/>
      <c r="E2138" s="227"/>
      <c r="F2138" s="227"/>
      <c r="G2138" s="227"/>
      <c r="H2138" s="227"/>
      <c r="I2138" s="227"/>
      <c r="J2138" s="227"/>
      <c r="K2138" s="227"/>
      <c r="L2138" s="227"/>
      <c r="M2138" s="227"/>
      <c r="N2138" s="227"/>
      <c r="O2138" s="324"/>
      <c r="P2138" s="324"/>
      <c r="Q2138" s="324"/>
      <c r="R2138" s="227"/>
      <c r="S2138" s="227"/>
      <c r="T2138" s="227"/>
      <c r="U2138" s="227"/>
      <c r="V2138" s="227"/>
      <c r="W2138" s="227"/>
      <c r="X2138" s="227"/>
      <c r="Y2138" s="227"/>
      <c r="Z2138" s="226"/>
    </row>
    <row r="2139" spans="2:26" ht="12" customHeight="1">
      <c r="B2139" s="4"/>
      <c r="C2139" s="232"/>
      <c r="D2139" s="227"/>
      <c r="E2139" s="227"/>
      <c r="F2139" s="227"/>
      <c r="G2139" s="227"/>
      <c r="H2139" s="227"/>
      <c r="I2139" s="227"/>
      <c r="J2139" s="227"/>
      <c r="K2139" s="227"/>
      <c r="L2139" s="227"/>
      <c r="M2139" s="227"/>
      <c r="N2139" s="227"/>
      <c r="O2139" s="324"/>
      <c r="P2139" s="324"/>
      <c r="Q2139" s="324"/>
      <c r="R2139" s="227"/>
      <c r="S2139" s="227"/>
      <c r="T2139" s="227"/>
      <c r="U2139" s="227"/>
      <c r="V2139" s="227"/>
      <c r="W2139" s="227"/>
      <c r="X2139" s="227"/>
      <c r="Y2139" s="227"/>
      <c r="Z2139" s="226"/>
    </row>
    <row r="2140" spans="2:26" ht="12" customHeight="1">
      <c r="B2140" s="4"/>
      <c r="C2140" s="232"/>
      <c r="D2140" s="227"/>
      <c r="E2140" s="227"/>
      <c r="F2140" s="227"/>
      <c r="G2140" s="227"/>
      <c r="H2140" s="227"/>
      <c r="I2140" s="227"/>
      <c r="J2140" s="227"/>
      <c r="K2140" s="227"/>
      <c r="L2140" s="227"/>
      <c r="M2140" s="227"/>
      <c r="N2140" s="227"/>
      <c r="O2140" s="324"/>
      <c r="P2140" s="324"/>
      <c r="Q2140" s="324"/>
      <c r="R2140" s="227"/>
      <c r="S2140" s="227"/>
      <c r="T2140" s="227"/>
      <c r="U2140" s="227"/>
      <c r="V2140" s="227"/>
      <c r="W2140" s="227"/>
      <c r="X2140" s="227"/>
      <c r="Y2140" s="227"/>
      <c r="Z2140" s="226"/>
    </row>
    <row r="2141" spans="2:26" ht="12" customHeight="1">
      <c r="B2141" s="4"/>
      <c r="C2141" s="232"/>
      <c r="D2141" s="227"/>
      <c r="E2141" s="227"/>
      <c r="F2141" s="227"/>
      <c r="G2141" s="227"/>
      <c r="H2141" s="227"/>
      <c r="I2141" s="227"/>
      <c r="J2141" s="227"/>
      <c r="K2141" s="227"/>
      <c r="L2141" s="227"/>
      <c r="M2141" s="227"/>
      <c r="N2141" s="227"/>
      <c r="O2141" s="324"/>
      <c r="P2141" s="324"/>
      <c r="Q2141" s="324"/>
      <c r="R2141" s="227"/>
      <c r="S2141" s="227"/>
      <c r="T2141" s="227"/>
      <c r="U2141" s="227"/>
      <c r="V2141" s="227"/>
      <c r="W2141" s="227"/>
      <c r="X2141" s="227"/>
      <c r="Y2141" s="227"/>
      <c r="Z2141" s="226"/>
    </row>
    <row r="2142" spans="2:26" ht="12" customHeight="1">
      <c r="B2142" s="4"/>
      <c r="C2142" s="232"/>
      <c r="D2142" s="227"/>
      <c r="E2142" s="227"/>
      <c r="F2142" s="227"/>
      <c r="G2142" s="227"/>
      <c r="H2142" s="227"/>
      <c r="I2142" s="227"/>
      <c r="J2142" s="227"/>
      <c r="K2142" s="227"/>
      <c r="L2142" s="227"/>
      <c r="M2142" s="227"/>
      <c r="N2142" s="227"/>
      <c r="O2142" s="324"/>
      <c r="P2142" s="324"/>
      <c r="Q2142" s="324"/>
      <c r="R2142" s="227"/>
      <c r="S2142" s="227"/>
      <c r="T2142" s="227"/>
      <c r="U2142" s="227"/>
      <c r="V2142" s="227"/>
      <c r="W2142" s="227"/>
      <c r="X2142" s="227"/>
      <c r="Y2142" s="227"/>
      <c r="Z2142" s="226"/>
    </row>
    <row r="2143" spans="2:26" ht="12" customHeight="1">
      <c r="B2143" s="4"/>
      <c r="C2143" s="232"/>
      <c r="D2143" s="227"/>
      <c r="E2143" s="227"/>
      <c r="F2143" s="227"/>
      <c r="G2143" s="227"/>
      <c r="H2143" s="227"/>
      <c r="I2143" s="227"/>
      <c r="J2143" s="227"/>
      <c r="K2143" s="227"/>
      <c r="L2143" s="227"/>
      <c r="M2143" s="227"/>
      <c r="N2143" s="227"/>
      <c r="O2143" s="324"/>
      <c r="P2143" s="324"/>
      <c r="Q2143" s="324"/>
      <c r="R2143" s="227"/>
      <c r="S2143" s="227"/>
      <c r="T2143" s="227"/>
      <c r="U2143" s="227"/>
      <c r="V2143" s="227"/>
      <c r="W2143" s="227"/>
      <c r="X2143" s="227"/>
      <c r="Y2143" s="227"/>
      <c r="Z2143" s="226"/>
    </row>
    <row r="2144" spans="2:26" ht="12" customHeight="1">
      <c r="B2144" s="4"/>
      <c r="C2144" s="232"/>
      <c r="D2144" s="227"/>
      <c r="E2144" s="227"/>
      <c r="F2144" s="227"/>
      <c r="G2144" s="227"/>
      <c r="H2144" s="227"/>
      <c r="I2144" s="227"/>
      <c r="J2144" s="227"/>
      <c r="K2144" s="227"/>
      <c r="L2144" s="227"/>
      <c r="M2144" s="227"/>
      <c r="N2144" s="227"/>
      <c r="O2144" s="324"/>
      <c r="P2144" s="324"/>
      <c r="Q2144" s="324"/>
      <c r="R2144" s="227"/>
      <c r="S2144" s="227"/>
      <c r="T2144" s="227"/>
      <c r="U2144" s="227"/>
      <c r="V2144" s="227"/>
      <c r="W2144" s="227"/>
      <c r="X2144" s="227"/>
      <c r="Y2144" s="227"/>
      <c r="Z2144" s="226"/>
    </row>
    <row r="2145" spans="2:26" ht="12" customHeight="1">
      <c r="B2145" s="4"/>
      <c r="C2145" s="232"/>
      <c r="D2145" s="227"/>
      <c r="E2145" s="227"/>
      <c r="F2145" s="227"/>
      <c r="G2145" s="227"/>
      <c r="H2145" s="227"/>
      <c r="I2145" s="227"/>
      <c r="J2145" s="227"/>
      <c r="K2145" s="227"/>
      <c r="L2145" s="227"/>
      <c r="M2145" s="227"/>
      <c r="N2145" s="227"/>
      <c r="O2145" s="324"/>
      <c r="P2145" s="324"/>
      <c r="Q2145" s="324"/>
      <c r="R2145" s="227"/>
      <c r="S2145" s="227"/>
      <c r="T2145" s="227"/>
      <c r="U2145" s="227"/>
      <c r="V2145" s="227"/>
      <c r="W2145" s="227"/>
      <c r="X2145" s="227"/>
      <c r="Y2145" s="227"/>
      <c r="Z2145" s="226"/>
    </row>
    <row r="2146" spans="2:26" ht="12" customHeight="1">
      <c r="B2146" s="4"/>
      <c r="C2146" s="232"/>
      <c r="D2146" s="227"/>
      <c r="E2146" s="227"/>
      <c r="F2146" s="227"/>
      <c r="G2146" s="227"/>
      <c r="H2146" s="227"/>
      <c r="I2146" s="227"/>
      <c r="J2146" s="227"/>
      <c r="K2146" s="227"/>
      <c r="L2146" s="227"/>
      <c r="M2146" s="227"/>
      <c r="N2146" s="227"/>
      <c r="O2146" s="324"/>
      <c r="P2146" s="324"/>
      <c r="Q2146" s="324"/>
      <c r="R2146" s="227"/>
      <c r="S2146" s="227"/>
      <c r="T2146" s="227"/>
      <c r="U2146" s="227"/>
      <c r="V2146" s="227"/>
      <c r="W2146" s="227"/>
      <c r="X2146" s="227"/>
      <c r="Y2146" s="227"/>
      <c r="Z2146" s="226"/>
    </row>
    <row r="2147" spans="2:26" ht="12" customHeight="1">
      <c r="B2147" s="4"/>
      <c r="C2147" s="232"/>
      <c r="D2147" s="227"/>
      <c r="E2147" s="227"/>
      <c r="F2147" s="227"/>
      <c r="G2147" s="227"/>
      <c r="H2147" s="227"/>
      <c r="I2147" s="227"/>
      <c r="J2147" s="227"/>
      <c r="K2147" s="227"/>
      <c r="L2147" s="227"/>
      <c r="M2147" s="227"/>
      <c r="N2147" s="227"/>
      <c r="O2147" s="324"/>
      <c r="P2147" s="324"/>
      <c r="Q2147" s="324"/>
      <c r="R2147" s="227"/>
      <c r="S2147" s="227"/>
      <c r="T2147" s="227"/>
      <c r="U2147" s="227"/>
      <c r="V2147" s="227"/>
      <c r="W2147" s="227"/>
      <c r="X2147" s="227"/>
      <c r="Y2147" s="227"/>
      <c r="Z2147" s="226"/>
    </row>
    <row r="2148" spans="2:26" ht="12" customHeight="1">
      <c r="B2148" s="4"/>
      <c r="C2148" s="232"/>
      <c r="D2148" s="227"/>
      <c r="E2148" s="227"/>
      <c r="F2148" s="227"/>
      <c r="G2148" s="227"/>
      <c r="H2148" s="227"/>
      <c r="I2148" s="227"/>
      <c r="J2148" s="227"/>
      <c r="K2148" s="227"/>
      <c r="L2148" s="227"/>
      <c r="M2148" s="227"/>
      <c r="N2148" s="227"/>
      <c r="O2148" s="324"/>
      <c r="P2148" s="324"/>
      <c r="Q2148" s="324"/>
      <c r="R2148" s="227"/>
      <c r="S2148" s="227"/>
      <c r="T2148" s="227"/>
      <c r="U2148" s="227"/>
      <c r="V2148" s="227"/>
      <c r="W2148" s="227"/>
      <c r="X2148" s="227"/>
      <c r="Y2148" s="227"/>
      <c r="Z2148" s="226"/>
    </row>
    <row r="2149" spans="2:26" ht="12" customHeight="1">
      <c r="B2149" s="4"/>
      <c r="C2149" s="232"/>
      <c r="D2149" s="227"/>
      <c r="E2149" s="227"/>
      <c r="F2149" s="227"/>
      <c r="G2149" s="227"/>
      <c r="H2149" s="227"/>
      <c r="I2149" s="227"/>
      <c r="J2149" s="227"/>
      <c r="K2149" s="227"/>
      <c r="L2149" s="227"/>
      <c r="M2149" s="227"/>
      <c r="N2149" s="227"/>
      <c r="O2149" s="324"/>
      <c r="P2149" s="324"/>
      <c r="Q2149" s="324"/>
      <c r="R2149" s="227"/>
      <c r="S2149" s="227"/>
      <c r="T2149" s="227"/>
      <c r="U2149" s="227"/>
      <c r="V2149" s="227"/>
      <c r="W2149" s="227"/>
      <c r="X2149" s="227"/>
      <c r="Y2149" s="227"/>
      <c r="Z2149" s="226"/>
    </row>
    <row r="2150" spans="2:26" ht="12" customHeight="1">
      <c r="B2150" s="4"/>
      <c r="C2150" s="232"/>
      <c r="D2150" s="227"/>
      <c r="E2150" s="227"/>
      <c r="F2150" s="227"/>
      <c r="G2150" s="227"/>
      <c r="H2150" s="227"/>
      <c r="I2150" s="227"/>
      <c r="J2150" s="227"/>
      <c r="K2150" s="227"/>
      <c r="L2150" s="227"/>
      <c r="M2150" s="227"/>
      <c r="N2150" s="227"/>
      <c r="O2150" s="324"/>
      <c r="P2150" s="324"/>
      <c r="Q2150" s="324"/>
      <c r="R2150" s="227"/>
      <c r="S2150" s="227"/>
      <c r="T2150" s="227"/>
      <c r="U2150" s="227"/>
      <c r="V2150" s="227"/>
      <c r="W2150" s="227"/>
      <c r="X2150" s="227"/>
      <c r="Y2150" s="227"/>
      <c r="Z2150" s="226"/>
    </row>
    <row r="2151" spans="2:26" ht="12" customHeight="1">
      <c r="B2151" s="4"/>
      <c r="C2151" s="232"/>
      <c r="D2151" s="227"/>
      <c r="E2151" s="227"/>
      <c r="F2151" s="227"/>
      <c r="G2151" s="227"/>
      <c r="H2151" s="227"/>
      <c r="I2151" s="227"/>
      <c r="J2151" s="227"/>
      <c r="K2151" s="227"/>
      <c r="L2151" s="227"/>
      <c r="M2151" s="227"/>
      <c r="N2151" s="227"/>
      <c r="O2151" s="324"/>
      <c r="P2151" s="324"/>
      <c r="Q2151" s="324"/>
      <c r="R2151" s="227"/>
      <c r="S2151" s="227"/>
      <c r="T2151" s="227"/>
      <c r="U2151" s="227"/>
      <c r="V2151" s="227"/>
      <c r="W2151" s="227"/>
      <c r="X2151" s="227"/>
      <c r="Y2151" s="227"/>
      <c r="Z2151" s="226"/>
    </row>
    <row r="2152" spans="2:26" ht="12" customHeight="1">
      <c r="B2152" s="4"/>
      <c r="C2152" s="232"/>
      <c r="D2152" s="227"/>
      <c r="E2152" s="227"/>
      <c r="F2152" s="227"/>
      <c r="G2152" s="227"/>
      <c r="H2152" s="227"/>
      <c r="I2152" s="227"/>
      <c r="J2152" s="227"/>
      <c r="K2152" s="227"/>
      <c r="L2152" s="227"/>
      <c r="M2152" s="227"/>
      <c r="N2152" s="227"/>
      <c r="O2152" s="324"/>
      <c r="P2152" s="324"/>
      <c r="Q2152" s="324"/>
      <c r="R2152" s="227"/>
      <c r="S2152" s="227"/>
      <c r="T2152" s="227"/>
      <c r="U2152" s="227"/>
      <c r="V2152" s="227"/>
      <c r="W2152" s="227"/>
      <c r="X2152" s="227"/>
      <c r="Y2152" s="227"/>
      <c r="Z2152" s="226"/>
    </row>
    <row r="2153" spans="2:26" ht="12" customHeight="1">
      <c r="B2153" s="4"/>
      <c r="C2153" s="232"/>
      <c r="D2153" s="227"/>
      <c r="E2153" s="227"/>
      <c r="F2153" s="227"/>
      <c r="G2153" s="227"/>
      <c r="H2153" s="227"/>
      <c r="I2153" s="227"/>
      <c r="J2153" s="227"/>
      <c r="K2153" s="227"/>
      <c r="L2153" s="227"/>
      <c r="M2153" s="227"/>
      <c r="N2153" s="227"/>
      <c r="O2153" s="324"/>
      <c r="P2153" s="324"/>
      <c r="Q2153" s="324"/>
      <c r="R2153" s="227"/>
      <c r="S2153" s="227"/>
      <c r="T2153" s="227"/>
      <c r="U2153" s="227"/>
      <c r="V2153" s="227"/>
      <c r="W2153" s="227"/>
      <c r="X2153" s="227"/>
      <c r="Y2153" s="227"/>
      <c r="Z2153" s="226"/>
    </row>
    <row r="2154" spans="2:26" ht="12" customHeight="1">
      <c r="B2154" s="4"/>
      <c r="C2154" s="232"/>
      <c r="D2154" s="227"/>
      <c r="E2154" s="227"/>
      <c r="F2154" s="227"/>
      <c r="G2154" s="227"/>
      <c r="H2154" s="227"/>
      <c r="I2154" s="227"/>
      <c r="J2154" s="227"/>
      <c r="K2154" s="227"/>
      <c r="L2154" s="227"/>
      <c r="M2154" s="227"/>
      <c r="N2154" s="227"/>
      <c r="O2154" s="324"/>
      <c r="P2154" s="324"/>
      <c r="Q2154" s="324"/>
      <c r="R2154" s="227"/>
      <c r="S2154" s="227"/>
      <c r="T2154" s="227"/>
      <c r="U2154" s="227"/>
      <c r="V2154" s="227"/>
      <c r="W2154" s="227"/>
      <c r="X2154" s="227"/>
      <c r="Y2154" s="227"/>
      <c r="Z2154" s="226"/>
    </row>
    <row r="2155" spans="2:26" ht="12" customHeight="1">
      <c r="B2155" s="4"/>
      <c r="C2155" s="232"/>
      <c r="D2155" s="227"/>
      <c r="E2155" s="227"/>
      <c r="F2155" s="227"/>
      <c r="G2155" s="227"/>
      <c r="H2155" s="227"/>
      <c r="I2155" s="227"/>
      <c r="J2155" s="227"/>
      <c r="K2155" s="227"/>
      <c r="L2155" s="227"/>
      <c r="M2155" s="227"/>
      <c r="N2155" s="227"/>
      <c r="O2155" s="324"/>
      <c r="P2155" s="324"/>
      <c r="Q2155" s="324"/>
      <c r="R2155" s="227"/>
      <c r="S2155" s="227"/>
      <c r="T2155" s="227"/>
      <c r="U2155" s="227"/>
      <c r="V2155" s="227"/>
      <c r="W2155" s="227"/>
      <c r="X2155" s="227"/>
      <c r="Y2155" s="227"/>
      <c r="Z2155" s="226"/>
    </row>
    <row r="2156" spans="2:26" ht="12" customHeight="1">
      <c r="B2156" s="4"/>
      <c r="C2156" s="232"/>
      <c r="D2156" s="227"/>
      <c r="E2156" s="227"/>
      <c r="F2156" s="227"/>
      <c r="G2156" s="227"/>
      <c r="H2156" s="227"/>
      <c r="I2156" s="227"/>
      <c r="J2156" s="227"/>
      <c r="K2156" s="227"/>
      <c r="L2156" s="227"/>
      <c r="M2156" s="227"/>
      <c r="N2156" s="227"/>
      <c r="O2156" s="324"/>
      <c r="P2156" s="324"/>
      <c r="Q2156" s="324"/>
      <c r="R2156" s="227"/>
      <c r="S2156" s="227"/>
      <c r="T2156" s="227"/>
      <c r="U2156" s="227"/>
      <c r="V2156" s="227"/>
      <c r="W2156" s="227"/>
      <c r="X2156" s="227"/>
      <c r="Y2156" s="227"/>
      <c r="Z2156" s="226"/>
    </row>
    <row r="2157" spans="2:26" ht="12" customHeight="1">
      <c r="B2157" s="4"/>
      <c r="C2157" s="232"/>
      <c r="D2157" s="227"/>
      <c r="E2157" s="227"/>
      <c r="F2157" s="227"/>
      <c r="G2157" s="227"/>
      <c r="H2157" s="227"/>
      <c r="I2157" s="227"/>
      <c r="J2157" s="227"/>
      <c r="K2157" s="227"/>
      <c r="L2157" s="227"/>
      <c r="M2157" s="227"/>
      <c r="N2157" s="227"/>
      <c r="O2157" s="324"/>
      <c r="P2157" s="324"/>
      <c r="Q2157" s="324"/>
      <c r="R2157" s="227"/>
      <c r="S2157" s="227"/>
      <c r="T2157" s="227"/>
      <c r="U2157" s="227"/>
      <c r="V2157" s="227"/>
      <c r="W2157" s="227"/>
      <c r="X2157" s="227"/>
      <c r="Y2157" s="227"/>
      <c r="Z2157" s="226"/>
    </row>
    <row r="2158" spans="2:26" ht="12" customHeight="1">
      <c r="B2158" s="4"/>
      <c r="C2158" s="812" t="s">
        <v>757</v>
      </c>
      <c r="D2158" s="813"/>
      <c r="E2158" s="813"/>
      <c r="F2158" s="813"/>
      <c r="G2158" s="813"/>
      <c r="H2158" s="813"/>
      <c r="I2158" s="813"/>
      <c r="J2158" s="813"/>
      <c r="K2158" s="813"/>
      <c r="L2158" s="813"/>
      <c r="M2158" s="813"/>
      <c r="N2158" s="813"/>
      <c r="O2158" s="813"/>
      <c r="P2158" s="813"/>
      <c r="Q2158" s="813"/>
      <c r="R2158" s="813"/>
      <c r="S2158" s="813"/>
      <c r="T2158" s="813"/>
      <c r="U2158" s="813"/>
      <c r="V2158" s="813"/>
      <c r="W2158" s="813"/>
      <c r="X2158" s="813"/>
      <c r="Y2158" s="814"/>
      <c r="Z2158" s="226"/>
    </row>
    <row r="2159" spans="2:26" ht="12" customHeight="1">
      <c r="B2159" s="4"/>
      <c r="C2159" s="233" t="s">
        <v>369</v>
      </c>
      <c r="D2159" s="870" t="s">
        <v>751</v>
      </c>
      <c r="E2159" s="870"/>
      <c r="F2159" s="870"/>
      <c r="G2159" s="870"/>
      <c r="H2159" s="870"/>
      <c r="I2159" s="870"/>
      <c r="J2159" s="870"/>
      <c r="K2159" s="870"/>
      <c r="L2159" s="870"/>
      <c r="M2159" s="870"/>
      <c r="N2159" s="870"/>
      <c r="O2159" s="815" t="s">
        <v>370</v>
      </c>
      <c r="P2159" s="816"/>
      <c r="Q2159" s="816"/>
      <c r="R2159" s="233" t="s">
        <v>201</v>
      </c>
      <c r="S2159" s="818" t="s">
        <v>371</v>
      </c>
      <c r="T2159" s="819"/>
      <c r="U2159" s="820" t="s">
        <v>372</v>
      </c>
      <c r="V2159" s="820"/>
      <c r="W2159" s="820"/>
      <c r="X2159" s="820"/>
      <c r="Y2159" s="820"/>
      <c r="Z2159" s="226"/>
    </row>
    <row r="2160" spans="2:26" ht="12" customHeight="1">
      <c r="B2160" s="4"/>
      <c r="C2160" s="288"/>
      <c r="D2160" s="802" t="s">
        <v>377</v>
      </c>
      <c r="E2160" s="802"/>
      <c r="F2160" s="802"/>
      <c r="G2160" s="802"/>
      <c r="H2160" s="802"/>
      <c r="I2160" s="802"/>
      <c r="J2160" s="802"/>
      <c r="K2160" s="802"/>
      <c r="L2160" s="802"/>
      <c r="M2160" s="802"/>
      <c r="N2160" s="802"/>
      <c r="O2160" s="319"/>
      <c r="P2160" s="320"/>
      <c r="Q2160" s="320"/>
      <c r="R2160" s="290"/>
      <c r="S2160" s="284"/>
      <c r="T2160" s="289"/>
      <c r="U2160" s="291"/>
      <c r="V2160" s="292"/>
      <c r="W2160" s="292"/>
      <c r="X2160" s="292"/>
      <c r="Y2160" s="293"/>
      <c r="Z2160" s="226"/>
    </row>
    <row r="2161" spans="2:27" ht="12" customHeight="1">
      <c r="B2161" s="4"/>
      <c r="C2161" s="235"/>
      <c r="D2161" s="793" t="s">
        <v>378</v>
      </c>
      <c r="E2161" s="793"/>
      <c r="F2161" s="793"/>
      <c r="G2161" s="793"/>
      <c r="H2161" s="793"/>
      <c r="I2161" s="793"/>
      <c r="J2161" s="793"/>
      <c r="K2161" s="793"/>
      <c r="L2161" s="793"/>
      <c r="M2161" s="793"/>
      <c r="N2161" s="793"/>
      <c r="O2161" s="321"/>
      <c r="P2161" s="322"/>
      <c r="Q2161" s="323"/>
      <c r="R2161" s="246"/>
      <c r="S2161" s="244"/>
      <c r="T2161" s="244"/>
      <c r="U2161" s="244"/>
      <c r="V2161" s="244"/>
      <c r="W2161" s="244"/>
      <c r="X2161" s="244"/>
      <c r="Y2161" s="245"/>
      <c r="Z2161" s="226"/>
    </row>
    <row r="2162" spans="2:27" ht="12" customHeight="1">
      <c r="B2162" s="4"/>
      <c r="C2162" s="236" t="s">
        <v>379</v>
      </c>
      <c r="D2162" s="794" t="s">
        <v>380</v>
      </c>
      <c r="E2162" s="794"/>
      <c r="F2162" s="794"/>
      <c r="G2162" s="794"/>
      <c r="H2162" s="794"/>
      <c r="I2162" s="794"/>
      <c r="J2162" s="794"/>
      <c r="K2162" s="794"/>
      <c r="L2162" s="794"/>
      <c r="M2162" s="794"/>
      <c r="N2162" s="794"/>
      <c r="O2162" s="795">
        <v>26875</v>
      </c>
      <c r="P2162" s="795"/>
      <c r="Q2162" s="796"/>
      <c r="R2162" s="234" t="s">
        <v>381</v>
      </c>
      <c r="S2162" s="797">
        <v>576</v>
      </c>
      <c r="T2162" s="798"/>
      <c r="U2162" s="799">
        <f>+ROUND(O2162*S2162,0)</f>
        <v>15480000</v>
      </c>
      <c r="V2162" s="800"/>
      <c r="W2162" s="800"/>
      <c r="X2162" s="800"/>
      <c r="Y2162" s="801"/>
      <c r="Z2162" s="226"/>
      <c r="AA2162">
        <v>576</v>
      </c>
    </row>
    <row r="2163" spans="2:27" ht="12" customHeight="1">
      <c r="B2163" s="4"/>
      <c r="C2163" s="258"/>
      <c r="D2163" s="793" t="s">
        <v>387</v>
      </c>
      <c r="E2163" s="793"/>
      <c r="F2163" s="793"/>
      <c r="G2163" s="793"/>
      <c r="H2163" s="793"/>
      <c r="I2163" s="793"/>
      <c r="J2163" s="793"/>
      <c r="K2163" s="793"/>
      <c r="L2163" s="793"/>
      <c r="M2163" s="793"/>
      <c r="N2163" s="793"/>
      <c r="O2163" s="821"/>
      <c r="P2163" s="821"/>
      <c r="Q2163" s="822"/>
      <c r="R2163" s="259"/>
      <c r="S2163" s="823" t="s">
        <v>756</v>
      </c>
      <c r="T2163" s="824"/>
      <c r="U2163" s="825"/>
      <c r="V2163" s="826"/>
      <c r="W2163" s="826"/>
      <c r="X2163" s="826"/>
      <c r="Y2163" s="827"/>
      <c r="Z2163" s="226"/>
      <c r="AA2163" t="s">
        <v>756</v>
      </c>
    </row>
    <row r="2164" spans="2:27" ht="12" customHeight="1">
      <c r="B2164" s="4"/>
      <c r="C2164" s="236" t="s">
        <v>388</v>
      </c>
      <c r="D2164" s="794" t="s">
        <v>389</v>
      </c>
      <c r="E2164" s="794"/>
      <c r="F2164" s="794"/>
      <c r="G2164" s="794"/>
      <c r="H2164" s="794"/>
      <c r="I2164" s="794"/>
      <c r="J2164" s="794"/>
      <c r="K2164" s="794"/>
      <c r="L2164" s="794"/>
      <c r="M2164" s="794"/>
      <c r="N2164" s="794"/>
      <c r="O2164" s="795">
        <v>42396</v>
      </c>
      <c r="P2164" s="795"/>
      <c r="Q2164" s="796"/>
      <c r="R2164" s="238" t="s">
        <v>390</v>
      </c>
      <c r="S2164" s="797">
        <v>1</v>
      </c>
      <c r="T2164" s="798"/>
      <c r="U2164" s="799">
        <f t="shared" ref="U2164:U2165" si="210">+ROUND(O2164*S2164,0)</f>
        <v>42396</v>
      </c>
      <c r="V2164" s="800"/>
      <c r="W2164" s="800"/>
      <c r="X2164" s="800"/>
      <c r="Y2164" s="801"/>
      <c r="Z2164" s="226"/>
      <c r="AA2164">
        <v>1</v>
      </c>
    </row>
    <row r="2165" spans="2:27" ht="12" customHeight="1">
      <c r="B2165" s="4"/>
      <c r="C2165" s="236" t="s">
        <v>397</v>
      </c>
      <c r="D2165" s="794" t="s">
        <v>398</v>
      </c>
      <c r="E2165" s="794"/>
      <c r="F2165" s="794"/>
      <c r="G2165" s="794"/>
      <c r="H2165" s="794"/>
      <c r="I2165" s="794"/>
      <c r="J2165" s="794"/>
      <c r="K2165" s="794"/>
      <c r="L2165" s="794"/>
      <c r="M2165" s="794"/>
      <c r="N2165" s="794"/>
      <c r="O2165" s="795">
        <v>77581</v>
      </c>
      <c r="P2165" s="795"/>
      <c r="Q2165" s="796"/>
      <c r="R2165" s="238" t="s">
        <v>399</v>
      </c>
      <c r="S2165" s="797">
        <v>4</v>
      </c>
      <c r="T2165" s="798"/>
      <c r="U2165" s="799">
        <f t="shared" si="210"/>
        <v>310324</v>
      </c>
      <c r="V2165" s="800"/>
      <c r="W2165" s="800"/>
      <c r="X2165" s="800"/>
      <c r="Y2165" s="801"/>
      <c r="Z2165" s="226"/>
      <c r="AA2165">
        <v>4</v>
      </c>
    </row>
    <row r="2166" spans="2:27" ht="12" customHeight="1">
      <c r="B2166" s="4"/>
      <c r="C2166" s="260"/>
      <c r="D2166" s="793" t="s">
        <v>400</v>
      </c>
      <c r="E2166" s="793"/>
      <c r="F2166" s="793"/>
      <c r="G2166" s="793"/>
      <c r="H2166" s="793"/>
      <c r="I2166" s="793"/>
      <c r="J2166" s="793"/>
      <c r="K2166" s="793"/>
      <c r="L2166" s="793"/>
      <c r="M2166" s="793"/>
      <c r="N2166" s="793"/>
      <c r="O2166" s="828"/>
      <c r="P2166" s="828"/>
      <c r="Q2166" s="829"/>
      <c r="R2166" s="261"/>
      <c r="S2166" s="823" t="s">
        <v>756</v>
      </c>
      <c r="T2166" s="824"/>
      <c r="U2166" s="832"/>
      <c r="V2166" s="833"/>
      <c r="W2166" s="833"/>
      <c r="X2166" s="833"/>
      <c r="Y2166" s="834"/>
      <c r="Z2166" s="226"/>
      <c r="AA2166" t="s">
        <v>756</v>
      </c>
    </row>
    <row r="2167" spans="2:27" ht="12" customHeight="1">
      <c r="B2167" s="4"/>
      <c r="C2167" s="260"/>
      <c r="D2167" s="793" t="s">
        <v>401</v>
      </c>
      <c r="E2167" s="793"/>
      <c r="F2167" s="793"/>
      <c r="G2167" s="793"/>
      <c r="H2167" s="793"/>
      <c r="I2167" s="793"/>
      <c r="J2167" s="793"/>
      <c r="K2167" s="793"/>
      <c r="L2167" s="793"/>
      <c r="M2167" s="793"/>
      <c r="N2167" s="793"/>
      <c r="O2167" s="828"/>
      <c r="P2167" s="828"/>
      <c r="Q2167" s="829"/>
      <c r="R2167" s="261"/>
      <c r="S2167" s="823" t="s">
        <v>756</v>
      </c>
      <c r="T2167" s="824"/>
      <c r="U2167" s="832"/>
      <c r="V2167" s="833"/>
      <c r="W2167" s="833"/>
      <c r="X2167" s="833"/>
      <c r="Y2167" s="834"/>
      <c r="Z2167" s="226"/>
      <c r="AA2167" t="s">
        <v>756</v>
      </c>
    </row>
    <row r="2168" spans="2:27" ht="12" customHeight="1">
      <c r="B2168" s="4"/>
      <c r="C2168" s="236" t="s">
        <v>403</v>
      </c>
      <c r="D2168" s="794" t="s">
        <v>404</v>
      </c>
      <c r="E2168" s="794"/>
      <c r="F2168" s="794"/>
      <c r="G2168" s="794"/>
      <c r="H2168" s="794"/>
      <c r="I2168" s="794"/>
      <c r="J2168" s="794"/>
      <c r="K2168" s="794"/>
      <c r="L2168" s="794"/>
      <c r="M2168" s="794"/>
      <c r="N2168" s="794"/>
      <c r="O2168" s="795">
        <v>27032</v>
      </c>
      <c r="P2168" s="795"/>
      <c r="Q2168" s="796"/>
      <c r="R2168" s="238" t="s">
        <v>402</v>
      </c>
      <c r="S2168" s="797">
        <v>316.8</v>
      </c>
      <c r="T2168" s="798"/>
      <c r="U2168" s="799">
        <f t="shared" ref="U2168" si="211">+ROUND(O2168*S2168,0)</f>
        <v>8563738</v>
      </c>
      <c r="V2168" s="800"/>
      <c r="W2168" s="800"/>
      <c r="X2168" s="800"/>
      <c r="Y2168" s="801"/>
      <c r="Z2168" s="226"/>
      <c r="AA2168">
        <v>316.8</v>
      </c>
    </row>
    <row r="2169" spans="2:27" ht="12" customHeight="1">
      <c r="B2169" s="4"/>
      <c r="C2169" s="260"/>
      <c r="D2169" s="793" t="s">
        <v>405</v>
      </c>
      <c r="E2169" s="793"/>
      <c r="F2169" s="793"/>
      <c r="G2169" s="793"/>
      <c r="H2169" s="793"/>
      <c r="I2169" s="793"/>
      <c r="J2169" s="793"/>
      <c r="K2169" s="793"/>
      <c r="L2169" s="793"/>
      <c r="M2169" s="793"/>
      <c r="N2169" s="793"/>
      <c r="O2169" s="821"/>
      <c r="P2169" s="821"/>
      <c r="Q2169" s="822"/>
      <c r="R2169" s="262"/>
      <c r="S2169" s="823" t="s">
        <v>756</v>
      </c>
      <c r="T2169" s="824"/>
      <c r="U2169" s="825"/>
      <c r="V2169" s="826"/>
      <c r="W2169" s="826"/>
      <c r="X2169" s="826"/>
      <c r="Y2169" s="827"/>
      <c r="Z2169" s="226"/>
      <c r="AA2169" t="s">
        <v>756</v>
      </c>
    </row>
    <row r="2170" spans="2:27" ht="12" customHeight="1">
      <c r="B2170" s="4"/>
      <c r="C2170" s="236" t="s">
        <v>406</v>
      </c>
      <c r="D2170" s="794" t="s">
        <v>407</v>
      </c>
      <c r="E2170" s="794"/>
      <c r="F2170" s="794"/>
      <c r="G2170" s="794"/>
      <c r="H2170" s="794"/>
      <c r="I2170" s="794"/>
      <c r="J2170" s="794"/>
      <c r="K2170" s="794"/>
      <c r="L2170" s="794"/>
      <c r="M2170" s="794"/>
      <c r="N2170" s="794"/>
      <c r="O2170" s="795">
        <v>98054</v>
      </c>
      <c r="P2170" s="795"/>
      <c r="Q2170" s="796"/>
      <c r="R2170" s="234" t="s">
        <v>402</v>
      </c>
      <c r="S2170" s="797">
        <v>235.79</v>
      </c>
      <c r="T2170" s="798"/>
      <c r="U2170" s="799">
        <f t="shared" ref="U2170:U2172" si="212">+ROUND(O2170*S2170,0)</f>
        <v>23120153</v>
      </c>
      <c r="V2170" s="800"/>
      <c r="W2170" s="800"/>
      <c r="X2170" s="800"/>
      <c r="Y2170" s="801"/>
      <c r="Z2170" s="226"/>
      <c r="AA2170">
        <v>235.79</v>
      </c>
    </row>
    <row r="2171" spans="2:27" ht="12" customHeight="1">
      <c r="B2171" s="4"/>
      <c r="C2171" s="236" t="s">
        <v>408</v>
      </c>
      <c r="D2171" s="794" t="s">
        <v>409</v>
      </c>
      <c r="E2171" s="794"/>
      <c r="F2171" s="794"/>
      <c r="G2171" s="794"/>
      <c r="H2171" s="794"/>
      <c r="I2171" s="794"/>
      <c r="J2171" s="794"/>
      <c r="K2171" s="794"/>
      <c r="L2171" s="794"/>
      <c r="M2171" s="794"/>
      <c r="N2171" s="794"/>
      <c r="O2171" s="795">
        <v>80392</v>
      </c>
      <c r="P2171" s="795"/>
      <c r="Q2171" s="796"/>
      <c r="R2171" s="238" t="s">
        <v>402</v>
      </c>
      <c r="S2171" s="797">
        <v>100.19</v>
      </c>
      <c r="T2171" s="798"/>
      <c r="U2171" s="799">
        <f t="shared" si="212"/>
        <v>8054474</v>
      </c>
      <c r="V2171" s="800"/>
      <c r="W2171" s="800"/>
      <c r="X2171" s="800"/>
      <c r="Y2171" s="801"/>
      <c r="Z2171" s="226"/>
      <c r="AA2171">
        <v>100.19</v>
      </c>
    </row>
    <row r="2172" spans="2:27" ht="12" customHeight="1">
      <c r="B2172" s="4"/>
      <c r="C2172" s="236" t="s">
        <v>410</v>
      </c>
      <c r="D2172" s="794" t="s">
        <v>411</v>
      </c>
      <c r="E2172" s="794"/>
      <c r="F2172" s="794"/>
      <c r="G2172" s="794"/>
      <c r="H2172" s="794"/>
      <c r="I2172" s="794"/>
      <c r="J2172" s="794"/>
      <c r="K2172" s="794"/>
      <c r="L2172" s="794"/>
      <c r="M2172" s="794"/>
      <c r="N2172" s="794"/>
      <c r="O2172" s="795">
        <v>106109</v>
      </c>
      <c r="P2172" s="795"/>
      <c r="Q2172" s="796"/>
      <c r="R2172" s="238" t="s">
        <v>402</v>
      </c>
      <c r="S2172" s="797">
        <v>223.39000000000001</v>
      </c>
      <c r="T2172" s="798"/>
      <c r="U2172" s="799">
        <f t="shared" si="212"/>
        <v>23703690</v>
      </c>
      <c r="V2172" s="800"/>
      <c r="W2172" s="800"/>
      <c r="X2172" s="800"/>
      <c r="Y2172" s="801"/>
      <c r="Z2172" s="226"/>
      <c r="AA2172">
        <v>223.39000000000001</v>
      </c>
    </row>
    <row r="2173" spans="2:27" ht="12" customHeight="1">
      <c r="B2173" s="4"/>
      <c r="C2173" s="263"/>
      <c r="D2173" s="793" t="s">
        <v>422</v>
      </c>
      <c r="E2173" s="793"/>
      <c r="F2173" s="793"/>
      <c r="G2173" s="793"/>
      <c r="H2173" s="793"/>
      <c r="I2173" s="793"/>
      <c r="J2173" s="793"/>
      <c r="K2173" s="793"/>
      <c r="L2173" s="793"/>
      <c r="M2173" s="793"/>
      <c r="N2173" s="793"/>
      <c r="O2173" s="828"/>
      <c r="P2173" s="828"/>
      <c r="Q2173" s="829"/>
      <c r="R2173" s="261"/>
      <c r="S2173" s="823" t="s">
        <v>756</v>
      </c>
      <c r="T2173" s="824"/>
      <c r="U2173" s="832"/>
      <c r="V2173" s="833"/>
      <c r="W2173" s="833"/>
      <c r="X2173" s="833"/>
      <c r="Y2173" s="834"/>
      <c r="Z2173" s="226"/>
      <c r="AA2173" t="s">
        <v>756</v>
      </c>
    </row>
    <row r="2174" spans="2:27" ht="12" customHeight="1">
      <c r="B2174" s="4"/>
      <c r="C2174" s="263"/>
      <c r="D2174" s="793" t="s">
        <v>425</v>
      </c>
      <c r="E2174" s="793"/>
      <c r="F2174" s="793"/>
      <c r="G2174" s="793"/>
      <c r="H2174" s="793"/>
      <c r="I2174" s="793"/>
      <c r="J2174" s="793"/>
      <c r="K2174" s="793"/>
      <c r="L2174" s="793"/>
      <c r="M2174" s="793"/>
      <c r="N2174" s="793"/>
      <c r="O2174" s="828"/>
      <c r="P2174" s="828"/>
      <c r="Q2174" s="829"/>
      <c r="R2174" s="261"/>
      <c r="S2174" s="823" t="s">
        <v>756</v>
      </c>
      <c r="T2174" s="824"/>
      <c r="U2174" s="832"/>
      <c r="V2174" s="833"/>
      <c r="W2174" s="833"/>
      <c r="X2174" s="833"/>
      <c r="Y2174" s="834"/>
      <c r="Z2174" s="226"/>
      <c r="AA2174" t="s">
        <v>756</v>
      </c>
    </row>
    <row r="2175" spans="2:27" ht="12" customHeight="1">
      <c r="B2175" s="4"/>
      <c r="C2175" s="240" t="s">
        <v>432</v>
      </c>
      <c r="D2175" s="794" t="s">
        <v>433</v>
      </c>
      <c r="E2175" s="794"/>
      <c r="F2175" s="794"/>
      <c r="G2175" s="794"/>
      <c r="H2175" s="794"/>
      <c r="I2175" s="794"/>
      <c r="J2175" s="794"/>
      <c r="K2175" s="794"/>
      <c r="L2175" s="794"/>
      <c r="M2175" s="794"/>
      <c r="N2175" s="794"/>
      <c r="O2175" s="795">
        <v>463133</v>
      </c>
      <c r="P2175" s="795"/>
      <c r="Q2175" s="796"/>
      <c r="R2175" s="238" t="s">
        <v>390</v>
      </c>
      <c r="S2175" s="797">
        <v>1</v>
      </c>
      <c r="T2175" s="798"/>
      <c r="U2175" s="799">
        <f t="shared" ref="U2175" si="213">+ROUND(O2175*S2175,0)</f>
        <v>463133</v>
      </c>
      <c r="V2175" s="800"/>
      <c r="W2175" s="800"/>
      <c r="X2175" s="800"/>
      <c r="Y2175" s="801"/>
      <c r="Z2175" s="226"/>
      <c r="AA2175">
        <v>1</v>
      </c>
    </row>
    <row r="2176" spans="2:27" ht="12" customHeight="1">
      <c r="B2176" s="4"/>
      <c r="C2176" s="263"/>
      <c r="D2176" s="793" t="s">
        <v>438</v>
      </c>
      <c r="E2176" s="793"/>
      <c r="F2176" s="793"/>
      <c r="G2176" s="793"/>
      <c r="H2176" s="793"/>
      <c r="I2176" s="793"/>
      <c r="J2176" s="793"/>
      <c r="K2176" s="793"/>
      <c r="L2176" s="793"/>
      <c r="M2176" s="793"/>
      <c r="N2176" s="793"/>
      <c r="O2176" s="828"/>
      <c r="P2176" s="828"/>
      <c r="Q2176" s="829"/>
      <c r="R2176" s="261"/>
      <c r="S2176" s="823" t="s">
        <v>756</v>
      </c>
      <c r="T2176" s="824"/>
      <c r="U2176" s="832"/>
      <c r="V2176" s="833"/>
      <c r="W2176" s="833"/>
      <c r="X2176" s="833"/>
      <c r="Y2176" s="834"/>
      <c r="Z2176" s="226"/>
      <c r="AA2176" t="s">
        <v>756</v>
      </c>
    </row>
    <row r="2177" spans="2:28" ht="12" customHeight="1">
      <c r="B2177" s="4"/>
      <c r="C2177" s="240" t="s">
        <v>439</v>
      </c>
      <c r="D2177" s="794" t="s">
        <v>440</v>
      </c>
      <c r="E2177" s="794"/>
      <c r="F2177" s="794"/>
      <c r="G2177" s="794"/>
      <c r="H2177" s="794"/>
      <c r="I2177" s="794"/>
      <c r="J2177" s="794"/>
      <c r="K2177" s="794"/>
      <c r="L2177" s="794"/>
      <c r="M2177" s="794"/>
      <c r="N2177" s="794"/>
      <c r="O2177" s="795">
        <v>20894</v>
      </c>
      <c r="P2177" s="795"/>
      <c r="Q2177" s="796"/>
      <c r="R2177" s="238" t="s">
        <v>381</v>
      </c>
      <c r="S2177" s="949">
        <v>500</v>
      </c>
      <c r="T2177" s="950"/>
      <c r="U2177" s="951">
        <f t="shared" ref="U2177" si="214">+ROUND(O2177*S2177,0)</f>
        <v>10447000</v>
      </c>
      <c r="V2177" s="952"/>
      <c r="W2177" s="952"/>
      <c r="X2177" s="952"/>
      <c r="Y2177" s="953"/>
      <c r="Z2177" s="226"/>
      <c r="AA2177">
        <v>1048.6415000000002</v>
      </c>
      <c r="AB2177" s="352">
        <v>500</v>
      </c>
    </row>
    <row r="2178" spans="2:28" ht="12" customHeight="1">
      <c r="B2178" s="4"/>
      <c r="C2178" s="263"/>
      <c r="D2178" s="793" t="s">
        <v>441</v>
      </c>
      <c r="E2178" s="793"/>
      <c r="F2178" s="793"/>
      <c r="G2178" s="793"/>
      <c r="H2178" s="793"/>
      <c r="I2178" s="793"/>
      <c r="J2178" s="793"/>
      <c r="K2178" s="793"/>
      <c r="L2178" s="793"/>
      <c r="M2178" s="793"/>
      <c r="N2178" s="793"/>
      <c r="O2178" s="828"/>
      <c r="P2178" s="828"/>
      <c r="Q2178" s="829"/>
      <c r="R2178" s="261"/>
      <c r="S2178" s="823" t="s">
        <v>756</v>
      </c>
      <c r="T2178" s="824"/>
      <c r="U2178" s="832"/>
      <c r="V2178" s="833"/>
      <c r="W2178" s="833"/>
      <c r="X2178" s="833"/>
      <c r="Y2178" s="834"/>
      <c r="Z2178" s="226"/>
      <c r="AA2178" t="s">
        <v>756</v>
      </c>
    </row>
    <row r="2179" spans="2:28" ht="12" customHeight="1">
      <c r="B2179" s="4"/>
      <c r="C2179" s="263"/>
      <c r="D2179" s="793" t="s">
        <v>449</v>
      </c>
      <c r="E2179" s="793"/>
      <c r="F2179" s="793"/>
      <c r="G2179" s="793"/>
      <c r="H2179" s="793"/>
      <c r="I2179" s="793"/>
      <c r="J2179" s="793"/>
      <c r="K2179" s="793"/>
      <c r="L2179" s="793"/>
      <c r="M2179" s="793"/>
      <c r="N2179" s="793"/>
      <c r="O2179" s="828"/>
      <c r="P2179" s="828"/>
      <c r="Q2179" s="829"/>
      <c r="R2179" s="261"/>
      <c r="S2179" s="823" t="s">
        <v>756</v>
      </c>
      <c r="T2179" s="824"/>
      <c r="U2179" s="832"/>
      <c r="V2179" s="833"/>
      <c r="W2179" s="833"/>
      <c r="X2179" s="833"/>
      <c r="Y2179" s="834"/>
      <c r="Z2179" s="226"/>
      <c r="AA2179" t="s">
        <v>756</v>
      </c>
    </row>
    <row r="2180" spans="2:28" ht="12" customHeight="1">
      <c r="B2180" s="4"/>
      <c r="C2180" s="240" t="s">
        <v>450</v>
      </c>
      <c r="D2180" s="794" t="s">
        <v>451</v>
      </c>
      <c r="E2180" s="794"/>
      <c r="F2180" s="794"/>
      <c r="G2180" s="794"/>
      <c r="H2180" s="794"/>
      <c r="I2180" s="794"/>
      <c r="J2180" s="794"/>
      <c r="K2180" s="794"/>
      <c r="L2180" s="794"/>
      <c r="M2180" s="794"/>
      <c r="N2180" s="794"/>
      <c r="O2180" s="795">
        <v>64870</v>
      </c>
      <c r="P2180" s="795"/>
      <c r="Q2180" s="796"/>
      <c r="R2180" s="238" t="s">
        <v>452</v>
      </c>
      <c r="S2180" s="797">
        <v>331.90999999999997</v>
      </c>
      <c r="T2180" s="798"/>
      <c r="U2180" s="799">
        <f t="shared" ref="U2180" si="215">+ROUND(O2180*S2180,0)</f>
        <v>21531002</v>
      </c>
      <c r="V2180" s="800"/>
      <c r="W2180" s="800"/>
      <c r="X2180" s="800"/>
      <c r="Y2180" s="801"/>
      <c r="Z2180" s="226"/>
      <c r="AA2180">
        <v>331.90999999999997</v>
      </c>
    </row>
    <row r="2181" spans="2:28" ht="12" customHeight="1">
      <c r="B2181" s="4"/>
      <c r="C2181" s="263"/>
      <c r="D2181" s="793" t="s">
        <v>453</v>
      </c>
      <c r="E2181" s="793"/>
      <c r="F2181" s="793"/>
      <c r="G2181" s="793"/>
      <c r="H2181" s="793"/>
      <c r="I2181" s="793"/>
      <c r="J2181" s="793"/>
      <c r="K2181" s="793"/>
      <c r="L2181" s="793"/>
      <c r="M2181" s="793"/>
      <c r="N2181" s="793"/>
      <c r="O2181" s="828"/>
      <c r="P2181" s="828"/>
      <c r="Q2181" s="829"/>
      <c r="R2181" s="261"/>
      <c r="S2181" s="823" t="s">
        <v>756</v>
      </c>
      <c r="T2181" s="824"/>
      <c r="U2181" s="832"/>
      <c r="V2181" s="833"/>
      <c r="W2181" s="833"/>
      <c r="X2181" s="833"/>
      <c r="Y2181" s="834"/>
      <c r="Z2181" s="226"/>
      <c r="AA2181" t="s">
        <v>756</v>
      </c>
    </row>
    <row r="2182" spans="2:28" ht="12" customHeight="1">
      <c r="B2182" s="4"/>
      <c r="C2182" s="263"/>
      <c r="D2182" s="793" t="s">
        <v>454</v>
      </c>
      <c r="E2182" s="793"/>
      <c r="F2182" s="793"/>
      <c r="G2182" s="793"/>
      <c r="H2182" s="793"/>
      <c r="I2182" s="793"/>
      <c r="J2182" s="793"/>
      <c r="K2182" s="793"/>
      <c r="L2182" s="793"/>
      <c r="M2182" s="793"/>
      <c r="N2182" s="793"/>
      <c r="O2182" s="828"/>
      <c r="P2182" s="828"/>
      <c r="Q2182" s="829"/>
      <c r="R2182" s="261"/>
      <c r="S2182" s="823" t="s">
        <v>756</v>
      </c>
      <c r="T2182" s="824"/>
      <c r="U2182" s="832"/>
      <c r="V2182" s="833"/>
      <c r="W2182" s="833"/>
      <c r="X2182" s="833"/>
      <c r="Y2182" s="834"/>
      <c r="Z2182" s="226"/>
      <c r="AA2182" t="s">
        <v>756</v>
      </c>
    </row>
    <row r="2183" spans="2:28" ht="12" customHeight="1">
      <c r="B2183" s="4"/>
      <c r="C2183" s="240" t="s">
        <v>461</v>
      </c>
      <c r="D2183" s="794" t="s">
        <v>462</v>
      </c>
      <c r="E2183" s="794"/>
      <c r="F2183" s="794"/>
      <c r="G2183" s="794"/>
      <c r="H2183" s="794"/>
      <c r="I2183" s="794"/>
      <c r="J2183" s="794"/>
      <c r="K2183" s="794"/>
      <c r="L2183" s="794"/>
      <c r="M2183" s="794"/>
      <c r="N2183" s="794"/>
      <c r="O2183" s="795">
        <v>236821</v>
      </c>
      <c r="P2183" s="795"/>
      <c r="Q2183" s="796"/>
      <c r="R2183" s="238" t="s">
        <v>393</v>
      </c>
      <c r="S2183" s="797">
        <v>68.72</v>
      </c>
      <c r="T2183" s="798"/>
      <c r="U2183" s="799">
        <f t="shared" ref="U2183:U2189" si="216">+ROUND(O2183*S2183,0)</f>
        <v>16274339</v>
      </c>
      <c r="V2183" s="800"/>
      <c r="W2183" s="800"/>
      <c r="X2183" s="800"/>
      <c r="Y2183" s="801"/>
      <c r="Z2183" s="226"/>
      <c r="AA2183">
        <v>68.72</v>
      </c>
    </row>
    <row r="2184" spans="2:28" ht="12" customHeight="1">
      <c r="B2184" s="4"/>
      <c r="C2184" s="240" t="s">
        <v>463</v>
      </c>
      <c r="D2184" s="794" t="s">
        <v>464</v>
      </c>
      <c r="E2184" s="794"/>
      <c r="F2184" s="794"/>
      <c r="G2184" s="794"/>
      <c r="H2184" s="794"/>
      <c r="I2184" s="794"/>
      <c r="J2184" s="794"/>
      <c r="K2184" s="794"/>
      <c r="L2184" s="794"/>
      <c r="M2184" s="794"/>
      <c r="N2184" s="794"/>
      <c r="O2184" s="795">
        <v>361700</v>
      </c>
      <c r="P2184" s="795"/>
      <c r="Q2184" s="796"/>
      <c r="R2184" s="243" t="s">
        <v>396</v>
      </c>
      <c r="S2184" s="797">
        <v>0</v>
      </c>
      <c r="T2184" s="798"/>
      <c r="U2184" s="799">
        <f t="shared" si="216"/>
        <v>0</v>
      </c>
      <c r="V2184" s="800"/>
      <c r="W2184" s="800"/>
      <c r="X2184" s="800"/>
      <c r="Y2184" s="801"/>
      <c r="Z2184" s="226"/>
      <c r="AA2184">
        <v>0</v>
      </c>
    </row>
    <row r="2185" spans="2:28" ht="12" customHeight="1">
      <c r="B2185" s="4"/>
      <c r="C2185" s="240" t="s">
        <v>465</v>
      </c>
      <c r="D2185" s="794" t="s">
        <v>466</v>
      </c>
      <c r="E2185" s="794"/>
      <c r="F2185" s="794"/>
      <c r="G2185" s="794"/>
      <c r="H2185" s="794"/>
      <c r="I2185" s="794"/>
      <c r="J2185" s="794"/>
      <c r="K2185" s="794"/>
      <c r="L2185" s="794"/>
      <c r="M2185" s="794"/>
      <c r="N2185" s="794"/>
      <c r="O2185" s="795">
        <v>1879557</v>
      </c>
      <c r="P2185" s="795"/>
      <c r="Q2185" s="796"/>
      <c r="R2185" s="243" t="s">
        <v>467</v>
      </c>
      <c r="S2185" s="797">
        <v>1</v>
      </c>
      <c r="T2185" s="798"/>
      <c r="U2185" s="799">
        <f t="shared" si="216"/>
        <v>1879557</v>
      </c>
      <c r="V2185" s="800"/>
      <c r="W2185" s="800"/>
      <c r="X2185" s="800"/>
      <c r="Y2185" s="801"/>
      <c r="Z2185" s="226"/>
      <c r="AA2185">
        <v>1</v>
      </c>
    </row>
    <row r="2186" spans="2:28" ht="12" customHeight="1">
      <c r="B2186" s="4"/>
      <c r="C2186" s="240" t="s">
        <v>468</v>
      </c>
      <c r="D2186" s="794" t="s">
        <v>469</v>
      </c>
      <c r="E2186" s="794"/>
      <c r="F2186" s="794"/>
      <c r="G2186" s="794"/>
      <c r="H2186" s="794"/>
      <c r="I2186" s="794"/>
      <c r="J2186" s="794"/>
      <c r="K2186" s="794"/>
      <c r="L2186" s="794"/>
      <c r="M2186" s="794"/>
      <c r="N2186" s="794"/>
      <c r="O2186" s="795">
        <v>782764</v>
      </c>
      <c r="P2186" s="795"/>
      <c r="Q2186" s="796"/>
      <c r="R2186" s="238" t="s">
        <v>396</v>
      </c>
      <c r="S2186" s="797">
        <v>4</v>
      </c>
      <c r="T2186" s="798"/>
      <c r="U2186" s="799">
        <f t="shared" si="216"/>
        <v>3131056</v>
      </c>
      <c r="V2186" s="800"/>
      <c r="W2186" s="800"/>
      <c r="X2186" s="800"/>
      <c r="Y2186" s="801"/>
      <c r="Z2186" s="226"/>
      <c r="AA2186">
        <v>4</v>
      </c>
    </row>
    <row r="2187" spans="2:28" ht="12" customHeight="1">
      <c r="B2187" s="4"/>
      <c r="C2187" s="240" t="s">
        <v>470</v>
      </c>
      <c r="D2187" s="794" t="s">
        <v>471</v>
      </c>
      <c r="E2187" s="794"/>
      <c r="F2187" s="794"/>
      <c r="G2187" s="794"/>
      <c r="H2187" s="794"/>
      <c r="I2187" s="794"/>
      <c r="J2187" s="794"/>
      <c r="K2187" s="794"/>
      <c r="L2187" s="794"/>
      <c r="M2187" s="794"/>
      <c r="N2187" s="794"/>
      <c r="O2187" s="795">
        <v>3770007</v>
      </c>
      <c r="P2187" s="795"/>
      <c r="Q2187" s="796"/>
      <c r="R2187" s="238" t="s">
        <v>467</v>
      </c>
      <c r="S2187" s="797">
        <v>1</v>
      </c>
      <c r="T2187" s="798"/>
      <c r="U2187" s="799">
        <f t="shared" si="216"/>
        <v>3770007</v>
      </c>
      <c r="V2187" s="800"/>
      <c r="W2187" s="800"/>
      <c r="X2187" s="800"/>
      <c r="Y2187" s="801"/>
      <c r="Z2187" s="226"/>
      <c r="AA2187">
        <v>1</v>
      </c>
    </row>
    <row r="2188" spans="2:28" ht="12" customHeight="1">
      <c r="B2188" s="4"/>
      <c r="C2188" s="240" t="s">
        <v>478</v>
      </c>
      <c r="D2188" s="794" t="s">
        <v>479</v>
      </c>
      <c r="E2188" s="794"/>
      <c r="F2188" s="794"/>
      <c r="G2188" s="794"/>
      <c r="H2188" s="794"/>
      <c r="I2188" s="794"/>
      <c r="J2188" s="794"/>
      <c r="K2188" s="794"/>
      <c r="L2188" s="794"/>
      <c r="M2188" s="794"/>
      <c r="N2188" s="794"/>
      <c r="O2188" s="795">
        <v>2769540</v>
      </c>
      <c r="P2188" s="795"/>
      <c r="Q2188" s="796"/>
      <c r="R2188" s="238" t="s">
        <v>399</v>
      </c>
      <c r="S2188" s="797">
        <v>1</v>
      </c>
      <c r="T2188" s="798"/>
      <c r="U2188" s="799">
        <f t="shared" si="216"/>
        <v>2769540</v>
      </c>
      <c r="V2188" s="800"/>
      <c r="W2188" s="800"/>
      <c r="X2188" s="800"/>
      <c r="Y2188" s="801"/>
      <c r="Z2188" s="226"/>
      <c r="AA2188">
        <v>1</v>
      </c>
    </row>
    <row r="2189" spans="2:28" ht="12" customHeight="1">
      <c r="B2189" s="4"/>
      <c r="C2189" s="240" t="s">
        <v>486</v>
      </c>
      <c r="D2189" s="794" t="s">
        <v>487</v>
      </c>
      <c r="E2189" s="794"/>
      <c r="F2189" s="794"/>
      <c r="G2189" s="794"/>
      <c r="H2189" s="794"/>
      <c r="I2189" s="794"/>
      <c r="J2189" s="794"/>
      <c r="K2189" s="794"/>
      <c r="L2189" s="794"/>
      <c r="M2189" s="794"/>
      <c r="N2189" s="794"/>
      <c r="O2189" s="795">
        <v>5324366</v>
      </c>
      <c r="P2189" s="795"/>
      <c r="Q2189" s="796"/>
      <c r="R2189" s="238" t="s">
        <v>399</v>
      </c>
      <c r="S2189" s="797">
        <v>1</v>
      </c>
      <c r="T2189" s="798"/>
      <c r="U2189" s="799">
        <f t="shared" si="216"/>
        <v>5324366</v>
      </c>
      <c r="V2189" s="800"/>
      <c r="W2189" s="800"/>
      <c r="X2189" s="800"/>
      <c r="Y2189" s="801"/>
      <c r="Z2189" s="226"/>
      <c r="AA2189">
        <v>1</v>
      </c>
    </row>
    <row r="2190" spans="2:28" ht="12" customHeight="1">
      <c r="B2190" s="4"/>
      <c r="C2190" s="263"/>
      <c r="D2190" s="793" t="s">
        <v>492</v>
      </c>
      <c r="E2190" s="793"/>
      <c r="F2190" s="793"/>
      <c r="G2190" s="793"/>
      <c r="H2190" s="793"/>
      <c r="I2190" s="793"/>
      <c r="J2190" s="793"/>
      <c r="K2190" s="793"/>
      <c r="L2190" s="793"/>
      <c r="M2190" s="793"/>
      <c r="N2190" s="793"/>
      <c r="O2190" s="828"/>
      <c r="P2190" s="828"/>
      <c r="Q2190" s="829"/>
      <c r="R2190" s="261"/>
      <c r="S2190" s="823" t="s">
        <v>756</v>
      </c>
      <c r="T2190" s="824"/>
      <c r="U2190" s="832"/>
      <c r="V2190" s="833"/>
      <c r="W2190" s="833"/>
      <c r="X2190" s="833"/>
      <c r="Y2190" s="834"/>
      <c r="Z2190" s="226"/>
      <c r="AA2190" t="s">
        <v>756</v>
      </c>
    </row>
    <row r="2191" spans="2:28" ht="12" customHeight="1">
      <c r="B2191" s="4"/>
      <c r="C2191" s="240" t="s">
        <v>493</v>
      </c>
      <c r="D2191" s="794" t="s">
        <v>494</v>
      </c>
      <c r="E2191" s="794"/>
      <c r="F2191" s="794"/>
      <c r="G2191" s="794"/>
      <c r="H2191" s="794"/>
      <c r="I2191" s="794"/>
      <c r="J2191" s="794"/>
      <c r="K2191" s="794"/>
      <c r="L2191" s="794"/>
      <c r="M2191" s="794"/>
      <c r="N2191" s="794"/>
      <c r="O2191" s="795">
        <v>376335</v>
      </c>
      <c r="P2191" s="795"/>
      <c r="Q2191" s="796"/>
      <c r="R2191" s="234" t="s">
        <v>396</v>
      </c>
      <c r="S2191" s="797">
        <v>4</v>
      </c>
      <c r="T2191" s="798"/>
      <c r="U2191" s="799">
        <f t="shared" ref="U2191" si="217">+ROUND(O2191*S2191,0)</f>
        <v>1505340</v>
      </c>
      <c r="V2191" s="800"/>
      <c r="W2191" s="800"/>
      <c r="X2191" s="800"/>
      <c r="Y2191" s="801"/>
      <c r="Z2191" s="226"/>
      <c r="AA2191">
        <v>4</v>
      </c>
    </row>
    <row r="2192" spans="2:28" ht="12" customHeight="1">
      <c r="B2192" s="263" t="s">
        <v>495</v>
      </c>
      <c r="C2192" s="263"/>
      <c r="D2192" s="793" t="s">
        <v>496</v>
      </c>
      <c r="E2192" s="793"/>
      <c r="F2192" s="793"/>
      <c r="G2192" s="793"/>
      <c r="H2192" s="793"/>
      <c r="I2192" s="793"/>
      <c r="J2192" s="793"/>
      <c r="K2192" s="793"/>
      <c r="L2192" s="793"/>
      <c r="M2192" s="793"/>
      <c r="N2192" s="793"/>
      <c r="O2192" s="821"/>
      <c r="P2192" s="821"/>
      <c r="Q2192" s="821"/>
      <c r="R2192" s="261"/>
      <c r="S2192" s="823"/>
      <c r="T2192" s="824"/>
      <c r="U2192" s="839"/>
      <c r="V2192" s="839"/>
      <c r="W2192" s="839"/>
      <c r="X2192" s="839"/>
      <c r="Y2192" s="839"/>
      <c r="Z2192" s="226"/>
      <c r="AA2192">
        <v>0</v>
      </c>
    </row>
    <row r="2193" spans="2:27" ht="34.5" customHeight="1">
      <c r="B2193" s="241" t="s">
        <v>497</v>
      </c>
      <c r="C2193" s="241" t="s">
        <v>498</v>
      </c>
      <c r="D2193" s="840" t="s">
        <v>499</v>
      </c>
      <c r="E2193" s="840"/>
      <c r="F2193" s="840"/>
      <c r="G2193" s="840"/>
      <c r="H2193" s="840"/>
      <c r="I2193" s="840"/>
      <c r="J2193" s="840"/>
      <c r="K2193" s="840"/>
      <c r="L2193" s="840"/>
      <c r="M2193" s="840"/>
      <c r="N2193" s="840"/>
      <c r="O2193" s="795">
        <v>25850</v>
      </c>
      <c r="P2193" s="795"/>
      <c r="Q2193" s="795"/>
      <c r="R2193" s="234" t="s">
        <v>500</v>
      </c>
      <c r="S2193" s="797">
        <v>3.34</v>
      </c>
      <c r="T2193" s="798"/>
      <c r="U2193" s="842">
        <f t="shared" ref="U2193:U2230" si="218">+ROUND(O2193*S2193,0)</f>
        <v>86339</v>
      </c>
      <c r="V2193" s="842"/>
      <c r="W2193" s="842"/>
      <c r="X2193" s="842"/>
      <c r="Y2193" s="842"/>
      <c r="Z2193" s="226"/>
      <c r="AA2193">
        <v>3.34</v>
      </c>
    </row>
    <row r="2194" spans="2:27" ht="34.5" customHeight="1">
      <c r="B2194" s="241" t="s">
        <v>501</v>
      </c>
      <c r="C2194" s="241" t="s">
        <v>502</v>
      </c>
      <c r="D2194" s="840" t="s">
        <v>503</v>
      </c>
      <c r="E2194" s="840"/>
      <c r="F2194" s="840"/>
      <c r="G2194" s="840"/>
      <c r="H2194" s="840"/>
      <c r="I2194" s="840"/>
      <c r="J2194" s="840"/>
      <c r="K2194" s="840"/>
      <c r="L2194" s="840"/>
      <c r="M2194" s="840"/>
      <c r="N2194" s="840"/>
      <c r="O2194" s="795">
        <v>5700</v>
      </c>
      <c r="P2194" s="795"/>
      <c r="Q2194" s="795"/>
      <c r="R2194" s="234" t="s">
        <v>504</v>
      </c>
      <c r="S2194" s="797">
        <v>18.2</v>
      </c>
      <c r="T2194" s="798"/>
      <c r="U2194" s="842">
        <f t="shared" si="218"/>
        <v>103740</v>
      </c>
      <c r="V2194" s="842"/>
      <c r="W2194" s="842"/>
      <c r="X2194" s="842"/>
      <c r="Y2194" s="842"/>
      <c r="Z2194" s="226"/>
      <c r="AA2194">
        <v>18.2</v>
      </c>
    </row>
    <row r="2195" spans="2:27" ht="34.5" customHeight="1">
      <c r="B2195" s="241" t="s">
        <v>505</v>
      </c>
      <c r="C2195" s="241" t="s">
        <v>506</v>
      </c>
      <c r="D2195" s="840" t="s">
        <v>507</v>
      </c>
      <c r="E2195" s="840"/>
      <c r="F2195" s="840"/>
      <c r="G2195" s="840"/>
      <c r="H2195" s="840"/>
      <c r="I2195" s="840"/>
      <c r="J2195" s="840"/>
      <c r="K2195" s="840"/>
      <c r="L2195" s="840"/>
      <c r="M2195" s="840"/>
      <c r="N2195" s="840"/>
      <c r="O2195" s="795">
        <v>35900</v>
      </c>
      <c r="P2195" s="795"/>
      <c r="Q2195" s="795"/>
      <c r="R2195" s="234" t="s">
        <v>504</v>
      </c>
      <c r="S2195" s="797">
        <v>1</v>
      </c>
      <c r="T2195" s="798"/>
      <c r="U2195" s="842">
        <f t="shared" si="218"/>
        <v>35900</v>
      </c>
      <c r="V2195" s="842"/>
      <c r="W2195" s="842"/>
      <c r="X2195" s="842"/>
      <c r="Y2195" s="842"/>
      <c r="Z2195" s="226"/>
      <c r="AA2195">
        <v>1</v>
      </c>
    </row>
    <row r="2196" spans="2:27" ht="34.5" customHeight="1">
      <c r="B2196" s="241" t="s">
        <v>508</v>
      </c>
      <c r="C2196" s="241" t="s">
        <v>509</v>
      </c>
      <c r="D2196" s="840" t="s">
        <v>510</v>
      </c>
      <c r="E2196" s="840"/>
      <c r="F2196" s="840"/>
      <c r="G2196" s="840"/>
      <c r="H2196" s="840"/>
      <c r="I2196" s="840"/>
      <c r="J2196" s="840"/>
      <c r="K2196" s="840"/>
      <c r="L2196" s="840"/>
      <c r="M2196" s="840"/>
      <c r="N2196" s="840"/>
      <c r="O2196" s="795">
        <v>60900</v>
      </c>
      <c r="P2196" s="795"/>
      <c r="Q2196" s="795"/>
      <c r="R2196" s="234" t="s">
        <v>504</v>
      </c>
      <c r="S2196" s="797">
        <v>1</v>
      </c>
      <c r="T2196" s="798"/>
      <c r="U2196" s="842">
        <f t="shared" si="218"/>
        <v>60900</v>
      </c>
      <c r="V2196" s="842"/>
      <c r="W2196" s="842"/>
      <c r="X2196" s="842"/>
      <c r="Y2196" s="842"/>
      <c r="Z2196" s="226"/>
      <c r="AA2196">
        <v>1</v>
      </c>
    </row>
    <row r="2197" spans="2:27" ht="38.25" customHeight="1">
      <c r="B2197" s="241" t="s">
        <v>511</v>
      </c>
      <c r="C2197" s="241" t="s">
        <v>512</v>
      </c>
      <c r="D2197" s="840" t="s">
        <v>513</v>
      </c>
      <c r="E2197" s="840"/>
      <c r="F2197" s="840"/>
      <c r="G2197" s="840"/>
      <c r="H2197" s="840"/>
      <c r="I2197" s="840"/>
      <c r="J2197" s="840"/>
      <c r="K2197" s="840"/>
      <c r="L2197" s="840"/>
      <c r="M2197" s="840"/>
      <c r="N2197" s="840"/>
      <c r="O2197" s="795">
        <v>294109</v>
      </c>
      <c r="P2197" s="795"/>
      <c r="Q2197" s="795"/>
      <c r="R2197" s="234" t="s">
        <v>504</v>
      </c>
      <c r="S2197" s="797">
        <v>1</v>
      </c>
      <c r="T2197" s="798"/>
      <c r="U2197" s="842">
        <f t="shared" si="218"/>
        <v>294109</v>
      </c>
      <c r="V2197" s="842"/>
      <c r="W2197" s="842"/>
      <c r="X2197" s="842"/>
      <c r="Y2197" s="842"/>
      <c r="Z2197" s="226"/>
      <c r="AA2197">
        <v>1</v>
      </c>
    </row>
    <row r="2198" spans="2:27" ht="34.5" customHeight="1">
      <c r="B2198" s="241" t="s">
        <v>516</v>
      </c>
      <c r="C2198" s="241" t="s">
        <v>575</v>
      </c>
      <c r="D2198" s="840" t="s">
        <v>586</v>
      </c>
      <c r="E2198" s="840"/>
      <c r="F2198" s="840"/>
      <c r="G2198" s="840"/>
      <c r="H2198" s="840"/>
      <c r="I2198" s="840"/>
      <c r="J2198" s="840"/>
      <c r="K2198" s="840"/>
      <c r="L2198" s="840"/>
      <c r="M2198" s="840"/>
      <c r="N2198" s="840"/>
      <c r="O2198" s="795">
        <v>18000</v>
      </c>
      <c r="P2198" s="795"/>
      <c r="Q2198" s="795"/>
      <c r="R2198" s="234" t="s">
        <v>500</v>
      </c>
      <c r="S2198" s="797">
        <v>5.74</v>
      </c>
      <c r="T2198" s="798"/>
      <c r="U2198" s="842">
        <f t="shared" si="218"/>
        <v>103320</v>
      </c>
      <c r="V2198" s="842"/>
      <c r="W2198" s="842"/>
      <c r="X2198" s="842"/>
      <c r="Y2198" s="842"/>
      <c r="Z2198" s="226"/>
      <c r="AA2198">
        <v>5.74</v>
      </c>
    </row>
    <row r="2199" spans="2:27" ht="37.5" customHeight="1">
      <c r="B2199" s="241" t="s">
        <v>517</v>
      </c>
      <c r="C2199" s="241" t="s">
        <v>576</v>
      </c>
      <c r="D2199" s="840" t="s">
        <v>587</v>
      </c>
      <c r="E2199" s="840"/>
      <c r="F2199" s="840"/>
      <c r="G2199" s="840"/>
      <c r="H2199" s="840"/>
      <c r="I2199" s="840"/>
      <c r="J2199" s="840"/>
      <c r="K2199" s="840"/>
      <c r="L2199" s="840"/>
      <c r="M2199" s="840"/>
      <c r="N2199" s="840"/>
      <c r="O2199" s="795">
        <v>940000</v>
      </c>
      <c r="P2199" s="795"/>
      <c r="Q2199" s="795"/>
      <c r="R2199" s="234" t="s">
        <v>504</v>
      </c>
      <c r="S2199" s="797">
        <v>1</v>
      </c>
      <c r="T2199" s="798"/>
      <c r="U2199" s="842">
        <f t="shared" si="218"/>
        <v>940000</v>
      </c>
      <c r="V2199" s="842"/>
      <c r="W2199" s="842"/>
      <c r="X2199" s="842"/>
      <c r="Y2199" s="842"/>
      <c r="Z2199" s="226"/>
      <c r="AA2199">
        <v>1</v>
      </c>
    </row>
    <row r="2200" spans="2:27" ht="39" customHeight="1">
      <c r="B2200" s="241" t="s">
        <v>518</v>
      </c>
      <c r="C2200" s="241" t="s">
        <v>577</v>
      </c>
      <c r="D2200" s="840" t="s">
        <v>588</v>
      </c>
      <c r="E2200" s="840"/>
      <c r="F2200" s="840"/>
      <c r="G2200" s="840"/>
      <c r="H2200" s="840"/>
      <c r="I2200" s="840"/>
      <c r="J2200" s="840"/>
      <c r="K2200" s="840"/>
      <c r="L2200" s="840"/>
      <c r="M2200" s="840"/>
      <c r="N2200" s="840"/>
      <c r="O2200" s="795">
        <v>12000</v>
      </c>
      <c r="P2200" s="795"/>
      <c r="Q2200" s="795"/>
      <c r="R2200" s="234" t="s">
        <v>616</v>
      </c>
      <c r="S2200" s="797">
        <v>3.34</v>
      </c>
      <c r="T2200" s="798"/>
      <c r="U2200" s="842">
        <f t="shared" si="218"/>
        <v>40080</v>
      </c>
      <c r="V2200" s="842"/>
      <c r="W2200" s="842"/>
      <c r="X2200" s="842"/>
      <c r="Y2200" s="842"/>
      <c r="Z2200" s="226"/>
      <c r="AA2200">
        <v>3.34</v>
      </c>
    </row>
    <row r="2201" spans="2:27" ht="34.5" customHeight="1">
      <c r="B2201" s="241" t="s">
        <v>519</v>
      </c>
      <c r="C2201" s="241" t="s">
        <v>578</v>
      </c>
      <c r="D2201" s="840" t="s">
        <v>589</v>
      </c>
      <c r="E2201" s="840"/>
      <c r="F2201" s="840"/>
      <c r="G2201" s="840"/>
      <c r="H2201" s="840"/>
      <c r="I2201" s="840"/>
      <c r="J2201" s="840"/>
      <c r="K2201" s="840"/>
      <c r="L2201" s="840"/>
      <c r="M2201" s="840"/>
      <c r="N2201" s="840"/>
      <c r="O2201" s="795">
        <v>211235</v>
      </c>
      <c r="P2201" s="795"/>
      <c r="Q2201" s="795"/>
      <c r="R2201" s="234" t="s">
        <v>504</v>
      </c>
      <c r="S2201" s="797">
        <v>1</v>
      </c>
      <c r="T2201" s="798"/>
      <c r="U2201" s="842">
        <f t="shared" si="218"/>
        <v>211235</v>
      </c>
      <c r="V2201" s="842"/>
      <c r="W2201" s="842"/>
      <c r="X2201" s="842"/>
      <c r="Y2201" s="842"/>
      <c r="Z2201" s="226"/>
      <c r="AA2201">
        <v>1</v>
      </c>
    </row>
    <row r="2202" spans="2:27" ht="34.5" customHeight="1">
      <c r="B2202" s="241" t="s">
        <v>520</v>
      </c>
      <c r="C2202" s="241" t="s">
        <v>579</v>
      </c>
      <c r="D2202" s="840" t="s">
        <v>590</v>
      </c>
      <c r="E2202" s="840"/>
      <c r="F2202" s="840"/>
      <c r="G2202" s="840"/>
      <c r="H2202" s="840"/>
      <c r="I2202" s="840"/>
      <c r="J2202" s="840"/>
      <c r="K2202" s="840"/>
      <c r="L2202" s="840"/>
      <c r="M2202" s="840"/>
      <c r="N2202" s="840"/>
      <c r="O2202" s="795">
        <v>21300</v>
      </c>
      <c r="P2202" s="795"/>
      <c r="Q2202" s="795"/>
      <c r="R2202" s="234" t="s">
        <v>504</v>
      </c>
      <c r="S2202" s="797">
        <v>8</v>
      </c>
      <c r="T2202" s="798"/>
      <c r="U2202" s="842">
        <f t="shared" si="218"/>
        <v>170400</v>
      </c>
      <c r="V2202" s="842"/>
      <c r="W2202" s="842"/>
      <c r="X2202" s="842"/>
      <c r="Y2202" s="842"/>
      <c r="Z2202" s="226"/>
      <c r="AA2202">
        <v>8</v>
      </c>
    </row>
    <row r="2203" spans="2:27" ht="34.5" customHeight="1">
      <c r="B2203" s="241" t="s">
        <v>521</v>
      </c>
      <c r="C2203" s="241" t="s">
        <v>580</v>
      </c>
      <c r="D2203" s="840" t="s">
        <v>591</v>
      </c>
      <c r="E2203" s="840"/>
      <c r="F2203" s="840"/>
      <c r="G2203" s="840"/>
      <c r="H2203" s="840"/>
      <c r="I2203" s="840"/>
      <c r="J2203" s="840"/>
      <c r="K2203" s="840"/>
      <c r="L2203" s="840"/>
      <c r="M2203" s="840"/>
      <c r="N2203" s="840"/>
      <c r="O2203" s="795">
        <v>65000</v>
      </c>
      <c r="P2203" s="795"/>
      <c r="Q2203" s="795"/>
      <c r="R2203" s="234" t="s">
        <v>504</v>
      </c>
      <c r="S2203" s="797">
        <v>1</v>
      </c>
      <c r="T2203" s="798"/>
      <c r="U2203" s="842">
        <f t="shared" si="218"/>
        <v>65000</v>
      </c>
      <c r="V2203" s="842"/>
      <c r="W2203" s="842"/>
      <c r="X2203" s="842"/>
      <c r="Y2203" s="842"/>
      <c r="Z2203" s="226"/>
      <c r="AA2203">
        <v>1</v>
      </c>
    </row>
    <row r="2204" spans="2:27" ht="34.5" customHeight="1">
      <c r="B2204" s="241" t="s">
        <v>522</v>
      </c>
      <c r="C2204" s="241" t="s">
        <v>581</v>
      </c>
      <c r="D2204" s="840" t="s">
        <v>592</v>
      </c>
      <c r="E2204" s="840"/>
      <c r="F2204" s="840"/>
      <c r="G2204" s="840"/>
      <c r="H2204" s="840"/>
      <c r="I2204" s="840"/>
      <c r="J2204" s="840"/>
      <c r="K2204" s="840"/>
      <c r="L2204" s="840"/>
      <c r="M2204" s="840"/>
      <c r="N2204" s="840"/>
      <c r="O2204" s="795">
        <v>1200</v>
      </c>
      <c r="P2204" s="795"/>
      <c r="Q2204" s="795"/>
      <c r="R2204" s="234" t="s">
        <v>504</v>
      </c>
      <c r="S2204" s="797">
        <v>1000</v>
      </c>
      <c r="T2204" s="798"/>
      <c r="U2204" s="842">
        <f t="shared" si="218"/>
        <v>1200000</v>
      </c>
      <c r="V2204" s="842"/>
      <c r="W2204" s="842"/>
      <c r="X2204" s="842"/>
      <c r="Y2204" s="842"/>
      <c r="Z2204" s="226"/>
      <c r="AA2204">
        <v>1000</v>
      </c>
    </row>
    <row r="2205" spans="2:27" ht="34.5" customHeight="1">
      <c r="B2205" s="241" t="s">
        <v>523</v>
      </c>
      <c r="C2205" s="241" t="s">
        <v>582</v>
      </c>
      <c r="D2205" s="840" t="s">
        <v>593</v>
      </c>
      <c r="E2205" s="840"/>
      <c r="F2205" s="840"/>
      <c r="G2205" s="840"/>
      <c r="H2205" s="840"/>
      <c r="I2205" s="840"/>
      <c r="J2205" s="840"/>
      <c r="K2205" s="840"/>
      <c r="L2205" s="840"/>
      <c r="M2205" s="840"/>
      <c r="N2205" s="840"/>
      <c r="O2205" s="795">
        <v>12900</v>
      </c>
      <c r="P2205" s="795"/>
      <c r="Q2205" s="795"/>
      <c r="R2205" s="234" t="s">
        <v>504</v>
      </c>
      <c r="S2205" s="797">
        <v>5</v>
      </c>
      <c r="T2205" s="798"/>
      <c r="U2205" s="842">
        <f t="shared" si="218"/>
        <v>64500</v>
      </c>
      <c r="V2205" s="842"/>
      <c r="W2205" s="842"/>
      <c r="X2205" s="842"/>
      <c r="Y2205" s="842"/>
      <c r="Z2205" s="226"/>
      <c r="AA2205">
        <v>5</v>
      </c>
    </row>
    <row r="2206" spans="2:27" ht="59.25" customHeight="1">
      <c r="B2206" s="241" t="s">
        <v>524</v>
      </c>
      <c r="C2206" s="241" t="s">
        <v>583</v>
      </c>
      <c r="D2206" s="840" t="s">
        <v>594</v>
      </c>
      <c r="E2206" s="840"/>
      <c r="F2206" s="840"/>
      <c r="G2206" s="840"/>
      <c r="H2206" s="840"/>
      <c r="I2206" s="840"/>
      <c r="J2206" s="840"/>
      <c r="K2206" s="840"/>
      <c r="L2206" s="840"/>
      <c r="M2206" s="840"/>
      <c r="N2206" s="840"/>
      <c r="O2206" s="795">
        <v>8700</v>
      </c>
      <c r="P2206" s="795"/>
      <c r="Q2206" s="795"/>
      <c r="R2206" s="234" t="s">
        <v>500</v>
      </c>
      <c r="S2206" s="797">
        <v>0.9</v>
      </c>
      <c r="T2206" s="798"/>
      <c r="U2206" s="842">
        <f t="shared" si="218"/>
        <v>7830</v>
      </c>
      <c r="V2206" s="842"/>
      <c r="W2206" s="842"/>
      <c r="X2206" s="842"/>
      <c r="Y2206" s="842"/>
      <c r="Z2206" s="226"/>
      <c r="AA2206">
        <v>0.9</v>
      </c>
    </row>
    <row r="2207" spans="2:27" ht="34.5" customHeight="1">
      <c r="B2207" s="241" t="s">
        <v>525</v>
      </c>
      <c r="C2207" s="241"/>
      <c r="D2207" s="840" t="s">
        <v>595</v>
      </c>
      <c r="E2207" s="840"/>
      <c r="F2207" s="840"/>
      <c r="G2207" s="840"/>
      <c r="H2207" s="840"/>
      <c r="I2207" s="840"/>
      <c r="J2207" s="840"/>
      <c r="K2207" s="840"/>
      <c r="L2207" s="840"/>
      <c r="M2207" s="840"/>
      <c r="N2207" s="840"/>
      <c r="O2207" s="795">
        <v>79990</v>
      </c>
      <c r="P2207" s="795"/>
      <c r="Q2207" s="795"/>
      <c r="R2207" s="234" t="s">
        <v>504</v>
      </c>
      <c r="S2207" s="797">
        <v>1</v>
      </c>
      <c r="T2207" s="798"/>
      <c r="U2207" s="842">
        <f t="shared" si="218"/>
        <v>79990</v>
      </c>
      <c r="V2207" s="842"/>
      <c r="W2207" s="842"/>
      <c r="X2207" s="842"/>
      <c r="Y2207" s="842"/>
      <c r="Z2207" s="226"/>
      <c r="AA2207">
        <v>1</v>
      </c>
    </row>
    <row r="2208" spans="2:27" ht="34.5" customHeight="1">
      <c r="B2208" s="241" t="s">
        <v>526</v>
      </c>
      <c r="C2208" s="241" t="s">
        <v>584</v>
      </c>
      <c r="D2208" s="840" t="s">
        <v>596</v>
      </c>
      <c r="E2208" s="840"/>
      <c r="F2208" s="840"/>
      <c r="G2208" s="840"/>
      <c r="H2208" s="840"/>
      <c r="I2208" s="840"/>
      <c r="J2208" s="840"/>
      <c r="K2208" s="840"/>
      <c r="L2208" s="840"/>
      <c r="M2208" s="840"/>
      <c r="N2208" s="840"/>
      <c r="O2208" s="795">
        <v>1035300</v>
      </c>
      <c r="P2208" s="795"/>
      <c r="Q2208" s="795"/>
      <c r="R2208" s="264" t="s">
        <v>617</v>
      </c>
      <c r="S2208" s="797">
        <v>2</v>
      </c>
      <c r="T2208" s="798"/>
      <c r="U2208" s="842">
        <f t="shared" si="218"/>
        <v>2070600</v>
      </c>
      <c r="V2208" s="842"/>
      <c r="W2208" s="842"/>
      <c r="X2208" s="842"/>
      <c r="Y2208" s="842"/>
      <c r="Z2208" s="226"/>
      <c r="AA2208">
        <v>2</v>
      </c>
    </row>
    <row r="2209" spans="2:27" ht="34.5" customHeight="1">
      <c r="B2209" s="241" t="s">
        <v>527</v>
      </c>
      <c r="C2209" s="241" t="s">
        <v>585</v>
      </c>
      <c r="D2209" s="840" t="s">
        <v>597</v>
      </c>
      <c r="E2209" s="840"/>
      <c r="F2209" s="840"/>
      <c r="G2209" s="840"/>
      <c r="H2209" s="840"/>
      <c r="I2209" s="840"/>
      <c r="J2209" s="840"/>
      <c r="K2209" s="840"/>
      <c r="L2209" s="840"/>
      <c r="M2209" s="840"/>
      <c r="N2209" s="840"/>
      <c r="O2209" s="795">
        <v>18900</v>
      </c>
      <c r="P2209" s="795"/>
      <c r="Q2209" s="795"/>
      <c r="R2209" s="234" t="s">
        <v>618</v>
      </c>
      <c r="S2209" s="797">
        <v>1</v>
      </c>
      <c r="T2209" s="798"/>
      <c r="U2209" s="842">
        <f t="shared" si="218"/>
        <v>18900</v>
      </c>
      <c r="V2209" s="842"/>
      <c r="W2209" s="842"/>
      <c r="X2209" s="842"/>
      <c r="Y2209" s="842"/>
      <c r="Z2209" s="226"/>
      <c r="AA2209">
        <v>1</v>
      </c>
    </row>
    <row r="2210" spans="2:27" ht="12" customHeight="1">
      <c r="B2210" s="241" t="s">
        <v>530</v>
      </c>
      <c r="C2210" s="265">
        <v>14684</v>
      </c>
      <c r="D2210" s="794" t="s">
        <v>600</v>
      </c>
      <c r="E2210" s="794"/>
      <c r="F2210" s="794"/>
      <c r="G2210" s="794"/>
      <c r="H2210" s="794"/>
      <c r="I2210" s="794"/>
      <c r="J2210" s="794"/>
      <c r="K2210" s="794"/>
      <c r="L2210" s="794"/>
      <c r="M2210" s="794"/>
      <c r="N2210" s="794"/>
      <c r="O2210" s="795">
        <v>456583.48</v>
      </c>
      <c r="P2210" s="795"/>
      <c r="Q2210" s="795"/>
      <c r="R2210" s="234" t="s">
        <v>504</v>
      </c>
      <c r="S2210" s="797">
        <v>1</v>
      </c>
      <c r="T2210" s="798"/>
      <c r="U2210" s="842">
        <f t="shared" si="218"/>
        <v>456583</v>
      </c>
      <c r="V2210" s="842"/>
      <c r="W2210" s="842"/>
      <c r="X2210" s="842"/>
      <c r="Y2210" s="842"/>
      <c r="Z2210" s="226"/>
      <c r="AA2210">
        <v>1</v>
      </c>
    </row>
    <row r="2211" spans="2:27" ht="12" customHeight="1">
      <c r="B2211" s="241" t="s">
        <v>531</v>
      </c>
      <c r="C2211" s="265">
        <v>11373</v>
      </c>
      <c r="D2211" s="794" t="s">
        <v>601</v>
      </c>
      <c r="E2211" s="794"/>
      <c r="F2211" s="794"/>
      <c r="G2211" s="794"/>
      <c r="H2211" s="794"/>
      <c r="I2211" s="794"/>
      <c r="J2211" s="794"/>
      <c r="K2211" s="794"/>
      <c r="L2211" s="794"/>
      <c r="M2211" s="794"/>
      <c r="N2211" s="794"/>
      <c r="O2211" s="795">
        <v>8734.86</v>
      </c>
      <c r="P2211" s="795"/>
      <c r="Q2211" s="795"/>
      <c r="R2211" s="234" t="s">
        <v>339</v>
      </c>
      <c r="S2211" s="797">
        <v>244.59</v>
      </c>
      <c r="T2211" s="798"/>
      <c r="U2211" s="842">
        <f t="shared" si="218"/>
        <v>2136459</v>
      </c>
      <c r="V2211" s="842"/>
      <c r="W2211" s="842"/>
      <c r="X2211" s="842"/>
      <c r="Y2211" s="842"/>
      <c r="Z2211" s="226"/>
      <c r="AA2211">
        <v>244.59</v>
      </c>
    </row>
    <row r="2212" spans="2:27" ht="12" customHeight="1">
      <c r="B2212" s="241" t="s">
        <v>532</v>
      </c>
      <c r="C2212" s="265">
        <v>12506</v>
      </c>
      <c r="D2212" s="794" t="s">
        <v>602</v>
      </c>
      <c r="E2212" s="794"/>
      <c r="F2212" s="794"/>
      <c r="G2212" s="794"/>
      <c r="H2212" s="794"/>
      <c r="I2212" s="794"/>
      <c r="J2212" s="794"/>
      <c r="K2212" s="794"/>
      <c r="L2212" s="794"/>
      <c r="M2212" s="794"/>
      <c r="N2212" s="794"/>
      <c r="O2212" s="795">
        <v>906.76</v>
      </c>
      <c r="P2212" s="795"/>
      <c r="Q2212" s="795"/>
      <c r="R2212" s="234" t="s">
        <v>339</v>
      </c>
      <c r="S2212" s="797">
        <v>425.94000000000005</v>
      </c>
      <c r="T2212" s="798"/>
      <c r="U2212" s="842">
        <f t="shared" si="218"/>
        <v>386225</v>
      </c>
      <c r="V2212" s="842"/>
      <c r="W2212" s="842"/>
      <c r="X2212" s="842"/>
      <c r="Y2212" s="842"/>
      <c r="Z2212" s="226"/>
      <c r="AA2212">
        <v>425.94000000000005</v>
      </c>
    </row>
    <row r="2213" spans="2:27" ht="12" customHeight="1">
      <c r="B2213" s="241" t="s">
        <v>533</v>
      </c>
      <c r="C2213" s="265">
        <v>10093</v>
      </c>
      <c r="D2213" s="794" t="s">
        <v>603</v>
      </c>
      <c r="E2213" s="794"/>
      <c r="F2213" s="794"/>
      <c r="G2213" s="794"/>
      <c r="H2213" s="794"/>
      <c r="I2213" s="794"/>
      <c r="J2213" s="794"/>
      <c r="K2213" s="794"/>
      <c r="L2213" s="794"/>
      <c r="M2213" s="794"/>
      <c r="N2213" s="794"/>
      <c r="O2213" s="795">
        <v>50023.64</v>
      </c>
      <c r="P2213" s="795"/>
      <c r="Q2213" s="795"/>
      <c r="R2213" s="234" t="s">
        <v>620</v>
      </c>
      <c r="S2213" s="797">
        <v>276.32</v>
      </c>
      <c r="T2213" s="798"/>
      <c r="U2213" s="842">
        <f t="shared" si="218"/>
        <v>13822532</v>
      </c>
      <c r="V2213" s="842"/>
      <c r="W2213" s="842"/>
      <c r="X2213" s="842"/>
      <c r="Y2213" s="842"/>
      <c r="Z2213" s="226"/>
      <c r="AA2213">
        <v>276.32</v>
      </c>
    </row>
    <row r="2214" spans="2:27" ht="12" customHeight="1">
      <c r="B2214" s="241" t="s">
        <v>534</v>
      </c>
      <c r="C2214" s="265">
        <v>10415</v>
      </c>
      <c r="D2214" s="794" t="s">
        <v>604</v>
      </c>
      <c r="E2214" s="794"/>
      <c r="F2214" s="794"/>
      <c r="G2214" s="794"/>
      <c r="H2214" s="794"/>
      <c r="I2214" s="794"/>
      <c r="J2214" s="794"/>
      <c r="K2214" s="794"/>
      <c r="L2214" s="794"/>
      <c r="M2214" s="794"/>
      <c r="N2214" s="794"/>
      <c r="O2214" s="795">
        <v>5505.59</v>
      </c>
      <c r="P2214" s="795"/>
      <c r="Q2214" s="795"/>
      <c r="R2214" s="234" t="s">
        <v>339</v>
      </c>
      <c r="S2214" s="797">
        <v>594.84999999999991</v>
      </c>
      <c r="T2214" s="798"/>
      <c r="U2214" s="842">
        <f t="shared" si="218"/>
        <v>3275000</v>
      </c>
      <c r="V2214" s="842"/>
      <c r="W2214" s="842"/>
      <c r="X2214" s="842"/>
      <c r="Y2214" s="842"/>
      <c r="Z2214" s="226"/>
      <c r="AA2214">
        <v>594.84999999999991</v>
      </c>
    </row>
    <row r="2215" spans="2:27" ht="12" customHeight="1">
      <c r="B2215" s="241" t="s">
        <v>539</v>
      </c>
      <c r="C2215" s="265">
        <v>15221</v>
      </c>
      <c r="D2215" s="794" t="s">
        <v>609</v>
      </c>
      <c r="E2215" s="794"/>
      <c r="F2215" s="794"/>
      <c r="G2215" s="794"/>
      <c r="H2215" s="794"/>
      <c r="I2215" s="794"/>
      <c r="J2215" s="794"/>
      <c r="K2215" s="794"/>
      <c r="L2215" s="794"/>
      <c r="M2215" s="794"/>
      <c r="N2215" s="794"/>
      <c r="O2215" s="795">
        <v>1500000</v>
      </c>
      <c r="P2215" s="795"/>
      <c r="Q2215" s="795"/>
      <c r="R2215" s="234" t="s">
        <v>618</v>
      </c>
      <c r="S2215" s="797">
        <v>5</v>
      </c>
      <c r="T2215" s="798"/>
      <c r="U2215" s="842">
        <f t="shared" si="218"/>
        <v>7500000</v>
      </c>
      <c r="V2215" s="842"/>
      <c r="W2215" s="842"/>
      <c r="X2215" s="842"/>
      <c r="Y2215" s="842"/>
      <c r="Z2215" s="226"/>
      <c r="AA2215">
        <v>5</v>
      </c>
    </row>
    <row r="2216" spans="2:27" ht="12" customHeight="1">
      <c r="B2216" s="241" t="s">
        <v>544</v>
      </c>
      <c r="C2216" s="265">
        <v>16678</v>
      </c>
      <c r="D2216" s="794" t="s">
        <v>614</v>
      </c>
      <c r="E2216" s="794"/>
      <c r="F2216" s="794"/>
      <c r="G2216" s="794"/>
      <c r="H2216" s="794"/>
      <c r="I2216" s="794"/>
      <c r="J2216" s="794"/>
      <c r="K2216" s="794"/>
      <c r="L2216" s="794"/>
      <c r="M2216" s="794"/>
      <c r="N2216" s="794"/>
      <c r="O2216" s="795">
        <v>357799</v>
      </c>
      <c r="P2216" s="795"/>
      <c r="Q2216" s="795"/>
      <c r="R2216" s="234" t="s">
        <v>339</v>
      </c>
      <c r="S2216" s="797">
        <v>27.96</v>
      </c>
      <c r="T2216" s="798"/>
      <c r="U2216" s="842">
        <f t="shared" si="218"/>
        <v>10004060</v>
      </c>
      <c r="V2216" s="842"/>
      <c r="W2216" s="842"/>
      <c r="X2216" s="842"/>
      <c r="Y2216" s="842"/>
      <c r="Z2216" s="226"/>
      <c r="AA2216">
        <v>27.96</v>
      </c>
    </row>
    <row r="2217" spans="2:27" ht="12" customHeight="1">
      <c r="B2217" s="241" t="s">
        <v>545</v>
      </c>
      <c r="C2217" s="265">
        <v>16070</v>
      </c>
      <c r="D2217" s="794" t="s">
        <v>615</v>
      </c>
      <c r="E2217" s="794"/>
      <c r="F2217" s="794"/>
      <c r="G2217" s="794"/>
      <c r="H2217" s="794"/>
      <c r="I2217" s="794"/>
      <c r="J2217" s="794"/>
      <c r="K2217" s="794"/>
      <c r="L2217" s="794"/>
      <c r="M2217" s="794"/>
      <c r="N2217" s="794"/>
      <c r="O2217" s="795">
        <v>17304281.68</v>
      </c>
      <c r="P2217" s="795"/>
      <c r="Q2217" s="795"/>
      <c r="R2217" s="234" t="s">
        <v>504</v>
      </c>
      <c r="S2217" s="797">
        <v>1</v>
      </c>
      <c r="T2217" s="798"/>
      <c r="U2217" s="842">
        <f t="shared" si="218"/>
        <v>17304282</v>
      </c>
      <c r="V2217" s="842"/>
      <c r="W2217" s="842"/>
      <c r="X2217" s="842"/>
      <c r="Y2217" s="842"/>
      <c r="Z2217" s="226"/>
      <c r="AA2217">
        <v>1</v>
      </c>
    </row>
    <row r="2218" spans="2:27" ht="12" customHeight="1">
      <c r="B2218" s="241" t="s">
        <v>550</v>
      </c>
      <c r="C2218" s="270">
        <v>10242</v>
      </c>
      <c r="D2218" s="794" t="s">
        <v>667</v>
      </c>
      <c r="E2218" s="794"/>
      <c r="F2218" s="794"/>
      <c r="G2218" s="794"/>
      <c r="H2218" s="794"/>
      <c r="I2218" s="794"/>
      <c r="J2218" s="794"/>
      <c r="K2218" s="794"/>
      <c r="L2218" s="794"/>
      <c r="M2218" s="794"/>
      <c r="N2218" s="794"/>
      <c r="O2218" s="795">
        <v>341692.87</v>
      </c>
      <c r="P2218" s="795"/>
      <c r="Q2218" s="795"/>
      <c r="R2218" s="234" t="s">
        <v>390</v>
      </c>
      <c r="S2218" s="797">
        <v>1</v>
      </c>
      <c r="T2218" s="798"/>
      <c r="U2218" s="842">
        <f t="shared" si="218"/>
        <v>341693</v>
      </c>
      <c r="V2218" s="842"/>
      <c r="W2218" s="842"/>
      <c r="X2218" s="842"/>
      <c r="Y2218" s="842"/>
      <c r="Z2218" s="226"/>
      <c r="AA2218">
        <v>1</v>
      </c>
    </row>
    <row r="2219" spans="2:27" ht="12" customHeight="1">
      <c r="B2219" s="241" t="s">
        <v>557</v>
      </c>
      <c r="C2219" s="270">
        <v>12500</v>
      </c>
      <c r="D2219" s="794" t="s">
        <v>674</v>
      </c>
      <c r="E2219" s="794"/>
      <c r="F2219" s="794"/>
      <c r="G2219" s="794"/>
      <c r="H2219" s="794"/>
      <c r="I2219" s="794"/>
      <c r="J2219" s="794"/>
      <c r="K2219" s="794"/>
      <c r="L2219" s="794"/>
      <c r="M2219" s="794"/>
      <c r="N2219" s="794"/>
      <c r="O2219" s="795">
        <v>61283.13</v>
      </c>
      <c r="P2219" s="795"/>
      <c r="Q2219" s="795"/>
      <c r="R2219" s="234" t="s">
        <v>620</v>
      </c>
      <c r="S2219" s="797">
        <v>57.6</v>
      </c>
      <c r="T2219" s="798"/>
      <c r="U2219" s="842">
        <f t="shared" si="218"/>
        <v>3529908</v>
      </c>
      <c r="V2219" s="842"/>
      <c r="W2219" s="842"/>
      <c r="X2219" s="842"/>
      <c r="Y2219" s="842"/>
      <c r="Z2219" s="226"/>
      <c r="AA2219">
        <v>57.6</v>
      </c>
    </row>
    <row r="2220" spans="2:27" ht="12" customHeight="1">
      <c r="B2220" s="241" t="s">
        <v>558</v>
      </c>
      <c r="C2220" s="270">
        <v>10251</v>
      </c>
      <c r="D2220" s="794" t="s">
        <v>675</v>
      </c>
      <c r="E2220" s="794"/>
      <c r="F2220" s="794"/>
      <c r="G2220" s="794"/>
      <c r="H2220" s="794"/>
      <c r="I2220" s="794"/>
      <c r="J2220" s="794"/>
      <c r="K2220" s="794"/>
      <c r="L2220" s="794"/>
      <c r="M2220" s="794"/>
      <c r="N2220" s="794"/>
      <c r="O2220" s="795">
        <v>1031788.07</v>
      </c>
      <c r="P2220" s="795"/>
      <c r="Q2220" s="795"/>
      <c r="R2220" s="234" t="s">
        <v>618</v>
      </c>
      <c r="S2220" s="797">
        <v>1</v>
      </c>
      <c r="T2220" s="798"/>
      <c r="U2220" s="842">
        <f t="shared" si="218"/>
        <v>1031788</v>
      </c>
      <c r="V2220" s="842"/>
      <c r="W2220" s="842"/>
      <c r="X2220" s="842"/>
      <c r="Y2220" s="842"/>
      <c r="Z2220" s="226"/>
      <c r="AA2220">
        <v>1</v>
      </c>
    </row>
    <row r="2221" spans="2:27" ht="12" customHeight="1">
      <c r="B2221" s="241" t="s">
        <v>566</v>
      </c>
      <c r="C2221" s="270">
        <v>10862</v>
      </c>
      <c r="D2221" s="794" t="s">
        <v>683</v>
      </c>
      <c r="E2221" s="794"/>
      <c r="F2221" s="794"/>
      <c r="G2221" s="794"/>
      <c r="H2221" s="794"/>
      <c r="I2221" s="794"/>
      <c r="J2221" s="794"/>
      <c r="K2221" s="794"/>
      <c r="L2221" s="794"/>
      <c r="M2221" s="794"/>
      <c r="N2221" s="794"/>
      <c r="O2221" s="795">
        <v>1410.45</v>
      </c>
      <c r="P2221" s="795"/>
      <c r="Q2221" s="795"/>
      <c r="R2221" s="234" t="s">
        <v>339</v>
      </c>
      <c r="S2221" s="797">
        <v>273.95</v>
      </c>
      <c r="T2221" s="798"/>
      <c r="U2221" s="842">
        <f t="shared" si="218"/>
        <v>386393</v>
      </c>
      <c r="V2221" s="842"/>
      <c r="W2221" s="842"/>
      <c r="X2221" s="842"/>
      <c r="Y2221" s="842"/>
      <c r="Z2221" s="226"/>
      <c r="AA2221">
        <v>273.95</v>
      </c>
    </row>
    <row r="2222" spans="2:27" ht="12" customHeight="1">
      <c r="B2222" s="241" t="s">
        <v>571</v>
      </c>
      <c r="C2222" s="270">
        <v>105803</v>
      </c>
      <c r="D2222" s="794" t="s">
        <v>688</v>
      </c>
      <c r="E2222" s="794"/>
      <c r="F2222" s="794"/>
      <c r="G2222" s="794"/>
      <c r="H2222" s="794"/>
      <c r="I2222" s="794"/>
      <c r="J2222" s="794"/>
      <c r="K2222" s="794"/>
      <c r="L2222" s="794"/>
      <c r="M2222" s="794"/>
      <c r="N2222" s="794"/>
      <c r="O2222" s="795">
        <v>24173187</v>
      </c>
      <c r="P2222" s="795"/>
      <c r="Q2222" s="795"/>
      <c r="R2222" s="234" t="s">
        <v>618</v>
      </c>
      <c r="S2222" s="797">
        <v>1</v>
      </c>
      <c r="T2222" s="798"/>
      <c r="U2222" s="842">
        <f t="shared" si="218"/>
        <v>24173187</v>
      </c>
      <c r="V2222" s="842"/>
      <c r="W2222" s="842"/>
      <c r="X2222" s="842"/>
      <c r="Y2222" s="842"/>
      <c r="Z2222" s="226"/>
      <c r="AA2222">
        <v>1</v>
      </c>
    </row>
    <row r="2223" spans="2:27" ht="12" customHeight="1">
      <c r="B2223" s="241" t="s">
        <v>572</v>
      </c>
      <c r="C2223" s="270"/>
      <c r="D2223" s="794" t="s">
        <v>689</v>
      </c>
      <c r="E2223" s="794"/>
      <c r="F2223" s="794"/>
      <c r="G2223" s="794"/>
      <c r="H2223" s="794"/>
      <c r="I2223" s="794"/>
      <c r="J2223" s="794"/>
      <c r="K2223" s="794"/>
      <c r="L2223" s="794"/>
      <c r="M2223" s="794"/>
      <c r="N2223" s="794"/>
      <c r="O2223" s="795">
        <v>95857</v>
      </c>
      <c r="P2223" s="795"/>
      <c r="Q2223" s="795"/>
      <c r="R2223" s="234" t="s">
        <v>339</v>
      </c>
      <c r="S2223" s="797">
        <v>558.47</v>
      </c>
      <c r="T2223" s="798"/>
      <c r="U2223" s="842">
        <f t="shared" si="218"/>
        <v>53533259</v>
      </c>
      <c r="V2223" s="842"/>
      <c r="W2223" s="842"/>
      <c r="X2223" s="842"/>
      <c r="Y2223" s="842"/>
      <c r="Z2223" s="226"/>
      <c r="AA2223">
        <v>558.47</v>
      </c>
    </row>
    <row r="2224" spans="2:27" ht="12" customHeight="1">
      <c r="B2224" s="271" t="s">
        <v>573</v>
      </c>
      <c r="C2224" s="270">
        <v>14062</v>
      </c>
      <c r="D2224" s="794" t="s">
        <v>690</v>
      </c>
      <c r="E2224" s="794"/>
      <c r="F2224" s="794"/>
      <c r="G2224" s="794"/>
      <c r="H2224" s="794"/>
      <c r="I2224" s="794"/>
      <c r="J2224" s="794"/>
      <c r="K2224" s="794"/>
      <c r="L2224" s="794"/>
      <c r="M2224" s="794"/>
      <c r="N2224" s="794"/>
      <c r="O2224" s="795">
        <v>71507.23</v>
      </c>
      <c r="P2224" s="795"/>
      <c r="Q2224" s="795"/>
      <c r="R2224" s="273" t="s">
        <v>339</v>
      </c>
      <c r="S2224" s="797">
        <v>225.71</v>
      </c>
      <c r="T2224" s="798"/>
      <c r="U2224" s="842">
        <f t="shared" si="218"/>
        <v>16139897</v>
      </c>
      <c r="V2224" s="842"/>
      <c r="W2224" s="842"/>
      <c r="X2224" s="842"/>
      <c r="Y2224" s="842"/>
      <c r="Z2224" s="226"/>
      <c r="AA2224">
        <v>225.71</v>
      </c>
    </row>
    <row r="2225" spans="2:27" ht="12" customHeight="1">
      <c r="B2225" s="241" t="s">
        <v>574</v>
      </c>
      <c r="C2225" s="270">
        <v>106716</v>
      </c>
      <c r="D2225" s="794" t="s">
        <v>691</v>
      </c>
      <c r="E2225" s="794"/>
      <c r="F2225" s="794"/>
      <c r="G2225" s="794"/>
      <c r="H2225" s="794"/>
      <c r="I2225" s="794"/>
      <c r="J2225" s="794"/>
      <c r="K2225" s="794"/>
      <c r="L2225" s="794"/>
      <c r="M2225" s="794"/>
      <c r="N2225" s="794"/>
      <c r="O2225" s="795">
        <v>94371280</v>
      </c>
      <c r="P2225" s="795"/>
      <c r="Q2225" s="795"/>
      <c r="R2225" s="234" t="s">
        <v>618</v>
      </c>
      <c r="S2225" s="797">
        <v>1</v>
      </c>
      <c r="T2225" s="798"/>
      <c r="U2225" s="842">
        <f t="shared" si="218"/>
        <v>94371280</v>
      </c>
      <c r="V2225" s="842"/>
      <c r="W2225" s="842"/>
      <c r="X2225" s="842"/>
      <c r="Y2225" s="842"/>
      <c r="Z2225" s="226"/>
      <c r="AA2225">
        <v>1</v>
      </c>
    </row>
    <row r="2226" spans="2:27" ht="12" customHeight="1">
      <c r="B2226" s="241" t="s">
        <v>626</v>
      </c>
      <c r="C2226" s="270">
        <v>16676</v>
      </c>
      <c r="D2226" s="794" t="s">
        <v>696</v>
      </c>
      <c r="E2226" s="794"/>
      <c r="F2226" s="794"/>
      <c r="G2226" s="794"/>
      <c r="H2226" s="794"/>
      <c r="I2226" s="794"/>
      <c r="J2226" s="794"/>
      <c r="K2226" s="794"/>
      <c r="L2226" s="794"/>
      <c r="M2226" s="794"/>
      <c r="N2226" s="794"/>
      <c r="O2226" s="795">
        <v>281138</v>
      </c>
      <c r="P2226" s="795"/>
      <c r="Q2226" s="795"/>
      <c r="R2226" s="238" t="s">
        <v>339</v>
      </c>
      <c r="S2226" s="797">
        <v>197.75</v>
      </c>
      <c r="T2226" s="798"/>
      <c r="U2226" s="842">
        <f t="shared" si="218"/>
        <v>55595040</v>
      </c>
      <c r="V2226" s="842"/>
      <c r="W2226" s="842"/>
      <c r="X2226" s="842"/>
      <c r="Y2226" s="842"/>
      <c r="Z2226" s="226"/>
      <c r="AA2226">
        <v>197.75</v>
      </c>
    </row>
    <row r="2227" spans="2:27" ht="12" customHeight="1">
      <c r="B2227" s="241" t="s">
        <v>633</v>
      </c>
      <c r="C2227" s="270">
        <v>12805</v>
      </c>
      <c r="D2227" s="794" t="s">
        <v>703</v>
      </c>
      <c r="E2227" s="794"/>
      <c r="F2227" s="794"/>
      <c r="G2227" s="794"/>
      <c r="H2227" s="794"/>
      <c r="I2227" s="794"/>
      <c r="J2227" s="794"/>
      <c r="K2227" s="794"/>
      <c r="L2227" s="794"/>
      <c r="M2227" s="794"/>
      <c r="N2227" s="794"/>
      <c r="O2227" s="795">
        <v>13774.23</v>
      </c>
      <c r="P2227" s="795"/>
      <c r="Q2227" s="795"/>
      <c r="R2227" s="266" t="s">
        <v>339</v>
      </c>
      <c r="S2227" s="797">
        <v>558.47</v>
      </c>
      <c r="T2227" s="798"/>
      <c r="U2227" s="842">
        <f t="shared" si="218"/>
        <v>7692494</v>
      </c>
      <c r="V2227" s="842"/>
      <c r="W2227" s="842"/>
      <c r="X2227" s="842"/>
      <c r="Y2227" s="842"/>
      <c r="Z2227" s="226"/>
      <c r="AA2227">
        <v>558.47</v>
      </c>
    </row>
    <row r="2228" spans="2:27" ht="12" customHeight="1">
      <c r="B2228" s="241" t="s">
        <v>638</v>
      </c>
      <c r="C2228" s="270">
        <v>16634</v>
      </c>
      <c r="D2228" s="794" t="s">
        <v>708</v>
      </c>
      <c r="E2228" s="794"/>
      <c r="F2228" s="794"/>
      <c r="G2228" s="794"/>
      <c r="H2228" s="794"/>
      <c r="I2228" s="794"/>
      <c r="J2228" s="794"/>
      <c r="K2228" s="794"/>
      <c r="L2228" s="794"/>
      <c r="M2228" s="794"/>
      <c r="N2228" s="794"/>
      <c r="O2228" s="795">
        <v>42908.1</v>
      </c>
      <c r="P2228" s="795"/>
      <c r="Q2228" s="795"/>
      <c r="R2228" s="266" t="s">
        <v>339</v>
      </c>
      <c r="S2228" s="797">
        <v>558.47</v>
      </c>
      <c r="T2228" s="798"/>
      <c r="U2228" s="842">
        <f t="shared" si="218"/>
        <v>23962887</v>
      </c>
      <c r="V2228" s="842"/>
      <c r="W2228" s="842"/>
      <c r="X2228" s="842"/>
      <c r="Y2228" s="842"/>
      <c r="Z2228" s="226"/>
      <c r="AA2228">
        <v>558.47</v>
      </c>
    </row>
    <row r="2229" spans="2:27" ht="12" customHeight="1">
      <c r="B2229" s="241" t="s">
        <v>646</v>
      </c>
      <c r="C2229" s="270">
        <v>10868</v>
      </c>
      <c r="D2229" s="794" t="s">
        <v>716</v>
      </c>
      <c r="E2229" s="794"/>
      <c r="F2229" s="794"/>
      <c r="G2229" s="794"/>
      <c r="H2229" s="794"/>
      <c r="I2229" s="794"/>
      <c r="J2229" s="794"/>
      <c r="K2229" s="794"/>
      <c r="L2229" s="794"/>
      <c r="M2229" s="794"/>
      <c r="N2229" s="794"/>
      <c r="O2229" s="795">
        <v>23763.88</v>
      </c>
      <c r="P2229" s="795"/>
      <c r="Q2229" s="795"/>
      <c r="R2229" s="266" t="s">
        <v>339</v>
      </c>
      <c r="S2229" s="949">
        <v>151.74</v>
      </c>
      <c r="T2229" s="950"/>
      <c r="U2229" s="842">
        <f t="shared" si="218"/>
        <v>3605931</v>
      </c>
      <c r="V2229" s="842"/>
      <c r="W2229" s="842"/>
      <c r="X2229" s="842"/>
      <c r="Y2229" s="842"/>
      <c r="Z2229" s="226"/>
      <c r="AA2229">
        <v>151.74</v>
      </c>
    </row>
    <row r="2230" spans="2:27" ht="12" customHeight="1">
      <c r="B2230" s="241" t="s">
        <v>648</v>
      </c>
      <c r="C2230" s="270">
        <v>10803</v>
      </c>
      <c r="D2230" s="794" t="s">
        <v>718</v>
      </c>
      <c r="E2230" s="794"/>
      <c r="F2230" s="794"/>
      <c r="G2230" s="794"/>
      <c r="H2230" s="794"/>
      <c r="I2230" s="794"/>
      <c r="J2230" s="794"/>
      <c r="K2230" s="794"/>
      <c r="L2230" s="794"/>
      <c r="M2230" s="794"/>
      <c r="N2230" s="794"/>
      <c r="O2230" s="795">
        <v>139685.01999999999</v>
      </c>
      <c r="P2230" s="795"/>
      <c r="Q2230" s="795"/>
      <c r="R2230" s="266" t="s">
        <v>618</v>
      </c>
      <c r="S2230" s="797">
        <v>10</v>
      </c>
      <c r="T2230" s="798"/>
      <c r="U2230" s="842">
        <f t="shared" si="218"/>
        <v>1396850</v>
      </c>
      <c r="V2230" s="842"/>
      <c r="W2230" s="842"/>
      <c r="X2230" s="842"/>
      <c r="Y2230" s="842"/>
      <c r="Z2230" s="226"/>
      <c r="AA2230">
        <v>10</v>
      </c>
    </row>
    <row r="2231" spans="2:27" ht="12" customHeight="1" thickBot="1">
      <c r="B2231" s="4"/>
      <c r="C2231" s="303"/>
      <c r="D2231" s="227"/>
      <c r="E2231" s="227"/>
      <c r="F2231" s="227"/>
      <c r="G2231" s="227"/>
      <c r="H2231" s="227"/>
      <c r="I2231" s="227"/>
      <c r="J2231" s="227"/>
      <c r="K2231" s="227"/>
      <c r="L2231" s="227"/>
      <c r="M2231" s="227"/>
      <c r="N2231" s="227"/>
      <c r="O2231" s="324"/>
      <c r="P2231" s="324"/>
      <c r="Q2231" s="324"/>
      <c r="R2231" s="227"/>
      <c r="S2231" s="227"/>
      <c r="T2231" s="227"/>
      <c r="U2231" s="227"/>
      <c r="V2231" s="227"/>
      <c r="W2231" s="227"/>
      <c r="X2231" s="227"/>
      <c r="Y2231" s="227"/>
      <c r="Z2231" s="226"/>
      <c r="AA2231">
        <v>0</v>
      </c>
    </row>
    <row r="2232" spans="2:27" ht="12" customHeight="1" thickBot="1">
      <c r="B2232" s="4"/>
      <c r="C2232" s="303"/>
      <c r="D2232" s="848" t="s">
        <v>735</v>
      </c>
      <c r="E2232" s="849"/>
      <c r="F2232" s="849"/>
      <c r="G2232" s="849"/>
      <c r="H2232" s="849"/>
      <c r="I2232" s="849"/>
      <c r="J2232" s="849"/>
      <c r="K2232" s="849"/>
      <c r="L2232" s="849"/>
      <c r="M2232" s="849"/>
      <c r="N2232" s="849"/>
      <c r="O2232" s="849"/>
      <c r="P2232" s="849"/>
      <c r="Q2232" s="849"/>
      <c r="R2232" s="849"/>
      <c r="S2232" s="849"/>
      <c r="T2232" s="850"/>
      <c r="U2232" s="860"/>
      <c r="V2232" s="861"/>
      <c r="W2232" s="861"/>
      <c r="X2232" s="861"/>
      <c r="Y2232" s="862"/>
      <c r="Z2232" s="226"/>
    </row>
    <row r="2233" spans="2:27" ht="12" customHeight="1" thickBot="1">
      <c r="B2233" s="4"/>
      <c r="C2233" s="303"/>
      <c r="D2233" s="848" t="s">
        <v>736</v>
      </c>
      <c r="E2233" s="849"/>
      <c r="F2233" s="849"/>
      <c r="G2233" s="849"/>
      <c r="H2233" s="849"/>
      <c r="I2233" s="849"/>
      <c r="J2233" s="849"/>
      <c r="K2233" s="849"/>
      <c r="L2233" s="849"/>
      <c r="M2233" s="849"/>
      <c r="N2233" s="849"/>
      <c r="O2233" s="849"/>
      <c r="P2233" s="849"/>
      <c r="Q2233" s="849"/>
      <c r="R2233" s="849"/>
      <c r="S2233" s="849"/>
      <c r="T2233" s="850"/>
      <c r="U2233" s="851">
        <f>SUM(U2162:Y2230)</f>
        <v>492568706</v>
      </c>
      <c r="V2233" s="852"/>
      <c r="W2233" s="852"/>
      <c r="X2233" s="852"/>
      <c r="Y2233" s="853"/>
      <c r="Z2233" s="226"/>
    </row>
    <row r="2234" spans="2:27" ht="12" customHeight="1" thickBot="1">
      <c r="B2234" s="4"/>
      <c r="C2234" s="303"/>
      <c r="D2234" s="227"/>
      <c r="E2234" s="227"/>
      <c r="F2234" s="227"/>
      <c r="G2234" s="227"/>
      <c r="H2234" s="227"/>
      <c r="I2234" s="227"/>
      <c r="J2234" s="227"/>
      <c r="K2234" s="227"/>
      <c r="L2234" s="227"/>
      <c r="M2234" s="227"/>
      <c r="N2234" s="227"/>
      <c r="O2234" s="324"/>
      <c r="P2234" s="324"/>
      <c r="Q2234" s="324"/>
      <c r="R2234" s="227"/>
      <c r="S2234" s="227"/>
      <c r="T2234" s="227"/>
      <c r="U2234" s="227"/>
      <c r="V2234" s="227"/>
      <c r="W2234" s="227"/>
      <c r="X2234" s="227"/>
      <c r="Y2234" s="227"/>
      <c r="Z2234" s="226"/>
    </row>
    <row r="2235" spans="2:27" ht="12" customHeight="1" thickBot="1">
      <c r="B2235" s="4"/>
      <c r="C2235" s="303"/>
      <c r="D2235" s="854" t="s">
        <v>737</v>
      </c>
      <c r="E2235" s="855"/>
      <c r="F2235" s="855"/>
      <c r="G2235" s="855"/>
      <c r="H2235" s="855"/>
      <c r="I2235" s="855"/>
      <c r="J2235" s="855"/>
      <c r="K2235" s="855"/>
      <c r="L2235" s="855"/>
      <c r="M2235" s="855"/>
      <c r="N2235" s="856"/>
      <c r="O2235" s="325"/>
      <c r="P2235" s="326"/>
      <c r="Q2235" s="327"/>
      <c r="R2235" s="300">
        <v>0.18</v>
      </c>
      <c r="S2235" s="294"/>
      <c r="T2235" s="295"/>
      <c r="U2235" s="857">
        <f>+ROUND(R2235*$U$2233,0)</f>
        <v>88662367</v>
      </c>
      <c r="V2235" s="858"/>
      <c r="W2235" s="858"/>
      <c r="X2235" s="858"/>
      <c r="Y2235" s="859"/>
      <c r="Z2235" s="226"/>
    </row>
    <row r="2236" spans="2:27" ht="12" customHeight="1" thickBot="1">
      <c r="B2236" s="4"/>
      <c r="C2236" s="303"/>
      <c r="D2236" s="854" t="s">
        <v>738</v>
      </c>
      <c r="E2236" s="855"/>
      <c r="F2236" s="855"/>
      <c r="G2236" s="855"/>
      <c r="H2236" s="855"/>
      <c r="I2236" s="855"/>
      <c r="J2236" s="855"/>
      <c r="K2236" s="855"/>
      <c r="L2236" s="855"/>
      <c r="M2236" s="855"/>
      <c r="N2236" s="856"/>
      <c r="O2236" s="328"/>
      <c r="P2236" s="329"/>
      <c r="Q2236" s="330"/>
      <c r="R2236" s="301">
        <v>0.01</v>
      </c>
      <c r="S2236" s="298"/>
      <c r="T2236" s="299"/>
      <c r="U2236" s="857">
        <f t="shared" ref="U2236:U2237" si="219">+ROUND(R2236*$U$2233,0)</f>
        <v>4925687</v>
      </c>
      <c r="V2236" s="858"/>
      <c r="W2236" s="858"/>
      <c r="X2236" s="858"/>
      <c r="Y2236" s="859"/>
      <c r="Z2236" s="226"/>
    </row>
    <row r="2237" spans="2:27" ht="12" customHeight="1" thickBot="1">
      <c r="B2237" s="4"/>
      <c r="C2237" s="303"/>
      <c r="D2237" s="854" t="s">
        <v>739</v>
      </c>
      <c r="E2237" s="855"/>
      <c r="F2237" s="855"/>
      <c r="G2237" s="855"/>
      <c r="H2237" s="855"/>
      <c r="I2237" s="855"/>
      <c r="J2237" s="855"/>
      <c r="K2237" s="855"/>
      <c r="L2237" s="855"/>
      <c r="M2237" s="855"/>
      <c r="N2237" s="856"/>
      <c r="O2237" s="331"/>
      <c r="P2237" s="332"/>
      <c r="Q2237" s="333"/>
      <c r="R2237" s="302">
        <v>0.05</v>
      </c>
      <c r="S2237" s="296"/>
      <c r="T2237" s="297"/>
      <c r="U2237" s="866">
        <f t="shared" si="219"/>
        <v>24628435</v>
      </c>
      <c r="V2237" s="867"/>
      <c r="W2237" s="867"/>
      <c r="X2237" s="867"/>
      <c r="Y2237" s="868"/>
      <c r="Z2237" s="226"/>
    </row>
    <row r="2238" spans="2:27" ht="12" customHeight="1" thickBot="1">
      <c r="B2238" s="4"/>
      <c r="C2238" s="303"/>
      <c r="D2238" s="227"/>
      <c r="E2238" s="227"/>
      <c r="F2238" s="227"/>
      <c r="G2238" s="227"/>
      <c r="H2238" s="227"/>
      <c r="I2238" s="227"/>
      <c r="J2238" s="227"/>
      <c r="K2238" s="227"/>
      <c r="L2238" s="227"/>
      <c r="M2238" s="227"/>
      <c r="N2238" s="227"/>
      <c r="O2238" s="324"/>
      <c r="P2238" s="324"/>
      <c r="Q2238" s="324"/>
      <c r="R2238" s="227"/>
      <c r="S2238" s="227"/>
      <c r="T2238" s="227"/>
      <c r="U2238" s="227"/>
      <c r="V2238" s="227"/>
      <c r="W2238" s="227"/>
      <c r="X2238" s="227"/>
      <c r="Y2238" s="227"/>
      <c r="Z2238" s="226"/>
    </row>
    <row r="2239" spans="2:27" ht="12" customHeight="1" thickBot="1">
      <c r="B2239" s="4"/>
      <c r="C2239" s="303"/>
      <c r="D2239" s="848" t="s">
        <v>740</v>
      </c>
      <c r="E2239" s="849"/>
      <c r="F2239" s="849"/>
      <c r="G2239" s="849"/>
      <c r="H2239" s="849"/>
      <c r="I2239" s="849"/>
      <c r="J2239" s="849"/>
      <c r="K2239" s="849"/>
      <c r="L2239" s="849"/>
      <c r="M2239" s="849"/>
      <c r="N2239" s="849"/>
      <c r="O2239" s="849"/>
      <c r="P2239" s="849"/>
      <c r="Q2239" s="849"/>
      <c r="R2239" s="849"/>
      <c r="S2239" s="849"/>
      <c r="T2239" s="850"/>
      <c r="U2239" s="866">
        <f>SUM(U2235:Y2238)</f>
        <v>118216489</v>
      </c>
      <c r="V2239" s="867"/>
      <c r="W2239" s="867"/>
      <c r="X2239" s="867"/>
      <c r="Y2239" s="868"/>
      <c r="Z2239" s="226"/>
    </row>
    <row r="2240" spans="2:27" ht="12" customHeight="1" thickBot="1">
      <c r="B2240" s="4"/>
      <c r="C2240" s="303"/>
      <c r="D2240" s="848" t="s">
        <v>741</v>
      </c>
      <c r="E2240" s="849"/>
      <c r="F2240" s="849"/>
      <c r="G2240" s="849"/>
      <c r="H2240" s="849"/>
      <c r="I2240" s="849"/>
      <c r="J2240" s="849"/>
      <c r="K2240" s="849"/>
      <c r="L2240" s="849"/>
      <c r="M2240" s="849"/>
      <c r="N2240" s="849"/>
      <c r="O2240" s="849"/>
      <c r="P2240" s="849"/>
      <c r="Q2240" s="849"/>
      <c r="R2240" s="849"/>
      <c r="S2240" s="849"/>
      <c r="T2240" s="850"/>
      <c r="U2240" s="851">
        <f>+U2239+U2233</f>
        <v>610785195</v>
      </c>
      <c r="V2240" s="852"/>
      <c r="W2240" s="852"/>
      <c r="X2240" s="852"/>
      <c r="Y2240" s="853"/>
      <c r="Z2240" s="226"/>
    </row>
    <row r="2241" spans="2:26" ht="12" customHeight="1" thickBot="1">
      <c r="B2241" s="4"/>
      <c r="C2241" s="303"/>
      <c r="D2241" s="227"/>
      <c r="E2241" s="227"/>
      <c r="F2241" s="227"/>
      <c r="G2241" s="227"/>
      <c r="H2241" s="227"/>
      <c r="I2241" s="227"/>
      <c r="J2241" s="227"/>
      <c r="K2241" s="227"/>
      <c r="L2241" s="227"/>
      <c r="M2241" s="227"/>
      <c r="N2241" s="227"/>
      <c r="O2241" s="324"/>
      <c r="P2241" s="324"/>
      <c r="Q2241" s="324"/>
      <c r="R2241" s="227"/>
      <c r="S2241" s="227"/>
      <c r="T2241" s="227"/>
      <c r="U2241" s="227"/>
      <c r="V2241" s="227"/>
      <c r="W2241" s="227"/>
      <c r="X2241" s="227"/>
      <c r="Y2241" s="227"/>
      <c r="Z2241" s="226"/>
    </row>
    <row r="2242" spans="2:26" ht="12" customHeight="1" thickBot="1">
      <c r="B2242" s="4"/>
      <c r="C2242" s="303"/>
      <c r="D2242" s="863" t="s">
        <v>742</v>
      </c>
      <c r="E2242" s="864"/>
      <c r="F2242" s="864"/>
      <c r="G2242" s="864"/>
      <c r="H2242" s="864"/>
      <c r="I2242" s="864"/>
      <c r="J2242" s="864"/>
      <c r="K2242" s="864"/>
      <c r="L2242" s="864"/>
      <c r="M2242" s="864"/>
      <c r="N2242" s="865"/>
      <c r="O2242" s="334"/>
      <c r="P2242" s="324"/>
      <c r="Q2242" s="335"/>
      <c r="R2242" s="306">
        <v>4.2150259968363142E-2</v>
      </c>
      <c r="S2242" s="294"/>
      <c r="T2242" s="295"/>
      <c r="U2242" s="857">
        <f>+ROUND(R2242*$U$2233,0)</f>
        <v>20761899</v>
      </c>
      <c r="V2242" s="858"/>
      <c r="W2242" s="858"/>
      <c r="X2242" s="858"/>
      <c r="Y2242" s="859"/>
      <c r="Z2242" s="226"/>
    </row>
    <row r="2243" spans="2:26" ht="12" customHeight="1" thickBot="1">
      <c r="B2243" s="4"/>
      <c r="C2243" s="303"/>
      <c r="D2243" s="863" t="s">
        <v>743</v>
      </c>
      <c r="E2243" s="864"/>
      <c r="F2243" s="864"/>
      <c r="G2243" s="864"/>
      <c r="H2243" s="864"/>
      <c r="I2243" s="864"/>
      <c r="J2243" s="864"/>
      <c r="K2243" s="864"/>
      <c r="L2243" s="864"/>
      <c r="M2243" s="864"/>
      <c r="N2243" s="865"/>
      <c r="O2243" s="336"/>
      <c r="P2243" s="337"/>
      <c r="Q2243" s="338"/>
      <c r="R2243" s="307">
        <v>1.3361418773940233E-2</v>
      </c>
      <c r="S2243" s="298"/>
      <c r="T2243" s="299"/>
      <c r="U2243" s="857">
        <f t="shared" ref="U2243" si="220">+ROUND(R2243*$U$2233,0)</f>
        <v>6581417</v>
      </c>
      <c r="V2243" s="858"/>
      <c r="W2243" s="858"/>
      <c r="X2243" s="858"/>
      <c r="Y2243" s="859"/>
      <c r="Z2243" s="226"/>
    </row>
    <row r="2244" spans="2:26" ht="12" customHeight="1" thickBot="1">
      <c r="B2244" s="4"/>
      <c r="C2244" s="303"/>
      <c r="D2244" s="863" t="s">
        <v>744</v>
      </c>
      <c r="E2244" s="864"/>
      <c r="F2244" s="864"/>
      <c r="G2244" s="864"/>
      <c r="H2244" s="864"/>
      <c r="I2244" s="864"/>
      <c r="J2244" s="864"/>
      <c r="K2244" s="864"/>
      <c r="L2244" s="864"/>
      <c r="M2244" s="864"/>
      <c r="N2244" s="865"/>
      <c r="O2244" s="334"/>
      <c r="P2244" s="324"/>
      <c r="Q2244" s="335"/>
      <c r="R2244" s="308">
        <v>1.3578708661540624E-2</v>
      </c>
      <c r="S2244" s="296"/>
      <c r="T2244" s="297"/>
      <c r="U2244" s="857">
        <f>+ROUND(R2244*$U$2233,0)+1</f>
        <v>6688448</v>
      </c>
      <c r="V2244" s="858"/>
      <c r="W2244" s="858"/>
      <c r="X2244" s="858"/>
      <c r="Y2244" s="859"/>
      <c r="Z2244" s="226"/>
    </row>
    <row r="2245" spans="2:26" ht="12" customHeight="1" thickBot="1">
      <c r="B2245" s="4"/>
      <c r="C2245" s="303"/>
      <c r="D2245" s="863" t="s">
        <v>745</v>
      </c>
      <c r="E2245" s="864"/>
      <c r="F2245" s="864"/>
      <c r="G2245" s="864"/>
      <c r="H2245" s="864"/>
      <c r="I2245" s="864"/>
      <c r="J2245" s="864"/>
      <c r="K2245" s="864"/>
      <c r="L2245" s="864"/>
      <c r="M2245" s="864"/>
      <c r="N2245" s="865"/>
      <c r="O2245" s="334"/>
      <c r="P2245" s="324"/>
      <c r="Q2245" s="324"/>
      <c r="R2245" s="227"/>
      <c r="S2245" s="227"/>
      <c r="T2245" s="227"/>
      <c r="U2245" s="851">
        <f>+U2240+U2242+U2243+U2244</f>
        <v>644816959</v>
      </c>
      <c r="V2245" s="852"/>
      <c r="W2245" s="852"/>
      <c r="X2245" s="852"/>
      <c r="Y2245" s="853"/>
      <c r="Z2245" s="226"/>
    </row>
    <row r="2246" spans="2:26" ht="12" customHeight="1" thickBot="1">
      <c r="B2246" s="4"/>
      <c r="C2246" s="303"/>
      <c r="D2246" s="227"/>
      <c r="E2246" s="227"/>
      <c r="F2246" s="227"/>
      <c r="G2246" s="227"/>
      <c r="H2246" s="227"/>
      <c r="I2246" s="227"/>
      <c r="J2246" s="227"/>
      <c r="K2246" s="227"/>
      <c r="L2246" s="227"/>
      <c r="M2246" s="227"/>
      <c r="N2246" s="227"/>
      <c r="O2246" s="324"/>
      <c r="P2246" s="324"/>
      <c r="Q2246" s="324"/>
      <c r="R2246" s="227"/>
      <c r="S2246" s="227"/>
      <c r="T2246" s="227"/>
      <c r="U2246" s="227"/>
      <c r="V2246" s="227"/>
      <c r="W2246" s="227"/>
      <c r="X2246" s="227"/>
      <c r="Y2246" s="227"/>
      <c r="Z2246" s="226"/>
    </row>
    <row r="2247" spans="2:26" ht="12" customHeight="1" thickBot="1">
      <c r="B2247" s="4"/>
      <c r="C2247" s="303"/>
      <c r="D2247" s="863" t="s">
        <v>746</v>
      </c>
      <c r="E2247" s="864"/>
      <c r="F2247" s="864"/>
      <c r="G2247" s="864"/>
      <c r="H2247" s="864"/>
      <c r="I2247" s="864"/>
      <c r="J2247" s="864"/>
      <c r="K2247" s="864"/>
      <c r="L2247" s="864"/>
      <c r="M2247" s="864"/>
      <c r="N2247" s="865"/>
      <c r="O2247" s="334"/>
      <c r="P2247" s="324"/>
      <c r="Q2247" s="324"/>
      <c r="R2247" s="227"/>
      <c r="S2247" s="227"/>
      <c r="T2247" s="227"/>
      <c r="U2247" s="866">
        <v>0</v>
      </c>
      <c r="V2247" s="867"/>
      <c r="W2247" s="867"/>
      <c r="X2247" s="867"/>
      <c r="Y2247" s="868"/>
      <c r="Z2247" s="226"/>
    </row>
    <row r="2248" spans="2:26" ht="12" customHeight="1" thickBot="1">
      <c r="B2248" s="4"/>
      <c r="C2248" s="303"/>
      <c r="D2248" s="227"/>
      <c r="E2248" s="227"/>
      <c r="F2248" s="227"/>
      <c r="G2248" s="227"/>
      <c r="H2248" s="227"/>
      <c r="I2248" s="227"/>
      <c r="J2248" s="227"/>
      <c r="K2248" s="227"/>
      <c r="L2248" s="227"/>
      <c r="M2248" s="227"/>
      <c r="N2248" s="227"/>
      <c r="O2248" s="324"/>
      <c r="P2248" s="324"/>
      <c r="Q2248" s="324"/>
      <c r="R2248" s="227"/>
      <c r="S2248" s="227"/>
      <c r="T2248" s="227"/>
      <c r="U2248" s="227"/>
      <c r="V2248" s="227"/>
      <c r="W2248" s="227"/>
      <c r="X2248" s="227"/>
      <c r="Y2248" s="227"/>
      <c r="Z2248" s="226"/>
    </row>
    <row r="2249" spans="2:26" ht="12" customHeight="1" thickBot="1">
      <c r="B2249" s="4"/>
      <c r="C2249" s="303"/>
      <c r="D2249" s="863" t="s">
        <v>747</v>
      </c>
      <c r="E2249" s="864"/>
      <c r="F2249" s="864"/>
      <c r="G2249" s="864"/>
      <c r="H2249" s="864"/>
      <c r="I2249" s="864"/>
      <c r="J2249" s="864"/>
      <c r="K2249" s="864"/>
      <c r="L2249" s="864"/>
      <c r="M2249" s="864"/>
      <c r="N2249" s="865"/>
      <c r="O2249" s="334"/>
      <c r="P2249" s="324"/>
      <c r="Q2249" s="324"/>
      <c r="R2249" s="227"/>
      <c r="S2249" s="227"/>
      <c r="T2249" s="227"/>
      <c r="U2249" s="851">
        <f>+U2245+U2247+U2232</f>
        <v>644816959</v>
      </c>
      <c r="V2249" s="852"/>
      <c r="W2249" s="852"/>
      <c r="X2249" s="852"/>
      <c r="Y2249" s="853"/>
      <c r="Z2249" s="226"/>
    </row>
    <row r="2250" spans="2:26" ht="12" customHeight="1">
      <c r="B2250" s="4"/>
      <c r="C2250" s="232"/>
      <c r="D2250" s="227"/>
      <c r="E2250" s="227"/>
      <c r="F2250" s="227"/>
      <c r="G2250" s="227"/>
      <c r="H2250" s="227"/>
      <c r="I2250" s="227"/>
      <c r="J2250" s="227"/>
      <c r="K2250" s="227"/>
      <c r="L2250" s="227"/>
      <c r="M2250" s="227"/>
      <c r="N2250" s="227"/>
      <c r="O2250" s="324"/>
      <c r="P2250" s="324"/>
      <c r="Q2250" s="324"/>
      <c r="R2250" s="227"/>
      <c r="S2250" s="227"/>
      <c r="T2250" s="227"/>
      <c r="U2250" s="227"/>
      <c r="V2250" s="227"/>
      <c r="W2250" s="227"/>
      <c r="X2250" s="227"/>
      <c r="Y2250" s="227"/>
      <c r="Z2250" s="226"/>
    </row>
    <row r="2251" spans="2:26" ht="12" customHeight="1">
      <c r="B2251" s="4"/>
      <c r="C2251" s="232"/>
      <c r="D2251" s="227"/>
      <c r="E2251" s="227"/>
      <c r="F2251" s="227"/>
      <c r="G2251" s="227"/>
      <c r="H2251" s="227"/>
      <c r="I2251" s="227"/>
      <c r="J2251" s="227"/>
      <c r="K2251" s="227"/>
      <c r="L2251" s="227"/>
      <c r="M2251" s="227"/>
      <c r="N2251" s="227"/>
      <c r="O2251" s="324"/>
      <c r="P2251" s="324"/>
      <c r="Q2251" s="324"/>
      <c r="R2251" s="227"/>
      <c r="S2251" s="227"/>
      <c r="T2251" s="227"/>
      <c r="U2251" s="227"/>
      <c r="V2251" s="227"/>
      <c r="W2251" s="227"/>
      <c r="X2251" s="227"/>
      <c r="Y2251" s="227"/>
      <c r="Z2251" s="226"/>
    </row>
    <row r="2252" spans="2:26" ht="12" customHeight="1">
      <c r="B2252" s="4"/>
      <c r="C2252" s="232"/>
      <c r="D2252" s="227"/>
      <c r="E2252" s="227"/>
      <c r="F2252" s="227"/>
      <c r="G2252" s="227"/>
      <c r="H2252" s="227"/>
      <c r="I2252" s="227"/>
      <c r="J2252" s="227"/>
      <c r="K2252" s="227"/>
      <c r="L2252" s="227"/>
      <c r="M2252" s="227"/>
      <c r="N2252" s="227"/>
      <c r="O2252" s="324"/>
      <c r="P2252" s="324"/>
      <c r="Q2252" s="324"/>
      <c r="R2252" s="227"/>
      <c r="S2252" s="227"/>
      <c r="T2252" s="227"/>
      <c r="U2252" s="227"/>
      <c r="V2252" s="227"/>
      <c r="W2252" s="227"/>
      <c r="X2252" s="227"/>
      <c r="Y2252" s="227"/>
      <c r="Z2252" s="226"/>
    </row>
    <row r="2253" spans="2:26" ht="12" customHeight="1">
      <c r="B2253" s="4"/>
      <c r="C2253" s="232"/>
      <c r="D2253" s="227"/>
      <c r="E2253" s="227"/>
      <c r="F2253" s="227"/>
      <c r="G2253" s="227"/>
      <c r="H2253" s="227"/>
      <c r="I2253" s="227"/>
      <c r="J2253" s="227"/>
      <c r="K2253" s="227"/>
      <c r="L2253" s="227"/>
      <c r="M2253" s="227"/>
      <c r="N2253" s="227"/>
      <c r="O2253" s="324"/>
      <c r="P2253" s="324"/>
      <c r="Q2253" s="324"/>
      <c r="R2253" s="227"/>
      <c r="S2253" s="227"/>
      <c r="T2253" s="227"/>
      <c r="U2253" s="227"/>
      <c r="V2253" s="227"/>
      <c r="W2253" s="227"/>
      <c r="X2253" s="227"/>
      <c r="Y2253" s="227"/>
      <c r="Z2253" s="226"/>
    </row>
    <row r="2254" spans="2:26" ht="12" customHeight="1">
      <c r="B2254" s="4"/>
      <c r="C2254" s="232"/>
      <c r="D2254" s="227"/>
      <c r="E2254" s="227"/>
      <c r="F2254" s="227"/>
      <c r="G2254" s="227"/>
      <c r="H2254" s="227"/>
      <c r="I2254" s="227"/>
      <c r="J2254" s="227"/>
      <c r="K2254" s="227"/>
      <c r="L2254" s="227"/>
      <c r="M2254" s="227"/>
      <c r="N2254" s="227"/>
      <c r="O2254" s="324"/>
      <c r="P2254" s="324"/>
      <c r="Q2254" s="324"/>
      <c r="R2254" s="227"/>
      <c r="S2254" s="227"/>
      <c r="T2254" s="227"/>
      <c r="U2254" s="227"/>
      <c r="V2254" s="227"/>
      <c r="W2254" s="227"/>
      <c r="X2254" s="227"/>
      <c r="Y2254" s="227"/>
      <c r="Z2254" s="226"/>
    </row>
    <row r="2255" spans="2:26" ht="12" customHeight="1">
      <c r="B2255" s="4"/>
      <c r="C2255" s="232"/>
      <c r="D2255" s="227"/>
      <c r="E2255" s="227"/>
      <c r="F2255" s="227"/>
      <c r="G2255" s="227"/>
      <c r="H2255" s="227"/>
      <c r="I2255" s="227"/>
      <c r="J2255" s="227"/>
      <c r="K2255" s="227"/>
      <c r="L2255" s="227"/>
      <c r="M2255" s="227"/>
      <c r="N2255" s="227"/>
      <c r="O2255" s="324"/>
      <c r="P2255" s="324"/>
      <c r="Q2255" s="324"/>
      <c r="R2255" s="227"/>
      <c r="S2255" s="227"/>
      <c r="T2255" s="227"/>
      <c r="U2255" s="227"/>
      <c r="V2255" s="227"/>
      <c r="W2255" s="227"/>
      <c r="X2255" s="227"/>
      <c r="Y2255" s="227"/>
      <c r="Z2255" s="226"/>
    </row>
    <row r="2256" spans="2:26" ht="12" customHeight="1">
      <c r="B2256" s="4"/>
      <c r="C2256" s="232"/>
      <c r="D2256" s="227"/>
      <c r="E2256" s="227"/>
      <c r="F2256" s="227"/>
      <c r="G2256" s="227"/>
      <c r="H2256" s="227"/>
      <c r="I2256" s="227"/>
      <c r="J2256" s="227"/>
      <c r="K2256" s="227"/>
      <c r="L2256" s="227"/>
      <c r="M2256" s="227"/>
      <c r="N2256" s="227"/>
      <c r="O2256" s="324"/>
      <c r="P2256" s="324"/>
      <c r="Q2256" s="324"/>
      <c r="R2256" s="227"/>
      <c r="S2256" s="227"/>
      <c r="T2256" s="227"/>
      <c r="U2256" s="227"/>
      <c r="V2256" s="227"/>
      <c r="W2256" s="227"/>
      <c r="X2256" s="227"/>
      <c r="Y2256" s="227"/>
      <c r="Z2256" s="226"/>
    </row>
    <row r="2257" spans="2:26" ht="12" customHeight="1">
      <c r="B2257" s="4"/>
      <c r="C2257" s="232"/>
      <c r="D2257" s="227"/>
      <c r="E2257" s="227"/>
      <c r="F2257" s="227"/>
      <c r="G2257" s="227"/>
      <c r="H2257" s="227"/>
      <c r="I2257" s="227"/>
      <c r="J2257" s="227"/>
      <c r="K2257" s="227"/>
      <c r="L2257" s="227"/>
      <c r="M2257" s="227"/>
      <c r="N2257" s="227"/>
      <c r="O2257" s="324"/>
      <c r="P2257" s="324"/>
      <c r="Q2257" s="324"/>
      <c r="R2257" s="227"/>
      <c r="S2257" s="227"/>
      <c r="T2257" s="227"/>
      <c r="U2257" s="227"/>
      <c r="V2257" s="227"/>
      <c r="W2257" s="227"/>
      <c r="X2257" s="227"/>
      <c r="Y2257" s="227"/>
      <c r="Z2257" s="226"/>
    </row>
    <row r="2258" spans="2:26" ht="12" customHeight="1">
      <c r="B2258" s="4"/>
      <c r="C2258" s="232"/>
      <c r="D2258" s="227"/>
      <c r="E2258" s="227"/>
      <c r="F2258" s="227"/>
      <c r="G2258" s="227"/>
      <c r="H2258" s="227"/>
      <c r="I2258" s="227"/>
      <c r="J2258" s="227"/>
      <c r="K2258" s="227"/>
      <c r="L2258" s="227"/>
      <c r="M2258" s="227"/>
      <c r="N2258" s="227"/>
      <c r="O2258" s="324"/>
      <c r="P2258" s="324"/>
      <c r="Q2258" s="324"/>
      <c r="R2258" s="227"/>
      <c r="S2258" s="227"/>
      <c r="T2258" s="227"/>
      <c r="U2258" s="227"/>
      <c r="V2258" s="227"/>
      <c r="W2258" s="227"/>
      <c r="X2258" s="227"/>
      <c r="Y2258" s="227"/>
      <c r="Z2258" s="226"/>
    </row>
    <row r="2259" spans="2:26" ht="12" customHeight="1">
      <c r="B2259" s="4"/>
      <c r="C2259" s="232"/>
      <c r="D2259" s="227"/>
      <c r="E2259" s="227"/>
      <c r="F2259" s="227"/>
      <c r="G2259" s="227"/>
      <c r="H2259" s="227"/>
      <c r="I2259" s="227"/>
      <c r="J2259" s="227"/>
      <c r="K2259" s="227"/>
      <c r="L2259" s="227"/>
      <c r="M2259" s="227"/>
      <c r="N2259" s="227"/>
      <c r="O2259" s="324"/>
      <c r="P2259" s="324"/>
      <c r="Q2259" s="324"/>
      <c r="R2259" s="227"/>
      <c r="S2259" s="227"/>
      <c r="T2259" s="227"/>
      <c r="U2259" s="227"/>
      <c r="V2259" s="227"/>
      <c r="W2259" s="227"/>
      <c r="X2259" s="227"/>
      <c r="Y2259" s="227"/>
      <c r="Z2259" s="226"/>
    </row>
    <row r="2260" spans="2:26" ht="12" customHeight="1">
      <c r="B2260" s="4"/>
      <c r="C2260" s="232"/>
      <c r="D2260" s="227"/>
      <c r="E2260" s="227"/>
      <c r="F2260" s="227"/>
      <c r="G2260" s="227"/>
      <c r="H2260" s="227"/>
      <c r="I2260" s="227"/>
      <c r="J2260" s="227"/>
      <c r="K2260" s="227"/>
      <c r="L2260" s="227"/>
      <c r="M2260" s="227"/>
      <c r="N2260" s="227"/>
      <c r="O2260" s="324"/>
      <c r="P2260" s="324"/>
      <c r="Q2260" s="324"/>
      <c r="R2260" s="227"/>
      <c r="S2260" s="227"/>
      <c r="T2260" s="227"/>
      <c r="U2260" s="227"/>
      <c r="V2260" s="227"/>
      <c r="W2260" s="227"/>
      <c r="X2260" s="227"/>
      <c r="Y2260" s="227"/>
      <c r="Z2260" s="226"/>
    </row>
    <row r="2261" spans="2:26" ht="12" customHeight="1">
      <c r="B2261" s="4"/>
      <c r="C2261" s="232"/>
      <c r="D2261" s="227"/>
      <c r="E2261" s="227"/>
      <c r="F2261" s="227"/>
      <c r="G2261" s="227"/>
      <c r="H2261" s="227"/>
      <c r="I2261" s="227"/>
      <c r="J2261" s="227"/>
      <c r="K2261" s="227"/>
      <c r="L2261" s="227"/>
      <c r="M2261" s="227"/>
      <c r="N2261" s="227"/>
      <c r="O2261" s="324"/>
      <c r="P2261" s="324"/>
      <c r="Q2261" s="324"/>
      <c r="R2261" s="227"/>
      <c r="S2261" s="227"/>
      <c r="T2261" s="227"/>
      <c r="U2261" s="227"/>
      <c r="V2261" s="227"/>
      <c r="W2261" s="227"/>
      <c r="X2261" s="227"/>
      <c r="Y2261" s="227"/>
      <c r="Z2261" s="226"/>
    </row>
    <row r="2262" spans="2:26" ht="12" customHeight="1">
      <c r="B2262" s="4"/>
      <c r="C2262" s="232"/>
      <c r="D2262" s="227"/>
      <c r="E2262" s="227"/>
      <c r="F2262" s="227"/>
      <c r="G2262" s="227"/>
      <c r="H2262" s="227"/>
      <c r="I2262" s="227"/>
      <c r="J2262" s="227"/>
      <c r="K2262" s="227"/>
      <c r="L2262" s="227"/>
      <c r="M2262" s="227"/>
      <c r="N2262" s="227"/>
      <c r="O2262" s="324"/>
      <c r="P2262" s="324"/>
      <c r="Q2262" s="324"/>
      <c r="R2262" s="227"/>
      <c r="S2262" s="227"/>
      <c r="T2262" s="227"/>
      <c r="U2262" s="227"/>
      <c r="V2262" s="227"/>
      <c r="W2262" s="227"/>
      <c r="X2262" s="227"/>
      <c r="Y2262" s="227"/>
      <c r="Z2262" s="226"/>
    </row>
    <row r="2263" spans="2:26" ht="12" customHeight="1">
      <c r="B2263" s="4"/>
      <c r="C2263" s="232"/>
      <c r="D2263" s="227"/>
      <c r="E2263" s="227"/>
      <c r="F2263" s="227"/>
      <c r="G2263" s="227"/>
      <c r="H2263" s="227"/>
      <c r="I2263" s="227"/>
      <c r="J2263" s="227"/>
      <c r="K2263" s="227"/>
      <c r="L2263" s="227"/>
      <c r="M2263" s="227"/>
      <c r="N2263" s="227"/>
      <c r="O2263" s="324"/>
      <c r="P2263" s="324"/>
      <c r="Q2263" s="324"/>
      <c r="R2263" s="227"/>
      <c r="S2263" s="227"/>
      <c r="T2263" s="227"/>
      <c r="U2263" s="227"/>
      <c r="V2263" s="227"/>
      <c r="W2263" s="227"/>
      <c r="X2263" s="227"/>
      <c r="Y2263" s="227"/>
      <c r="Z2263" s="226"/>
    </row>
    <row r="2264" spans="2:26" ht="12" customHeight="1">
      <c r="B2264" s="4"/>
      <c r="C2264" s="232"/>
      <c r="D2264" s="227"/>
      <c r="E2264" s="227"/>
      <c r="F2264" s="227"/>
      <c r="G2264" s="227"/>
      <c r="H2264" s="227"/>
      <c r="I2264" s="227"/>
      <c r="J2264" s="227"/>
      <c r="K2264" s="227"/>
      <c r="L2264" s="227"/>
      <c r="M2264" s="227"/>
      <c r="N2264" s="227"/>
      <c r="O2264" s="324"/>
      <c r="P2264" s="324"/>
      <c r="Q2264" s="324"/>
      <c r="R2264" s="227"/>
      <c r="S2264" s="227"/>
      <c r="T2264" s="227"/>
      <c r="U2264" s="227"/>
      <c r="V2264" s="227"/>
      <c r="W2264" s="227"/>
      <c r="X2264" s="227"/>
      <c r="Y2264" s="227"/>
      <c r="Z2264" s="226"/>
    </row>
    <row r="2265" spans="2:26" ht="12" customHeight="1">
      <c r="B2265" s="4"/>
      <c r="C2265" s="232"/>
      <c r="D2265" s="227"/>
      <c r="E2265" s="227"/>
      <c r="F2265" s="227"/>
      <c r="G2265" s="227"/>
      <c r="H2265" s="227"/>
      <c r="I2265" s="227"/>
      <c r="J2265" s="227"/>
      <c r="K2265" s="227"/>
      <c r="L2265" s="227"/>
      <c r="M2265" s="227"/>
      <c r="N2265" s="227"/>
      <c r="O2265" s="324"/>
      <c r="P2265" s="324"/>
      <c r="Q2265" s="324"/>
      <c r="R2265" s="227"/>
      <c r="S2265" s="227"/>
      <c r="T2265" s="227"/>
      <c r="U2265" s="227"/>
      <c r="V2265" s="227"/>
      <c r="W2265" s="227"/>
      <c r="X2265" s="227"/>
      <c r="Y2265" s="227"/>
      <c r="Z2265" s="226"/>
    </row>
    <row r="2266" spans="2:26" ht="12" customHeight="1">
      <c r="B2266" s="4"/>
      <c r="C2266" s="232"/>
      <c r="D2266" s="227"/>
      <c r="E2266" s="227"/>
      <c r="F2266" s="227"/>
      <c r="G2266" s="227"/>
      <c r="H2266" s="227"/>
      <c r="I2266" s="227"/>
      <c r="J2266" s="227"/>
      <c r="K2266" s="227"/>
      <c r="L2266" s="227"/>
      <c r="M2266" s="227"/>
      <c r="N2266" s="227"/>
      <c r="O2266" s="324"/>
      <c r="P2266" s="324"/>
      <c r="Q2266" s="324"/>
      <c r="R2266" s="227"/>
      <c r="S2266" s="227"/>
      <c r="T2266" s="227"/>
      <c r="U2266" s="227"/>
      <c r="V2266" s="227"/>
      <c r="W2266" s="227"/>
      <c r="X2266" s="227"/>
      <c r="Y2266" s="227"/>
      <c r="Z2266" s="226"/>
    </row>
    <row r="2267" spans="2:26" ht="12" customHeight="1">
      <c r="B2267" s="4"/>
      <c r="C2267" s="232"/>
      <c r="D2267" s="227"/>
      <c r="E2267" s="227"/>
      <c r="F2267" s="227"/>
      <c r="G2267" s="227"/>
      <c r="H2267" s="227"/>
      <c r="I2267" s="227"/>
      <c r="J2267" s="227"/>
      <c r="K2267" s="227"/>
      <c r="L2267" s="227"/>
      <c r="M2267" s="227"/>
      <c r="N2267" s="227"/>
      <c r="O2267" s="324"/>
      <c r="P2267" s="324"/>
      <c r="Q2267" s="324"/>
      <c r="R2267" s="227"/>
      <c r="S2267" s="227"/>
      <c r="T2267" s="227"/>
      <c r="U2267" s="227"/>
      <c r="V2267" s="227"/>
      <c r="W2267" s="227"/>
      <c r="X2267" s="227"/>
      <c r="Y2267" s="227"/>
      <c r="Z2267" s="226"/>
    </row>
    <row r="2268" spans="2:26" ht="12" customHeight="1">
      <c r="B2268" s="4"/>
      <c r="C2268" s="232"/>
      <c r="D2268" s="227"/>
      <c r="E2268" s="227"/>
      <c r="F2268" s="227"/>
      <c r="G2268" s="227"/>
      <c r="H2268" s="227"/>
      <c r="I2268" s="227"/>
      <c r="J2268" s="227"/>
      <c r="K2268" s="227"/>
      <c r="L2268" s="227"/>
      <c r="M2268" s="227"/>
      <c r="N2268" s="227"/>
      <c r="O2268" s="324"/>
      <c r="P2268" s="324"/>
      <c r="Q2268" s="324"/>
      <c r="R2268" s="227"/>
      <c r="S2268" s="227"/>
      <c r="T2268" s="227"/>
      <c r="U2268" s="227"/>
      <c r="V2268" s="227"/>
      <c r="W2268" s="227"/>
      <c r="X2268" s="227"/>
      <c r="Y2268" s="227"/>
      <c r="Z2268" s="226"/>
    </row>
    <row r="2269" spans="2:26" ht="12" customHeight="1">
      <c r="B2269" s="4"/>
      <c r="C2269" s="232"/>
      <c r="D2269" s="227"/>
      <c r="E2269" s="227"/>
      <c r="F2269" s="227"/>
      <c r="G2269" s="227"/>
      <c r="H2269" s="227"/>
      <c r="I2269" s="227"/>
      <c r="J2269" s="227"/>
      <c r="K2269" s="227"/>
      <c r="L2269" s="227"/>
      <c r="M2269" s="227"/>
      <c r="N2269" s="227"/>
      <c r="O2269" s="324"/>
      <c r="P2269" s="324"/>
      <c r="Q2269" s="324"/>
      <c r="R2269" s="227"/>
      <c r="S2269" s="227"/>
      <c r="T2269" s="227"/>
      <c r="U2269" s="227"/>
      <c r="V2269" s="227"/>
      <c r="W2269" s="227"/>
      <c r="X2269" s="227"/>
      <c r="Y2269" s="227"/>
      <c r="Z2269" s="226"/>
    </row>
    <row r="2270" spans="2:26" ht="12" customHeight="1">
      <c r="B2270" s="4"/>
      <c r="C2270" s="232"/>
      <c r="D2270" s="227"/>
      <c r="E2270" s="227"/>
      <c r="F2270" s="227"/>
      <c r="G2270" s="227"/>
      <c r="H2270" s="227"/>
      <c r="I2270" s="227"/>
      <c r="J2270" s="227"/>
      <c r="K2270" s="227"/>
      <c r="L2270" s="227"/>
      <c r="M2270" s="227"/>
      <c r="N2270" s="227"/>
      <c r="O2270" s="324"/>
      <c r="P2270" s="324"/>
      <c r="Q2270" s="324"/>
      <c r="R2270" s="227"/>
      <c r="S2270" s="227"/>
      <c r="T2270" s="227"/>
      <c r="U2270" s="227"/>
      <c r="V2270" s="227"/>
      <c r="W2270" s="227"/>
      <c r="X2270" s="227"/>
      <c r="Y2270" s="227"/>
      <c r="Z2270" s="226"/>
    </row>
    <row r="2271" spans="2:26" ht="12" customHeight="1">
      <c r="B2271" s="4"/>
      <c r="C2271" s="232"/>
      <c r="D2271" s="227"/>
      <c r="E2271" s="227"/>
      <c r="F2271" s="227"/>
      <c r="G2271" s="227"/>
      <c r="H2271" s="227"/>
      <c r="I2271" s="227"/>
      <c r="J2271" s="227"/>
      <c r="K2271" s="227"/>
      <c r="L2271" s="227"/>
      <c r="M2271" s="227"/>
      <c r="N2271" s="227"/>
      <c r="O2271" s="324"/>
      <c r="P2271" s="324"/>
      <c r="Q2271" s="324"/>
      <c r="R2271" s="227"/>
      <c r="S2271" s="227"/>
      <c r="T2271" s="227"/>
      <c r="U2271" s="227"/>
      <c r="V2271" s="227"/>
      <c r="W2271" s="227"/>
      <c r="X2271" s="227"/>
      <c r="Y2271" s="227"/>
      <c r="Z2271" s="226"/>
    </row>
    <row r="2272" spans="2:26" ht="12" customHeight="1">
      <c r="B2272" s="4"/>
      <c r="C2272" s="232"/>
      <c r="D2272" s="227"/>
      <c r="E2272" s="227"/>
      <c r="F2272" s="227"/>
      <c r="G2272" s="227"/>
      <c r="H2272" s="227"/>
      <c r="I2272" s="227"/>
      <c r="J2272" s="227"/>
      <c r="K2272" s="227"/>
      <c r="L2272" s="227"/>
      <c r="M2272" s="227"/>
      <c r="N2272" s="227"/>
      <c r="O2272" s="324"/>
      <c r="P2272" s="324"/>
      <c r="Q2272" s="324"/>
      <c r="R2272" s="227"/>
      <c r="S2272" s="227"/>
      <c r="T2272" s="227"/>
      <c r="U2272" s="227"/>
      <c r="V2272" s="227"/>
      <c r="W2272" s="227"/>
      <c r="X2272" s="227"/>
      <c r="Y2272" s="227"/>
      <c r="Z2272" s="226"/>
    </row>
    <row r="2273" spans="2:27" ht="12" customHeight="1">
      <c r="B2273" s="4"/>
      <c r="C2273" s="232"/>
      <c r="D2273" s="227"/>
      <c r="E2273" s="227"/>
      <c r="F2273" s="227"/>
      <c r="G2273" s="227"/>
      <c r="H2273" s="227"/>
      <c r="I2273" s="227"/>
      <c r="J2273" s="227"/>
      <c r="K2273" s="227"/>
      <c r="L2273" s="227"/>
      <c r="M2273" s="227"/>
      <c r="N2273" s="227"/>
      <c r="O2273" s="324"/>
      <c r="P2273" s="324"/>
      <c r="Q2273" s="324"/>
      <c r="R2273" s="227"/>
      <c r="S2273" s="227"/>
      <c r="T2273" s="227"/>
      <c r="U2273" s="227"/>
      <c r="V2273" s="227"/>
      <c r="W2273" s="227"/>
      <c r="X2273" s="227"/>
      <c r="Y2273" s="227"/>
      <c r="Z2273" s="226"/>
    </row>
    <row r="2274" spans="2:27" ht="12" customHeight="1">
      <c r="B2274" s="4"/>
      <c r="C2274" s="232"/>
      <c r="D2274" s="227"/>
      <c r="E2274" s="227"/>
      <c r="F2274" s="227"/>
      <c r="G2274" s="227"/>
      <c r="H2274" s="227"/>
      <c r="I2274" s="227"/>
      <c r="J2274" s="227"/>
      <c r="K2274" s="227"/>
      <c r="L2274" s="227"/>
      <c r="M2274" s="227"/>
      <c r="N2274" s="227"/>
      <c r="O2274" s="324"/>
      <c r="P2274" s="324"/>
      <c r="Q2274" s="324"/>
      <c r="R2274" s="227"/>
      <c r="S2274" s="227"/>
      <c r="T2274" s="227"/>
      <c r="U2274" s="227"/>
      <c r="V2274" s="227"/>
      <c r="W2274" s="227"/>
      <c r="X2274" s="227"/>
      <c r="Y2274" s="227"/>
      <c r="Z2274" s="226"/>
    </row>
    <row r="2275" spans="2:27" ht="12" customHeight="1">
      <c r="B2275" s="4"/>
      <c r="C2275" s="232"/>
      <c r="D2275" s="227"/>
      <c r="E2275" s="227"/>
      <c r="F2275" s="227"/>
      <c r="G2275" s="227"/>
      <c r="H2275" s="227"/>
      <c r="I2275" s="227"/>
      <c r="J2275" s="227"/>
      <c r="K2275" s="227"/>
      <c r="L2275" s="227"/>
      <c r="M2275" s="227"/>
      <c r="N2275" s="227"/>
      <c r="O2275" s="324"/>
      <c r="P2275" s="324"/>
      <c r="Q2275" s="324"/>
      <c r="R2275" s="227"/>
      <c r="S2275" s="227"/>
      <c r="T2275" s="227"/>
      <c r="U2275" s="227"/>
      <c r="V2275" s="227"/>
      <c r="W2275" s="227"/>
      <c r="X2275" s="227"/>
      <c r="Y2275" s="227"/>
      <c r="Z2275" s="226"/>
    </row>
    <row r="2276" spans="2:27" ht="12" customHeight="1">
      <c r="B2276" s="4"/>
      <c r="C2276" s="232"/>
      <c r="D2276" s="227"/>
      <c r="E2276" s="227"/>
      <c r="F2276" s="227"/>
      <c r="G2276" s="227"/>
      <c r="H2276" s="227"/>
      <c r="I2276" s="227"/>
      <c r="J2276" s="227"/>
      <c r="K2276" s="227"/>
      <c r="L2276" s="227"/>
      <c r="M2276" s="227"/>
      <c r="N2276" s="227"/>
      <c r="O2276" s="324"/>
      <c r="P2276" s="324"/>
      <c r="Q2276" s="324"/>
      <c r="R2276" s="227"/>
      <c r="S2276" s="227"/>
      <c r="T2276" s="227"/>
      <c r="U2276" s="227"/>
      <c r="V2276" s="227"/>
      <c r="W2276" s="227"/>
      <c r="X2276" s="227"/>
      <c r="Y2276" s="227"/>
      <c r="Z2276" s="226"/>
    </row>
    <row r="2277" spans="2:27" ht="12" customHeight="1">
      <c r="B2277" s="4"/>
      <c r="C2277" s="232"/>
      <c r="D2277" s="227"/>
      <c r="E2277" s="227"/>
      <c r="F2277" s="227"/>
      <c r="G2277" s="227"/>
      <c r="H2277" s="227"/>
      <c r="I2277" s="227"/>
      <c r="J2277" s="227"/>
      <c r="K2277" s="227"/>
      <c r="L2277" s="227"/>
      <c r="M2277" s="227"/>
      <c r="N2277" s="227"/>
      <c r="O2277" s="324"/>
      <c r="P2277" s="324"/>
      <c r="Q2277" s="324"/>
      <c r="R2277" s="227"/>
      <c r="S2277" s="227"/>
      <c r="T2277" s="227"/>
      <c r="U2277" s="227"/>
      <c r="V2277" s="227"/>
      <c r="W2277" s="227"/>
      <c r="X2277" s="227"/>
      <c r="Y2277" s="227"/>
      <c r="Z2277" s="226"/>
    </row>
    <row r="2278" spans="2:27" ht="12" customHeight="1">
      <c r="B2278" s="4"/>
      <c r="C2278" s="232"/>
      <c r="D2278" s="227"/>
      <c r="E2278" s="227"/>
      <c r="F2278" s="227"/>
      <c r="G2278" s="227"/>
      <c r="H2278" s="227"/>
      <c r="I2278" s="227"/>
      <c r="J2278" s="227"/>
      <c r="K2278" s="227"/>
      <c r="L2278" s="227"/>
      <c r="M2278" s="227"/>
      <c r="N2278" s="227"/>
      <c r="O2278" s="324"/>
      <c r="P2278" s="324"/>
      <c r="Q2278" s="324"/>
      <c r="R2278" s="227"/>
      <c r="S2278" s="227"/>
      <c r="T2278" s="227"/>
      <c r="U2278" s="227"/>
      <c r="V2278" s="227"/>
      <c r="W2278" s="227"/>
      <c r="X2278" s="227"/>
      <c r="Y2278" s="227"/>
      <c r="Z2278" s="226"/>
    </row>
    <row r="2279" spans="2:27" ht="12" customHeight="1">
      <c r="B2279" s="4"/>
      <c r="C2279" s="232"/>
      <c r="D2279" s="227"/>
      <c r="E2279" s="227"/>
      <c r="F2279" s="227"/>
      <c r="G2279" s="227"/>
      <c r="H2279" s="227"/>
      <c r="I2279" s="227"/>
      <c r="J2279" s="227"/>
      <c r="K2279" s="227"/>
      <c r="L2279" s="227"/>
      <c r="M2279" s="227"/>
      <c r="N2279" s="227"/>
      <c r="O2279" s="324"/>
      <c r="P2279" s="324"/>
      <c r="Q2279" s="324"/>
      <c r="R2279" s="227"/>
      <c r="S2279" s="227"/>
      <c r="T2279" s="227"/>
      <c r="U2279" s="227"/>
      <c r="V2279" s="227"/>
      <c r="W2279" s="227"/>
      <c r="X2279" s="227"/>
      <c r="Y2279" s="227"/>
      <c r="Z2279" s="226"/>
    </row>
    <row r="2280" spans="2:27" ht="12" customHeight="1">
      <c r="B2280" s="4"/>
      <c r="C2280" s="232"/>
      <c r="D2280" s="227"/>
      <c r="E2280" s="227"/>
      <c r="F2280" s="227"/>
      <c r="G2280" s="227"/>
      <c r="H2280" s="227"/>
      <c r="I2280" s="227"/>
      <c r="J2280" s="227"/>
      <c r="K2280" s="227"/>
      <c r="L2280" s="227"/>
      <c r="M2280" s="227"/>
      <c r="N2280" s="227"/>
      <c r="O2280" s="324"/>
      <c r="P2280" s="324"/>
      <c r="Q2280" s="324"/>
      <c r="R2280" s="227"/>
      <c r="S2280" s="227"/>
      <c r="T2280" s="227"/>
      <c r="U2280" s="227"/>
      <c r="V2280" s="227"/>
      <c r="W2280" s="227"/>
      <c r="X2280" s="227"/>
      <c r="Y2280" s="227"/>
      <c r="Z2280" s="226"/>
    </row>
    <row r="2281" spans="2:27" ht="12" customHeight="1">
      <c r="B2281" s="4"/>
      <c r="C2281" s="812" t="s">
        <v>758</v>
      </c>
      <c r="D2281" s="813"/>
      <c r="E2281" s="813"/>
      <c r="F2281" s="813"/>
      <c r="G2281" s="813"/>
      <c r="H2281" s="813"/>
      <c r="I2281" s="813"/>
      <c r="J2281" s="813"/>
      <c r="K2281" s="813"/>
      <c r="L2281" s="813"/>
      <c r="M2281" s="813"/>
      <c r="N2281" s="813"/>
      <c r="O2281" s="813"/>
      <c r="P2281" s="813"/>
      <c r="Q2281" s="813"/>
      <c r="R2281" s="813"/>
      <c r="S2281" s="813"/>
      <c r="T2281" s="813"/>
      <c r="U2281" s="813"/>
      <c r="V2281" s="813"/>
      <c r="W2281" s="813"/>
      <c r="X2281" s="813"/>
      <c r="Y2281" s="814"/>
      <c r="Z2281" s="226"/>
    </row>
    <row r="2282" spans="2:27" ht="12" customHeight="1">
      <c r="B2282" s="4"/>
      <c r="C2282" s="233" t="s">
        <v>369</v>
      </c>
      <c r="D2282" s="870" t="s">
        <v>751</v>
      </c>
      <c r="E2282" s="870"/>
      <c r="F2282" s="870"/>
      <c r="G2282" s="870"/>
      <c r="H2282" s="870"/>
      <c r="I2282" s="870"/>
      <c r="J2282" s="870"/>
      <c r="K2282" s="870"/>
      <c r="L2282" s="870"/>
      <c r="M2282" s="870"/>
      <c r="N2282" s="870"/>
      <c r="O2282" s="815" t="s">
        <v>370</v>
      </c>
      <c r="P2282" s="816"/>
      <c r="Q2282" s="816"/>
      <c r="R2282" s="233" t="s">
        <v>201</v>
      </c>
      <c r="S2282" s="818" t="s">
        <v>371</v>
      </c>
      <c r="T2282" s="819"/>
      <c r="U2282" s="820" t="s">
        <v>372</v>
      </c>
      <c r="V2282" s="820"/>
      <c r="W2282" s="820"/>
      <c r="X2282" s="820"/>
      <c r="Y2282" s="820"/>
      <c r="Z2282" s="226"/>
    </row>
    <row r="2283" spans="2:27" ht="12" customHeight="1">
      <c r="B2283" s="4"/>
      <c r="C2283" s="288"/>
      <c r="D2283" s="802" t="s">
        <v>377</v>
      </c>
      <c r="E2283" s="802"/>
      <c r="F2283" s="802"/>
      <c r="G2283" s="802"/>
      <c r="H2283" s="802"/>
      <c r="I2283" s="802"/>
      <c r="J2283" s="802"/>
      <c r="K2283" s="802"/>
      <c r="L2283" s="802"/>
      <c r="M2283" s="802"/>
      <c r="N2283" s="802"/>
      <c r="O2283" s="319"/>
      <c r="P2283" s="320"/>
      <c r="Q2283" s="320"/>
      <c r="R2283" s="290"/>
      <c r="S2283" s="284"/>
      <c r="T2283" s="289"/>
      <c r="U2283" s="291"/>
      <c r="V2283" s="292"/>
      <c r="W2283" s="292"/>
      <c r="X2283" s="292"/>
      <c r="Y2283" s="293"/>
      <c r="Z2283" s="226"/>
    </row>
    <row r="2284" spans="2:27" ht="12" customHeight="1">
      <c r="B2284" s="4"/>
      <c r="C2284" s="258"/>
      <c r="D2284" s="793" t="s">
        <v>387</v>
      </c>
      <c r="E2284" s="793"/>
      <c r="F2284" s="793"/>
      <c r="G2284" s="793"/>
      <c r="H2284" s="793"/>
      <c r="I2284" s="793"/>
      <c r="J2284" s="793"/>
      <c r="K2284" s="793"/>
      <c r="L2284" s="793"/>
      <c r="M2284" s="793"/>
      <c r="N2284" s="793"/>
      <c r="O2284" s="821"/>
      <c r="P2284" s="821"/>
      <c r="Q2284" s="822"/>
      <c r="R2284" s="259"/>
      <c r="S2284" s="823"/>
      <c r="T2284" s="824"/>
      <c r="U2284" s="825"/>
      <c r="V2284" s="826"/>
      <c r="W2284" s="826"/>
      <c r="X2284" s="826"/>
      <c r="Y2284" s="827"/>
      <c r="Z2284" s="226"/>
      <c r="AA2284" s="304" t="s">
        <v>748</v>
      </c>
    </row>
    <row r="2285" spans="2:27" ht="12" customHeight="1">
      <c r="B2285" s="4"/>
      <c r="C2285" s="236" t="s">
        <v>388</v>
      </c>
      <c r="D2285" s="794" t="s">
        <v>389</v>
      </c>
      <c r="E2285" s="794"/>
      <c r="F2285" s="794"/>
      <c r="G2285" s="794"/>
      <c r="H2285" s="794"/>
      <c r="I2285" s="794"/>
      <c r="J2285" s="794"/>
      <c r="K2285" s="794"/>
      <c r="L2285" s="794"/>
      <c r="M2285" s="794"/>
      <c r="N2285" s="794"/>
      <c r="O2285" s="795">
        <v>42396</v>
      </c>
      <c r="P2285" s="795"/>
      <c r="Q2285" s="796"/>
      <c r="R2285" s="238" t="s">
        <v>390</v>
      </c>
      <c r="S2285" s="797">
        <v>3</v>
      </c>
      <c r="T2285" s="798"/>
      <c r="U2285" s="799">
        <f t="shared" ref="U2285" si="221">+ROUND(O2285*S2285,0)</f>
        <v>127188</v>
      </c>
      <c r="V2285" s="800"/>
      <c r="W2285" s="800"/>
      <c r="X2285" s="800"/>
      <c r="Y2285" s="801"/>
      <c r="Z2285" s="226"/>
      <c r="AA2285" s="304">
        <v>3</v>
      </c>
    </row>
    <row r="2286" spans="2:27" ht="12" customHeight="1">
      <c r="B2286" s="4"/>
      <c r="C2286" s="260"/>
      <c r="D2286" s="793" t="s">
        <v>400</v>
      </c>
      <c r="E2286" s="793"/>
      <c r="F2286" s="793"/>
      <c r="G2286" s="793"/>
      <c r="H2286" s="793"/>
      <c r="I2286" s="793"/>
      <c r="J2286" s="793"/>
      <c r="K2286" s="793"/>
      <c r="L2286" s="793"/>
      <c r="M2286" s="793"/>
      <c r="N2286" s="793"/>
      <c r="O2286" s="828"/>
      <c r="P2286" s="828"/>
      <c r="Q2286" s="829"/>
      <c r="R2286" s="261"/>
      <c r="S2286" s="823"/>
      <c r="T2286" s="824"/>
      <c r="U2286" s="832"/>
      <c r="V2286" s="833"/>
      <c r="W2286" s="833"/>
      <c r="X2286" s="833"/>
      <c r="Y2286" s="834"/>
      <c r="Z2286" s="226"/>
      <c r="AA2286" s="304" t="s">
        <v>748</v>
      </c>
    </row>
    <row r="2287" spans="2:27" ht="12" customHeight="1">
      <c r="B2287" s="4"/>
      <c r="C2287" s="260"/>
      <c r="D2287" s="793" t="s">
        <v>405</v>
      </c>
      <c r="E2287" s="793"/>
      <c r="F2287" s="793"/>
      <c r="G2287" s="793"/>
      <c r="H2287" s="793"/>
      <c r="I2287" s="793"/>
      <c r="J2287" s="793"/>
      <c r="K2287" s="793"/>
      <c r="L2287" s="793"/>
      <c r="M2287" s="793"/>
      <c r="N2287" s="793"/>
      <c r="O2287" s="821"/>
      <c r="P2287" s="821"/>
      <c r="Q2287" s="822"/>
      <c r="R2287" s="262"/>
      <c r="S2287" s="823"/>
      <c r="T2287" s="824"/>
      <c r="U2287" s="825"/>
      <c r="V2287" s="826"/>
      <c r="W2287" s="826"/>
      <c r="X2287" s="826"/>
      <c r="Y2287" s="827"/>
      <c r="Z2287" s="226"/>
      <c r="AA2287" s="304" t="s">
        <v>748</v>
      </c>
    </row>
    <row r="2288" spans="2:27" ht="12" customHeight="1">
      <c r="B2288" s="4"/>
      <c r="C2288" s="236" t="s">
        <v>406</v>
      </c>
      <c r="D2288" s="794" t="s">
        <v>407</v>
      </c>
      <c r="E2288" s="794"/>
      <c r="F2288" s="794"/>
      <c r="G2288" s="794"/>
      <c r="H2288" s="794"/>
      <c r="I2288" s="794"/>
      <c r="J2288" s="794"/>
      <c r="K2288" s="794"/>
      <c r="L2288" s="794"/>
      <c r="M2288" s="794"/>
      <c r="N2288" s="794"/>
      <c r="O2288" s="795">
        <v>98054</v>
      </c>
      <c r="P2288" s="795"/>
      <c r="Q2288" s="796"/>
      <c r="R2288" s="234" t="s">
        <v>402</v>
      </c>
      <c r="S2288" s="797">
        <v>15.66</v>
      </c>
      <c r="T2288" s="798"/>
      <c r="U2288" s="799">
        <f t="shared" ref="U2288:U2289" si="222">+ROUND(O2288*S2288,0)</f>
        <v>1535526</v>
      </c>
      <c r="V2288" s="800"/>
      <c r="W2288" s="800"/>
      <c r="X2288" s="800"/>
      <c r="Y2288" s="801"/>
      <c r="Z2288" s="226"/>
      <c r="AA2288" s="304">
        <v>15.66</v>
      </c>
    </row>
    <row r="2289" spans="2:28" ht="12" customHeight="1">
      <c r="B2289" s="4"/>
      <c r="C2289" s="236" t="s">
        <v>408</v>
      </c>
      <c r="D2289" s="794" t="s">
        <v>409</v>
      </c>
      <c r="E2289" s="794"/>
      <c r="F2289" s="794"/>
      <c r="G2289" s="794"/>
      <c r="H2289" s="794"/>
      <c r="I2289" s="794"/>
      <c r="J2289" s="794"/>
      <c r="K2289" s="794"/>
      <c r="L2289" s="794"/>
      <c r="M2289" s="794"/>
      <c r="N2289" s="794"/>
      <c r="O2289" s="795">
        <v>80392</v>
      </c>
      <c r="P2289" s="795"/>
      <c r="Q2289" s="796"/>
      <c r="R2289" s="238" t="s">
        <v>402</v>
      </c>
      <c r="S2289" s="797">
        <v>17.97</v>
      </c>
      <c r="T2289" s="798"/>
      <c r="U2289" s="799">
        <f t="shared" si="222"/>
        <v>1444644</v>
      </c>
      <c r="V2289" s="800"/>
      <c r="W2289" s="800"/>
      <c r="X2289" s="800"/>
      <c r="Y2289" s="801"/>
      <c r="Z2289" s="226"/>
      <c r="AA2289" s="304">
        <v>17.97</v>
      </c>
    </row>
    <row r="2290" spans="2:28" ht="12" customHeight="1">
      <c r="B2290" s="4"/>
      <c r="C2290" s="263"/>
      <c r="D2290" s="793" t="s">
        <v>438</v>
      </c>
      <c r="E2290" s="793"/>
      <c r="F2290" s="793"/>
      <c r="G2290" s="793"/>
      <c r="H2290" s="793"/>
      <c r="I2290" s="793"/>
      <c r="J2290" s="793"/>
      <c r="K2290" s="793"/>
      <c r="L2290" s="793"/>
      <c r="M2290" s="793"/>
      <c r="N2290" s="793"/>
      <c r="O2290" s="828"/>
      <c r="P2290" s="828"/>
      <c r="Q2290" s="829"/>
      <c r="R2290" s="261"/>
      <c r="S2290" s="823"/>
      <c r="T2290" s="824"/>
      <c r="U2290" s="832"/>
      <c r="V2290" s="833"/>
      <c r="W2290" s="833"/>
      <c r="X2290" s="833"/>
      <c r="Y2290" s="834"/>
      <c r="Z2290" s="226"/>
      <c r="AA2290" s="304" t="s">
        <v>748</v>
      </c>
    </row>
    <row r="2291" spans="2:28" ht="12" customHeight="1">
      <c r="B2291" s="4"/>
      <c r="C2291" s="240" t="s">
        <v>439</v>
      </c>
      <c r="D2291" s="794" t="s">
        <v>440</v>
      </c>
      <c r="E2291" s="794"/>
      <c r="F2291" s="794"/>
      <c r="G2291" s="794"/>
      <c r="H2291" s="794"/>
      <c r="I2291" s="794"/>
      <c r="J2291" s="794"/>
      <c r="K2291" s="794"/>
      <c r="L2291" s="794"/>
      <c r="M2291" s="794"/>
      <c r="N2291" s="794"/>
      <c r="O2291" s="795">
        <v>20894</v>
      </c>
      <c r="P2291" s="795"/>
      <c r="Q2291" s="796"/>
      <c r="R2291" s="238" t="s">
        <v>381</v>
      </c>
      <c r="S2291" s="949">
        <v>0</v>
      </c>
      <c r="T2291" s="950"/>
      <c r="U2291" s="951">
        <f t="shared" ref="U2291" si="223">+ROUND(O2291*S2291,0)</f>
        <v>0</v>
      </c>
      <c r="V2291" s="952"/>
      <c r="W2291" s="952"/>
      <c r="X2291" s="952"/>
      <c r="Y2291" s="953"/>
      <c r="Z2291" s="226"/>
      <c r="AA2291" s="304">
        <v>230</v>
      </c>
      <c r="AB2291" s="352">
        <v>0</v>
      </c>
    </row>
    <row r="2292" spans="2:28" ht="12" customHeight="1">
      <c r="B2292" s="4"/>
      <c r="C2292" s="263"/>
      <c r="D2292" s="793" t="s">
        <v>441</v>
      </c>
      <c r="E2292" s="793"/>
      <c r="F2292" s="793"/>
      <c r="G2292" s="793"/>
      <c r="H2292" s="793"/>
      <c r="I2292" s="793"/>
      <c r="J2292" s="793"/>
      <c r="K2292" s="793"/>
      <c r="L2292" s="793"/>
      <c r="M2292" s="793"/>
      <c r="N2292" s="793"/>
      <c r="O2292" s="828"/>
      <c r="P2292" s="828"/>
      <c r="Q2292" s="829"/>
      <c r="R2292" s="261"/>
      <c r="S2292" s="823"/>
      <c r="T2292" s="824"/>
      <c r="U2292" s="832"/>
      <c r="V2292" s="833"/>
      <c r="W2292" s="833"/>
      <c r="X2292" s="833"/>
      <c r="Y2292" s="834"/>
      <c r="Z2292" s="226"/>
      <c r="AA2292" s="304" t="s">
        <v>748</v>
      </c>
    </row>
    <row r="2293" spans="2:28" ht="12" customHeight="1">
      <c r="B2293" s="4"/>
      <c r="C2293" s="263"/>
      <c r="D2293" s="793" t="s">
        <v>445</v>
      </c>
      <c r="E2293" s="793"/>
      <c r="F2293" s="793"/>
      <c r="G2293" s="793"/>
      <c r="H2293" s="793"/>
      <c r="I2293" s="793"/>
      <c r="J2293" s="793"/>
      <c r="K2293" s="793"/>
      <c r="L2293" s="793"/>
      <c r="M2293" s="793"/>
      <c r="N2293" s="793"/>
      <c r="O2293" s="828"/>
      <c r="P2293" s="828"/>
      <c r="Q2293" s="829"/>
      <c r="R2293" s="261"/>
      <c r="S2293" s="823"/>
      <c r="T2293" s="824"/>
      <c r="U2293" s="832"/>
      <c r="V2293" s="833"/>
      <c r="W2293" s="833"/>
      <c r="X2293" s="833"/>
      <c r="Y2293" s="834"/>
      <c r="Z2293" s="226"/>
      <c r="AA2293" s="304" t="s">
        <v>748</v>
      </c>
    </row>
    <row r="2294" spans="2:28" ht="12" customHeight="1">
      <c r="B2294" s="4"/>
      <c r="C2294" s="240" t="s">
        <v>446</v>
      </c>
      <c r="D2294" s="794" t="s">
        <v>447</v>
      </c>
      <c r="E2294" s="794"/>
      <c r="F2294" s="794"/>
      <c r="G2294" s="794"/>
      <c r="H2294" s="794"/>
      <c r="I2294" s="794"/>
      <c r="J2294" s="794"/>
      <c r="K2294" s="794"/>
      <c r="L2294" s="794"/>
      <c r="M2294" s="794"/>
      <c r="N2294" s="794"/>
      <c r="O2294" s="795">
        <v>117657</v>
      </c>
      <c r="P2294" s="795"/>
      <c r="Q2294" s="796"/>
      <c r="R2294" s="238" t="s">
        <v>381</v>
      </c>
      <c r="S2294" s="797">
        <v>8.06</v>
      </c>
      <c r="T2294" s="798"/>
      <c r="U2294" s="799">
        <f t="shared" ref="U2294" si="224">+ROUND(O2294*S2294,0)</f>
        <v>948315</v>
      </c>
      <c r="V2294" s="800"/>
      <c r="W2294" s="800"/>
      <c r="X2294" s="800"/>
      <c r="Y2294" s="801"/>
      <c r="Z2294" s="226"/>
      <c r="AA2294" s="304">
        <v>8.06</v>
      </c>
    </row>
    <row r="2295" spans="2:28" ht="12" customHeight="1">
      <c r="B2295" s="4"/>
      <c r="C2295" s="263"/>
      <c r="D2295" s="793" t="s">
        <v>449</v>
      </c>
      <c r="E2295" s="793"/>
      <c r="F2295" s="793"/>
      <c r="G2295" s="793"/>
      <c r="H2295" s="793"/>
      <c r="I2295" s="793"/>
      <c r="J2295" s="793"/>
      <c r="K2295" s="793"/>
      <c r="L2295" s="793"/>
      <c r="M2295" s="793"/>
      <c r="N2295" s="793"/>
      <c r="O2295" s="828"/>
      <c r="P2295" s="828"/>
      <c r="Q2295" s="829"/>
      <c r="R2295" s="261"/>
      <c r="S2295" s="823"/>
      <c r="T2295" s="824"/>
      <c r="U2295" s="832"/>
      <c r="V2295" s="833"/>
      <c r="W2295" s="833"/>
      <c r="X2295" s="833"/>
      <c r="Y2295" s="834"/>
      <c r="Z2295" s="226"/>
      <c r="AA2295" s="304" t="s">
        <v>748</v>
      </c>
    </row>
    <row r="2296" spans="2:28" ht="12" customHeight="1">
      <c r="B2296" s="4"/>
      <c r="C2296" s="240" t="s">
        <v>450</v>
      </c>
      <c r="D2296" s="794" t="s">
        <v>451</v>
      </c>
      <c r="E2296" s="794"/>
      <c r="F2296" s="794"/>
      <c r="G2296" s="794"/>
      <c r="H2296" s="794"/>
      <c r="I2296" s="794"/>
      <c r="J2296" s="794"/>
      <c r="K2296" s="794"/>
      <c r="L2296" s="794"/>
      <c r="M2296" s="794"/>
      <c r="N2296" s="794"/>
      <c r="O2296" s="795">
        <v>64870</v>
      </c>
      <c r="P2296" s="795"/>
      <c r="Q2296" s="796"/>
      <c r="R2296" s="238" t="s">
        <v>452</v>
      </c>
      <c r="S2296" s="797">
        <v>47.47</v>
      </c>
      <c r="T2296" s="798"/>
      <c r="U2296" s="799">
        <f t="shared" ref="U2296" si="225">+ROUND(O2296*S2296,0)</f>
        <v>3079379</v>
      </c>
      <c r="V2296" s="800"/>
      <c r="W2296" s="800"/>
      <c r="X2296" s="800"/>
      <c r="Y2296" s="801"/>
      <c r="Z2296" s="226"/>
      <c r="AA2296" s="304">
        <v>47.47</v>
      </c>
    </row>
    <row r="2297" spans="2:28" ht="12" customHeight="1">
      <c r="B2297" s="4"/>
      <c r="C2297" s="263"/>
      <c r="D2297" s="793" t="s">
        <v>453</v>
      </c>
      <c r="E2297" s="793"/>
      <c r="F2297" s="793"/>
      <c r="G2297" s="793"/>
      <c r="H2297" s="793"/>
      <c r="I2297" s="793"/>
      <c r="J2297" s="793"/>
      <c r="K2297" s="793"/>
      <c r="L2297" s="793"/>
      <c r="M2297" s="793"/>
      <c r="N2297" s="793"/>
      <c r="O2297" s="828"/>
      <c r="P2297" s="828"/>
      <c r="Q2297" s="829"/>
      <c r="R2297" s="261"/>
      <c r="S2297" s="823"/>
      <c r="T2297" s="824"/>
      <c r="U2297" s="832"/>
      <c r="V2297" s="833"/>
      <c r="W2297" s="833"/>
      <c r="X2297" s="833"/>
      <c r="Y2297" s="834"/>
      <c r="Z2297" s="226"/>
      <c r="AA2297" s="304" t="s">
        <v>748</v>
      </c>
    </row>
    <row r="2298" spans="2:28" ht="12" customHeight="1">
      <c r="B2298" s="4"/>
      <c r="C2298" s="263"/>
      <c r="D2298" s="793" t="s">
        <v>454</v>
      </c>
      <c r="E2298" s="793"/>
      <c r="F2298" s="793"/>
      <c r="G2298" s="793"/>
      <c r="H2298" s="793"/>
      <c r="I2298" s="793"/>
      <c r="J2298" s="793"/>
      <c r="K2298" s="793"/>
      <c r="L2298" s="793"/>
      <c r="M2298" s="793"/>
      <c r="N2298" s="793"/>
      <c r="O2298" s="828"/>
      <c r="P2298" s="828"/>
      <c r="Q2298" s="829"/>
      <c r="R2298" s="261"/>
      <c r="S2298" s="823"/>
      <c r="T2298" s="824"/>
      <c r="U2298" s="832"/>
      <c r="V2298" s="833"/>
      <c r="W2298" s="833"/>
      <c r="X2298" s="833"/>
      <c r="Y2298" s="834"/>
      <c r="Z2298" s="226"/>
      <c r="AA2298" s="304" t="s">
        <v>748</v>
      </c>
    </row>
    <row r="2299" spans="2:28" ht="12" customHeight="1">
      <c r="B2299" s="4"/>
      <c r="C2299" s="240" t="s">
        <v>461</v>
      </c>
      <c r="D2299" s="794" t="s">
        <v>462</v>
      </c>
      <c r="E2299" s="794"/>
      <c r="F2299" s="794"/>
      <c r="G2299" s="794"/>
      <c r="H2299" s="794"/>
      <c r="I2299" s="794"/>
      <c r="J2299" s="794"/>
      <c r="K2299" s="794"/>
      <c r="L2299" s="794"/>
      <c r="M2299" s="794"/>
      <c r="N2299" s="794"/>
      <c r="O2299" s="795">
        <v>236821</v>
      </c>
      <c r="P2299" s="795"/>
      <c r="Q2299" s="796"/>
      <c r="R2299" s="238" t="s">
        <v>393</v>
      </c>
      <c r="S2299" s="797">
        <v>34.4</v>
      </c>
      <c r="T2299" s="798"/>
      <c r="U2299" s="799">
        <f t="shared" ref="U2299:U2300" si="226">+ROUND(O2299*S2299,0)</f>
        <v>8146642</v>
      </c>
      <c r="V2299" s="800"/>
      <c r="W2299" s="800"/>
      <c r="X2299" s="800"/>
      <c r="Y2299" s="801"/>
      <c r="Z2299" s="226"/>
      <c r="AA2299" s="304">
        <v>34.4</v>
      </c>
    </row>
    <row r="2300" spans="2:28" ht="12" customHeight="1">
      <c r="B2300" s="4"/>
      <c r="C2300" s="240" t="s">
        <v>474</v>
      </c>
      <c r="D2300" s="794" t="s">
        <v>475</v>
      </c>
      <c r="E2300" s="794"/>
      <c r="F2300" s="794"/>
      <c r="G2300" s="794"/>
      <c r="H2300" s="794"/>
      <c r="I2300" s="794"/>
      <c r="J2300" s="794"/>
      <c r="K2300" s="794"/>
      <c r="L2300" s="794"/>
      <c r="M2300" s="794"/>
      <c r="N2300" s="794"/>
      <c r="O2300" s="795">
        <v>630406</v>
      </c>
      <c r="P2300" s="795"/>
      <c r="Q2300" s="796"/>
      <c r="R2300" s="238" t="s">
        <v>396</v>
      </c>
      <c r="S2300" s="797">
        <v>4</v>
      </c>
      <c r="T2300" s="798"/>
      <c r="U2300" s="799">
        <f t="shared" si="226"/>
        <v>2521624</v>
      </c>
      <c r="V2300" s="800"/>
      <c r="W2300" s="800"/>
      <c r="X2300" s="800"/>
      <c r="Y2300" s="801"/>
      <c r="Z2300" s="226"/>
      <c r="AA2300" s="304">
        <v>4</v>
      </c>
    </row>
    <row r="2301" spans="2:28" ht="12" customHeight="1">
      <c r="B2301" s="4"/>
      <c r="C2301" s="263"/>
      <c r="D2301" s="793" t="s">
        <v>492</v>
      </c>
      <c r="E2301" s="793"/>
      <c r="F2301" s="793"/>
      <c r="G2301" s="793"/>
      <c r="H2301" s="793"/>
      <c r="I2301" s="793"/>
      <c r="J2301" s="793"/>
      <c r="K2301" s="793"/>
      <c r="L2301" s="793"/>
      <c r="M2301" s="793"/>
      <c r="N2301" s="793"/>
      <c r="O2301" s="828"/>
      <c r="P2301" s="828"/>
      <c r="Q2301" s="829"/>
      <c r="R2301" s="261"/>
      <c r="S2301" s="823"/>
      <c r="T2301" s="824"/>
      <c r="U2301" s="832"/>
      <c r="V2301" s="833"/>
      <c r="W2301" s="833"/>
      <c r="X2301" s="833"/>
      <c r="Y2301" s="834"/>
      <c r="Z2301" s="226"/>
      <c r="AA2301" s="304" t="s">
        <v>748</v>
      </c>
    </row>
    <row r="2302" spans="2:28" ht="12" customHeight="1">
      <c r="B2302" s="4"/>
      <c r="C2302" s="240" t="s">
        <v>493</v>
      </c>
      <c r="D2302" s="794" t="s">
        <v>494</v>
      </c>
      <c r="E2302" s="794"/>
      <c r="F2302" s="794"/>
      <c r="G2302" s="794"/>
      <c r="H2302" s="794"/>
      <c r="I2302" s="794"/>
      <c r="J2302" s="794"/>
      <c r="K2302" s="794"/>
      <c r="L2302" s="794"/>
      <c r="M2302" s="794"/>
      <c r="N2302" s="794"/>
      <c r="O2302" s="795">
        <v>376335</v>
      </c>
      <c r="P2302" s="795"/>
      <c r="Q2302" s="796"/>
      <c r="R2302" s="234" t="s">
        <v>396</v>
      </c>
      <c r="S2302" s="797">
        <v>2</v>
      </c>
      <c r="T2302" s="798"/>
      <c r="U2302" s="799">
        <f t="shared" ref="U2302" si="227">+ROUND(O2302*S2302,0)</f>
        <v>752670</v>
      </c>
      <c r="V2302" s="800"/>
      <c r="W2302" s="800"/>
      <c r="X2302" s="800"/>
      <c r="Y2302" s="801"/>
      <c r="Z2302" s="226"/>
      <c r="AA2302" s="304">
        <v>2</v>
      </c>
    </row>
    <row r="2303" spans="2:28" ht="12" customHeight="1">
      <c r="B2303" s="263" t="s">
        <v>495</v>
      </c>
      <c r="C2303" s="263"/>
      <c r="D2303" s="793" t="s">
        <v>496</v>
      </c>
      <c r="E2303" s="793"/>
      <c r="F2303" s="793"/>
      <c r="G2303" s="793"/>
      <c r="H2303" s="793"/>
      <c r="I2303" s="793"/>
      <c r="J2303" s="793"/>
      <c r="K2303" s="793"/>
      <c r="L2303" s="793"/>
      <c r="M2303" s="793"/>
      <c r="N2303" s="793"/>
      <c r="O2303" s="821"/>
      <c r="P2303" s="821"/>
      <c r="Q2303" s="821"/>
      <c r="R2303" s="261"/>
      <c r="S2303" s="823"/>
      <c r="T2303" s="824"/>
      <c r="U2303" s="839"/>
      <c r="V2303" s="839"/>
      <c r="W2303" s="839"/>
      <c r="X2303" s="839"/>
      <c r="Y2303" s="839"/>
      <c r="Z2303" s="226"/>
      <c r="AA2303" s="304" t="s">
        <v>748</v>
      </c>
    </row>
    <row r="2304" spans="2:28" ht="27" customHeight="1">
      <c r="B2304" s="241" t="s">
        <v>497</v>
      </c>
      <c r="C2304" s="241" t="s">
        <v>498</v>
      </c>
      <c r="D2304" s="840" t="s">
        <v>499</v>
      </c>
      <c r="E2304" s="840"/>
      <c r="F2304" s="840"/>
      <c r="G2304" s="840"/>
      <c r="H2304" s="840"/>
      <c r="I2304" s="840"/>
      <c r="J2304" s="840"/>
      <c r="K2304" s="840"/>
      <c r="L2304" s="840"/>
      <c r="M2304" s="840"/>
      <c r="N2304" s="840"/>
      <c r="O2304" s="795">
        <v>25850</v>
      </c>
      <c r="P2304" s="795"/>
      <c r="Q2304" s="795"/>
      <c r="R2304" s="234" t="s">
        <v>500</v>
      </c>
      <c r="S2304" s="797">
        <v>1.6600000000000001</v>
      </c>
      <c r="T2304" s="798"/>
      <c r="U2304" s="842">
        <f t="shared" ref="U2304:U2333" si="228">+ROUND(O2304*S2304,0)</f>
        <v>42911</v>
      </c>
      <c r="V2304" s="842"/>
      <c r="W2304" s="842"/>
      <c r="X2304" s="842"/>
      <c r="Y2304" s="842"/>
      <c r="Z2304" s="226"/>
      <c r="AA2304" s="304">
        <v>1.6600000000000001</v>
      </c>
    </row>
    <row r="2305" spans="2:27" ht="27" customHeight="1">
      <c r="B2305" s="241" t="s">
        <v>501</v>
      </c>
      <c r="C2305" s="241" t="s">
        <v>502</v>
      </c>
      <c r="D2305" s="840" t="s">
        <v>503</v>
      </c>
      <c r="E2305" s="840"/>
      <c r="F2305" s="840"/>
      <c r="G2305" s="840"/>
      <c r="H2305" s="840"/>
      <c r="I2305" s="840"/>
      <c r="J2305" s="840"/>
      <c r="K2305" s="840"/>
      <c r="L2305" s="840"/>
      <c r="M2305" s="840"/>
      <c r="N2305" s="840"/>
      <c r="O2305" s="795">
        <v>5700</v>
      </c>
      <c r="P2305" s="795"/>
      <c r="Q2305" s="795"/>
      <c r="R2305" s="234" t="s">
        <v>504</v>
      </c>
      <c r="S2305" s="797">
        <v>9.1</v>
      </c>
      <c r="T2305" s="798"/>
      <c r="U2305" s="842">
        <f t="shared" si="228"/>
        <v>51870</v>
      </c>
      <c r="V2305" s="842"/>
      <c r="W2305" s="842"/>
      <c r="X2305" s="842"/>
      <c r="Y2305" s="842"/>
      <c r="Z2305" s="226"/>
      <c r="AA2305" s="304">
        <v>9.1</v>
      </c>
    </row>
    <row r="2306" spans="2:27" ht="27" customHeight="1">
      <c r="B2306" s="241" t="s">
        <v>505</v>
      </c>
      <c r="C2306" s="241" t="s">
        <v>506</v>
      </c>
      <c r="D2306" s="840" t="s">
        <v>507</v>
      </c>
      <c r="E2306" s="840"/>
      <c r="F2306" s="840"/>
      <c r="G2306" s="840"/>
      <c r="H2306" s="840"/>
      <c r="I2306" s="840"/>
      <c r="J2306" s="840"/>
      <c r="K2306" s="840"/>
      <c r="L2306" s="840"/>
      <c r="M2306" s="840"/>
      <c r="N2306" s="840"/>
      <c r="O2306" s="795">
        <v>35900</v>
      </c>
      <c r="P2306" s="795"/>
      <c r="Q2306" s="795"/>
      <c r="R2306" s="234" t="s">
        <v>504</v>
      </c>
      <c r="S2306" s="797">
        <v>1</v>
      </c>
      <c r="T2306" s="798"/>
      <c r="U2306" s="842">
        <f t="shared" si="228"/>
        <v>35900</v>
      </c>
      <c r="V2306" s="842"/>
      <c r="W2306" s="842"/>
      <c r="X2306" s="842"/>
      <c r="Y2306" s="842"/>
      <c r="Z2306" s="226"/>
      <c r="AA2306" s="304">
        <v>1</v>
      </c>
    </row>
    <row r="2307" spans="2:27" ht="27" customHeight="1">
      <c r="B2307" s="241" t="s">
        <v>508</v>
      </c>
      <c r="C2307" s="241" t="s">
        <v>509</v>
      </c>
      <c r="D2307" s="840" t="s">
        <v>510</v>
      </c>
      <c r="E2307" s="840"/>
      <c r="F2307" s="840"/>
      <c r="G2307" s="840"/>
      <c r="H2307" s="840"/>
      <c r="I2307" s="840"/>
      <c r="J2307" s="840"/>
      <c r="K2307" s="840"/>
      <c r="L2307" s="840"/>
      <c r="M2307" s="840"/>
      <c r="N2307" s="840"/>
      <c r="O2307" s="795">
        <v>60900</v>
      </c>
      <c r="P2307" s="795"/>
      <c r="Q2307" s="795"/>
      <c r="R2307" s="234" t="s">
        <v>504</v>
      </c>
      <c r="S2307" s="797">
        <v>1</v>
      </c>
      <c r="T2307" s="798"/>
      <c r="U2307" s="842">
        <f t="shared" si="228"/>
        <v>60900</v>
      </c>
      <c r="V2307" s="842"/>
      <c r="W2307" s="842"/>
      <c r="X2307" s="842"/>
      <c r="Y2307" s="842"/>
      <c r="Z2307" s="226"/>
      <c r="AA2307" s="304">
        <v>1</v>
      </c>
    </row>
    <row r="2308" spans="2:27" ht="39" customHeight="1">
      <c r="B2308" s="241" t="s">
        <v>511</v>
      </c>
      <c r="C2308" s="241" t="s">
        <v>512</v>
      </c>
      <c r="D2308" s="840" t="s">
        <v>513</v>
      </c>
      <c r="E2308" s="840"/>
      <c r="F2308" s="840"/>
      <c r="G2308" s="840"/>
      <c r="H2308" s="840"/>
      <c r="I2308" s="840"/>
      <c r="J2308" s="840"/>
      <c r="K2308" s="840"/>
      <c r="L2308" s="840"/>
      <c r="M2308" s="840"/>
      <c r="N2308" s="840"/>
      <c r="O2308" s="795">
        <v>294109</v>
      </c>
      <c r="P2308" s="795"/>
      <c r="Q2308" s="795"/>
      <c r="R2308" s="234" t="s">
        <v>504</v>
      </c>
      <c r="S2308" s="797">
        <v>1</v>
      </c>
      <c r="T2308" s="798"/>
      <c r="U2308" s="842">
        <f t="shared" si="228"/>
        <v>294109</v>
      </c>
      <c r="V2308" s="842"/>
      <c r="W2308" s="842"/>
      <c r="X2308" s="842"/>
      <c r="Y2308" s="842"/>
      <c r="Z2308" s="226"/>
      <c r="AA2308" s="304">
        <v>1</v>
      </c>
    </row>
    <row r="2309" spans="2:27" ht="27" customHeight="1">
      <c r="B2309" s="241" t="s">
        <v>516</v>
      </c>
      <c r="C2309" s="241" t="s">
        <v>575</v>
      </c>
      <c r="D2309" s="840" t="s">
        <v>586</v>
      </c>
      <c r="E2309" s="840"/>
      <c r="F2309" s="840"/>
      <c r="G2309" s="840"/>
      <c r="H2309" s="840"/>
      <c r="I2309" s="840"/>
      <c r="J2309" s="840"/>
      <c r="K2309" s="840"/>
      <c r="L2309" s="840"/>
      <c r="M2309" s="840"/>
      <c r="N2309" s="840"/>
      <c r="O2309" s="795">
        <v>18000</v>
      </c>
      <c r="P2309" s="795"/>
      <c r="Q2309" s="795"/>
      <c r="R2309" s="234" t="s">
        <v>500</v>
      </c>
      <c r="S2309" s="797">
        <v>2.86</v>
      </c>
      <c r="T2309" s="798"/>
      <c r="U2309" s="842">
        <f t="shared" si="228"/>
        <v>51480</v>
      </c>
      <c r="V2309" s="842"/>
      <c r="W2309" s="842"/>
      <c r="X2309" s="842"/>
      <c r="Y2309" s="842"/>
      <c r="Z2309" s="226"/>
      <c r="AA2309" s="304">
        <v>2.86</v>
      </c>
    </row>
    <row r="2310" spans="2:27" ht="38.25" customHeight="1">
      <c r="B2310" s="241" t="s">
        <v>517</v>
      </c>
      <c r="C2310" s="241" t="s">
        <v>576</v>
      </c>
      <c r="D2310" s="840" t="s">
        <v>587</v>
      </c>
      <c r="E2310" s="840"/>
      <c r="F2310" s="840"/>
      <c r="G2310" s="840"/>
      <c r="H2310" s="840"/>
      <c r="I2310" s="840"/>
      <c r="J2310" s="840"/>
      <c r="K2310" s="840"/>
      <c r="L2310" s="840"/>
      <c r="M2310" s="840"/>
      <c r="N2310" s="840"/>
      <c r="O2310" s="795">
        <v>940000</v>
      </c>
      <c r="P2310" s="795"/>
      <c r="Q2310" s="795"/>
      <c r="R2310" s="234" t="s">
        <v>504</v>
      </c>
      <c r="S2310" s="797">
        <v>1</v>
      </c>
      <c r="T2310" s="798"/>
      <c r="U2310" s="842">
        <f t="shared" si="228"/>
        <v>940000</v>
      </c>
      <c r="V2310" s="842"/>
      <c r="W2310" s="842"/>
      <c r="X2310" s="842"/>
      <c r="Y2310" s="842"/>
      <c r="Z2310" s="226"/>
      <c r="AA2310" s="304">
        <v>1</v>
      </c>
    </row>
    <row r="2311" spans="2:27" ht="38.25" customHeight="1">
      <c r="B2311" s="241" t="s">
        <v>518</v>
      </c>
      <c r="C2311" s="241" t="s">
        <v>577</v>
      </c>
      <c r="D2311" s="840" t="s">
        <v>588</v>
      </c>
      <c r="E2311" s="840"/>
      <c r="F2311" s="840"/>
      <c r="G2311" s="840"/>
      <c r="H2311" s="840"/>
      <c r="I2311" s="840"/>
      <c r="J2311" s="840"/>
      <c r="K2311" s="840"/>
      <c r="L2311" s="840"/>
      <c r="M2311" s="840"/>
      <c r="N2311" s="840"/>
      <c r="O2311" s="795">
        <v>12000</v>
      </c>
      <c r="P2311" s="795"/>
      <c r="Q2311" s="795"/>
      <c r="R2311" s="234" t="s">
        <v>616</v>
      </c>
      <c r="S2311" s="797">
        <v>1.6600000000000001</v>
      </c>
      <c r="T2311" s="798"/>
      <c r="U2311" s="842">
        <f t="shared" si="228"/>
        <v>19920</v>
      </c>
      <c r="V2311" s="842"/>
      <c r="W2311" s="842"/>
      <c r="X2311" s="842"/>
      <c r="Y2311" s="842"/>
      <c r="Z2311" s="226"/>
      <c r="AA2311" s="304">
        <v>1.6600000000000001</v>
      </c>
    </row>
    <row r="2312" spans="2:27" ht="27" customHeight="1">
      <c r="B2312" s="241" t="s">
        <v>519</v>
      </c>
      <c r="C2312" s="241" t="s">
        <v>578</v>
      </c>
      <c r="D2312" s="840" t="s">
        <v>589</v>
      </c>
      <c r="E2312" s="840"/>
      <c r="F2312" s="840"/>
      <c r="G2312" s="840"/>
      <c r="H2312" s="840"/>
      <c r="I2312" s="840"/>
      <c r="J2312" s="840"/>
      <c r="K2312" s="840"/>
      <c r="L2312" s="840"/>
      <c r="M2312" s="840"/>
      <c r="N2312" s="840"/>
      <c r="O2312" s="795">
        <v>211235</v>
      </c>
      <c r="P2312" s="795"/>
      <c r="Q2312" s="795"/>
      <c r="R2312" s="234" t="s">
        <v>504</v>
      </c>
      <c r="S2312" s="797">
        <v>1</v>
      </c>
      <c r="T2312" s="798"/>
      <c r="U2312" s="842">
        <f t="shared" si="228"/>
        <v>211235</v>
      </c>
      <c r="V2312" s="842"/>
      <c r="W2312" s="842"/>
      <c r="X2312" s="842"/>
      <c r="Y2312" s="842"/>
      <c r="Z2312" s="226"/>
      <c r="AA2312" s="304">
        <v>1</v>
      </c>
    </row>
    <row r="2313" spans="2:27" ht="27" customHeight="1">
      <c r="B2313" s="241" t="s">
        <v>520</v>
      </c>
      <c r="C2313" s="241" t="s">
        <v>579</v>
      </c>
      <c r="D2313" s="840" t="s">
        <v>590</v>
      </c>
      <c r="E2313" s="840"/>
      <c r="F2313" s="840"/>
      <c r="G2313" s="840"/>
      <c r="H2313" s="840"/>
      <c r="I2313" s="840"/>
      <c r="J2313" s="840"/>
      <c r="K2313" s="840"/>
      <c r="L2313" s="840"/>
      <c r="M2313" s="840"/>
      <c r="N2313" s="840"/>
      <c r="O2313" s="795">
        <v>21300</v>
      </c>
      <c r="P2313" s="795"/>
      <c r="Q2313" s="795"/>
      <c r="R2313" s="234" t="s">
        <v>504</v>
      </c>
      <c r="S2313" s="797">
        <v>8</v>
      </c>
      <c r="T2313" s="798"/>
      <c r="U2313" s="842">
        <f t="shared" si="228"/>
        <v>170400</v>
      </c>
      <c r="V2313" s="842"/>
      <c r="W2313" s="842"/>
      <c r="X2313" s="842"/>
      <c r="Y2313" s="842"/>
      <c r="Z2313" s="226"/>
      <c r="AA2313" s="304">
        <v>8</v>
      </c>
    </row>
    <row r="2314" spans="2:27" ht="27" customHeight="1">
      <c r="B2314" s="241" t="s">
        <v>521</v>
      </c>
      <c r="C2314" s="241" t="s">
        <v>580</v>
      </c>
      <c r="D2314" s="840" t="s">
        <v>591</v>
      </c>
      <c r="E2314" s="840"/>
      <c r="F2314" s="840"/>
      <c r="G2314" s="840"/>
      <c r="H2314" s="840"/>
      <c r="I2314" s="840"/>
      <c r="J2314" s="840"/>
      <c r="K2314" s="840"/>
      <c r="L2314" s="840"/>
      <c r="M2314" s="840"/>
      <c r="N2314" s="840"/>
      <c r="O2314" s="795">
        <v>65000</v>
      </c>
      <c r="P2314" s="795"/>
      <c r="Q2314" s="795"/>
      <c r="R2314" s="234" t="s">
        <v>504</v>
      </c>
      <c r="S2314" s="797">
        <v>1</v>
      </c>
      <c r="T2314" s="798"/>
      <c r="U2314" s="842">
        <f t="shared" si="228"/>
        <v>65000</v>
      </c>
      <c r="V2314" s="842"/>
      <c r="W2314" s="842"/>
      <c r="X2314" s="842"/>
      <c r="Y2314" s="842"/>
      <c r="Z2314" s="226"/>
      <c r="AA2314" s="304">
        <v>1</v>
      </c>
    </row>
    <row r="2315" spans="2:27" ht="27" customHeight="1">
      <c r="B2315" s="241" t="s">
        <v>522</v>
      </c>
      <c r="C2315" s="241" t="s">
        <v>581</v>
      </c>
      <c r="D2315" s="840" t="s">
        <v>592</v>
      </c>
      <c r="E2315" s="840"/>
      <c r="F2315" s="840"/>
      <c r="G2315" s="840"/>
      <c r="H2315" s="840"/>
      <c r="I2315" s="840"/>
      <c r="J2315" s="840"/>
      <c r="K2315" s="840"/>
      <c r="L2315" s="840"/>
      <c r="M2315" s="840"/>
      <c r="N2315" s="840"/>
      <c r="O2315" s="795">
        <v>1200</v>
      </c>
      <c r="P2315" s="795"/>
      <c r="Q2315" s="795"/>
      <c r="R2315" s="234" t="s">
        <v>504</v>
      </c>
      <c r="S2315" s="797">
        <v>500</v>
      </c>
      <c r="T2315" s="798"/>
      <c r="U2315" s="842">
        <f t="shared" si="228"/>
        <v>600000</v>
      </c>
      <c r="V2315" s="842"/>
      <c r="W2315" s="842"/>
      <c r="X2315" s="842"/>
      <c r="Y2315" s="842"/>
      <c r="Z2315" s="226"/>
      <c r="AA2315" s="304">
        <v>500</v>
      </c>
    </row>
    <row r="2316" spans="2:27" ht="27" customHeight="1">
      <c r="B2316" s="241" t="s">
        <v>523</v>
      </c>
      <c r="C2316" s="241" t="s">
        <v>582</v>
      </c>
      <c r="D2316" s="840" t="s">
        <v>593</v>
      </c>
      <c r="E2316" s="840"/>
      <c r="F2316" s="840"/>
      <c r="G2316" s="840"/>
      <c r="H2316" s="840"/>
      <c r="I2316" s="840"/>
      <c r="J2316" s="840"/>
      <c r="K2316" s="840"/>
      <c r="L2316" s="840"/>
      <c r="M2316" s="840"/>
      <c r="N2316" s="840"/>
      <c r="O2316" s="795">
        <v>12900</v>
      </c>
      <c r="P2316" s="795"/>
      <c r="Q2316" s="795"/>
      <c r="R2316" s="234" t="s">
        <v>504</v>
      </c>
      <c r="S2316" s="797">
        <v>3</v>
      </c>
      <c r="T2316" s="798"/>
      <c r="U2316" s="842">
        <f t="shared" si="228"/>
        <v>38700</v>
      </c>
      <c r="V2316" s="842"/>
      <c r="W2316" s="842"/>
      <c r="X2316" s="842"/>
      <c r="Y2316" s="842"/>
      <c r="Z2316" s="226"/>
      <c r="AA2316" s="304">
        <v>3</v>
      </c>
    </row>
    <row r="2317" spans="2:27" ht="56.25" customHeight="1">
      <c r="B2317" s="241" t="s">
        <v>524</v>
      </c>
      <c r="C2317" s="241" t="s">
        <v>583</v>
      </c>
      <c r="D2317" s="840" t="s">
        <v>594</v>
      </c>
      <c r="E2317" s="840"/>
      <c r="F2317" s="840"/>
      <c r="G2317" s="840"/>
      <c r="H2317" s="840"/>
      <c r="I2317" s="840"/>
      <c r="J2317" s="840"/>
      <c r="K2317" s="840"/>
      <c r="L2317" s="840"/>
      <c r="M2317" s="840"/>
      <c r="N2317" s="840"/>
      <c r="O2317" s="795">
        <v>8700</v>
      </c>
      <c r="P2317" s="795"/>
      <c r="Q2317" s="795"/>
      <c r="R2317" s="234" t="s">
        <v>500</v>
      </c>
      <c r="S2317" s="797">
        <v>0.18</v>
      </c>
      <c r="T2317" s="798"/>
      <c r="U2317" s="842">
        <f t="shared" si="228"/>
        <v>1566</v>
      </c>
      <c r="V2317" s="842"/>
      <c r="W2317" s="842"/>
      <c r="X2317" s="842"/>
      <c r="Y2317" s="842"/>
      <c r="Z2317" s="226"/>
      <c r="AA2317" s="304">
        <v>0.18</v>
      </c>
    </row>
    <row r="2318" spans="2:27" ht="27" customHeight="1">
      <c r="B2318" s="241" t="s">
        <v>525</v>
      </c>
      <c r="C2318" s="241"/>
      <c r="D2318" s="840" t="s">
        <v>595</v>
      </c>
      <c r="E2318" s="840"/>
      <c r="F2318" s="840"/>
      <c r="G2318" s="840"/>
      <c r="H2318" s="840"/>
      <c r="I2318" s="840"/>
      <c r="J2318" s="840"/>
      <c r="K2318" s="840"/>
      <c r="L2318" s="840"/>
      <c r="M2318" s="840"/>
      <c r="N2318" s="840"/>
      <c r="O2318" s="795">
        <v>79990</v>
      </c>
      <c r="P2318" s="795"/>
      <c r="Q2318" s="795"/>
      <c r="R2318" s="234" t="s">
        <v>504</v>
      </c>
      <c r="S2318" s="797">
        <v>1</v>
      </c>
      <c r="T2318" s="798"/>
      <c r="U2318" s="842">
        <f t="shared" si="228"/>
        <v>79990</v>
      </c>
      <c r="V2318" s="842"/>
      <c r="W2318" s="842"/>
      <c r="X2318" s="842"/>
      <c r="Y2318" s="842"/>
      <c r="Z2318" s="226"/>
      <c r="AA2318" s="304">
        <v>1</v>
      </c>
    </row>
    <row r="2319" spans="2:27" ht="27" customHeight="1">
      <c r="B2319" s="241" t="s">
        <v>526</v>
      </c>
      <c r="C2319" s="241" t="s">
        <v>584</v>
      </c>
      <c r="D2319" s="840" t="s">
        <v>596</v>
      </c>
      <c r="E2319" s="840"/>
      <c r="F2319" s="840"/>
      <c r="G2319" s="840"/>
      <c r="H2319" s="840"/>
      <c r="I2319" s="840"/>
      <c r="J2319" s="840"/>
      <c r="K2319" s="840"/>
      <c r="L2319" s="840"/>
      <c r="M2319" s="840"/>
      <c r="N2319" s="840"/>
      <c r="O2319" s="795">
        <v>1035300</v>
      </c>
      <c r="P2319" s="795"/>
      <c r="Q2319" s="795"/>
      <c r="R2319" s="264" t="s">
        <v>617</v>
      </c>
      <c r="S2319" s="797">
        <v>2</v>
      </c>
      <c r="T2319" s="798"/>
      <c r="U2319" s="842">
        <f t="shared" si="228"/>
        <v>2070600</v>
      </c>
      <c r="V2319" s="842"/>
      <c r="W2319" s="842"/>
      <c r="X2319" s="842"/>
      <c r="Y2319" s="842"/>
      <c r="Z2319" s="226"/>
      <c r="AA2319" s="304">
        <v>2</v>
      </c>
    </row>
    <row r="2320" spans="2:27" ht="27" customHeight="1">
      <c r="B2320" s="241" t="s">
        <v>527</v>
      </c>
      <c r="C2320" s="241" t="s">
        <v>585</v>
      </c>
      <c r="D2320" s="840" t="s">
        <v>597</v>
      </c>
      <c r="E2320" s="840"/>
      <c r="F2320" s="840"/>
      <c r="G2320" s="840"/>
      <c r="H2320" s="840"/>
      <c r="I2320" s="840"/>
      <c r="J2320" s="840"/>
      <c r="K2320" s="840"/>
      <c r="L2320" s="840"/>
      <c r="M2320" s="840"/>
      <c r="N2320" s="840"/>
      <c r="O2320" s="795">
        <v>18900</v>
      </c>
      <c r="P2320" s="795"/>
      <c r="Q2320" s="795"/>
      <c r="R2320" s="234" t="s">
        <v>618</v>
      </c>
      <c r="S2320" s="797">
        <v>1</v>
      </c>
      <c r="T2320" s="798"/>
      <c r="U2320" s="842">
        <f t="shared" si="228"/>
        <v>18900</v>
      </c>
      <c r="V2320" s="842"/>
      <c r="W2320" s="842"/>
      <c r="X2320" s="842"/>
      <c r="Y2320" s="842"/>
      <c r="Z2320" s="226"/>
      <c r="AA2320" s="304">
        <v>1</v>
      </c>
    </row>
    <row r="2321" spans="2:33" ht="12" customHeight="1">
      <c r="B2321" s="241" t="s">
        <v>530</v>
      </c>
      <c r="C2321" s="265">
        <v>14684</v>
      </c>
      <c r="D2321" s="794" t="s">
        <v>600</v>
      </c>
      <c r="E2321" s="794"/>
      <c r="F2321" s="794"/>
      <c r="G2321" s="794"/>
      <c r="H2321" s="794"/>
      <c r="I2321" s="794"/>
      <c r="J2321" s="794"/>
      <c r="K2321" s="794"/>
      <c r="L2321" s="794"/>
      <c r="M2321" s="794"/>
      <c r="N2321" s="794"/>
      <c r="O2321" s="1130">
        <v>456583.48</v>
      </c>
      <c r="P2321" s="1130"/>
      <c r="Q2321" s="1130"/>
      <c r="R2321" s="234" t="s">
        <v>504</v>
      </c>
      <c r="S2321" s="797">
        <v>1</v>
      </c>
      <c r="T2321" s="798"/>
      <c r="U2321" s="842">
        <f t="shared" si="228"/>
        <v>456583</v>
      </c>
      <c r="V2321" s="842"/>
      <c r="W2321" s="842"/>
      <c r="X2321" s="842"/>
      <c r="Y2321" s="842"/>
      <c r="Z2321" s="226"/>
      <c r="AA2321" s="304">
        <v>1</v>
      </c>
    </row>
    <row r="2322" spans="2:33" ht="12" customHeight="1">
      <c r="B2322" s="241" t="s">
        <v>531</v>
      </c>
      <c r="C2322" s="265">
        <v>11373</v>
      </c>
      <c r="D2322" s="794" t="s">
        <v>601</v>
      </c>
      <c r="E2322" s="794"/>
      <c r="F2322" s="794"/>
      <c r="G2322" s="794"/>
      <c r="H2322" s="794"/>
      <c r="I2322" s="794"/>
      <c r="J2322" s="794"/>
      <c r="K2322" s="794"/>
      <c r="L2322" s="794"/>
      <c r="M2322" s="794"/>
      <c r="N2322" s="794"/>
      <c r="O2322" s="1130">
        <v>8734.86</v>
      </c>
      <c r="P2322" s="1130"/>
      <c r="Q2322" s="1130"/>
      <c r="R2322" s="234" t="s">
        <v>339</v>
      </c>
      <c r="S2322" s="797">
        <v>93.63</v>
      </c>
      <c r="T2322" s="798"/>
      <c r="U2322" s="842">
        <f t="shared" si="228"/>
        <v>817845</v>
      </c>
      <c r="V2322" s="842"/>
      <c r="W2322" s="842"/>
      <c r="X2322" s="842"/>
      <c r="Y2322" s="842"/>
      <c r="Z2322" s="226"/>
      <c r="AA2322" s="304">
        <v>93.63</v>
      </c>
    </row>
    <row r="2323" spans="2:33" ht="12" customHeight="1">
      <c r="B2323" s="241" t="s">
        <v>532</v>
      </c>
      <c r="C2323" s="265">
        <v>12506</v>
      </c>
      <c r="D2323" s="794" t="s">
        <v>602</v>
      </c>
      <c r="E2323" s="794"/>
      <c r="F2323" s="794"/>
      <c r="G2323" s="794"/>
      <c r="H2323" s="794"/>
      <c r="I2323" s="794"/>
      <c r="J2323" s="794"/>
      <c r="K2323" s="794"/>
      <c r="L2323" s="794"/>
      <c r="M2323" s="794"/>
      <c r="N2323" s="794"/>
      <c r="O2323" s="1130">
        <v>906.76</v>
      </c>
      <c r="P2323" s="1130"/>
      <c r="Q2323" s="1130"/>
      <c r="R2323" s="234" t="s">
        <v>339</v>
      </c>
      <c r="S2323" s="797">
        <v>93.63</v>
      </c>
      <c r="T2323" s="798"/>
      <c r="U2323" s="842">
        <f t="shared" si="228"/>
        <v>84900</v>
      </c>
      <c r="V2323" s="842"/>
      <c r="W2323" s="842"/>
      <c r="X2323" s="842"/>
      <c r="Y2323" s="842"/>
      <c r="Z2323" s="226"/>
      <c r="AA2323" s="304">
        <v>93.63</v>
      </c>
    </row>
    <row r="2324" spans="2:33" ht="12" customHeight="1">
      <c r="B2324" s="241" t="s">
        <v>533</v>
      </c>
      <c r="C2324" s="265">
        <v>10093</v>
      </c>
      <c r="D2324" s="794" t="s">
        <v>603</v>
      </c>
      <c r="E2324" s="794"/>
      <c r="F2324" s="794"/>
      <c r="G2324" s="794"/>
      <c r="H2324" s="794"/>
      <c r="I2324" s="794"/>
      <c r="J2324" s="794"/>
      <c r="K2324" s="794"/>
      <c r="L2324" s="794"/>
      <c r="M2324" s="794"/>
      <c r="N2324" s="794"/>
      <c r="O2324" s="1130">
        <v>50023.64</v>
      </c>
      <c r="P2324" s="1130"/>
      <c r="Q2324" s="1130"/>
      <c r="R2324" s="234" t="s">
        <v>620</v>
      </c>
      <c r="S2324" s="797">
        <v>55.86</v>
      </c>
      <c r="T2324" s="798"/>
      <c r="U2324" s="842">
        <f t="shared" si="228"/>
        <v>2794321</v>
      </c>
      <c r="V2324" s="842"/>
      <c r="W2324" s="842"/>
      <c r="X2324" s="842"/>
      <c r="Y2324" s="842"/>
      <c r="Z2324" s="226"/>
      <c r="AA2324" s="304">
        <v>55.86</v>
      </c>
    </row>
    <row r="2325" spans="2:33" ht="12" customHeight="1">
      <c r="B2325" s="241" t="s">
        <v>534</v>
      </c>
      <c r="C2325" s="265">
        <v>10415</v>
      </c>
      <c r="D2325" s="794" t="s">
        <v>604</v>
      </c>
      <c r="E2325" s="794"/>
      <c r="F2325" s="794"/>
      <c r="G2325" s="794"/>
      <c r="H2325" s="794"/>
      <c r="I2325" s="794"/>
      <c r="J2325" s="794"/>
      <c r="K2325" s="794"/>
      <c r="L2325" s="794"/>
      <c r="M2325" s="794"/>
      <c r="N2325" s="794"/>
      <c r="O2325" s="1130">
        <v>5505.59</v>
      </c>
      <c r="P2325" s="1130"/>
      <c r="Q2325" s="1130"/>
      <c r="R2325" s="234" t="s">
        <v>339</v>
      </c>
      <c r="S2325" s="797">
        <v>89.85</v>
      </c>
      <c r="T2325" s="798"/>
      <c r="U2325" s="842">
        <f t="shared" si="228"/>
        <v>494677</v>
      </c>
      <c r="V2325" s="842"/>
      <c r="W2325" s="842"/>
      <c r="X2325" s="842"/>
      <c r="Y2325" s="842"/>
      <c r="Z2325" s="226"/>
      <c r="AA2325" s="304">
        <v>89.85</v>
      </c>
    </row>
    <row r="2326" spans="2:33" ht="12" customHeight="1">
      <c r="B2326" s="241" t="s">
        <v>537</v>
      </c>
      <c r="C2326" s="265">
        <v>10250</v>
      </c>
      <c r="D2326" s="794" t="s">
        <v>607</v>
      </c>
      <c r="E2326" s="794"/>
      <c r="F2326" s="794"/>
      <c r="G2326" s="794"/>
      <c r="H2326" s="794"/>
      <c r="I2326" s="794"/>
      <c r="J2326" s="794"/>
      <c r="K2326" s="794"/>
      <c r="L2326" s="794"/>
      <c r="M2326" s="794"/>
      <c r="N2326" s="794"/>
      <c r="O2326" s="1130">
        <v>590067.14</v>
      </c>
      <c r="P2326" s="1130"/>
      <c r="Q2326" s="1130"/>
      <c r="R2326" s="234" t="s">
        <v>504</v>
      </c>
      <c r="S2326" s="797">
        <v>1</v>
      </c>
      <c r="T2326" s="798"/>
      <c r="U2326" s="842">
        <f t="shared" si="228"/>
        <v>590067</v>
      </c>
      <c r="V2326" s="842"/>
      <c r="W2326" s="842"/>
      <c r="X2326" s="842"/>
      <c r="Y2326" s="842"/>
      <c r="Z2326" s="226"/>
      <c r="AA2326" s="304">
        <v>1</v>
      </c>
    </row>
    <row r="2327" spans="2:33" ht="12" customHeight="1">
      <c r="B2327" s="241" t="s">
        <v>539</v>
      </c>
      <c r="C2327" s="265">
        <v>15221</v>
      </c>
      <c r="D2327" s="794" t="s">
        <v>609</v>
      </c>
      <c r="E2327" s="794"/>
      <c r="F2327" s="794"/>
      <c r="G2327" s="794"/>
      <c r="H2327" s="794"/>
      <c r="I2327" s="794"/>
      <c r="J2327" s="794"/>
      <c r="K2327" s="794"/>
      <c r="L2327" s="794"/>
      <c r="M2327" s="794"/>
      <c r="N2327" s="794"/>
      <c r="O2327" s="1130">
        <v>1500000</v>
      </c>
      <c r="P2327" s="1130"/>
      <c r="Q2327" s="1130"/>
      <c r="R2327" s="234" t="s">
        <v>618</v>
      </c>
      <c r="S2327" s="797">
        <v>1</v>
      </c>
      <c r="T2327" s="798"/>
      <c r="U2327" s="842">
        <f t="shared" si="228"/>
        <v>1500000</v>
      </c>
      <c r="V2327" s="842"/>
      <c r="W2327" s="842"/>
      <c r="X2327" s="842"/>
      <c r="Y2327" s="842"/>
      <c r="Z2327" s="226"/>
      <c r="AA2327" s="304">
        <v>1</v>
      </c>
    </row>
    <row r="2328" spans="2:33" ht="12" customHeight="1">
      <c r="B2328" s="241" t="s">
        <v>540</v>
      </c>
      <c r="C2328" s="265">
        <v>16668</v>
      </c>
      <c r="D2328" s="1131" t="s">
        <v>610</v>
      </c>
      <c r="E2328" s="794"/>
      <c r="F2328" s="794"/>
      <c r="G2328" s="794"/>
      <c r="H2328" s="794"/>
      <c r="I2328" s="794"/>
      <c r="J2328" s="794"/>
      <c r="K2328" s="794"/>
      <c r="L2328" s="794"/>
      <c r="M2328" s="794"/>
      <c r="N2328" s="794"/>
      <c r="O2328" s="1130">
        <v>379266</v>
      </c>
      <c r="P2328" s="1130"/>
      <c r="Q2328" s="1130"/>
      <c r="R2328" s="234" t="s">
        <v>339</v>
      </c>
      <c r="S2328" s="797">
        <v>73.87</v>
      </c>
      <c r="T2328" s="798"/>
      <c r="U2328" s="842">
        <f t="shared" si="228"/>
        <v>28016379</v>
      </c>
      <c r="V2328" s="842"/>
      <c r="W2328" s="842"/>
      <c r="X2328" s="842"/>
      <c r="Y2328" s="842"/>
      <c r="Z2328" s="226"/>
      <c r="AA2328" s="304"/>
    </row>
    <row r="2329" spans="2:33" ht="12" customHeight="1">
      <c r="B2329" s="241" t="s">
        <v>565</v>
      </c>
      <c r="C2329" s="270">
        <v>12981</v>
      </c>
      <c r="D2329" s="794" t="s">
        <v>682</v>
      </c>
      <c r="E2329" s="794"/>
      <c r="F2329" s="794"/>
      <c r="G2329" s="794"/>
      <c r="H2329" s="794"/>
      <c r="I2329" s="794"/>
      <c r="J2329" s="794"/>
      <c r="K2329" s="794"/>
      <c r="L2329" s="794"/>
      <c r="M2329" s="794"/>
      <c r="N2329" s="794"/>
      <c r="O2329" s="1130">
        <v>30148.81</v>
      </c>
      <c r="P2329" s="1130"/>
      <c r="Q2329" s="1130"/>
      <c r="R2329" s="234" t="s">
        <v>618</v>
      </c>
      <c r="S2329" s="797">
        <v>2</v>
      </c>
      <c r="T2329" s="798"/>
      <c r="U2329" s="842">
        <f t="shared" si="228"/>
        <v>60298</v>
      </c>
      <c r="V2329" s="842"/>
      <c r="W2329" s="842"/>
      <c r="X2329" s="842"/>
      <c r="Y2329" s="842"/>
      <c r="Z2329" s="226"/>
      <c r="AA2329" s="304">
        <v>2</v>
      </c>
    </row>
    <row r="2330" spans="2:33" ht="12" customHeight="1">
      <c r="B2330" s="241" t="s">
        <v>566</v>
      </c>
      <c r="C2330" s="270">
        <v>10862</v>
      </c>
      <c r="D2330" s="794" t="s">
        <v>683</v>
      </c>
      <c r="E2330" s="794"/>
      <c r="F2330" s="794"/>
      <c r="G2330" s="794"/>
      <c r="H2330" s="794"/>
      <c r="I2330" s="794"/>
      <c r="J2330" s="794"/>
      <c r="K2330" s="794"/>
      <c r="L2330" s="794"/>
      <c r="M2330" s="794"/>
      <c r="N2330" s="794"/>
      <c r="O2330" s="1130">
        <v>1410.45</v>
      </c>
      <c r="P2330" s="1130"/>
      <c r="Q2330" s="1130"/>
      <c r="R2330" s="234" t="s">
        <v>339</v>
      </c>
      <c r="S2330" s="797">
        <v>93.63</v>
      </c>
      <c r="T2330" s="798"/>
      <c r="U2330" s="842">
        <f t="shared" si="228"/>
        <v>132060</v>
      </c>
      <c r="V2330" s="842"/>
      <c r="W2330" s="842"/>
      <c r="X2330" s="842"/>
      <c r="Y2330" s="842"/>
      <c r="Z2330" s="226"/>
      <c r="AA2330" s="304">
        <v>93.63</v>
      </c>
    </row>
    <row r="2331" spans="2:33" ht="12" customHeight="1">
      <c r="B2331" s="271" t="s">
        <v>573</v>
      </c>
      <c r="C2331" s="270">
        <v>14062</v>
      </c>
      <c r="D2331" s="794" t="s">
        <v>690</v>
      </c>
      <c r="E2331" s="794"/>
      <c r="F2331" s="794"/>
      <c r="G2331" s="794"/>
      <c r="H2331" s="794"/>
      <c r="I2331" s="794"/>
      <c r="J2331" s="794"/>
      <c r="K2331" s="794"/>
      <c r="L2331" s="794"/>
      <c r="M2331" s="794"/>
      <c r="N2331" s="794"/>
      <c r="O2331" s="1130">
        <v>71507.23</v>
      </c>
      <c r="P2331" s="1130"/>
      <c r="Q2331" s="1130"/>
      <c r="R2331" s="273" t="s">
        <v>339</v>
      </c>
      <c r="S2331" s="949">
        <v>82.5</v>
      </c>
      <c r="T2331" s="950"/>
      <c r="U2331" s="842">
        <f t="shared" si="228"/>
        <v>5899346</v>
      </c>
      <c r="V2331" s="842"/>
      <c r="W2331" s="842"/>
      <c r="X2331" s="842"/>
      <c r="Y2331" s="842"/>
      <c r="Z2331" s="226"/>
      <c r="AA2331" s="304">
        <v>82.5</v>
      </c>
      <c r="AB2331">
        <f>8.9*8.3</f>
        <v>73.87</v>
      </c>
      <c r="AC2331">
        <v>379266</v>
      </c>
    </row>
    <row r="2332" spans="2:33" ht="12" customHeight="1">
      <c r="B2332" s="241" t="s">
        <v>622</v>
      </c>
      <c r="C2332" s="270">
        <v>106052</v>
      </c>
      <c r="D2332" s="794" t="s">
        <v>692</v>
      </c>
      <c r="E2332" s="794"/>
      <c r="F2332" s="794"/>
      <c r="G2332" s="794"/>
      <c r="H2332" s="794"/>
      <c r="I2332" s="794"/>
      <c r="J2332" s="794"/>
      <c r="K2332" s="794"/>
      <c r="L2332" s="794"/>
      <c r="M2332" s="794"/>
      <c r="N2332" s="794"/>
      <c r="O2332" s="1130">
        <v>79800000</v>
      </c>
      <c r="P2332" s="1130"/>
      <c r="Q2332" s="1130"/>
      <c r="R2332" s="234" t="s">
        <v>618</v>
      </c>
      <c r="S2332" s="797">
        <v>1</v>
      </c>
      <c r="T2332" s="798"/>
      <c r="U2332" s="842">
        <f t="shared" si="228"/>
        <v>79800000</v>
      </c>
      <c r="V2332" s="842"/>
      <c r="W2332" s="842"/>
      <c r="X2332" s="842"/>
      <c r="Y2332" s="842"/>
      <c r="Z2332" s="226"/>
      <c r="AA2332" s="304">
        <v>1</v>
      </c>
      <c r="AC2332" s="842">
        <f>+AB2331*AC2331</f>
        <v>28016379.420000002</v>
      </c>
      <c r="AD2332" s="842"/>
      <c r="AE2332" s="842"/>
      <c r="AF2332" s="842"/>
      <c r="AG2332" s="842"/>
    </row>
    <row r="2333" spans="2:33" ht="12" customHeight="1">
      <c r="B2333" s="241" t="s">
        <v>630</v>
      </c>
      <c r="C2333" s="270">
        <v>10127</v>
      </c>
      <c r="D2333" s="794" t="s">
        <v>700</v>
      </c>
      <c r="E2333" s="794"/>
      <c r="F2333" s="794"/>
      <c r="G2333" s="794"/>
      <c r="H2333" s="794"/>
      <c r="I2333" s="794"/>
      <c r="J2333" s="794"/>
      <c r="K2333" s="794"/>
      <c r="L2333" s="794"/>
      <c r="M2333" s="794"/>
      <c r="N2333" s="794"/>
      <c r="O2333" s="1130">
        <v>5953.06</v>
      </c>
      <c r="P2333" s="1130"/>
      <c r="Q2333" s="1130"/>
      <c r="R2333" s="266" t="s">
        <v>619</v>
      </c>
      <c r="S2333" s="797">
        <v>34.4</v>
      </c>
      <c r="T2333" s="798"/>
      <c r="U2333" s="842">
        <f t="shared" si="228"/>
        <v>204785</v>
      </c>
      <c r="V2333" s="842"/>
      <c r="W2333" s="842"/>
      <c r="X2333" s="842"/>
      <c r="Y2333" s="842"/>
      <c r="Z2333" s="226"/>
      <c r="AA2333" s="304">
        <v>34.4</v>
      </c>
    </row>
    <row r="2334" spans="2:33" ht="12" customHeight="1" thickBot="1">
      <c r="B2334" s="4"/>
      <c r="C2334" s="303"/>
      <c r="D2334" s="227"/>
      <c r="E2334" s="227"/>
      <c r="F2334" s="227"/>
      <c r="G2334" s="227"/>
      <c r="H2334" s="227"/>
      <c r="I2334" s="227"/>
      <c r="J2334" s="227"/>
      <c r="K2334" s="227"/>
      <c r="L2334" s="227"/>
      <c r="M2334" s="227"/>
      <c r="N2334" s="227"/>
      <c r="O2334" s="324"/>
      <c r="P2334" s="324"/>
      <c r="Q2334" s="324"/>
      <c r="R2334" s="227"/>
      <c r="S2334" s="227"/>
      <c r="T2334" s="227"/>
      <c r="U2334" s="227"/>
      <c r="V2334" s="227"/>
      <c r="W2334" s="227"/>
      <c r="X2334" s="227"/>
      <c r="Y2334" s="227"/>
      <c r="Z2334" s="226"/>
    </row>
    <row r="2335" spans="2:33" ht="12" customHeight="1" thickBot="1">
      <c r="B2335" s="4"/>
      <c r="C2335" s="303"/>
      <c r="D2335" s="848" t="s">
        <v>735</v>
      </c>
      <c r="E2335" s="849"/>
      <c r="F2335" s="849"/>
      <c r="G2335" s="849"/>
      <c r="H2335" s="849"/>
      <c r="I2335" s="849"/>
      <c r="J2335" s="849"/>
      <c r="K2335" s="849"/>
      <c r="L2335" s="849"/>
      <c r="M2335" s="849"/>
      <c r="N2335" s="849"/>
      <c r="O2335" s="849"/>
      <c r="P2335" s="849"/>
      <c r="Q2335" s="849"/>
      <c r="R2335" s="849"/>
      <c r="S2335" s="849"/>
      <c r="T2335" s="850"/>
      <c r="U2335" s="860"/>
      <c r="V2335" s="861"/>
      <c r="W2335" s="861"/>
      <c r="X2335" s="861"/>
      <c r="Y2335" s="862"/>
      <c r="Z2335" s="226"/>
    </row>
    <row r="2336" spans="2:33" ht="12" customHeight="1" thickBot="1">
      <c r="B2336" s="4"/>
      <c r="C2336" s="303"/>
      <c r="D2336" s="848" t="s">
        <v>736</v>
      </c>
      <c r="E2336" s="849"/>
      <c r="F2336" s="849"/>
      <c r="G2336" s="849"/>
      <c r="H2336" s="849"/>
      <c r="I2336" s="849"/>
      <c r="J2336" s="849"/>
      <c r="K2336" s="849"/>
      <c r="L2336" s="849"/>
      <c r="M2336" s="849"/>
      <c r="N2336" s="849"/>
      <c r="O2336" s="849"/>
      <c r="P2336" s="849"/>
      <c r="Q2336" s="849"/>
      <c r="R2336" s="849"/>
      <c r="S2336" s="849"/>
      <c r="T2336" s="850"/>
      <c r="U2336" s="851">
        <f>SUM(U2284:Y2333)</f>
        <v>144160730</v>
      </c>
      <c r="V2336" s="852"/>
      <c r="W2336" s="852"/>
      <c r="X2336" s="852"/>
      <c r="Y2336" s="853"/>
      <c r="Z2336" s="226"/>
    </row>
    <row r="2337" spans="2:26" ht="12" customHeight="1" thickBot="1">
      <c r="B2337" s="4"/>
      <c r="C2337" s="303"/>
      <c r="D2337" s="227"/>
      <c r="E2337" s="227"/>
      <c r="F2337" s="227"/>
      <c r="G2337" s="227"/>
      <c r="H2337" s="227"/>
      <c r="I2337" s="227"/>
      <c r="J2337" s="227"/>
      <c r="K2337" s="227"/>
      <c r="L2337" s="227"/>
      <c r="M2337" s="227"/>
      <c r="N2337" s="227"/>
      <c r="O2337" s="324"/>
      <c r="P2337" s="324"/>
      <c r="Q2337" s="324"/>
      <c r="R2337" s="227"/>
      <c r="S2337" s="227"/>
      <c r="T2337" s="227"/>
      <c r="U2337" s="227"/>
      <c r="V2337" s="227"/>
      <c r="W2337" s="227"/>
      <c r="X2337" s="227"/>
      <c r="Y2337" s="227"/>
      <c r="Z2337" s="226"/>
    </row>
    <row r="2338" spans="2:26" ht="12" customHeight="1" thickBot="1">
      <c r="B2338" s="4"/>
      <c r="C2338" s="303"/>
      <c r="D2338" s="854" t="s">
        <v>737</v>
      </c>
      <c r="E2338" s="855"/>
      <c r="F2338" s="855"/>
      <c r="G2338" s="855"/>
      <c r="H2338" s="855"/>
      <c r="I2338" s="855"/>
      <c r="J2338" s="855"/>
      <c r="K2338" s="855"/>
      <c r="L2338" s="855"/>
      <c r="M2338" s="855"/>
      <c r="N2338" s="856"/>
      <c r="O2338" s="325"/>
      <c r="P2338" s="326"/>
      <c r="Q2338" s="327"/>
      <c r="R2338" s="300">
        <v>0.18</v>
      </c>
      <c r="S2338" s="294"/>
      <c r="T2338" s="295"/>
      <c r="U2338" s="857">
        <f>+ROUND(R2338*$U$2336,0)</f>
        <v>25948931</v>
      </c>
      <c r="V2338" s="858"/>
      <c r="W2338" s="858"/>
      <c r="X2338" s="858"/>
      <c r="Y2338" s="859"/>
      <c r="Z2338" s="226"/>
    </row>
    <row r="2339" spans="2:26" ht="12" customHeight="1" thickBot="1">
      <c r="B2339" s="4"/>
      <c r="C2339" s="303"/>
      <c r="D2339" s="854" t="s">
        <v>738</v>
      </c>
      <c r="E2339" s="855"/>
      <c r="F2339" s="855"/>
      <c r="G2339" s="855"/>
      <c r="H2339" s="855"/>
      <c r="I2339" s="855"/>
      <c r="J2339" s="855"/>
      <c r="K2339" s="855"/>
      <c r="L2339" s="855"/>
      <c r="M2339" s="855"/>
      <c r="N2339" s="856"/>
      <c r="O2339" s="328"/>
      <c r="P2339" s="329"/>
      <c r="Q2339" s="330"/>
      <c r="R2339" s="301">
        <v>0.01</v>
      </c>
      <c r="S2339" s="298"/>
      <c r="T2339" s="299"/>
      <c r="U2339" s="857">
        <f t="shared" ref="U2339:U2340" si="229">+ROUND(R2339*$U$2336,0)</f>
        <v>1441607</v>
      </c>
      <c r="V2339" s="858"/>
      <c r="W2339" s="858"/>
      <c r="X2339" s="858"/>
      <c r="Y2339" s="859"/>
      <c r="Z2339" s="226"/>
    </row>
    <row r="2340" spans="2:26" ht="12" customHeight="1" thickBot="1">
      <c r="B2340" s="4"/>
      <c r="C2340" s="303"/>
      <c r="D2340" s="854" t="s">
        <v>739</v>
      </c>
      <c r="E2340" s="855"/>
      <c r="F2340" s="855"/>
      <c r="G2340" s="855"/>
      <c r="H2340" s="855"/>
      <c r="I2340" s="855"/>
      <c r="J2340" s="855"/>
      <c r="K2340" s="855"/>
      <c r="L2340" s="855"/>
      <c r="M2340" s="855"/>
      <c r="N2340" s="856"/>
      <c r="O2340" s="331"/>
      <c r="P2340" s="332"/>
      <c r="Q2340" s="333"/>
      <c r="R2340" s="302">
        <v>0.05</v>
      </c>
      <c r="S2340" s="296"/>
      <c r="T2340" s="297"/>
      <c r="U2340" s="866">
        <f t="shared" si="229"/>
        <v>7208037</v>
      </c>
      <c r="V2340" s="867"/>
      <c r="W2340" s="867"/>
      <c r="X2340" s="867"/>
      <c r="Y2340" s="868"/>
      <c r="Z2340" s="226"/>
    </row>
    <row r="2341" spans="2:26" ht="12" customHeight="1" thickBot="1">
      <c r="B2341" s="4"/>
      <c r="C2341" s="303"/>
      <c r="D2341" s="227"/>
      <c r="E2341" s="227"/>
      <c r="F2341" s="227"/>
      <c r="G2341" s="227"/>
      <c r="H2341" s="227"/>
      <c r="I2341" s="227"/>
      <c r="J2341" s="227"/>
      <c r="K2341" s="227"/>
      <c r="L2341" s="227"/>
      <c r="M2341" s="227"/>
      <c r="N2341" s="227"/>
      <c r="O2341" s="324"/>
      <c r="P2341" s="324"/>
      <c r="Q2341" s="324"/>
      <c r="R2341" s="227"/>
      <c r="S2341" s="227"/>
      <c r="T2341" s="227"/>
      <c r="U2341" s="227"/>
      <c r="V2341" s="227"/>
      <c r="W2341" s="227"/>
      <c r="X2341" s="227"/>
      <c r="Y2341" s="227"/>
      <c r="Z2341" s="226"/>
    </row>
    <row r="2342" spans="2:26" ht="12" customHeight="1" thickBot="1">
      <c r="B2342" s="4"/>
      <c r="C2342" s="303"/>
      <c r="D2342" s="848" t="s">
        <v>740</v>
      </c>
      <c r="E2342" s="849"/>
      <c r="F2342" s="849"/>
      <c r="G2342" s="849"/>
      <c r="H2342" s="849"/>
      <c r="I2342" s="849"/>
      <c r="J2342" s="849"/>
      <c r="K2342" s="849"/>
      <c r="L2342" s="849"/>
      <c r="M2342" s="849"/>
      <c r="N2342" s="849"/>
      <c r="O2342" s="849"/>
      <c r="P2342" s="849"/>
      <c r="Q2342" s="849"/>
      <c r="R2342" s="849"/>
      <c r="S2342" s="849"/>
      <c r="T2342" s="850"/>
      <c r="U2342" s="866">
        <f>SUM(U2338:Y2341)</f>
        <v>34598575</v>
      </c>
      <c r="V2342" s="867"/>
      <c r="W2342" s="867"/>
      <c r="X2342" s="867"/>
      <c r="Y2342" s="868"/>
      <c r="Z2342" s="226"/>
    </row>
    <row r="2343" spans="2:26" ht="12" customHeight="1" thickBot="1">
      <c r="B2343" s="4"/>
      <c r="C2343" s="303"/>
      <c r="D2343" s="848" t="s">
        <v>741</v>
      </c>
      <c r="E2343" s="849"/>
      <c r="F2343" s="849"/>
      <c r="G2343" s="849"/>
      <c r="H2343" s="849"/>
      <c r="I2343" s="849"/>
      <c r="J2343" s="849"/>
      <c r="K2343" s="849"/>
      <c r="L2343" s="849"/>
      <c r="M2343" s="849"/>
      <c r="N2343" s="849"/>
      <c r="O2343" s="849"/>
      <c r="P2343" s="849"/>
      <c r="Q2343" s="849"/>
      <c r="R2343" s="849"/>
      <c r="S2343" s="849"/>
      <c r="T2343" s="850"/>
      <c r="U2343" s="851">
        <f>+U2342+U2336</f>
        <v>178759305</v>
      </c>
      <c r="V2343" s="852"/>
      <c r="W2343" s="852"/>
      <c r="X2343" s="852"/>
      <c r="Y2343" s="853"/>
      <c r="Z2343" s="226"/>
    </row>
    <row r="2344" spans="2:26" ht="12" customHeight="1" thickBot="1">
      <c r="B2344" s="4"/>
      <c r="C2344" s="303"/>
      <c r="D2344" s="227"/>
      <c r="E2344" s="227"/>
      <c r="F2344" s="227"/>
      <c r="G2344" s="227"/>
      <c r="H2344" s="227"/>
      <c r="I2344" s="227"/>
      <c r="J2344" s="227"/>
      <c r="K2344" s="227"/>
      <c r="L2344" s="227"/>
      <c r="M2344" s="227"/>
      <c r="N2344" s="227"/>
      <c r="O2344" s="324"/>
      <c r="P2344" s="324"/>
      <c r="Q2344" s="324"/>
      <c r="R2344" s="227"/>
      <c r="S2344" s="227"/>
      <c r="T2344" s="227"/>
      <c r="U2344" s="227"/>
      <c r="V2344" s="227"/>
      <c r="W2344" s="227"/>
      <c r="X2344" s="227"/>
      <c r="Y2344" s="227"/>
      <c r="Z2344" s="226"/>
    </row>
    <row r="2345" spans="2:26" ht="12" customHeight="1" thickBot="1">
      <c r="B2345" s="4"/>
      <c r="C2345" s="303"/>
      <c r="D2345" s="863" t="s">
        <v>742</v>
      </c>
      <c r="E2345" s="864"/>
      <c r="F2345" s="864"/>
      <c r="G2345" s="864"/>
      <c r="H2345" s="864"/>
      <c r="I2345" s="864"/>
      <c r="J2345" s="864"/>
      <c r="K2345" s="864"/>
      <c r="L2345" s="864"/>
      <c r="M2345" s="864"/>
      <c r="N2345" s="865"/>
      <c r="O2345" s="334"/>
      <c r="P2345" s="324"/>
      <c r="Q2345" s="335"/>
      <c r="R2345" s="306">
        <v>4.2150259968363142E-2</v>
      </c>
      <c r="S2345" s="294"/>
      <c r="T2345" s="295"/>
      <c r="U2345" s="857">
        <f>+ROUND(R2345*$U$2336,0)</f>
        <v>6076412</v>
      </c>
      <c r="V2345" s="858"/>
      <c r="W2345" s="858"/>
      <c r="X2345" s="858"/>
      <c r="Y2345" s="859"/>
      <c r="Z2345" s="226"/>
    </row>
    <row r="2346" spans="2:26" ht="12" customHeight="1" thickBot="1">
      <c r="B2346" s="4"/>
      <c r="C2346" s="303"/>
      <c r="D2346" s="863" t="s">
        <v>743</v>
      </c>
      <c r="E2346" s="864"/>
      <c r="F2346" s="864"/>
      <c r="G2346" s="864"/>
      <c r="H2346" s="864"/>
      <c r="I2346" s="864"/>
      <c r="J2346" s="864"/>
      <c r="K2346" s="864"/>
      <c r="L2346" s="864"/>
      <c r="M2346" s="864"/>
      <c r="N2346" s="865"/>
      <c r="O2346" s="336"/>
      <c r="P2346" s="337"/>
      <c r="Q2346" s="338"/>
      <c r="R2346" s="307">
        <v>1.3361418773940233E-2</v>
      </c>
      <c r="S2346" s="298"/>
      <c r="T2346" s="299"/>
      <c r="U2346" s="857">
        <f t="shared" ref="U2346" si="230">+ROUND(R2346*$U$2336,0)</f>
        <v>1926192</v>
      </c>
      <c r="V2346" s="858"/>
      <c r="W2346" s="858"/>
      <c r="X2346" s="858"/>
      <c r="Y2346" s="859"/>
      <c r="Z2346" s="226"/>
    </row>
    <row r="2347" spans="2:26" ht="12" customHeight="1" thickBot="1">
      <c r="B2347" s="4"/>
      <c r="C2347" s="303"/>
      <c r="D2347" s="863" t="s">
        <v>744</v>
      </c>
      <c r="E2347" s="864"/>
      <c r="F2347" s="864"/>
      <c r="G2347" s="864"/>
      <c r="H2347" s="864"/>
      <c r="I2347" s="864"/>
      <c r="J2347" s="864"/>
      <c r="K2347" s="864"/>
      <c r="L2347" s="864"/>
      <c r="M2347" s="864"/>
      <c r="N2347" s="865"/>
      <c r="O2347" s="334"/>
      <c r="P2347" s="324"/>
      <c r="Q2347" s="335"/>
      <c r="R2347" s="308">
        <v>1.3578708661540624E-2</v>
      </c>
      <c r="S2347" s="296"/>
      <c r="T2347" s="297"/>
      <c r="U2347" s="857">
        <f>+ROUND(R2347*$U$2336,0)</f>
        <v>1957517</v>
      </c>
      <c r="V2347" s="858"/>
      <c r="W2347" s="858"/>
      <c r="X2347" s="858"/>
      <c r="Y2347" s="859"/>
      <c r="Z2347" s="226"/>
    </row>
    <row r="2348" spans="2:26" ht="12" customHeight="1" thickBot="1">
      <c r="B2348" s="4"/>
      <c r="C2348" s="303"/>
      <c r="D2348" s="863" t="s">
        <v>745</v>
      </c>
      <c r="E2348" s="864"/>
      <c r="F2348" s="864"/>
      <c r="G2348" s="864"/>
      <c r="H2348" s="864"/>
      <c r="I2348" s="864"/>
      <c r="J2348" s="864"/>
      <c r="K2348" s="864"/>
      <c r="L2348" s="864"/>
      <c r="M2348" s="864"/>
      <c r="N2348" s="865"/>
      <c r="O2348" s="334"/>
      <c r="P2348" s="324"/>
      <c r="Q2348" s="324"/>
      <c r="R2348" s="227"/>
      <c r="S2348" s="227"/>
      <c r="T2348" s="227"/>
      <c r="U2348" s="851">
        <f>+U2343+U2345+U2346+U2347</f>
        <v>188719426</v>
      </c>
      <c r="V2348" s="852"/>
      <c r="W2348" s="852"/>
      <c r="X2348" s="852"/>
      <c r="Y2348" s="853"/>
      <c r="Z2348" s="226"/>
    </row>
    <row r="2349" spans="2:26" ht="12" customHeight="1" thickBot="1">
      <c r="B2349" s="4"/>
      <c r="C2349" s="303"/>
      <c r="D2349" s="227"/>
      <c r="E2349" s="227"/>
      <c r="F2349" s="227"/>
      <c r="G2349" s="227"/>
      <c r="H2349" s="227"/>
      <c r="I2349" s="227"/>
      <c r="J2349" s="227"/>
      <c r="K2349" s="227"/>
      <c r="L2349" s="227"/>
      <c r="M2349" s="227"/>
      <c r="N2349" s="227"/>
      <c r="O2349" s="324"/>
      <c r="P2349" s="324"/>
      <c r="Q2349" s="324"/>
      <c r="R2349" s="227"/>
      <c r="S2349" s="227"/>
      <c r="T2349" s="227"/>
      <c r="U2349" s="227"/>
      <c r="V2349" s="227"/>
      <c r="W2349" s="227"/>
      <c r="X2349" s="227"/>
      <c r="Y2349" s="227"/>
      <c r="Z2349" s="226"/>
    </row>
    <row r="2350" spans="2:26" ht="12" customHeight="1" thickBot="1">
      <c r="B2350" s="4"/>
      <c r="C2350" s="303"/>
      <c r="D2350" s="863" t="s">
        <v>746</v>
      </c>
      <c r="E2350" s="864"/>
      <c r="F2350" s="864"/>
      <c r="G2350" s="864"/>
      <c r="H2350" s="864"/>
      <c r="I2350" s="864"/>
      <c r="J2350" s="864"/>
      <c r="K2350" s="864"/>
      <c r="L2350" s="864"/>
      <c r="M2350" s="864"/>
      <c r="N2350" s="865"/>
      <c r="O2350" s="334"/>
      <c r="P2350" s="324"/>
      <c r="Q2350" s="324"/>
      <c r="R2350" s="227"/>
      <c r="S2350" s="227"/>
      <c r="T2350" s="227"/>
      <c r="U2350" s="866">
        <v>0</v>
      </c>
      <c r="V2350" s="867"/>
      <c r="W2350" s="867"/>
      <c r="X2350" s="867"/>
      <c r="Y2350" s="868"/>
      <c r="Z2350" s="226"/>
    </row>
    <row r="2351" spans="2:26" ht="12" customHeight="1" thickBot="1">
      <c r="B2351" s="4"/>
      <c r="C2351" s="303"/>
      <c r="D2351" s="227"/>
      <c r="E2351" s="227"/>
      <c r="F2351" s="227"/>
      <c r="G2351" s="227"/>
      <c r="H2351" s="227"/>
      <c r="I2351" s="227"/>
      <c r="J2351" s="227"/>
      <c r="K2351" s="227"/>
      <c r="L2351" s="227"/>
      <c r="M2351" s="227"/>
      <c r="N2351" s="227"/>
      <c r="O2351" s="324"/>
      <c r="P2351" s="324"/>
      <c r="Q2351" s="324"/>
      <c r="R2351" s="227"/>
      <c r="S2351" s="227"/>
      <c r="T2351" s="227"/>
      <c r="U2351" s="227"/>
      <c r="V2351" s="227"/>
      <c r="W2351" s="227"/>
      <c r="X2351" s="227"/>
      <c r="Y2351" s="227"/>
      <c r="Z2351" s="226"/>
    </row>
    <row r="2352" spans="2:26" ht="12" customHeight="1" thickBot="1">
      <c r="B2352" s="4"/>
      <c r="C2352" s="303"/>
      <c r="D2352" s="863" t="s">
        <v>747</v>
      </c>
      <c r="E2352" s="864"/>
      <c r="F2352" s="864"/>
      <c r="G2352" s="864"/>
      <c r="H2352" s="864"/>
      <c r="I2352" s="864"/>
      <c r="J2352" s="864"/>
      <c r="K2352" s="864"/>
      <c r="L2352" s="864"/>
      <c r="M2352" s="864"/>
      <c r="N2352" s="865"/>
      <c r="O2352" s="334"/>
      <c r="P2352" s="324"/>
      <c r="Q2352" s="324"/>
      <c r="R2352" s="227"/>
      <c r="S2352" s="227"/>
      <c r="T2352" s="227"/>
      <c r="U2352" s="851">
        <f>+U2348+U2350+U2335</f>
        <v>188719426</v>
      </c>
      <c r="V2352" s="852"/>
      <c r="W2352" s="852"/>
      <c r="X2352" s="852"/>
      <c r="Y2352" s="853"/>
      <c r="Z2352" s="226"/>
    </row>
    <row r="2353" spans="2:27" ht="12" customHeight="1">
      <c r="B2353" s="4"/>
      <c r="C2353" s="232"/>
      <c r="D2353" s="227"/>
      <c r="E2353" s="227"/>
      <c r="F2353" s="227"/>
      <c r="G2353" s="227"/>
      <c r="H2353" s="227"/>
      <c r="I2353" s="227"/>
      <c r="J2353" s="227"/>
      <c r="K2353" s="227"/>
      <c r="L2353" s="227"/>
      <c r="M2353" s="227"/>
      <c r="N2353" s="227"/>
      <c r="O2353" s="324"/>
      <c r="P2353" s="324"/>
      <c r="Q2353" s="324"/>
      <c r="R2353" s="227"/>
      <c r="S2353" s="227"/>
      <c r="T2353" s="227"/>
      <c r="U2353" s="227"/>
      <c r="V2353" s="227"/>
      <c r="W2353" s="227"/>
      <c r="X2353" s="227"/>
      <c r="Y2353" s="227"/>
      <c r="Z2353" s="226"/>
    </row>
    <row r="2354" spans="2:27" ht="12" customHeight="1">
      <c r="B2354" s="4"/>
      <c r="C2354" s="812" t="s">
        <v>850</v>
      </c>
      <c r="D2354" s="813"/>
      <c r="E2354" s="813"/>
      <c r="F2354" s="813"/>
      <c r="G2354" s="813"/>
      <c r="H2354" s="813"/>
      <c r="I2354" s="813"/>
      <c r="J2354" s="813"/>
      <c r="K2354" s="813"/>
      <c r="L2354" s="813"/>
      <c r="M2354" s="813"/>
      <c r="N2354" s="813"/>
      <c r="O2354" s="813"/>
      <c r="P2354" s="813"/>
      <c r="Q2354" s="813"/>
      <c r="R2354" s="813"/>
      <c r="S2354" s="813"/>
      <c r="T2354" s="813"/>
      <c r="U2354" s="813"/>
      <c r="V2354" s="813"/>
      <c r="W2354" s="813"/>
      <c r="X2354" s="813"/>
      <c r="Y2354" s="814"/>
      <c r="Z2354" s="226"/>
    </row>
    <row r="2355" spans="2:27" ht="12" customHeight="1">
      <c r="B2355" s="4"/>
      <c r="C2355" s="233" t="s">
        <v>369</v>
      </c>
      <c r="D2355" s="870" t="s">
        <v>751</v>
      </c>
      <c r="E2355" s="870"/>
      <c r="F2355" s="870"/>
      <c r="G2355" s="870"/>
      <c r="H2355" s="870"/>
      <c r="I2355" s="870"/>
      <c r="J2355" s="870"/>
      <c r="K2355" s="870"/>
      <c r="L2355" s="870"/>
      <c r="M2355" s="870"/>
      <c r="N2355" s="870"/>
      <c r="O2355" s="815" t="s">
        <v>370</v>
      </c>
      <c r="P2355" s="816"/>
      <c r="Q2355" s="816"/>
      <c r="R2355" s="233" t="s">
        <v>201</v>
      </c>
      <c r="S2355" s="818" t="s">
        <v>371</v>
      </c>
      <c r="T2355" s="819"/>
      <c r="U2355" s="820" t="s">
        <v>372</v>
      </c>
      <c r="V2355" s="820"/>
      <c r="W2355" s="820"/>
      <c r="X2355" s="820"/>
      <c r="Y2355" s="820"/>
      <c r="Z2355" s="226"/>
    </row>
    <row r="2356" spans="2:27" ht="12" customHeight="1">
      <c r="B2356" s="4"/>
      <c r="C2356" s="288"/>
      <c r="D2356" s="802" t="s">
        <v>377</v>
      </c>
      <c r="E2356" s="802"/>
      <c r="F2356" s="802"/>
      <c r="G2356" s="802"/>
      <c r="H2356" s="802"/>
      <c r="I2356" s="802"/>
      <c r="J2356" s="802"/>
      <c r="K2356" s="802"/>
      <c r="L2356" s="802"/>
      <c r="M2356" s="802"/>
      <c r="N2356" s="802"/>
      <c r="O2356" s="319"/>
      <c r="P2356" s="320"/>
      <c r="Q2356" s="320"/>
      <c r="R2356" s="290"/>
      <c r="S2356" s="284"/>
      <c r="T2356" s="289"/>
      <c r="U2356" s="291"/>
      <c r="V2356" s="292"/>
      <c r="W2356" s="292"/>
      <c r="X2356" s="292"/>
      <c r="Y2356" s="293"/>
      <c r="Z2356" s="226"/>
    </row>
    <row r="2357" spans="2:27" ht="12" customHeight="1">
      <c r="B2357" s="4"/>
      <c r="C2357" s="235"/>
      <c r="D2357" s="793" t="s">
        <v>378</v>
      </c>
      <c r="E2357" s="793"/>
      <c r="F2357" s="793"/>
      <c r="G2357" s="793"/>
      <c r="H2357" s="793"/>
      <c r="I2357" s="793"/>
      <c r="J2357" s="793"/>
      <c r="K2357" s="793"/>
      <c r="L2357" s="793"/>
      <c r="M2357" s="793"/>
      <c r="N2357" s="793"/>
      <c r="O2357" s="321"/>
      <c r="P2357" s="322"/>
      <c r="Q2357" s="323"/>
      <c r="R2357" s="246"/>
      <c r="S2357" s="244"/>
      <c r="T2357" s="244"/>
      <c r="U2357" s="244"/>
      <c r="V2357" s="244"/>
      <c r="W2357" s="244"/>
      <c r="X2357" s="244"/>
      <c r="Y2357" s="245"/>
      <c r="Z2357" s="226"/>
    </row>
    <row r="2358" spans="2:27" ht="12" customHeight="1">
      <c r="B2358" s="4"/>
      <c r="C2358" s="236" t="s">
        <v>379</v>
      </c>
      <c r="D2358" s="794" t="s">
        <v>380</v>
      </c>
      <c r="E2358" s="794"/>
      <c r="F2358" s="794"/>
      <c r="G2358" s="794"/>
      <c r="H2358" s="794"/>
      <c r="I2358" s="794"/>
      <c r="J2358" s="794"/>
      <c r="K2358" s="794"/>
      <c r="L2358" s="794"/>
      <c r="M2358" s="794"/>
      <c r="N2358" s="794"/>
      <c r="O2358" s="795">
        <v>26875</v>
      </c>
      <c r="P2358" s="795"/>
      <c r="Q2358" s="796"/>
      <c r="R2358" s="234" t="s">
        <v>381</v>
      </c>
      <c r="S2358" s="797">
        <v>132.08000000000001</v>
      </c>
      <c r="T2358" s="798"/>
      <c r="U2358" s="799">
        <f>+ROUND(O2358*S2358,0)</f>
        <v>3549650</v>
      </c>
      <c r="V2358" s="800"/>
      <c r="W2358" s="800"/>
      <c r="X2358" s="800"/>
      <c r="Y2358" s="801"/>
      <c r="Z2358" s="226"/>
      <c r="AA2358">
        <v>132.08000000000001</v>
      </c>
    </row>
    <row r="2359" spans="2:27" ht="12" customHeight="1">
      <c r="B2359" s="4"/>
      <c r="C2359" s="236" t="s">
        <v>382</v>
      </c>
      <c r="D2359" s="794" t="s">
        <v>383</v>
      </c>
      <c r="E2359" s="794"/>
      <c r="F2359" s="794"/>
      <c r="G2359" s="794"/>
      <c r="H2359" s="794"/>
      <c r="I2359" s="794"/>
      <c r="J2359" s="794"/>
      <c r="K2359" s="794"/>
      <c r="L2359" s="794"/>
      <c r="M2359" s="794"/>
      <c r="N2359" s="794"/>
      <c r="O2359" s="795">
        <v>14160</v>
      </c>
      <c r="P2359" s="795"/>
      <c r="Q2359" s="796"/>
      <c r="R2359" s="234" t="s">
        <v>384</v>
      </c>
      <c r="S2359" s="797">
        <v>56.75</v>
      </c>
      <c r="T2359" s="798"/>
      <c r="U2359" s="799">
        <f t="shared" ref="U2359" si="231">+ROUND(O2359*S2359,0)</f>
        <v>803580</v>
      </c>
      <c r="V2359" s="800"/>
      <c r="W2359" s="800"/>
      <c r="X2359" s="800"/>
      <c r="Y2359" s="801"/>
      <c r="Z2359" s="226"/>
      <c r="AA2359">
        <v>56.75</v>
      </c>
    </row>
    <row r="2360" spans="2:27" ht="12" customHeight="1">
      <c r="B2360" s="4"/>
      <c r="C2360" s="258"/>
      <c r="D2360" s="793" t="s">
        <v>387</v>
      </c>
      <c r="E2360" s="793"/>
      <c r="F2360" s="793"/>
      <c r="G2360" s="793"/>
      <c r="H2360" s="793"/>
      <c r="I2360" s="793"/>
      <c r="J2360" s="793"/>
      <c r="K2360" s="793"/>
      <c r="L2360" s="793"/>
      <c r="M2360" s="793"/>
      <c r="N2360" s="793"/>
      <c r="O2360" s="821"/>
      <c r="P2360" s="821"/>
      <c r="Q2360" s="822"/>
      <c r="R2360" s="259"/>
      <c r="S2360" s="823"/>
      <c r="T2360" s="824"/>
      <c r="U2360" s="825"/>
      <c r="V2360" s="826"/>
      <c r="W2360" s="826"/>
      <c r="X2360" s="826"/>
      <c r="Y2360" s="827"/>
      <c r="Z2360" s="226"/>
      <c r="AA2360">
        <v>0</v>
      </c>
    </row>
    <row r="2361" spans="2:27" ht="12" customHeight="1">
      <c r="B2361" s="4"/>
      <c r="C2361" s="236" t="s">
        <v>388</v>
      </c>
      <c r="D2361" s="794" t="s">
        <v>389</v>
      </c>
      <c r="E2361" s="794"/>
      <c r="F2361" s="794"/>
      <c r="G2361" s="794"/>
      <c r="H2361" s="794"/>
      <c r="I2361" s="794"/>
      <c r="J2361" s="794"/>
      <c r="K2361" s="794"/>
      <c r="L2361" s="794"/>
      <c r="M2361" s="794"/>
      <c r="N2361" s="794"/>
      <c r="O2361" s="795">
        <v>42396</v>
      </c>
      <c r="P2361" s="795"/>
      <c r="Q2361" s="796"/>
      <c r="R2361" s="238" t="s">
        <v>390</v>
      </c>
      <c r="S2361" s="797">
        <v>3</v>
      </c>
      <c r="T2361" s="798"/>
      <c r="U2361" s="799">
        <f t="shared" ref="U2361" si="232">+ROUND(O2361*S2361,0)</f>
        <v>127188</v>
      </c>
      <c r="V2361" s="800"/>
      <c r="W2361" s="800"/>
      <c r="X2361" s="800"/>
      <c r="Y2361" s="801"/>
      <c r="Z2361" s="226"/>
      <c r="AA2361">
        <v>3</v>
      </c>
    </row>
    <row r="2362" spans="2:27" ht="12" customHeight="1">
      <c r="B2362" s="4"/>
      <c r="C2362" s="260"/>
      <c r="D2362" s="793" t="s">
        <v>400</v>
      </c>
      <c r="E2362" s="793"/>
      <c r="F2362" s="793"/>
      <c r="G2362" s="793"/>
      <c r="H2362" s="793"/>
      <c r="I2362" s="793"/>
      <c r="J2362" s="793"/>
      <c r="K2362" s="793"/>
      <c r="L2362" s="793"/>
      <c r="M2362" s="793"/>
      <c r="N2362" s="793"/>
      <c r="O2362" s="828"/>
      <c r="P2362" s="828"/>
      <c r="Q2362" s="829"/>
      <c r="R2362" s="261"/>
      <c r="S2362" s="823"/>
      <c r="T2362" s="824"/>
      <c r="U2362" s="832"/>
      <c r="V2362" s="833"/>
      <c r="W2362" s="833"/>
      <c r="X2362" s="833"/>
      <c r="Y2362" s="834"/>
      <c r="Z2362" s="226"/>
      <c r="AA2362">
        <v>0</v>
      </c>
    </row>
    <row r="2363" spans="2:27" ht="12" customHeight="1">
      <c r="B2363" s="4"/>
      <c r="C2363" s="260"/>
      <c r="D2363" s="793" t="s">
        <v>405</v>
      </c>
      <c r="E2363" s="793"/>
      <c r="F2363" s="793"/>
      <c r="G2363" s="793"/>
      <c r="H2363" s="793"/>
      <c r="I2363" s="793"/>
      <c r="J2363" s="793"/>
      <c r="K2363" s="793"/>
      <c r="L2363" s="793"/>
      <c r="M2363" s="793"/>
      <c r="N2363" s="793"/>
      <c r="O2363" s="821"/>
      <c r="P2363" s="821"/>
      <c r="Q2363" s="822"/>
      <c r="R2363" s="262"/>
      <c r="S2363" s="823"/>
      <c r="T2363" s="824"/>
      <c r="U2363" s="825"/>
      <c r="V2363" s="826"/>
      <c r="W2363" s="826"/>
      <c r="X2363" s="826"/>
      <c r="Y2363" s="827"/>
      <c r="Z2363" s="226"/>
      <c r="AA2363">
        <v>0</v>
      </c>
    </row>
    <row r="2364" spans="2:27" ht="12" customHeight="1">
      <c r="B2364" s="4"/>
      <c r="C2364" s="236" t="s">
        <v>406</v>
      </c>
      <c r="D2364" s="794" t="s">
        <v>407</v>
      </c>
      <c r="E2364" s="794"/>
      <c r="F2364" s="794"/>
      <c r="G2364" s="794"/>
      <c r="H2364" s="794"/>
      <c r="I2364" s="794"/>
      <c r="J2364" s="794"/>
      <c r="K2364" s="794"/>
      <c r="L2364" s="794"/>
      <c r="M2364" s="794"/>
      <c r="N2364" s="794"/>
      <c r="O2364" s="795">
        <v>98054</v>
      </c>
      <c r="P2364" s="795"/>
      <c r="Q2364" s="796"/>
      <c r="R2364" s="234" t="s">
        <v>402</v>
      </c>
      <c r="S2364" s="797">
        <v>14.773999999999999</v>
      </c>
      <c r="T2364" s="798"/>
      <c r="U2364" s="799">
        <f t="shared" ref="U2364:U2365" si="233">+ROUND(O2364*S2364,0)</f>
        <v>1448650</v>
      </c>
      <c r="V2364" s="800"/>
      <c r="W2364" s="800"/>
      <c r="X2364" s="800"/>
      <c r="Y2364" s="801"/>
      <c r="Z2364" s="226"/>
      <c r="AA2364">
        <v>14.773999999999999</v>
      </c>
    </row>
    <row r="2365" spans="2:27" ht="12" customHeight="1">
      <c r="B2365" s="4"/>
      <c r="C2365" s="236" t="s">
        <v>408</v>
      </c>
      <c r="D2365" s="794" t="s">
        <v>409</v>
      </c>
      <c r="E2365" s="794"/>
      <c r="F2365" s="794"/>
      <c r="G2365" s="794"/>
      <c r="H2365" s="794"/>
      <c r="I2365" s="794"/>
      <c r="J2365" s="794"/>
      <c r="K2365" s="794"/>
      <c r="L2365" s="794"/>
      <c r="M2365" s="794"/>
      <c r="N2365" s="794"/>
      <c r="O2365" s="795">
        <v>80392</v>
      </c>
      <c r="P2365" s="795"/>
      <c r="Q2365" s="796"/>
      <c r="R2365" s="238" t="s">
        <v>402</v>
      </c>
      <c r="S2365" s="797">
        <v>14.773999999999999</v>
      </c>
      <c r="T2365" s="798"/>
      <c r="U2365" s="799">
        <f t="shared" si="233"/>
        <v>1187711</v>
      </c>
      <c r="V2365" s="800"/>
      <c r="W2365" s="800"/>
      <c r="X2365" s="800"/>
      <c r="Y2365" s="801"/>
      <c r="Z2365" s="226"/>
      <c r="AA2365">
        <v>14.773999999999999</v>
      </c>
    </row>
    <row r="2366" spans="2:27" ht="12" customHeight="1">
      <c r="B2366" s="4"/>
      <c r="C2366" s="263"/>
      <c r="D2366" s="793" t="s">
        <v>422</v>
      </c>
      <c r="E2366" s="793"/>
      <c r="F2366" s="793"/>
      <c r="G2366" s="793"/>
      <c r="H2366" s="793"/>
      <c r="I2366" s="793"/>
      <c r="J2366" s="793"/>
      <c r="K2366" s="793"/>
      <c r="L2366" s="793"/>
      <c r="M2366" s="793"/>
      <c r="N2366" s="793"/>
      <c r="O2366" s="828"/>
      <c r="P2366" s="828"/>
      <c r="Q2366" s="829"/>
      <c r="R2366" s="261"/>
      <c r="S2366" s="823"/>
      <c r="T2366" s="824"/>
      <c r="U2366" s="832"/>
      <c r="V2366" s="833"/>
      <c r="W2366" s="833"/>
      <c r="X2366" s="833"/>
      <c r="Y2366" s="834"/>
      <c r="Z2366" s="226"/>
      <c r="AA2366">
        <v>0</v>
      </c>
    </row>
    <row r="2367" spans="2:27" ht="12" customHeight="1">
      <c r="B2367" s="4"/>
      <c r="C2367" s="263"/>
      <c r="D2367" s="793" t="s">
        <v>425</v>
      </c>
      <c r="E2367" s="793"/>
      <c r="F2367" s="793"/>
      <c r="G2367" s="793"/>
      <c r="H2367" s="793"/>
      <c r="I2367" s="793"/>
      <c r="J2367" s="793"/>
      <c r="K2367" s="793"/>
      <c r="L2367" s="793"/>
      <c r="M2367" s="793"/>
      <c r="N2367" s="793"/>
      <c r="O2367" s="828"/>
      <c r="P2367" s="828"/>
      <c r="Q2367" s="829"/>
      <c r="R2367" s="261"/>
      <c r="S2367" s="823"/>
      <c r="T2367" s="824"/>
      <c r="U2367" s="832"/>
      <c r="V2367" s="833"/>
      <c r="W2367" s="833"/>
      <c r="X2367" s="833"/>
      <c r="Y2367" s="834"/>
      <c r="Z2367" s="226"/>
      <c r="AA2367">
        <v>0</v>
      </c>
    </row>
    <row r="2368" spans="2:27" ht="12" customHeight="1">
      <c r="B2368" s="4"/>
      <c r="C2368" s="240" t="s">
        <v>434</v>
      </c>
      <c r="D2368" s="794" t="s">
        <v>435</v>
      </c>
      <c r="E2368" s="794"/>
      <c r="F2368" s="794"/>
      <c r="G2368" s="794"/>
      <c r="H2368" s="794"/>
      <c r="I2368" s="794"/>
      <c r="J2368" s="794"/>
      <c r="K2368" s="794"/>
      <c r="L2368" s="794"/>
      <c r="M2368" s="794"/>
      <c r="N2368" s="794"/>
      <c r="O2368" s="795">
        <v>158089</v>
      </c>
      <c r="P2368" s="795"/>
      <c r="Q2368" s="796"/>
      <c r="R2368" s="238" t="s">
        <v>390</v>
      </c>
      <c r="S2368" s="797">
        <v>1</v>
      </c>
      <c r="T2368" s="798"/>
      <c r="U2368" s="799">
        <f t="shared" ref="U2368" si="234">+ROUND(O2368*S2368,0)</f>
        <v>158089</v>
      </c>
      <c r="V2368" s="800"/>
      <c r="W2368" s="800"/>
      <c r="X2368" s="800"/>
      <c r="Y2368" s="801"/>
      <c r="Z2368" s="226"/>
      <c r="AA2368">
        <v>1</v>
      </c>
    </row>
    <row r="2369" spans="2:27" ht="12" customHeight="1">
      <c r="B2369" s="4"/>
      <c r="C2369" s="263"/>
      <c r="D2369" s="793" t="s">
        <v>438</v>
      </c>
      <c r="E2369" s="793"/>
      <c r="F2369" s="793"/>
      <c r="G2369" s="793"/>
      <c r="H2369" s="793"/>
      <c r="I2369" s="793"/>
      <c r="J2369" s="793"/>
      <c r="K2369" s="793"/>
      <c r="L2369" s="793"/>
      <c r="M2369" s="793"/>
      <c r="N2369" s="793"/>
      <c r="O2369" s="828"/>
      <c r="P2369" s="828"/>
      <c r="Q2369" s="829"/>
      <c r="R2369" s="261"/>
      <c r="S2369" s="823"/>
      <c r="T2369" s="824"/>
      <c r="U2369" s="832"/>
      <c r="V2369" s="833"/>
      <c r="W2369" s="833"/>
      <c r="X2369" s="833"/>
      <c r="Y2369" s="834"/>
      <c r="Z2369" s="226"/>
      <c r="AA2369">
        <v>0</v>
      </c>
    </row>
    <row r="2370" spans="2:27" ht="12" customHeight="1">
      <c r="B2370" s="4"/>
      <c r="C2370" s="240" t="s">
        <v>439</v>
      </c>
      <c r="D2370" s="794" t="s">
        <v>440</v>
      </c>
      <c r="E2370" s="794"/>
      <c r="F2370" s="794"/>
      <c r="G2370" s="794"/>
      <c r="H2370" s="794"/>
      <c r="I2370" s="794"/>
      <c r="J2370" s="794"/>
      <c r="K2370" s="794"/>
      <c r="L2370" s="794"/>
      <c r="M2370" s="794"/>
      <c r="N2370" s="794"/>
      <c r="O2370" s="795">
        <v>20894</v>
      </c>
      <c r="P2370" s="795"/>
      <c r="Q2370" s="796"/>
      <c r="R2370" s="238" t="s">
        <v>381</v>
      </c>
      <c r="S2370" s="797">
        <v>369.48</v>
      </c>
      <c r="T2370" s="798"/>
      <c r="U2370" s="799">
        <f t="shared" ref="U2370" si="235">+ROUND(O2370*S2370,0)</f>
        <v>7719915</v>
      </c>
      <c r="V2370" s="800"/>
      <c r="W2370" s="800"/>
      <c r="X2370" s="800"/>
      <c r="Y2370" s="801"/>
      <c r="Z2370" s="226"/>
      <c r="AA2370">
        <v>369.48</v>
      </c>
    </row>
    <row r="2371" spans="2:27" ht="12" customHeight="1">
      <c r="B2371" s="4"/>
      <c r="C2371" s="263"/>
      <c r="D2371" s="793" t="s">
        <v>441</v>
      </c>
      <c r="E2371" s="793"/>
      <c r="F2371" s="793"/>
      <c r="G2371" s="793"/>
      <c r="H2371" s="793"/>
      <c r="I2371" s="793"/>
      <c r="J2371" s="793"/>
      <c r="K2371" s="793"/>
      <c r="L2371" s="793"/>
      <c r="M2371" s="793"/>
      <c r="N2371" s="793"/>
      <c r="O2371" s="828"/>
      <c r="P2371" s="828"/>
      <c r="Q2371" s="829"/>
      <c r="R2371" s="261"/>
      <c r="S2371" s="823"/>
      <c r="T2371" s="824"/>
      <c r="U2371" s="832"/>
      <c r="V2371" s="833"/>
      <c r="W2371" s="833"/>
      <c r="X2371" s="833"/>
      <c r="Y2371" s="834"/>
      <c r="Z2371" s="226"/>
      <c r="AA2371">
        <v>0</v>
      </c>
    </row>
    <row r="2372" spans="2:27" ht="12" customHeight="1">
      <c r="B2372" s="4"/>
      <c r="C2372" s="263"/>
      <c r="D2372" s="793" t="s">
        <v>442</v>
      </c>
      <c r="E2372" s="793"/>
      <c r="F2372" s="793"/>
      <c r="G2372" s="793"/>
      <c r="H2372" s="793"/>
      <c r="I2372" s="793"/>
      <c r="J2372" s="793"/>
      <c r="K2372" s="793"/>
      <c r="L2372" s="793"/>
      <c r="M2372" s="793"/>
      <c r="N2372" s="793"/>
      <c r="O2372" s="828"/>
      <c r="P2372" s="828"/>
      <c r="Q2372" s="829"/>
      <c r="R2372" s="261"/>
      <c r="S2372" s="823"/>
      <c r="T2372" s="824"/>
      <c r="U2372" s="832"/>
      <c r="V2372" s="833"/>
      <c r="W2372" s="833"/>
      <c r="X2372" s="833"/>
      <c r="Y2372" s="834"/>
      <c r="Z2372" s="226"/>
      <c r="AA2372">
        <v>0</v>
      </c>
    </row>
    <row r="2373" spans="2:27" ht="12" customHeight="1">
      <c r="B2373" s="4"/>
      <c r="C2373" s="240" t="s">
        <v>443</v>
      </c>
      <c r="D2373" s="794" t="s">
        <v>444</v>
      </c>
      <c r="E2373" s="794"/>
      <c r="F2373" s="794"/>
      <c r="G2373" s="794"/>
      <c r="H2373" s="794"/>
      <c r="I2373" s="794"/>
      <c r="J2373" s="794"/>
      <c r="K2373" s="794"/>
      <c r="L2373" s="794"/>
      <c r="M2373" s="794"/>
      <c r="N2373" s="794"/>
      <c r="O2373" s="795">
        <v>129007</v>
      </c>
      <c r="P2373" s="795"/>
      <c r="Q2373" s="796"/>
      <c r="R2373" s="243" t="s">
        <v>381</v>
      </c>
      <c r="S2373" s="797">
        <v>29.47</v>
      </c>
      <c r="T2373" s="798"/>
      <c r="U2373" s="799">
        <f t="shared" ref="U2373" si="236">+ROUND(O2373*S2373,0)</f>
        <v>3801836</v>
      </c>
      <c r="V2373" s="800"/>
      <c r="W2373" s="800"/>
      <c r="X2373" s="800"/>
      <c r="Y2373" s="801"/>
      <c r="Z2373" s="226"/>
      <c r="AA2373">
        <v>29.47</v>
      </c>
    </row>
    <row r="2374" spans="2:27" ht="12" customHeight="1">
      <c r="B2374" s="4"/>
      <c r="C2374" s="263"/>
      <c r="D2374" s="793" t="s">
        <v>445</v>
      </c>
      <c r="E2374" s="793"/>
      <c r="F2374" s="793"/>
      <c r="G2374" s="793"/>
      <c r="H2374" s="793"/>
      <c r="I2374" s="793"/>
      <c r="J2374" s="793"/>
      <c r="K2374" s="793"/>
      <c r="L2374" s="793"/>
      <c r="M2374" s="793"/>
      <c r="N2374" s="793"/>
      <c r="O2374" s="828"/>
      <c r="P2374" s="828"/>
      <c r="Q2374" s="829"/>
      <c r="R2374" s="261"/>
      <c r="S2374" s="823"/>
      <c r="T2374" s="824"/>
      <c r="U2374" s="832"/>
      <c r="V2374" s="833"/>
      <c r="W2374" s="833"/>
      <c r="X2374" s="833"/>
      <c r="Y2374" s="834"/>
      <c r="Z2374" s="226"/>
      <c r="AA2374">
        <v>0</v>
      </c>
    </row>
    <row r="2375" spans="2:27" ht="12" customHeight="1">
      <c r="B2375" s="4"/>
      <c r="C2375" s="240" t="s">
        <v>446</v>
      </c>
      <c r="D2375" s="794" t="s">
        <v>447</v>
      </c>
      <c r="E2375" s="794"/>
      <c r="F2375" s="794"/>
      <c r="G2375" s="794"/>
      <c r="H2375" s="794"/>
      <c r="I2375" s="794"/>
      <c r="J2375" s="794"/>
      <c r="K2375" s="794"/>
      <c r="L2375" s="794"/>
      <c r="M2375" s="794"/>
      <c r="N2375" s="794"/>
      <c r="O2375" s="795">
        <v>117657</v>
      </c>
      <c r="P2375" s="795"/>
      <c r="Q2375" s="796"/>
      <c r="R2375" s="238" t="s">
        <v>381</v>
      </c>
      <c r="S2375" s="797">
        <v>20.87</v>
      </c>
      <c r="T2375" s="798"/>
      <c r="U2375" s="799">
        <f t="shared" ref="U2375" si="237">+ROUND(O2375*S2375,0)</f>
        <v>2455502</v>
      </c>
      <c r="V2375" s="800"/>
      <c r="W2375" s="800"/>
      <c r="X2375" s="800"/>
      <c r="Y2375" s="801"/>
      <c r="Z2375" s="226"/>
      <c r="AA2375">
        <v>20.87</v>
      </c>
    </row>
    <row r="2376" spans="2:27" ht="12" customHeight="1">
      <c r="B2376" s="4"/>
      <c r="C2376" s="263"/>
      <c r="D2376" s="793" t="s">
        <v>449</v>
      </c>
      <c r="E2376" s="793"/>
      <c r="F2376" s="793"/>
      <c r="G2376" s="793"/>
      <c r="H2376" s="793"/>
      <c r="I2376" s="793"/>
      <c r="J2376" s="793"/>
      <c r="K2376" s="793"/>
      <c r="L2376" s="793"/>
      <c r="M2376" s="793"/>
      <c r="N2376" s="793"/>
      <c r="O2376" s="828"/>
      <c r="P2376" s="828"/>
      <c r="Q2376" s="829"/>
      <c r="R2376" s="261"/>
      <c r="S2376" s="823"/>
      <c r="T2376" s="824"/>
      <c r="U2376" s="832"/>
      <c r="V2376" s="833"/>
      <c r="W2376" s="833"/>
      <c r="X2376" s="833"/>
      <c r="Y2376" s="834"/>
      <c r="Z2376" s="226"/>
      <c r="AA2376">
        <v>0</v>
      </c>
    </row>
    <row r="2377" spans="2:27" ht="12" customHeight="1">
      <c r="B2377" s="4"/>
      <c r="C2377" s="240" t="s">
        <v>450</v>
      </c>
      <c r="D2377" s="794" t="s">
        <v>451</v>
      </c>
      <c r="E2377" s="794"/>
      <c r="F2377" s="794"/>
      <c r="G2377" s="794"/>
      <c r="H2377" s="794"/>
      <c r="I2377" s="794"/>
      <c r="J2377" s="794"/>
      <c r="K2377" s="794"/>
      <c r="L2377" s="794"/>
      <c r="M2377" s="794"/>
      <c r="N2377" s="794"/>
      <c r="O2377" s="795">
        <v>64870</v>
      </c>
      <c r="P2377" s="795"/>
      <c r="Q2377" s="796"/>
      <c r="R2377" s="238" t="s">
        <v>452</v>
      </c>
      <c r="S2377" s="797">
        <v>142.84</v>
      </c>
      <c r="T2377" s="798"/>
      <c r="U2377" s="799">
        <f t="shared" ref="U2377" si="238">+ROUND(O2377*S2377,0)</f>
        <v>9266031</v>
      </c>
      <c r="V2377" s="800"/>
      <c r="W2377" s="800"/>
      <c r="X2377" s="800"/>
      <c r="Y2377" s="801"/>
      <c r="Z2377" s="226"/>
      <c r="AA2377">
        <v>142.84</v>
      </c>
    </row>
    <row r="2378" spans="2:27" ht="12" customHeight="1">
      <c r="B2378" s="4"/>
      <c r="C2378" s="263"/>
      <c r="D2378" s="793" t="s">
        <v>453</v>
      </c>
      <c r="E2378" s="793"/>
      <c r="F2378" s="793"/>
      <c r="G2378" s="793"/>
      <c r="H2378" s="793"/>
      <c r="I2378" s="793"/>
      <c r="J2378" s="793"/>
      <c r="K2378" s="793"/>
      <c r="L2378" s="793"/>
      <c r="M2378" s="793"/>
      <c r="N2378" s="793"/>
      <c r="O2378" s="828"/>
      <c r="P2378" s="828"/>
      <c r="Q2378" s="829"/>
      <c r="R2378" s="261"/>
      <c r="S2378" s="823"/>
      <c r="T2378" s="824"/>
      <c r="U2378" s="832"/>
      <c r="V2378" s="833"/>
      <c r="W2378" s="833"/>
      <c r="X2378" s="833"/>
      <c r="Y2378" s="834"/>
      <c r="Z2378" s="226"/>
      <c r="AA2378">
        <v>0</v>
      </c>
    </row>
    <row r="2379" spans="2:27" ht="12" customHeight="1">
      <c r="B2379" s="4"/>
      <c r="C2379" s="263"/>
      <c r="D2379" s="793" t="s">
        <v>454</v>
      </c>
      <c r="E2379" s="793"/>
      <c r="F2379" s="793"/>
      <c r="G2379" s="793"/>
      <c r="H2379" s="793"/>
      <c r="I2379" s="793"/>
      <c r="J2379" s="793"/>
      <c r="K2379" s="793"/>
      <c r="L2379" s="793"/>
      <c r="M2379" s="793"/>
      <c r="N2379" s="793"/>
      <c r="O2379" s="828"/>
      <c r="P2379" s="828"/>
      <c r="Q2379" s="829"/>
      <c r="R2379" s="261"/>
      <c r="S2379" s="823"/>
      <c r="T2379" s="824"/>
      <c r="U2379" s="832"/>
      <c r="V2379" s="833"/>
      <c r="W2379" s="833"/>
      <c r="X2379" s="833"/>
      <c r="Y2379" s="834"/>
      <c r="Z2379" s="226"/>
      <c r="AA2379">
        <v>0</v>
      </c>
    </row>
    <row r="2380" spans="2:27" ht="12" customHeight="1">
      <c r="B2380" s="4"/>
      <c r="C2380" s="240" t="s">
        <v>461</v>
      </c>
      <c r="D2380" s="794" t="s">
        <v>462</v>
      </c>
      <c r="E2380" s="794"/>
      <c r="F2380" s="794"/>
      <c r="G2380" s="794"/>
      <c r="H2380" s="794"/>
      <c r="I2380" s="794"/>
      <c r="J2380" s="794"/>
      <c r="K2380" s="794"/>
      <c r="L2380" s="794"/>
      <c r="M2380" s="794"/>
      <c r="N2380" s="794"/>
      <c r="O2380" s="795">
        <v>236821</v>
      </c>
      <c r="P2380" s="795"/>
      <c r="Q2380" s="796"/>
      <c r="R2380" s="238" t="s">
        <v>393</v>
      </c>
      <c r="S2380" s="797">
        <v>34.4</v>
      </c>
      <c r="T2380" s="798"/>
      <c r="U2380" s="799">
        <f t="shared" ref="U2380:U2381" si="239">+ROUND(O2380*S2380,0)</f>
        <v>8146642</v>
      </c>
      <c r="V2380" s="800"/>
      <c r="W2380" s="800"/>
      <c r="X2380" s="800"/>
      <c r="Y2380" s="801"/>
      <c r="Z2380" s="226"/>
      <c r="AA2380">
        <v>34.4</v>
      </c>
    </row>
    <row r="2381" spans="2:27" ht="12" customHeight="1">
      <c r="B2381" s="4"/>
      <c r="C2381" s="240" t="s">
        <v>476</v>
      </c>
      <c r="D2381" s="794" t="s">
        <v>477</v>
      </c>
      <c r="E2381" s="794"/>
      <c r="F2381" s="794"/>
      <c r="G2381" s="794"/>
      <c r="H2381" s="794"/>
      <c r="I2381" s="794"/>
      <c r="J2381" s="794"/>
      <c r="K2381" s="794"/>
      <c r="L2381" s="794"/>
      <c r="M2381" s="794"/>
      <c r="N2381" s="794"/>
      <c r="O2381" s="795">
        <v>325178</v>
      </c>
      <c r="P2381" s="795"/>
      <c r="Q2381" s="796"/>
      <c r="R2381" s="238" t="s">
        <v>396</v>
      </c>
      <c r="S2381" s="797">
        <v>2</v>
      </c>
      <c r="T2381" s="798"/>
      <c r="U2381" s="799">
        <f t="shared" si="239"/>
        <v>650356</v>
      </c>
      <c r="V2381" s="800"/>
      <c r="W2381" s="800"/>
      <c r="X2381" s="800"/>
      <c r="Y2381" s="801"/>
      <c r="Z2381" s="226"/>
      <c r="AA2381">
        <v>2</v>
      </c>
    </row>
    <row r="2382" spans="2:27" ht="12" customHeight="1">
      <c r="B2382" s="4"/>
      <c r="C2382" s="263"/>
      <c r="D2382" s="793" t="s">
        <v>492</v>
      </c>
      <c r="E2382" s="793"/>
      <c r="F2382" s="793"/>
      <c r="G2382" s="793"/>
      <c r="H2382" s="793"/>
      <c r="I2382" s="793"/>
      <c r="J2382" s="793"/>
      <c r="K2382" s="793"/>
      <c r="L2382" s="793"/>
      <c r="M2382" s="793"/>
      <c r="N2382" s="793"/>
      <c r="O2382" s="828"/>
      <c r="P2382" s="828"/>
      <c r="Q2382" s="829"/>
      <c r="R2382" s="261"/>
      <c r="S2382" s="823"/>
      <c r="T2382" s="824"/>
      <c r="U2382" s="832"/>
      <c r="V2382" s="833"/>
      <c r="W2382" s="833"/>
      <c r="X2382" s="833"/>
      <c r="Y2382" s="834"/>
      <c r="Z2382" s="226"/>
      <c r="AA2382">
        <v>0</v>
      </c>
    </row>
    <row r="2383" spans="2:27" ht="12" customHeight="1">
      <c r="B2383" s="4"/>
      <c r="C2383" s="240" t="s">
        <v>493</v>
      </c>
      <c r="D2383" s="794" t="s">
        <v>494</v>
      </c>
      <c r="E2383" s="794"/>
      <c r="F2383" s="794"/>
      <c r="G2383" s="794"/>
      <c r="H2383" s="794"/>
      <c r="I2383" s="794"/>
      <c r="J2383" s="794"/>
      <c r="K2383" s="794"/>
      <c r="L2383" s="794"/>
      <c r="M2383" s="794"/>
      <c r="N2383" s="794"/>
      <c r="O2383" s="795">
        <v>376335</v>
      </c>
      <c r="P2383" s="795"/>
      <c r="Q2383" s="796"/>
      <c r="R2383" s="234" t="s">
        <v>396</v>
      </c>
      <c r="S2383" s="797">
        <v>4</v>
      </c>
      <c r="T2383" s="798"/>
      <c r="U2383" s="799">
        <f t="shared" ref="U2383" si="240">+ROUND(O2383*S2383,0)</f>
        <v>1505340</v>
      </c>
      <c r="V2383" s="800"/>
      <c r="W2383" s="800"/>
      <c r="X2383" s="800"/>
      <c r="Y2383" s="801"/>
      <c r="Z2383" s="226"/>
      <c r="AA2383">
        <v>4</v>
      </c>
    </row>
    <row r="2384" spans="2:27" ht="12" customHeight="1">
      <c r="B2384" s="263" t="s">
        <v>495</v>
      </c>
      <c r="C2384" s="263"/>
      <c r="D2384" s="793" t="s">
        <v>496</v>
      </c>
      <c r="E2384" s="793"/>
      <c r="F2384" s="793"/>
      <c r="G2384" s="793"/>
      <c r="H2384" s="793"/>
      <c r="I2384" s="793"/>
      <c r="J2384" s="793"/>
      <c r="K2384" s="793"/>
      <c r="L2384" s="793"/>
      <c r="M2384" s="793"/>
      <c r="N2384" s="793"/>
      <c r="O2384" s="821"/>
      <c r="P2384" s="821"/>
      <c r="Q2384" s="821"/>
      <c r="R2384" s="261"/>
      <c r="S2384" s="823"/>
      <c r="T2384" s="824"/>
      <c r="U2384" s="839"/>
      <c r="V2384" s="839"/>
      <c r="W2384" s="839"/>
      <c r="X2384" s="839"/>
      <c r="Y2384" s="839"/>
      <c r="Z2384" s="226"/>
      <c r="AA2384">
        <v>0</v>
      </c>
    </row>
    <row r="2385" spans="2:27" ht="27" customHeight="1">
      <c r="B2385" s="241" t="s">
        <v>497</v>
      </c>
      <c r="C2385" s="241" t="s">
        <v>498</v>
      </c>
      <c r="D2385" s="840" t="s">
        <v>499</v>
      </c>
      <c r="E2385" s="840"/>
      <c r="F2385" s="840"/>
      <c r="G2385" s="840"/>
      <c r="H2385" s="840"/>
      <c r="I2385" s="840"/>
      <c r="J2385" s="840"/>
      <c r="K2385" s="840"/>
      <c r="L2385" s="840"/>
      <c r="M2385" s="840"/>
      <c r="N2385" s="840"/>
      <c r="O2385" s="795">
        <v>25850</v>
      </c>
      <c r="P2385" s="795"/>
      <c r="Q2385" s="795"/>
      <c r="R2385" s="234" t="s">
        <v>500</v>
      </c>
      <c r="S2385" s="797">
        <v>1.77</v>
      </c>
      <c r="T2385" s="798"/>
      <c r="U2385" s="842">
        <f t="shared" ref="U2385:U2420" si="241">+ROUND(O2385*S2385,0)</f>
        <v>45755</v>
      </c>
      <c r="V2385" s="842"/>
      <c r="W2385" s="842"/>
      <c r="X2385" s="842"/>
      <c r="Y2385" s="842"/>
      <c r="Z2385" s="226"/>
      <c r="AA2385">
        <v>1.77</v>
      </c>
    </row>
    <row r="2386" spans="2:27" ht="27" customHeight="1">
      <c r="B2386" s="241" t="s">
        <v>501</v>
      </c>
      <c r="C2386" s="241" t="s">
        <v>502</v>
      </c>
      <c r="D2386" s="840" t="s">
        <v>503</v>
      </c>
      <c r="E2386" s="840"/>
      <c r="F2386" s="840"/>
      <c r="G2386" s="840"/>
      <c r="H2386" s="840"/>
      <c r="I2386" s="840"/>
      <c r="J2386" s="840"/>
      <c r="K2386" s="840"/>
      <c r="L2386" s="840"/>
      <c r="M2386" s="840"/>
      <c r="N2386" s="840"/>
      <c r="O2386" s="795">
        <v>5700</v>
      </c>
      <c r="P2386" s="795"/>
      <c r="Q2386" s="795"/>
      <c r="R2386" s="234" t="s">
        <v>504</v>
      </c>
      <c r="S2386" s="797">
        <v>9.65</v>
      </c>
      <c r="T2386" s="798"/>
      <c r="U2386" s="842">
        <f t="shared" si="241"/>
        <v>55005</v>
      </c>
      <c r="V2386" s="842"/>
      <c r="W2386" s="842"/>
      <c r="X2386" s="842"/>
      <c r="Y2386" s="842"/>
      <c r="Z2386" s="226"/>
      <c r="AA2386">
        <v>9.65</v>
      </c>
    </row>
    <row r="2387" spans="2:27" ht="27" customHeight="1">
      <c r="B2387" s="241" t="s">
        <v>505</v>
      </c>
      <c r="C2387" s="241" t="s">
        <v>506</v>
      </c>
      <c r="D2387" s="840" t="s">
        <v>507</v>
      </c>
      <c r="E2387" s="840"/>
      <c r="F2387" s="840"/>
      <c r="G2387" s="840"/>
      <c r="H2387" s="840"/>
      <c r="I2387" s="840"/>
      <c r="J2387" s="840"/>
      <c r="K2387" s="840"/>
      <c r="L2387" s="840"/>
      <c r="M2387" s="840"/>
      <c r="N2387" s="840"/>
      <c r="O2387" s="795">
        <v>35900</v>
      </c>
      <c r="P2387" s="795"/>
      <c r="Q2387" s="795"/>
      <c r="R2387" s="234" t="s">
        <v>504</v>
      </c>
      <c r="S2387" s="797">
        <v>1</v>
      </c>
      <c r="T2387" s="798"/>
      <c r="U2387" s="842">
        <f t="shared" si="241"/>
        <v>35900</v>
      </c>
      <c r="V2387" s="842"/>
      <c r="W2387" s="842"/>
      <c r="X2387" s="842"/>
      <c r="Y2387" s="842"/>
      <c r="Z2387" s="226"/>
      <c r="AA2387">
        <v>1</v>
      </c>
    </row>
    <row r="2388" spans="2:27" ht="27" customHeight="1">
      <c r="B2388" s="241" t="s">
        <v>508</v>
      </c>
      <c r="C2388" s="241" t="s">
        <v>509</v>
      </c>
      <c r="D2388" s="840" t="s">
        <v>510</v>
      </c>
      <c r="E2388" s="840"/>
      <c r="F2388" s="840"/>
      <c r="G2388" s="840"/>
      <c r="H2388" s="840"/>
      <c r="I2388" s="840"/>
      <c r="J2388" s="840"/>
      <c r="K2388" s="840"/>
      <c r="L2388" s="840"/>
      <c r="M2388" s="840"/>
      <c r="N2388" s="840"/>
      <c r="O2388" s="795">
        <v>60900</v>
      </c>
      <c r="P2388" s="795"/>
      <c r="Q2388" s="795"/>
      <c r="R2388" s="234" t="s">
        <v>504</v>
      </c>
      <c r="S2388" s="797">
        <v>1</v>
      </c>
      <c r="T2388" s="798"/>
      <c r="U2388" s="842">
        <f t="shared" si="241"/>
        <v>60900</v>
      </c>
      <c r="V2388" s="842"/>
      <c r="W2388" s="842"/>
      <c r="X2388" s="842"/>
      <c r="Y2388" s="842"/>
      <c r="Z2388" s="226"/>
      <c r="AA2388">
        <v>1</v>
      </c>
    </row>
    <row r="2389" spans="2:27" ht="38.25" customHeight="1">
      <c r="B2389" s="241" t="s">
        <v>511</v>
      </c>
      <c r="C2389" s="241" t="s">
        <v>512</v>
      </c>
      <c r="D2389" s="840" t="s">
        <v>513</v>
      </c>
      <c r="E2389" s="840"/>
      <c r="F2389" s="840"/>
      <c r="G2389" s="840"/>
      <c r="H2389" s="840"/>
      <c r="I2389" s="840"/>
      <c r="J2389" s="840"/>
      <c r="K2389" s="840"/>
      <c r="L2389" s="840"/>
      <c r="M2389" s="840"/>
      <c r="N2389" s="840"/>
      <c r="O2389" s="795">
        <v>294109</v>
      </c>
      <c r="P2389" s="795"/>
      <c r="Q2389" s="795"/>
      <c r="R2389" s="234" t="s">
        <v>504</v>
      </c>
      <c r="S2389" s="797">
        <v>1</v>
      </c>
      <c r="T2389" s="798"/>
      <c r="U2389" s="842">
        <f t="shared" si="241"/>
        <v>294109</v>
      </c>
      <c r="V2389" s="842"/>
      <c r="W2389" s="842"/>
      <c r="X2389" s="842"/>
      <c r="Y2389" s="842"/>
      <c r="Z2389" s="226"/>
      <c r="AA2389">
        <v>1</v>
      </c>
    </row>
    <row r="2390" spans="2:27" ht="27" customHeight="1">
      <c r="B2390" s="241" t="s">
        <v>516</v>
      </c>
      <c r="C2390" s="241" t="s">
        <v>575</v>
      </c>
      <c r="D2390" s="840" t="s">
        <v>586</v>
      </c>
      <c r="E2390" s="840"/>
      <c r="F2390" s="840"/>
      <c r="G2390" s="840"/>
      <c r="H2390" s="840"/>
      <c r="I2390" s="840"/>
      <c r="J2390" s="840"/>
      <c r="K2390" s="840"/>
      <c r="L2390" s="840"/>
      <c r="M2390" s="840"/>
      <c r="N2390" s="840"/>
      <c r="O2390" s="795">
        <v>18000</v>
      </c>
      <c r="P2390" s="795"/>
      <c r="Q2390" s="795"/>
      <c r="R2390" s="234" t="s">
        <v>500</v>
      </c>
      <c r="S2390" s="797">
        <v>3.04</v>
      </c>
      <c r="T2390" s="798"/>
      <c r="U2390" s="842">
        <f t="shared" si="241"/>
        <v>54720</v>
      </c>
      <c r="V2390" s="842"/>
      <c r="W2390" s="842"/>
      <c r="X2390" s="842"/>
      <c r="Y2390" s="842"/>
      <c r="Z2390" s="226"/>
      <c r="AA2390">
        <v>3.04</v>
      </c>
    </row>
    <row r="2391" spans="2:27" ht="40.5" customHeight="1">
      <c r="B2391" s="241" t="s">
        <v>517</v>
      </c>
      <c r="C2391" s="241" t="s">
        <v>576</v>
      </c>
      <c r="D2391" s="840" t="s">
        <v>587</v>
      </c>
      <c r="E2391" s="840"/>
      <c r="F2391" s="840"/>
      <c r="G2391" s="840"/>
      <c r="H2391" s="840"/>
      <c r="I2391" s="840"/>
      <c r="J2391" s="840"/>
      <c r="K2391" s="840"/>
      <c r="L2391" s="840"/>
      <c r="M2391" s="840"/>
      <c r="N2391" s="840"/>
      <c r="O2391" s="795">
        <v>940000</v>
      </c>
      <c r="P2391" s="795"/>
      <c r="Q2391" s="795"/>
      <c r="R2391" s="234" t="s">
        <v>504</v>
      </c>
      <c r="S2391" s="797">
        <v>1</v>
      </c>
      <c r="T2391" s="798"/>
      <c r="U2391" s="842">
        <f t="shared" si="241"/>
        <v>940000</v>
      </c>
      <c r="V2391" s="842"/>
      <c r="W2391" s="842"/>
      <c r="X2391" s="842"/>
      <c r="Y2391" s="842"/>
      <c r="Z2391" s="226"/>
      <c r="AA2391">
        <v>1</v>
      </c>
    </row>
    <row r="2392" spans="2:27" ht="40.5" customHeight="1">
      <c r="B2392" s="241" t="s">
        <v>518</v>
      </c>
      <c r="C2392" s="241" t="s">
        <v>577</v>
      </c>
      <c r="D2392" s="840" t="s">
        <v>588</v>
      </c>
      <c r="E2392" s="840"/>
      <c r="F2392" s="840"/>
      <c r="G2392" s="840"/>
      <c r="H2392" s="840"/>
      <c r="I2392" s="840"/>
      <c r="J2392" s="840"/>
      <c r="K2392" s="840"/>
      <c r="L2392" s="840"/>
      <c r="M2392" s="840"/>
      <c r="N2392" s="840"/>
      <c r="O2392" s="795">
        <v>12000</v>
      </c>
      <c r="P2392" s="795"/>
      <c r="Q2392" s="795"/>
      <c r="R2392" s="234" t="s">
        <v>616</v>
      </c>
      <c r="S2392" s="797">
        <v>1.77</v>
      </c>
      <c r="T2392" s="798"/>
      <c r="U2392" s="842">
        <f t="shared" si="241"/>
        <v>21240</v>
      </c>
      <c r="V2392" s="842"/>
      <c r="W2392" s="842"/>
      <c r="X2392" s="842"/>
      <c r="Y2392" s="842"/>
      <c r="Z2392" s="226"/>
      <c r="AA2392">
        <v>1.77</v>
      </c>
    </row>
    <row r="2393" spans="2:27" ht="27" customHeight="1">
      <c r="B2393" s="241" t="s">
        <v>519</v>
      </c>
      <c r="C2393" s="241" t="s">
        <v>578</v>
      </c>
      <c r="D2393" s="840" t="s">
        <v>589</v>
      </c>
      <c r="E2393" s="840"/>
      <c r="F2393" s="840"/>
      <c r="G2393" s="840"/>
      <c r="H2393" s="840"/>
      <c r="I2393" s="840"/>
      <c r="J2393" s="840"/>
      <c r="K2393" s="840"/>
      <c r="L2393" s="840"/>
      <c r="M2393" s="840"/>
      <c r="N2393" s="840"/>
      <c r="O2393" s="795">
        <v>211235</v>
      </c>
      <c r="P2393" s="795"/>
      <c r="Q2393" s="795"/>
      <c r="R2393" s="234" t="s">
        <v>504</v>
      </c>
      <c r="S2393" s="797">
        <v>1</v>
      </c>
      <c r="T2393" s="798"/>
      <c r="U2393" s="842">
        <f t="shared" si="241"/>
        <v>211235</v>
      </c>
      <c r="V2393" s="842"/>
      <c r="W2393" s="842"/>
      <c r="X2393" s="842"/>
      <c r="Y2393" s="842"/>
      <c r="Z2393" s="226"/>
      <c r="AA2393">
        <v>1</v>
      </c>
    </row>
    <row r="2394" spans="2:27" ht="27" customHeight="1">
      <c r="B2394" s="241" t="s">
        <v>520</v>
      </c>
      <c r="C2394" s="241" t="s">
        <v>579</v>
      </c>
      <c r="D2394" s="840" t="s">
        <v>590</v>
      </c>
      <c r="E2394" s="840"/>
      <c r="F2394" s="840"/>
      <c r="G2394" s="840"/>
      <c r="H2394" s="840"/>
      <c r="I2394" s="840"/>
      <c r="J2394" s="840"/>
      <c r="K2394" s="840"/>
      <c r="L2394" s="840"/>
      <c r="M2394" s="840"/>
      <c r="N2394" s="840"/>
      <c r="O2394" s="795">
        <v>21300</v>
      </c>
      <c r="P2394" s="795"/>
      <c r="Q2394" s="795"/>
      <c r="R2394" s="234" t="s">
        <v>504</v>
      </c>
      <c r="S2394" s="797">
        <v>8</v>
      </c>
      <c r="T2394" s="798"/>
      <c r="U2394" s="842">
        <f t="shared" si="241"/>
        <v>170400</v>
      </c>
      <c r="V2394" s="842"/>
      <c r="W2394" s="842"/>
      <c r="X2394" s="842"/>
      <c r="Y2394" s="842"/>
      <c r="Z2394" s="226"/>
      <c r="AA2394">
        <v>8</v>
      </c>
    </row>
    <row r="2395" spans="2:27" ht="27" customHeight="1">
      <c r="B2395" s="241" t="s">
        <v>521</v>
      </c>
      <c r="C2395" s="241" t="s">
        <v>580</v>
      </c>
      <c r="D2395" s="840" t="s">
        <v>591</v>
      </c>
      <c r="E2395" s="840"/>
      <c r="F2395" s="840"/>
      <c r="G2395" s="840"/>
      <c r="H2395" s="840"/>
      <c r="I2395" s="840"/>
      <c r="J2395" s="840"/>
      <c r="K2395" s="840"/>
      <c r="L2395" s="840"/>
      <c r="M2395" s="840"/>
      <c r="N2395" s="840"/>
      <c r="O2395" s="795">
        <v>65000</v>
      </c>
      <c r="P2395" s="795"/>
      <c r="Q2395" s="795"/>
      <c r="R2395" s="234" t="s">
        <v>504</v>
      </c>
      <c r="S2395" s="797">
        <v>1</v>
      </c>
      <c r="T2395" s="798"/>
      <c r="U2395" s="842">
        <f t="shared" si="241"/>
        <v>65000</v>
      </c>
      <c r="V2395" s="842"/>
      <c r="W2395" s="842"/>
      <c r="X2395" s="842"/>
      <c r="Y2395" s="842"/>
      <c r="Z2395" s="226"/>
      <c r="AA2395">
        <v>1</v>
      </c>
    </row>
    <row r="2396" spans="2:27" ht="27" customHeight="1">
      <c r="B2396" s="241" t="s">
        <v>522</v>
      </c>
      <c r="C2396" s="241" t="s">
        <v>581</v>
      </c>
      <c r="D2396" s="840" t="s">
        <v>592</v>
      </c>
      <c r="E2396" s="840"/>
      <c r="F2396" s="840"/>
      <c r="G2396" s="840"/>
      <c r="H2396" s="840"/>
      <c r="I2396" s="840"/>
      <c r="J2396" s="840"/>
      <c r="K2396" s="840"/>
      <c r="L2396" s="840"/>
      <c r="M2396" s="840"/>
      <c r="N2396" s="840"/>
      <c r="O2396" s="795">
        <v>1200</v>
      </c>
      <c r="P2396" s="795"/>
      <c r="Q2396" s="795"/>
      <c r="R2396" s="234" t="s">
        <v>504</v>
      </c>
      <c r="S2396" s="797">
        <v>530</v>
      </c>
      <c r="T2396" s="798"/>
      <c r="U2396" s="842">
        <f t="shared" si="241"/>
        <v>636000</v>
      </c>
      <c r="V2396" s="842"/>
      <c r="W2396" s="842"/>
      <c r="X2396" s="842"/>
      <c r="Y2396" s="842"/>
      <c r="Z2396" s="226"/>
      <c r="AA2396">
        <v>530</v>
      </c>
    </row>
    <row r="2397" spans="2:27" ht="27" customHeight="1">
      <c r="B2397" s="241" t="s">
        <v>523</v>
      </c>
      <c r="C2397" s="241" t="s">
        <v>582</v>
      </c>
      <c r="D2397" s="840" t="s">
        <v>593</v>
      </c>
      <c r="E2397" s="840"/>
      <c r="F2397" s="840"/>
      <c r="G2397" s="840"/>
      <c r="H2397" s="840"/>
      <c r="I2397" s="840"/>
      <c r="J2397" s="840"/>
      <c r="K2397" s="840"/>
      <c r="L2397" s="840"/>
      <c r="M2397" s="840"/>
      <c r="N2397" s="840"/>
      <c r="O2397" s="795">
        <v>12900</v>
      </c>
      <c r="P2397" s="795"/>
      <c r="Q2397" s="795"/>
      <c r="R2397" s="234" t="s">
        <v>504</v>
      </c>
      <c r="S2397" s="797">
        <v>3</v>
      </c>
      <c r="T2397" s="798"/>
      <c r="U2397" s="842">
        <f t="shared" si="241"/>
        <v>38700</v>
      </c>
      <c r="V2397" s="842"/>
      <c r="W2397" s="842"/>
      <c r="X2397" s="842"/>
      <c r="Y2397" s="842"/>
      <c r="Z2397" s="226"/>
      <c r="AA2397">
        <v>3</v>
      </c>
    </row>
    <row r="2398" spans="2:27" ht="51.75" customHeight="1">
      <c r="B2398" s="241" t="s">
        <v>524</v>
      </c>
      <c r="C2398" s="241" t="s">
        <v>583</v>
      </c>
      <c r="D2398" s="840" t="s">
        <v>594</v>
      </c>
      <c r="E2398" s="840"/>
      <c r="F2398" s="840"/>
      <c r="G2398" s="840"/>
      <c r="H2398" s="840"/>
      <c r="I2398" s="840"/>
      <c r="J2398" s="840"/>
      <c r="K2398" s="840"/>
      <c r="L2398" s="840"/>
      <c r="M2398" s="840"/>
      <c r="N2398" s="840"/>
      <c r="O2398" s="795">
        <v>8700</v>
      </c>
      <c r="P2398" s="795"/>
      <c r="Q2398" s="795"/>
      <c r="R2398" s="234" t="s">
        <v>500</v>
      </c>
      <c r="S2398" s="797">
        <v>0.18</v>
      </c>
      <c r="T2398" s="798"/>
      <c r="U2398" s="842">
        <f t="shared" si="241"/>
        <v>1566</v>
      </c>
      <c r="V2398" s="842"/>
      <c r="W2398" s="842"/>
      <c r="X2398" s="842"/>
      <c r="Y2398" s="842"/>
      <c r="Z2398" s="226"/>
      <c r="AA2398">
        <v>0.18</v>
      </c>
    </row>
    <row r="2399" spans="2:27" ht="27" customHeight="1">
      <c r="B2399" s="241" t="s">
        <v>525</v>
      </c>
      <c r="C2399" s="241"/>
      <c r="D2399" s="840" t="s">
        <v>595</v>
      </c>
      <c r="E2399" s="840"/>
      <c r="F2399" s="840"/>
      <c r="G2399" s="840"/>
      <c r="H2399" s="840"/>
      <c r="I2399" s="840"/>
      <c r="J2399" s="840"/>
      <c r="K2399" s="840"/>
      <c r="L2399" s="840"/>
      <c r="M2399" s="840"/>
      <c r="N2399" s="840"/>
      <c r="O2399" s="795">
        <v>79990</v>
      </c>
      <c r="P2399" s="795"/>
      <c r="Q2399" s="795"/>
      <c r="R2399" s="234" t="s">
        <v>504</v>
      </c>
      <c r="S2399" s="797">
        <v>1</v>
      </c>
      <c r="T2399" s="798"/>
      <c r="U2399" s="842">
        <f t="shared" si="241"/>
        <v>79990</v>
      </c>
      <c r="V2399" s="842"/>
      <c r="W2399" s="842"/>
      <c r="X2399" s="842"/>
      <c r="Y2399" s="842"/>
      <c r="Z2399" s="226"/>
      <c r="AA2399">
        <v>1</v>
      </c>
    </row>
    <row r="2400" spans="2:27" ht="27" customHeight="1">
      <c r="B2400" s="241" t="s">
        <v>526</v>
      </c>
      <c r="C2400" s="241" t="s">
        <v>584</v>
      </c>
      <c r="D2400" s="840" t="s">
        <v>596</v>
      </c>
      <c r="E2400" s="840"/>
      <c r="F2400" s="840"/>
      <c r="G2400" s="840"/>
      <c r="H2400" s="840"/>
      <c r="I2400" s="840"/>
      <c r="J2400" s="840"/>
      <c r="K2400" s="840"/>
      <c r="L2400" s="840"/>
      <c r="M2400" s="840"/>
      <c r="N2400" s="840"/>
      <c r="O2400" s="795">
        <v>1035300</v>
      </c>
      <c r="P2400" s="795"/>
      <c r="Q2400" s="795"/>
      <c r="R2400" s="264" t="s">
        <v>617</v>
      </c>
      <c r="S2400" s="797">
        <v>2</v>
      </c>
      <c r="T2400" s="798"/>
      <c r="U2400" s="842">
        <f t="shared" si="241"/>
        <v>2070600</v>
      </c>
      <c r="V2400" s="842"/>
      <c r="W2400" s="842"/>
      <c r="X2400" s="842"/>
      <c r="Y2400" s="842"/>
      <c r="Z2400" s="226"/>
      <c r="AA2400">
        <v>2</v>
      </c>
    </row>
    <row r="2401" spans="2:27" ht="27" customHeight="1">
      <c r="B2401" s="241" t="s">
        <v>527</v>
      </c>
      <c r="C2401" s="241" t="s">
        <v>585</v>
      </c>
      <c r="D2401" s="840" t="s">
        <v>597</v>
      </c>
      <c r="E2401" s="840"/>
      <c r="F2401" s="840"/>
      <c r="G2401" s="840"/>
      <c r="H2401" s="840"/>
      <c r="I2401" s="840"/>
      <c r="J2401" s="840"/>
      <c r="K2401" s="840"/>
      <c r="L2401" s="840"/>
      <c r="M2401" s="840"/>
      <c r="N2401" s="840"/>
      <c r="O2401" s="795">
        <v>18900</v>
      </c>
      <c r="P2401" s="795"/>
      <c r="Q2401" s="795"/>
      <c r="R2401" s="234" t="s">
        <v>618</v>
      </c>
      <c r="S2401" s="797">
        <v>1</v>
      </c>
      <c r="T2401" s="798"/>
      <c r="U2401" s="842">
        <f t="shared" si="241"/>
        <v>18900</v>
      </c>
      <c r="V2401" s="842"/>
      <c r="W2401" s="842"/>
      <c r="X2401" s="842"/>
      <c r="Y2401" s="842"/>
      <c r="Z2401" s="226"/>
      <c r="AA2401">
        <v>1</v>
      </c>
    </row>
    <row r="2402" spans="2:27" ht="12" customHeight="1">
      <c r="B2402" s="241" t="s">
        <v>530</v>
      </c>
      <c r="C2402" s="265">
        <v>14684</v>
      </c>
      <c r="D2402" s="794" t="s">
        <v>600</v>
      </c>
      <c r="E2402" s="794"/>
      <c r="F2402" s="794"/>
      <c r="G2402" s="794"/>
      <c r="H2402" s="794"/>
      <c r="I2402" s="794"/>
      <c r="J2402" s="794"/>
      <c r="K2402" s="794"/>
      <c r="L2402" s="794"/>
      <c r="M2402" s="794"/>
      <c r="N2402" s="794"/>
      <c r="O2402" s="795">
        <v>456583.48</v>
      </c>
      <c r="P2402" s="795"/>
      <c r="Q2402" s="795"/>
      <c r="R2402" s="234" t="s">
        <v>504</v>
      </c>
      <c r="S2402" s="797">
        <v>1</v>
      </c>
      <c r="T2402" s="798"/>
      <c r="U2402" s="842">
        <f t="shared" si="241"/>
        <v>456583</v>
      </c>
      <c r="V2402" s="842"/>
      <c r="W2402" s="842"/>
      <c r="X2402" s="842"/>
      <c r="Y2402" s="842"/>
      <c r="Z2402" s="226"/>
      <c r="AA2402">
        <v>1</v>
      </c>
    </row>
    <row r="2403" spans="2:27" ht="12" customHeight="1">
      <c r="B2403" s="241" t="s">
        <v>532</v>
      </c>
      <c r="C2403" s="265">
        <v>12506</v>
      </c>
      <c r="D2403" s="794" t="s">
        <v>602</v>
      </c>
      <c r="E2403" s="794"/>
      <c r="F2403" s="794"/>
      <c r="G2403" s="794"/>
      <c r="H2403" s="794"/>
      <c r="I2403" s="794"/>
      <c r="J2403" s="794"/>
      <c r="K2403" s="794"/>
      <c r="L2403" s="794"/>
      <c r="M2403" s="794"/>
      <c r="N2403" s="794"/>
      <c r="O2403" s="795">
        <v>906.76</v>
      </c>
      <c r="P2403" s="795"/>
      <c r="Q2403" s="795"/>
      <c r="R2403" s="234" t="s">
        <v>339</v>
      </c>
      <c r="S2403" s="797">
        <v>173.9</v>
      </c>
      <c r="T2403" s="798"/>
      <c r="U2403" s="842">
        <f t="shared" si="241"/>
        <v>157686</v>
      </c>
      <c r="V2403" s="842"/>
      <c r="W2403" s="842"/>
      <c r="X2403" s="842"/>
      <c r="Y2403" s="842"/>
      <c r="Z2403" s="226"/>
      <c r="AA2403">
        <v>173.9</v>
      </c>
    </row>
    <row r="2404" spans="2:27" ht="12" customHeight="1">
      <c r="B2404" s="241" t="s">
        <v>533</v>
      </c>
      <c r="C2404" s="265">
        <v>10093</v>
      </c>
      <c r="D2404" s="794" t="s">
        <v>603</v>
      </c>
      <c r="E2404" s="794"/>
      <c r="F2404" s="794"/>
      <c r="G2404" s="794"/>
      <c r="H2404" s="794"/>
      <c r="I2404" s="794"/>
      <c r="J2404" s="794"/>
      <c r="K2404" s="794"/>
      <c r="L2404" s="794"/>
      <c r="M2404" s="794"/>
      <c r="N2404" s="794"/>
      <c r="O2404" s="795">
        <v>50023.64</v>
      </c>
      <c r="P2404" s="795"/>
      <c r="Q2404" s="795"/>
      <c r="R2404" s="234" t="s">
        <v>620</v>
      </c>
      <c r="S2404" s="797">
        <v>85.21</v>
      </c>
      <c r="T2404" s="798"/>
      <c r="U2404" s="842">
        <f t="shared" si="241"/>
        <v>4262514</v>
      </c>
      <c r="V2404" s="842"/>
      <c r="W2404" s="842"/>
      <c r="X2404" s="842"/>
      <c r="Y2404" s="842"/>
      <c r="Z2404" s="226"/>
      <c r="AA2404">
        <v>85.21</v>
      </c>
    </row>
    <row r="2405" spans="2:27" ht="12" customHeight="1">
      <c r="B2405" s="241" t="s">
        <v>534</v>
      </c>
      <c r="C2405" s="265">
        <v>10415</v>
      </c>
      <c r="D2405" s="794" t="s">
        <v>604</v>
      </c>
      <c r="E2405" s="794"/>
      <c r="F2405" s="794"/>
      <c r="G2405" s="794"/>
      <c r="H2405" s="794"/>
      <c r="I2405" s="794"/>
      <c r="J2405" s="794"/>
      <c r="K2405" s="794"/>
      <c r="L2405" s="794"/>
      <c r="M2405" s="794"/>
      <c r="N2405" s="794"/>
      <c r="O2405" s="795">
        <v>5505.59</v>
      </c>
      <c r="P2405" s="795"/>
      <c r="Q2405" s="795"/>
      <c r="R2405" s="234" t="s">
        <v>339</v>
      </c>
      <c r="S2405" s="797">
        <v>84.55</v>
      </c>
      <c r="T2405" s="798"/>
      <c r="U2405" s="842">
        <f t="shared" si="241"/>
        <v>465498</v>
      </c>
      <c r="V2405" s="842"/>
      <c r="W2405" s="842"/>
      <c r="X2405" s="842"/>
      <c r="Y2405" s="842"/>
      <c r="Z2405" s="226"/>
      <c r="AA2405">
        <v>84.55</v>
      </c>
    </row>
    <row r="2406" spans="2:27" ht="12" customHeight="1">
      <c r="B2406" s="241" t="s">
        <v>537</v>
      </c>
      <c r="C2406" s="265">
        <v>10250</v>
      </c>
      <c r="D2406" s="794" t="s">
        <v>607</v>
      </c>
      <c r="E2406" s="794"/>
      <c r="F2406" s="794"/>
      <c r="G2406" s="794"/>
      <c r="H2406" s="794"/>
      <c r="I2406" s="794"/>
      <c r="J2406" s="794"/>
      <c r="K2406" s="794"/>
      <c r="L2406" s="794"/>
      <c r="M2406" s="794"/>
      <c r="N2406" s="794"/>
      <c r="O2406" s="795">
        <v>590067.14</v>
      </c>
      <c r="P2406" s="795"/>
      <c r="Q2406" s="795"/>
      <c r="R2406" s="234" t="s">
        <v>504</v>
      </c>
      <c r="S2406" s="797">
        <v>3</v>
      </c>
      <c r="T2406" s="798"/>
      <c r="U2406" s="842">
        <f t="shared" si="241"/>
        <v>1770201</v>
      </c>
      <c r="V2406" s="842"/>
      <c r="W2406" s="842"/>
      <c r="X2406" s="842"/>
      <c r="Y2406" s="842"/>
      <c r="Z2406" s="226"/>
      <c r="AA2406">
        <v>3</v>
      </c>
    </row>
    <row r="2407" spans="2:27" ht="12" customHeight="1">
      <c r="B2407" s="241" t="s">
        <v>539</v>
      </c>
      <c r="C2407" s="265">
        <v>15221</v>
      </c>
      <c r="D2407" s="794" t="s">
        <v>609</v>
      </c>
      <c r="E2407" s="794"/>
      <c r="F2407" s="794"/>
      <c r="G2407" s="794"/>
      <c r="H2407" s="794"/>
      <c r="I2407" s="794"/>
      <c r="J2407" s="794"/>
      <c r="K2407" s="794"/>
      <c r="L2407" s="794"/>
      <c r="M2407" s="794"/>
      <c r="N2407" s="794"/>
      <c r="O2407" s="795">
        <v>1500000</v>
      </c>
      <c r="P2407" s="795"/>
      <c r="Q2407" s="795"/>
      <c r="R2407" s="234" t="s">
        <v>618</v>
      </c>
      <c r="S2407" s="797">
        <v>1</v>
      </c>
      <c r="T2407" s="798"/>
      <c r="U2407" s="842">
        <f t="shared" si="241"/>
        <v>1500000</v>
      </c>
      <c r="V2407" s="842"/>
      <c r="W2407" s="842"/>
      <c r="X2407" s="842"/>
      <c r="Y2407" s="842"/>
      <c r="Z2407" s="226"/>
      <c r="AA2407">
        <v>1</v>
      </c>
    </row>
    <row r="2408" spans="2:27" ht="12" customHeight="1">
      <c r="B2408" s="241" t="s">
        <v>540</v>
      </c>
      <c r="C2408" s="265">
        <v>16668</v>
      </c>
      <c r="D2408" s="794" t="s">
        <v>610</v>
      </c>
      <c r="E2408" s="794"/>
      <c r="F2408" s="794"/>
      <c r="G2408" s="794"/>
      <c r="H2408" s="794"/>
      <c r="I2408" s="794"/>
      <c r="J2408" s="794"/>
      <c r="K2408" s="794"/>
      <c r="L2408" s="794"/>
      <c r="M2408" s="794"/>
      <c r="N2408" s="794"/>
      <c r="O2408" s="795">
        <v>379266</v>
      </c>
      <c r="P2408" s="795"/>
      <c r="Q2408" s="795"/>
      <c r="R2408" s="234" t="s">
        <v>339</v>
      </c>
      <c r="S2408" s="797">
        <v>73.87</v>
      </c>
      <c r="T2408" s="798"/>
      <c r="U2408" s="842">
        <f t="shared" si="241"/>
        <v>28016379</v>
      </c>
      <c r="V2408" s="842"/>
      <c r="W2408" s="842"/>
      <c r="X2408" s="842"/>
      <c r="Y2408" s="842"/>
      <c r="Z2408" s="226"/>
      <c r="AA2408">
        <v>73.87</v>
      </c>
    </row>
    <row r="2409" spans="2:27" ht="12" customHeight="1">
      <c r="B2409" s="241" t="s">
        <v>566</v>
      </c>
      <c r="C2409" s="270">
        <v>10862</v>
      </c>
      <c r="D2409" s="794" t="s">
        <v>683</v>
      </c>
      <c r="E2409" s="794"/>
      <c r="F2409" s="794"/>
      <c r="G2409" s="794"/>
      <c r="H2409" s="794"/>
      <c r="I2409" s="794"/>
      <c r="J2409" s="794"/>
      <c r="K2409" s="794"/>
      <c r="L2409" s="794"/>
      <c r="M2409" s="794"/>
      <c r="N2409" s="794"/>
      <c r="O2409" s="795">
        <v>1410.45</v>
      </c>
      <c r="P2409" s="795"/>
      <c r="Q2409" s="795"/>
      <c r="R2409" s="234" t="s">
        <v>339</v>
      </c>
      <c r="S2409" s="797">
        <v>173.9</v>
      </c>
      <c r="T2409" s="798"/>
      <c r="U2409" s="842">
        <f t="shared" si="241"/>
        <v>245277</v>
      </c>
      <c r="V2409" s="842"/>
      <c r="W2409" s="842"/>
      <c r="X2409" s="842"/>
      <c r="Y2409" s="842"/>
      <c r="Z2409" s="226"/>
      <c r="AA2409">
        <v>173.9</v>
      </c>
    </row>
    <row r="2410" spans="2:27" ht="12" customHeight="1">
      <c r="B2410" s="271" t="s">
        <v>573</v>
      </c>
      <c r="C2410" s="270">
        <v>14062</v>
      </c>
      <c r="D2410" s="794" t="s">
        <v>690</v>
      </c>
      <c r="E2410" s="794"/>
      <c r="F2410" s="794"/>
      <c r="G2410" s="794"/>
      <c r="H2410" s="794"/>
      <c r="I2410" s="794"/>
      <c r="J2410" s="794"/>
      <c r="K2410" s="794"/>
      <c r="L2410" s="794"/>
      <c r="M2410" s="794"/>
      <c r="N2410" s="794"/>
      <c r="O2410" s="795">
        <v>71507.23</v>
      </c>
      <c r="P2410" s="795"/>
      <c r="Q2410" s="795"/>
      <c r="R2410" s="273" t="s">
        <v>339</v>
      </c>
      <c r="S2410" s="797">
        <v>73.87</v>
      </c>
      <c r="T2410" s="798"/>
      <c r="U2410" s="842">
        <f t="shared" si="241"/>
        <v>5282239</v>
      </c>
      <c r="V2410" s="842"/>
      <c r="W2410" s="842"/>
      <c r="X2410" s="842"/>
      <c r="Y2410" s="842"/>
      <c r="Z2410" s="226"/>
      <c r="AA2410">
        <v>73.87</v>
      </c>
    </row>
    <row r="2411" spans="2:27" ht="12" customHeight="1">
      <c r="B2411" s="241" t="s">
        <v>622</v>
      </c>
      <c r="C2411" s="270">
        <v>106052</v>
      </c>
      <c r="D2411" s="794" t="s">
        <v>692</v>
      </c>
      <c r="E2411" s="794"/>
      <c r="F2411" s="794"/>
      <c r="G2411" s="794"/>
      <c r="H2411" s="794"/>
      <c r="I2411" s="794"/>
      <c r="J2411" s="794"/>
      <c r="K2411" s="794"/>
      <c r="L2411" s="794"/>
      <c r="M2411" s="794"/>
      <c r="N2411" s="794"/>
      <c r="O2411" s="795">
        <v>79800000</v>
      </c>
      <c r="P2411" s="795"/>
      <c r="Q2411" s="795"/>
      <c r="R2411" s="234" t="s">
        <v>618</v>
      </c>
      <c r="S2411" s="797">
        <v>1</v>
      </c>
      <c r="T2411" s="798"/>
      <c r="U2411" s="842">
        <f t="shared" si="241"/>
        <v>79800000</v>
      </c>
      <c r="V2411" s="842"/>
      <c r="W2411" s="842"/>
      <c r="X2411" s="842"/>
      <c r="Y2411" s="842"/>
      <c r="Z2411" s="226"/>
      <c r="AA2411">
        <v>1</v>
      </c>
    </row>
    <row r="2412" spans="2:27" ht="12" customHeight="1">
      <c r="B2412" s="241" t="s">
        <v>627</v>
      </c>
      <c r="C2412" s="270">
        <v>10342</v>
      </c>
      <c r="D2412" s="794" t="s">
        <v>697</v>
      </c>
      <c r="E2412" s="794"/>
      <c r="F2412" s="794"/>
      <c r="G2412" s="794"/>
      <c r="H2412" s="794"/>
      <c r="I2412" s="794"/>
      <c r="J2412" s="794"/>
      <c r="K2412" s="794"/>
      <c r="L2412" s="794"/>
      <c r="M2412" s="794"/>
      <c r="N2412" s="794"/>
      <c r="O2412" s="795">
        <v>5374.53</v>
      </c>
      <c r="P2412" s="795"/>
      <c r="Q2412" s="795"/>
      <c r="R2412" s="267" t="s">
        <v>618</v>
      </c>
      <c r="S2412" s="797">
        <v>35</v>
      </c>
      <c r="T2412" s="798"/>
      <c r="U2412" s="842">
        <f t="shared" si="241"/>
        <v>188109</v>
      </c>
      <c r="V2412" s="842"/>
      <c r="W2412" s="842"/>
      <c r="X2412" s="842"/>
      <c r="Y2412" s="842"/>
      <c r="Z2412" s="226"/>
      <c r="AA2412">
        <v>35</v>
      </c>
    </row>
    <row r="2413" spans="2:27" ht="12" customHeight="1">
      <c r="B2413" s="241" t="s">
        <v>629</v>
      </c>
      <c r="C2413" s="270">
        <v>10918</v>
      </c>
      <c r="D2413" s="794" t="s">
        <v>699</v>
      </c>
      <c r="E2413" s="794"/>
      <c r="F2413" s="794"/>
      <c r="G2413" s="794"/>
      <c r="H2413" s="794"/>
      <c r="I2413" s="794"/>
      <c r="J2413" s="794"/>
      <c r="K2413" s="794"/>
      <c r="L2413" s="794"/>
      <c r="M2413" s="794"/>
      <c r="N2413" s="794"/>
      <c r="O2413" s="795">
        <v>13105.45</v>
      </c>
      <c r="P2413" s="795"/>
      <c r="Q2413" s="795"/>
      <c r="R2413" s="267" t="s">
        <v>619</v>
      </c>
      <c r="S2413" s="797">
        <v>19.3</v>
      </c>
      <c r="T2413" s="798"/>
      <c r="U2413" s="842">
        <f t="shared" si="241"/>
        <v>252935</v>
      </c>
      <c r="V2413" s="842"/>
      <c r="W2413" s="842"/>
      <c r="X2413" s="842"/>
      <c r="Y2413" s="842"/>
      <c r="Z2413" s="226"/>
      <c r="AA2413">
        <v>19.3</v>
      </c>
    </row>
    <row r="2414" spans="2:27" ht="12" customHeight="1">
      <c r="B2414" s="241" t="s">
        <v>635</v>
      </c>
      <c r="C2414" s="270">
        <v>16518</v>
      </c>
      <c r="D2414" s="794" t="s">
        <v>705</v>
      </c>
      <c r="E2414" s="794"/>
      <c r="F2414" s="794"/>
      <c r="G2414" s="794"/>
      <c r="H2414" s="794"/>
      <c r="I2414" s="794"/>
      <c r="J2414" s="794"/>
      <c r="K2414" s="794"/>
      <c r="L2414" s="794"/>
      <c r="M2414" s="794"/>
      <c r="N2414" s="794"/>
      <c r="O2414" s="795">
        <v>127898.14</v>
      </c>
      <c r="P2414" s="795"/>
      <c r="Q2414" s="795"/>
      <c r="R2414" s="266" t="s">
        <v>618</v>
      </c>
      <c r="S2414" s="797">
        <v>1</v>
      </c>
      <c r="T2414" s="798"/>
      <c r="U2414" s="842">
        <f t="shared" si="241"/>
        <v>127898</v>
      </c>
      <c r="V2414" s="842"/>
      <c r="W2414" s="842"/>
      <c r="X2414" s="842"/>
      <c r="Y2414" s="842"/>
      <c r="Z2414" s="226"/>
      <c r="AA2414">
        <v>1</v>
      </c>
    </row>
    <row r="2415" spans="2:27" ht="12" customHeight="1">
      <c r="B2415" s="241" t="s">
        <v>639</v>
      </c>
      <c r="C2415" s="270">
        <v>12064</v>
      </c>
      <c r="D2415" s="794" t="s">
        <v>709</v>
      </c>
      <c r="E2415" s="794"/>
      <c r="F2415" s="794"/>
      <c r="G2415" s="794"/>
      <c r="H2415" s="794"/>
      <c r="I2415" s="794"/>
      <c r="J2415" s="794"/>
      <c r="K2415" s="794"/>
      <c r="L2415" s="794"/>
      <c r="M2415" s="794"/>
      <c r="N2415" s="794"/>
      <c r="O2415" s="795">
        <v>65039.38</v>
      </c>
      <c r="P2415" s="795"/>
      <c r="Q2415" s="795"/>
      <c r="R2415" s="266" t="s">
        <v>619</v>
      </c>
      <c r="S2415" s="797">
        <v>44.3</v>
      </c>
      <c r="T2415" s="798"/>
      <c r="U2415" s="842">
        <f t="shared" si="241"/>
        <v>2881245</v>
      </c>
      <c r="V2415" s="842"/>
      <c r="W2415" s="842"/>
      <c r="X2415" s="842"/>
      <c r="Y2415" s="842"/>
      <c r="Z2415" s="226"/>
      <c r="AA2415">
        <v>44.3</v>
      </c>
    </row>
    <row r="2416" spans="2:27" ht="12" customHeight="1">
      <c r="B2416" s="241" t="s">
        <v>642</v>
      </c>
      <c r="C2416" s="270">
        <v>10206</v>
      </c>
      <c r="D2416" s="794" t="s">
        <v>712</v>
      </c>
      <c r="E2416" s="794"/>
      <c r="F2416" s="794"/>
      <c r="G2416" s="794"/>
      <c r="H2416" s="794"/>
      <c r="I2416" s="794"/>
      <c r="J2416" s="794"/>
      <c r="K2416" s="794"/>
      <c r="L2416" s="794"/>
      <c r="M2416" s="794"/>
      <c r="N2416" s="794"/>
      <c r="O2416" s="795">
        <v>6477.85</v>
      </c>
      <c r="P2416" s="795"/>
      <c r="Q2416" s="795"/>
      <c r="R2416" s="266" t="s">
        <v>619</v>
      </c>
      <c r="S2416" s="797">
        <v>39.9</v>
      </c>
      <c r="T2416" s="798"/>
      <c r="U2416" s="842">
        <f t="shared" si="241"/>
        <v>258466</v>
      </c>
      <c r="V2416" s="842"/>
      <c r="W2416" s="842"/>
      <c r="X2416" s="842"/>
      <c r="Y2416" s="842"/>
      <c r="Z2416" s="226"/>
      <c r="AA2416">
        <v>39.9</v>
      </c>
    </row>
    <row r="2417" spans="2:27" ht="12" customHeight="1">
      <c r="B2417" s="241" t="s">
        <v>645</v>
      </c>
      <c r="C2417" s="270">
        <v>14665</v>
      </c>
      <c r="D2417" s="794" t="s">
        <v>715</v>
      </c>
      <c r="E2417" s="794"/>
      <c r="F2417" s="794"/>
      <c r="G2417" s="794"/>
      <c r="H2417" s="794"/>
      <c r="I2417" s="794"/>
      <c r="J2417" s="794"/>
      <c r="K2417" s="794"/>
      <c r="L2417" s="794"/>
      <c r="M2417" s="794"/>
      <c r="N2417" s="794"/>
      <c r="O2417" s="795">
        <v>37492.04</v>
      </c>
      <c r="P2417" s="795"/>
      <c r="Q2417" s="795"/>
      <c r="R2417" s="266" t="s">
        <v>619</v>
      </c>
      <c r="S2417" s="797">
        <v>9.5</v>
      </c>
      <c r="T2417" s="798"/>
      <c r="U2417" s="842">
        <f t="shared" si="241"/>
        <v>356174</v>
      </c>
      <c r="V2417" s="842"/>
      <c r="W2417" s="842"/>
      <c r="X2417" s="842"/>
      <c r="Y2417" s="842"/>
      <c r="Z2417" s="226"/>
      <c r="AA2417">
        <v>9.5</v>
      </c>
    </row>
    <row r="2418" spans="2:27" ht="12" customHeight="1">
      <c r="B2418" s="241" t="s">
        <v>652</v>
      </c>
      <c r="C2418" s="270">
        <v>11542</v>
      </c>
      <c r="D2418" s="794" t="s">
        <v>722</v>
      </c>
      <c r="E2418" s="794"/>
      <c r="F2418" s="794"/>
      <c r="G2418" s="794"/>
      <c r="H2418" s="794"/>
      <c r="I2418" s="794"/>
      <c r="J2418" s="794"/>
      <c r="K2418" s="794"/>
      <c r="L2418" s="794"/>
      <c r="M2418" s="794"/>
      <c r="N2418" s="794"/>
      <c r="O2418" s="795">
        <v>223823.68</v>
      </c>
      <c r="P2418" s="795"/>
      <c r="Q2418" s="795"/>
      <c r="R2418" s="268" t="s">
        <v>619</v>
      </c>
      <c r="S2418" s="797">
        <v>50.06</v>
      </c>
      <c r="T2418" s="798"/>
      <c r="U2418" s="842">
        <f t="shared" si="241"/>
        <v>11204613</v>
      </c>
      <c r="V2418" s="842"/>
      <c r="W2418" s="842"/>
      <c r="X2418" s="842"/>
      <c r="Y2418" s="842"/>
      <c r="Z2418" s="226"/>
      <c r="AA2418">
        <v>50.06</v>
      </c>
    </row>
    <row r="2419" spans="2:27" ht="12" customHeight="1">
      <c r="B2419" s="272" t="s">
        <v>658</v>
      </c>
      <c r="C2419" s="270">
        <v>13738</v>
      </c>
      <c r="D2419" s="794" t="s">
        <v>728</v>
      </c>
      <c r="E2419" s="794"/>
      <c r="F2419" s="794"/>
      <c r="G2419" s="794"/>
      <c r="H2419" s="794"/>
      <c r="I2419" s="794"/>
      <c r="J2419" s="794"/>
      <c r="K2419" s="794"/>
      <c r="L2419" s="794"/>
      <c r="M2419" s="794"/>
      <c r="N2419" s="794"/>
      <c r="O2419" s="795">
        <v>582157.02</v>
      </c>
      <c r="P2419" s="795"/>
      <c r="Q2419" s="795"/>
      <c r="R2419" s="269" t="s">
        <v>620</v>
      </c>
      <c r="S2419" s="797">
        <v>4.33</v>
      </c>
      <c r="T2419" s="798"/>
      <c r="U2419" s="842">
        <f t="shared" si="241"/>
        <v>2520740</v>
      </c>
      <c r="V2419" s="842"/>
      <c r="W2419" s="842"/>
      <c r="X2419" s="842"/>
      <c r="Y2419" s="842"/>
      <c r="Z2419" s="226"/>
      <c r="AA2419">
        <v>4.33</v>
      </c>
    </row>
    <row r="2420" spans="2:27" ht="12" customHeight="1">
      <c r="B2420" s="272" t="s">
        <v>659</v>
      </c>
      <c r="C2420" s="270">
        <v>13743</v>
      </c>
      <c r="D2420" s="794" t="s">
        <v>729</v>
      </c>
      <c r="E2420" s="794"/>
      <c r="F2420" s="794"/>
      <c r="G2420" s="794"/>
      <c r="H2420" s="794"/>
      <c r="I2420" s="794"/>
      <c r="J2420" s="794"/>
      <c r="K2420" s="794"/>
      <c r="L2420" s="794"/>
      <c r="M2420" s="794"/>
      <c r="N2420" s="794"/>
      <c r="O2420" s="795">
        <v>1307.21</v>
      </c>
      <c r="P2420" s="795"/>
      <c r="Q2420" s="795"/>
      <c r="R2420" s="269" t="s">
        <v>339</v>
      </c>
      <c r="S2420" s="797">
        <v>81</v>
      </c>
      <c r="T2420" s="798"/>
      <c r="U2420" s="842">
        <f t="shared" si="241"/>
        <v>105884</v>
      </c>
      <c r="V2420" s="842"/>
      <c r="W2420" s="842"/>
      <c r="X2420" s="842"/>
      <c r="Y2420" s="842"/>
      <c r="Z2420" s="226"/>
      <c r="AA2420">
        <v>81</v>
      </c>
    </row>
    <row r="2421" spans="2:27" ht="12" customHeight="1" thickBot="1">
      <c r="B2421" s="4"/>
      <c r="C2421" s="303"/>
      <c r="D2421" s="227"/>
      <c r="E2421" s="227"/>
      <c r="F2421" s="227"/>
      <c r="G2421" s="227"/>
      <c r="H2421" s="227"/>
      <c r="I2421" s="227"/>
      <c r="J2421" s="227"/>
      <c r="K2421" s="227"/>
      <c r="L2421" s="227"/>
      <c r="M2421" s="227"/>
      <c r="N2421" s="227"/>
      <c r="O2421" s="324"/>
      <c r="P2421" s="324"/>
      <c r="Q2421" s="324"/>
      <c r="R2421" s="227"/>
      <c r="S2421" s="227"/>
      <c r="T2421" s="227"/>
      <c r="U2421" s="227"/>
      <c r="V2421" s="227"/>
      <c r="W2421" s="227"/>
      <c r="X2421" s="227"/>
      <c r="Y2421" s="227"/>
      <c r="Z2421" s="226"/>
    </row>
    <row r="2422" spans="2:27" ht="12" customHeight="1" thickBot="1">
      <c r="B2422" s="4"/>
      <c r="C2422" s="303"/>
      <c r="D2422" s="848" t="s">
        <v>735</v>
      </c>
      <c r="E2422" s="849"/>
      <c r="F2422" s="849"/>
      <c r="G2422" s="849"/>
      <c r="H2422" s="849"/>
      <c r="I2422" s="849"/>
      <c r="J2422" s="849"/>
      <c r="K2422" s="849"/>
      <c r="L2422" s="849"/>
      <c r="M2422" s="849"/>
      <c r="N2422" s="849"/>
      <c r="O2422" s="849"/>
      <c r="P2422" s="849"/>
      <c r="Q2422" s="849"/>
      <c r="R2422" s="849"/>
      <c r="S2422" s="849"/>
      <c r="T2422" s="850"/>
      <c r="U2422" s="860"/>
      <c r="V2422" s="861"/>
      <c r="W2422" s="861"/>
      <c r="X2422" s="861"/>
      <c r="Y2422" s="862"/>
      <c r="Z2422" s="226"/>
    </row>
    <row r="2423" spans="2:27" ht="12" customHeight="1" thickBot="1">
      <c r="B2423" s="4"/>
      <c r="C2423" s="303"/>
      <c r="D2423" s="848" t="s">
        <v>736</v>
      </c>
      <c r="E2423" s="849"/>
      <c r="F2423" s="849"/>
      <c r="G2423" s="849"/>
      <c r="H2423" s="849"/>
      <c r="I2423" s="849"/>
      <c r="J2423" s="849"/>
      <c r="K2423" s="849"/>
      <c r="L2423" s="849"/>
      <c r="M2423" s="849"/>
      <c r="N2423" s="849"/>
      <c r="O2423" s="849"/>
      <c r="P2423" s="849"/>
      <c r="Q2423" s="849"/>
      <c r="R2423" s="849"/>
      <c r="S2423" s="849"/>
      <c r="T2423" s="850"/>
      <c r="U2423" s="851">
        <f>SUM(U2358:Y2420)</f>
        <v>185472951</v>
      </c>
      <c r="V2423" s="852"/>
      <c r="W2423" s="852"/>
      <c r="X2423" s="852"/>
      <c r="Y2423" s="853"/>
      <c r="Z2423" s="226"/>
    </row>
    <row r="2424" spans="2:27" ht="12" customHeight="1" thickBot="1">
      <c r="B2424" s="4"/>
      <c r="C2424" s="303"/>
      <c r="D2424" s="227"/>
      <c r="E2424" s="227"/>
      <c r="F2424" s="227"/>
      <c r="G2424" s="227"/>
      <c r="H2424" s="227"/>
      <c r="I2424" s="227"/>
      <c r="J2424" s="227"/>
      <c r="K2424" s="227"/>
      <c r="L2424" s="227"/>
      <c r="M2424" s="227"/>
      <c r="N2424" s="227"/>
      <c r="O2424" s="324"/>
      <c r="P2424" s="324"/>
      <c r="Q2424" s="324"/>
      <c r="R2424" s="227"/>
      <c r="S2424" s="227"/>
      <c r="T2424" s="227"/>
      <c r="U2424" s="227"/>
      <c r="V2424" s="227"/>
      <c r="W2424" s="227"/>
      <c r="X2424" s="227"/>
      <c r="Y2424" s="227"/>
      <c r="Z2424" s="226"/>
    </row>
    <row r="2425" spans="2:27" ht="12" customHeight="1" thickBot="1">
      <c r="B2425" s="4"/>
      <c r="C2425" s="303"/>
      <c r="D2425" s="854" t="s">
        <v>737</v>
      </c>
      <c r="E2425" s="855"/>
      <c r="F2425" s="855"/>
      <c r="G2425" s="855"/>
      <c r="H2425" s="855"/>
      <c r="I2425" s="855"/>
      <c r="J2425" s="855"/>
      <c r="K2425" s="855"/>
      <c r="L2425" s="855"/>
      <c r="M2425" s="855"/>
      <c r="N2425" s="856"/>
      <c r="O2425" s="325"/>
      <c r="P2425" s="326"/>
      <c r="Q2425" s="327"/>
      <c r="R2425" s="300">
        <v>0.18</v>
      </c>
      <c r="S2425" s="294"/>
      <c r="T2425" s="295"/>
      <c r="U2425" s="857">
        <f>+ROUND(R2425*$U$2423,0)</f>
        <v>33385131</v>
      </c>
      <c r="V2425" s="858"/>
      <c r="W2425" s="858"/>
      <c r="X2425" s="858"/>
      <c r="Y2425" s="859"/>
      <c r="Z2425" s="226"/>
    </row>
    <row r="2426" spans="2:27" ht="12" customHeight="1" thickBot="1">
      <c r="B2426" s="4"/>
      <c r="C2426" s="303"/>
      <c r="D2426" s="854" t="s">
        <v>738</v>
      </c>
      <c r="E2426" s="855"/>
      <c r="F2426" s="855"/>
      <c r="G2426" s="855"/>
      <c r="H2426" s="855"/>
      <c r="I2426" s="855"/>
      <c r="J2426" s="855"/>
      <c r="K2426" s="855"/>
      <c r="L2426" s="855"/>
      <c r="M2426" s="855"/>
      <c r="N2426" s="856"/>
      <c r="O2426" s="328"/>
      <c r="P2426" s="329"/>
      <c r="Q2426" s="330"/>
      <c r="R2426" s="301">
        <v>0.01</v>
      </c>
      <c r="S2426" s="298"/>
      <c r="T2426" s="299"/>
      <c r="U2426" s="857">
        <f t="shared" ref="U2426:U2427" si="242">+ROUND(R2426*$U$2423,0)</f>
        <v>1854730</v>
      </c>
      <c r="V2426" s="858"/>
      <c r="W2426" s="858"/>
      <c r="X2426" s="858"/>
      <c r="Y2426" s="859"/>
      <c r="Z2426" s="226"/>
    </row>
    <row r="2427" spans="2:27" ht="12" customHeight="1" thickBot="1">
      <c r="B2427" s="4"/>
      <c r="C2427" s="303"/>
      <c r="D2427" s="854" t="s">
        <v>739</v>
      </c>
      <c r="E2427" s="855"/>
      <c r="F2427" s="855"/>
      <c r="G2427" s="855"/>
      <c r="H2427" s="855"/>
      <c r="I2427" s="855"/>
      <c r="J2427" s="855"/>
      <c r="K2427" s="855"/>
      <c r="L2427" s="855"/>
      <c r="M2427" s="855"/>
      <c r="N2427" s="856"/>
      <c r="O2427" s="331"/>
      <c r="P2427" s="332"/>
      <c r="Q2427" s="333"/>
      <c r="R2427" s="302">
        <v>0.05</v>
      </c>
      <c r="S2427" s="296"/>
      <c r="T2427" s="297"/>
      <c r="U2427" s="866">
        <f t="shared" si="242"/>
        <v>9273648</v>
      </c>
      <c r="V2427" s="867"/>
      <c r="W2427" s="867"/>
      <c r="X2427" s="867"/>
      <c r="Y2427" s="868"/>
      <c r="Z2427" s="226"/>
    </row>
    <row r="2428" spans="2:27" ht="12" customHeight="1" thickBot="1">
      <c r="B2428" s="4"/>
      <c r="C2428" s="303"/>
      <c r="D2428" s="227"/>
      <c r="E2428" s="227"/>
      <c r="F2428" s="227"/>
      <c r="G2428" s="227"/>
      <c r="H2428" s="227"/>
      <c r="I2428" s="227"/>
      <c r="J2428" s="227"/>
      <c r="K2428" s="227"/>
      <c r="L2428" s="227"/>
      <c r="M2428" s="227"/>
      <c r="N2428" s="227"/>
      <c r="O2428" s="324"/>
      <c r="P2428" s="324"/>
      <c r="Q2428" s="324"/>
      <c r="R2428" s="227"/>
      <c r="S2428" s="227"/>
      <c r="T2428" s="227"/>
      <c r="U2428" s="227"/>
      <c r="V2428" s="227"/>
      <c r="W2428" s="227"/>
      <c r="X2428" s="227"/>
      <c r="Y2428" s="227"/>
      <c r="Z2428" s="226"/>
    </row>
    <row r="2429" spans="2:27" ht="12" customHeight="1" thickBot="1">
      <c r="B2429" s="4"/>
      <c r="C2429" s="303"/>
      <c r="D2429" s="848" t="s">
        <v>740</v>
      </c>
      <c r="E2429" s="849"/>
      <c r="F2429" s="849"/>
      <c r="G2429" s="849"/>
      <c r="H2429" s="849"/>
      <c r="I2429" s="849"/>
      <c r="J2429" s="849"/>
      <c r="K2429" s="849"/>
      <c r="L2429" s="849"/>
      <c r="M2429" s="849"/>
      <c r="N2429" s="849"/>
      <c r="O2429" s="849"/>
      <c r="P2429" s="849"/>
      <c r="Q2429" s="849"/>
      <c r="R2429" s="849"/>
      <c r="S2429" s="849"/>
      <c r="T2429" s="850"/>
      <c r="U2429" s="866">
        <f>SUM(U2425:Y2428)</f>
        <v>44513509</v>
      </c>
      <c r="V2429" s="867"/>
      <c r="W2429" s="867"/>
      <c r="X2429" s="867"/>
      <c r="Y2429" s="868"/>
      <c r="Z2429" s="226"/>
    </row>
    <row r="2430" spans="2:27" ht="12" customHeight="1" thickBot="1">
      <c r="B2430" s="4"/>
      <c r="C2430" s="303"/>
      <c r="D2430" s="848" t="s">
        <v>741</v>
      </c>
      <c r="E2430" s="849"/>
      <c r="F2430" s="849"/>
      <c r="G2430" s="849"/>
      <c r="H2430" s="849"/>
      <c r="I2430" s="849"/>
      <c r="J2430" s="849"/>
      <c r="K2430" s="849"/>
      <c r="L2430" s="849"/>
      <c r="M2430" s="849"/>
      <c r="N2430" s="849"/>
      <c r="O2430" s="849"/>
      <c r="P2430" s="849"/>
      <c r="Q2430" s="849"/>
      <c r="R2430" s="849"/>
      <c r="S2430" s="849"/>
      <c r="T2430" s="850"/>
      <c r="U2430" s="851">
        <f>+U2429+U2423</f>
        <v>229986460</v>
      </c>
      <c r="V2430" s="852"/>
      <c r="W2430" s="852"/>
      <c r="X2430" s="852"/>
      <c r="Y2430" s="853"/>
      <c r="Z2430" s="226"/>
    </row>
    <row r="2431" spans="2:27" ht="12" customHeight="1" thickBot="1">
      <c r="B2431" s="4"/>
      <c r="C2431" s="303"/>
      <c r="D2431" s="227"/>
      <c r="E2431" s="227"/>
      <c r="F2431" s="227"/>
      <c r="G2431" s="227"/>
      <c r="H2431" s="227"/>
      <c r="I2431" s="227"/>
      <c r="J2431" s="227"/>
      <c r="K2431" s="227"/>
      <c r="L2431" s="227"/>
      <c r="M2431" s="227"/>
      <c r="N2431" s="227"/>
      <c r="O2431" s="324"/>
      <c r="P2431" s="324"/>
      <c r="Q2431" s="324"/>
      <c r="R2431" s="227"/>
      <c r="S2431" s="227"/>
      <c r="T2431" s="227"/>
      <c r="U2431" s="227"/>
      <c r="V2431" s="227"/>
      <c r="W2431" s="227"/>
      <c r="X2431" s="227"/>
      <c r="Y2431" s="227"/>
      <c r="Z2431" s="226"/>
    </row>
    <row r="2432" spans="2:27" ht="12" customHeight="1" thickBot="1">
      <c r="B2432" s="4"/>
      <c r="C2432" s="303"/>
      <c r="D2432" s="863" t="s">
        <v>742</v>
      </c>
      <c r="E2432" s="864"/>
      <c r="F2432" s="864"/>
      <c r="G2432" s="864"/>
      <c r="H2432" s="864"/>
      <c r="I2432" s="864"/>
      <c r="J2432" s="864"/>
      <c r="K2432" s="864"/>
      <c r="L2432" s="864"/>
      <c r="M2432" s="864"/>
      <c r="N2432" s="865"/>
      <c r="O2432" s="334"/>
      <c r="P2432" s="324"/>
      <c r="Q2432" s="335"/>
      <c r="R2432" s="306">
        <v>4.2150259968363142E-2</v>
      </c>
      <c r="S2432" s="294"/>
      <c r="T2432" s="295"/>
      <c r="U2432" s="857">
        <f>+ROUND(R2432*$U$2423,0)</f>
        <v>7817733</v>
      </c>
      <c r="V2432" s="858"/>
      <c r="W2432" s="858"/>
      <c r="X2432" s="858"/>
      <c r="Y2432" s="859"/>
      <c r="Z2432" s="226"/>
    </row>
    <row r="2433" spans="2:26" ht="12" customHeight="1" thickBot="1">
      <c r="B2433" s="4"/>
      <c r="C2433" s="303"/>
      <c r="D2433" s="863" t="s">
        <v>743</v>
      </c>
      <c r="E2433" s="864"/>
      <c r="F2433" s="864"/>
      <c r="G2433" s="864"/>
      <c r="H2433" s="864"/>
      <c r="I2433" s="864"/>
      <c r="J2433" s="864"/>
      <c r="K2433" s="864"/>
      <c r="L2433" s="864"/>
      <c r="M2433" s="864"/>
      <c r="N2433" s="865"/>
      <c r="O2433" s="336"/>
      <c r="P2433" s="337"/>
      <c r="Q2433" s="338"/>
      <c r="R2433" s="307">
        <v>1.3361418773940233E-2</v>
      </c>
      <c r="S2433" s="298"/>
      <c r="T2433" s="299"/>
      <c r="U2433" s="857">
        <f t="shared" ref="U2433" si="243">+ROUND(R2433*$U$2423,0)</f>
        <v>2478182</v>
      </c>
      <c r="V2433" s="858"/>
      <c r="W2433" s="858"/>
      <c r="X2433" s="858"/>
      <c r="Y2433" s="859"/>
      <c r="Z2433" s="226"/>
    </row>
    <row r="2434" spans="2:26" ht="12" customHeight="1" thickBot="1">
      <c r="B2434" s="4"/>
      <c r="C2434" s="303"/>
      <c r="D2434" s="863" t="s">
        <v>744</v>
      </c>
      <c r="E2434" s="864"/>
      <c r="F2434" s="864"/>
      <c r="G2434" s="864"/>
      <c r="H2434" s="864"/>
      <c r="I2434" s="864"/>
      <c r="J2434" s="864"/>
      <c r="K2434" s="864"/>
      <c r="L2434" s="864"/>
      <c r="M2434" s="864"/>
      <c r="N2434" s="865"/>
      <c r="O2434" s="334"/>
      <c r="P2434" s="324"/>
      <c r="Q2434" s="335"/>
      <c r="R2434" s="308">
        <v>1.3578708661540624E-2</v>
      </c>
      <c r="S2434" s="296"/>
      <c r="T2434" s="297"/>
      <c r="U2434" s="857">
        <f>+ROUND(R2434*$U$2423,0)+1</f>
        <v>2518484</v>
      </c>
      <c r="V2434" s="858"/>
      <c r="W2434" s="858"/>
      <c r="X2434" s="858"/>
      <c r="Y2434" s="859"/>
      <c r="Z2434" s="226"/>
    </row>
    <row r="2435" spans="2:26" ht="12" customHeight="1" thickBot="1">
      <c r="B2435" s="4"/>
      <c r="C2435" s="303"/>
      <c r="D2435" s="863" t="s">
        <v>745</v>
      </c>
      <c r="E2435" s="864"/>
      <c r="F2435" s="864"/>
      <c r="G2435" s="864"/>
      <c r="H2435" s="864"/>
      <c r="I2435" s="864"/>
      <c r="J2435" s="864"/>
      <c r="K2435" s="864"/>
      <c r="L2435" s="864"/>
      <c r="M2435" s="864"/>
      <c r="N2435" s="865"/>
      <c r="O2435" s="334"/>
      <c r="P2435" s="324"/>
      <c r="Q2435" s="324"/>
      <c r="R2435" s="227"/>
      <c r="S2435" s="227"/>
      <c r="T2435" s="227"/>
      <c r="U2435" s="851">
        <f>+U2430+U2432+U2433+U2434</f>
        <v>242800859</v>
      </c>
      <c r="V2435" s="852"/>
      <c r="W2435" s="852"/>
      <c r="X2435" s="852"/>
      <c r="Y2435" s="853"/>
      <c r="Z2435" s="226"/>
    </row>
    <row r="2436" spans="2:26" ht="12" customHeight="1" thickBot="1">
      <c r="B2436" s="4"/>
      <c r="C2436" s="303"/>
      <c r="D2436" s="227"/>
      <c r="E2436" s="227"/>
      <c r="F2436" s="227"/>
      <c r="G2436" s="227"/>
      <c r="H2436" s="227"/>
      <c r="I2436" s="227"/>
      <c r="J2436" s="227"/>
      <c r="K2436" s="227"/>
      <c r="L2436" s="227"/>
      <c r="M2436" s="227"/>
      <c r="N2436" s="227"/>
      <c r="O2436" s="324"/>
      <c r="P2436" s="324"/>
      <c r="Q2436" s="324"/>
      <c r="R2436" s="227"/>
      <c r="S2436" s="227"/>
      <c r="T2436" s="227"/>
      <c r="U2436" s="227"/>
      <c r="V2436" s="227"/>
      <c r="W2436" s="227"/>
      <c r="X2436" s="227"/>
      <c r="Y2436" s="227"/>
      <c r="Z2436" s="226"/>
    </row>
    <row r="2437" spans="2:26" ht="12" customHeight="1" thickBot="1">
      <c r="B2437" s="4"/>
      <c r="C2437" s="303"/>
      <c r="D2437" s="863" t="s">
        <v>746</v>
      </c>
      <c r="E2437" s="864"/>
      <c r="F2437" s="864"/>
      <c r="G2437" s="864"/>
      <c r="H2437" s="864"/>
      <c r="I2437" s="864"/>
      <c r="J2437" s="864"/>
      <c r="K2437" s="864"/>
      <c r="L2437" s="864"/>
      <c r="M2437" s="864"/>
      <c r="N2437" s="865"/>
      <c r="O2437" s="334"/>
      <c r="P2437" s="324"/>
      <c r="Q2437" s="324"/>
      <c r="R2437" s="227"/>
      <c r="S2437" s="227"/>
      <c r="T2437" s="227"/>
      <c r="U2437" s="866">
        <v>0</v>
      </c>
      <c r="V2437" s="867"/>
      <c r="W2437" s="867"/>
      <c r="X2437" s="867"/>
      <c r="Y2437" s="868"/>
      <c r="Z2437" s="226"/>
    </row>
    <row r="2438" spans="2:26" ht="12" customHeight="1" thickBot="1">
      <c r="B2438" s="4"/>
      <c r="C2438" s="303"/>
      <c r="D2438" s="227"/>
      <c r="E2438" s="227"/>
      <c r="F2438" s="227"/>
      <c r="G2438" s="227"/>
      <c r="H2438" s="227"/>
      <c r="I2438" s="227"/>
      <c r="J2438" s="227"/>
      <c r="K2438" s="227"/>
      <c r="L2438" s="227"/>
      <c r="M2438" s="227"/>
      <c r="N2438" s="227"/>
      <c r="O2438" s="324"/>
      <c r="P2438" s="324"/>
      <c r="Q2438" s="324"/>
      <c r="R2438" s="227"/>
      <c r="S2438" s="227"/>
      <c r="T2438" s="227"/>
      <c r="U2438" s="227"/>
      <c r="V2438" s="227"/>
      <c r="W2438" s="227"/>
      <c r="X2438" s="227"/>
      <c r="Y2438" s="227"/>
      <c r="Z2438" s="226"/>
    </row>
    <row r="2439" spans="2:26" ht="12" customHeight="1" thickBot="1">
      <c r="B2439" s="4"/>
      <c r="C2439" s="303"/>
      <c r="D2439" s="863" t="s">
        <v>747</v>
      </c>
      <c r="E2439" s="864"/>
      <c r="F2439" s="864"/>
      <c r="G2439" s="864"/>
      <c r="H2439" s="864"/>
      <c r="I2439" s="864"/>
      <c r="J2439" s="864"/>
      <c r="K2439" s="864"/>
      <c r="L2439" s="864"/>
      <c r="M2439" s="864"/>
      <c r="N2439" s="865"/>
      <c r="O2439" s="334"/>
      <c r="P2439" s="324"/>
      <c r="Q2439" s="324"/>
      <c r="R2439" s="227"/>
      <c r="S2439" s="227"/>
      <c r="T2439" s="227"/>
      <c r="U2439" s="851">
        <f>+U2435+U2437+U2422</f>
        <v>242800859</v>
      </c>
      <c r="V2439" s="852"/>
      <c r="W2439" s="852"/>
      <c r="X2439" s="852"/>
      <c r="Y2439" s="853"/>
      <c r="Z2439" s="226"/>
    </row>
    <row r="2440" spans="2:26" ht="12" customHeight="1">
      <c r="B2440" s="4"/>
      <c r="C2440" s="232"/>
      <c r="D2440" s="227"/>
      <c r="E2440" s="227"/>
      <c r="F2440" s="227"/>
      <c r="G2440" s="227"/>
      <c r="H2440" s="227"/>
      <c r="I2440" s="227"/>
      <c r="J2440" s="227"/>
      <c r="K2440" s="227"/>
      <c r="L2440" s="227"/>
      <c r="M2440" s="227"/>
      <c r="N2440" s="227"/>
      <c r="O2440" s="324"/>
      <c r="P2440" s="324"/>
      <c r="Q2440" s="324"/>
      <c r="R2440" s="227"/>
      <c r="S2440" s="227"/>
      <c r="T2440" s="227"/>
      <c r="U2440" s="227"/>
      <c r="V2440" s="227"/>
      <c r="W2440" s="227"/>
      <c r="X2440" s="227"/>
      <c r="Y2440" s="227"/>
      <c r="Z2440" s="226"/>
    </row>
    <row r="2441" spans="2:26" ht="12" customHeight="1">
      <c r="B2441" s="4"/>
      <c r="C2441" s="232"/>
      <c r="D2441" s="227"/>
      <c r="E2441" s="227"/>
      <c r="F2441" s="227"/>
      <c r="G2441" s="227"/>
      <c r="H2441" s="227"/>
      <c r="I2441" s="227"/>
      <c r="J2441" s="227"/>
      <c r="K2441" s="227"/>
      <c r="L2441" s="227"/>
      <c r="M2441" s="227"/>
      <c r="N2441" s="227"/>
      <c r="O2441" s="324"/>
      <c r="P2441" s="324"/>
      <c r="Q2441" s="324"/>
      <c r="R2441" s="227"/>
      <c r="S2441" s="227"/>
      <c r="T2441" s="227"/>
      <c r="U2441" s="227"/>
      <c r="V2441" s="227"/>
      <c r="W2441" s="227"/>
      <c r="X2441" s="227"/>
      <c r="Y2441" s="227"/>
      <c r="Z2441" s="226"/>
    </row>
    <row r="2442" spans="2:26" ht="12" customHeight="1">
      <c r="B2442" s="4"/>
      <c r="C2442" s="232"/>
      <c r="D2442" s="227"/>
      <c r="E2442" s="227"/>
      <c r="F2442" s="227"/>
      <c r="G2442" s="227"/>
      <c r="H2442" s="227"/>
      <c r="I2442" s="227"/>
      <c r="J2442" s="227"/>
      <c r="K2442" s="227"/>
      <c r="L2442" s="227"/>
      <c r="M2442" s="227"/>
      <c r="N2442" s="227"/>
      <c r="O2442" s="324"/>
      <c r="P2442" s="324"/>
      <c r="Q2442" s="324"/>
      <c r="R2442" s="227"/>
      <c r="S2442" s="227"/>
      <c r="T2442" s="227"/>
      <c r="U2442" s="227"/>
      <c r="V2442" s="227"/>
      <c r="W2442" s="227"/>
      <c r="X2442" s="227"/>
      <c r="Y2442" s="227"/>
      <c r="Z2442" s="226"/>
    </row>
    <row r="2443" spans="2:26" ht="12" customHeight="1">
      <c r="B2443" s="4"/>
      <c r="C2443" s="232"/>
      <c r="D2443" s="227"/>
      <c r="E2443" s="227"/>
      <c r="F2443" s="227"/>
      <c r="G2443" s="227"/>
      <c r="H2443" s="227"/>
      <c r="I2443" s="227"/>
      <c r="J2443" s="227"/>
      <c r="K2443" s="227"/>
      <c r="L2443" s="227"/>
      <c r="M2443" s="227"/>
      <c r="N2443" s="227"/>
      <c r="O2443" s="324"/>
      <c r="P2443" s="324"/>
      <c r="Q2443" s="324"/>
      <c r="R2443" s="227"/>
      <c r="S2443" s="227"/>
      <c r="T2443" s="227"/>
      <c r="U2443" s="227"/>
      <c r="V2443" s="227"/>
      <c r="W2443" s="227"/>
      <c r="X2443" s="227"/>
      <c r="Y2443" s="227"/>
      <c r="Z2443" s="226"/>
    </row>
    <row r="2444" spans="2:26" ht="12" customHeight="1">
      <c r="B2444" s="4"/>
      <c r="C2444" s="232"/>
      <c r="D2444" s="227"/>
      <c r="E2444" s="227"/>
      <c r="F2444" s="227"/>
      <c r="G2444" s="227"/>
      <c r="H2444" s="227"/>
      <c r="I2444" s="227"/>
      <c r="J2444" s="227"/>
      <c r="K2444" s="227"/>
      <c r="L2444" s="227"/>
      <c r="M2444" s="227"/>
      <c r="N2444" s="227"/>
      <c r="O2444" s="324"/>
      <c r="P2444" s="324"/>
      <c r="Q2444" s="324"/>
      <c r="R2444" s="227"/>
      <c r="S2444" s="227"/>
      <c r="T2444" s="227"/>
      <c r="U2444" s="227"/>
      <c r="V2444" s="227"/>
      <c r="W2444" s="227"/>
      <c r="X2444" s="227"/>
      <c r="Y2444" s="227"/>
      <c r="Z2444" s="226"/>
    </row>
    <row r="2445" spans="2:26" ht="12" customHeight="1">
      <c r="B2445" s="4"/>
      <c r="C2445" s="232"/>
      <c r="D2445" s="227"/>
      <c r="E2445" s="227"/>
      <c r="F2445" s="227"/>
      <c r="G2445" s="227"/>
      <c r="H2445" s="227"/>
      <c r="I2445" s="227"/>
      <c r="J2445" s="227"/>
      <c r="K2445" s="227"/>
      <c r="L2445" s="227"/>
      <c r="M2445" s="227"/>
      <c r="N2445" s="227"/>
      <c r="O2445" s="324"/>
      <c r="P2445" s="324"/>
      <c r="Q2445" s="324"/>
      <c r="R2445" s="227"/>
      <c r="S2445" s="227"/>
      <c r="T2445" s="227"/>
      <c r="U2445" s="227"/>
      <c r="V2445" s="227"/>
      <c r="W2445" s="227"/>
      <c r="X2445" s="227"/>
      <c r="Y2445" s="227"/>
      <c r="Z2445" s="226"/>
    </row>
    <row r="2446" spans="2:26" ht="12" customHeight="1">
      <c r="B2446" s="4"/>
      <c r="C2446" s="232"/>
      <c r="D2446" s="227"/>
      <c r="E2446" s="227"/>
      <c r="F2446" s="227"/>
      <c r="G2446" s="227"/>
      <c r="H2446" s="227"/>
      <c r="I2446" s="227"/>
      <c r="J2446" s="227"/>
      <c r="K2446" s="227"/>
      <c r="L2446" s="227"/>
      <c r="M2446" s="227"/>
      <c r="N2446" s="227"/>
      <c r="O2446" s="324"/>
      <c r="P2446" s="324"/>
      <c r="Q2446" s="324"/>
      <c r="R2446" s="227"/>
      <c r="S2446" s="227"/>
      <c r="T2446" s="227"/>
      <c r="U2446" s="227"/>
      <c r="V2446" s="227"/>
      <c r="W2446" s="227"/>
      <c r="X2446" s="227"/>
      <c r="Y2446" s="227"/>
      <c r="Z2446" s="226"/>
    </row>
    <row r="2447" spans="2:26" ht="12" customHeight="1">
      <c r="B2447" s="4"/>
      <c r="C2447" s="232"/>
      <c r="D2447" s="227"/>
      <c r="E2447" s="227"/>
      <c r="F2447" s="227"/>
      <c r="G2447" s="227"/>
      <c r="H2447" s="227"/>
      <c r="I2447" s="227"/>
      <c r="J2447" s="227"/>
      <c r="K2447" s="227"/>
      <c r="L2447" s="227"/>
      <c r="M2447" s="227"/>
      <c r="N2447" s="227"/>
      <c r="O2447" s="324"/>
      <c r="P2447" s="324"/>
      <c r="Q2447" s="324"/>
      <c r="R2447" s="227"/>
      <c r="S2447" s="227"/>
      <c r="T2447" s="227"/>
      <c r="U2447" s="227"/>
      <c r="V2447" s="227"/>
      <c r="W2447" s="227"/>
      <c r="X2447" s="227"/>
      <c r="Y2447" s="227"/>
      <c r="Z2447" s="226"/>
    </row>
    <row r="2448" spans="2:26" ht="12" customHeight="1">
      <c r="B2448" s="4"/>
      <c r="C2448" s="232"/>
      <c r="D2448" s="227"/>
      <c r="E2448" s="227"/>
      <c r="F2448" s="227"/>
      <c r="G2448" s="227"/>
      <c r="H2448" s="227"/>
      <c r="I2448" s="227"/>
      <c r="J2448" s="227"/>
      <c r="K2448" s="227"/>
      <c r="L2448" s="227"/>
      <c r="M2448" s="227"/>
      <c r="N2448" s="227"/>
      <c r="O2448" s="324"/>
      <c r="P2448" s="324"/>
      <c r="Q2448" s="324"/>
      <c r="R2448" s="227"/>
      <c r="S2448" s="227"/>
      <c r="T2448" s="227"/>
      <c r="U2448" s="227"/>
      <c r="V2448" s="227"/>
      <c r="W2448" s="227"/>
      <c r="X2448" s="227"/>
      <c r="Y2448" s="227"/>
      <c r="Z2448" s="226"/>
    </row>
    <row r="2449" spans="2:26" ht="12" customHeight="1">
      <c r="B2449" s="4"/>
      <c r="C2449" s="232"/>
      <c r="D2449" s="227"/>
      <c r="E2449" s="227"/>
      <c r="F2449" s="227"/>
      <c r="G2449" s="227"/>
      <c r="H2449" s="227"/>
      <c r="I2449" s="227"/>
      <c r="J2449" s="227"/>
      <c r="K2449" s="227"/>
      <c r="L2449" s="227"/>
      <c r="M2449" s="227"/>
      <c r="N2449" s="227"/>
      <c r="O2449" s="324"/>
      <c r="P2449" s="324"/>
      <c r="Q2449" s="324"/>
      <c r="R2449" s="227"/>
      <c r="S2449" s="227"/>
      <c r="T2449" s="227"/>
      <c r="U2449" s="227"/>
      <c r="V2449" s="227"/>
      <c r="W2449" s="227"/>
      <c r="X2449" s="227"/>
      <c r="Y2449" s="227"/>
      <c r="Z2449" s="226"/>
    </row>
    <row r="2450" spans="2:26" ht="12" customHeight="1">
      <c r="B2450" s="4"/>
      <c r="C2450" s="232"/>
      <c r="D2450" s="227"/>
      <c r="E2450" s="227"/>
      <c r="F2450" s="227"/>
      <c r="G2450" s="227"/>
      <c r="H2450" s="227"/>
      <c r="I2450" s="227"/>
      <c r="J2450" s="227"/>
      <c r="K2450" s="227"/>
      <c r="L2450" s="227"/>
      <c r="M2450" s="227"/>
      <c r="N2450" s="227"/>
      <c r="O2450" s="324"/>
      <c r="P2450" s="324"/>
      <c r="Q2450" s="324"/>
      <c r="R2450" s="227"/>
      <c r="S2450" s="227"/>
      <c r="T2450" s="227"/>
      <c r="U2450" s="227"/>
      <c r="V2450" s="227"/>
      <c r="W2450" s="227"/>
      <c r="X2450" s="227"/>
      <c r="Y2450" s="227"/>
      <c r="Z2450" s="226"/>
    </row>
    <row r="2451" spans="2:26" ht="12" customHeight="1">
      <c r="B2451" s="4"/>
      <c r="C2451" s="232"/>
      <c r="D2451" s="227"/>
      <c r="E2451" s="227"/>
      <c r="F2451" s="227"/>
      <c r="G2451" s="227"/>
      <c r="H2451" s="227"/>
      <c r="I2451" s="227"/>
      <c r="J2451" s="227"/>
      <c r="K2451" s="227"/>
      <c r="L2451" s="227"/>
      <c r="M2451" s="227"/>
      <c r="N2451" s="227"/>
      <c r="O2451" s="324"/>
      <c r="P2451" s="324"/>
      <c r="Q2451" s="324"/>
      <c r="R2451" s="227"/>
      <c r="S2451" s="227"/>
      <c r="T2451" s="227"/>
      <c r="U2451" s="227"/>
      <c r="V2451" s="227"/>
      <c r="W2451" s="227"/>
      <c r="X2451" s="227"/>
      <c r="Y2451" s="227"/>
      <c r="Z2451" s="226"/>
    </row>
    <row r="2452" spans="2:26" ht="12" customHeight="1">
      <c r="B2452" s="4"/>
      <c r="C2452" s="232"/>
      <c r="D2452" s="227"/>
      <c r="E2452" s="227"/>
      <c r="F2452" s="227"/>
      <c r="G2452" s="227"/>
      <c r="H2452" s="227"/>
      <c r="I2452" s="227"/>
      <c r="J2452" s="227"/>
      <c r="K2452" s="227"/>
      <c r="L2452" s="227"/>
      <c r="M2452" s="227"/>
      <c r="N2452" s="227"/>
      <c r="O2452" s="324"/>
      <c r="P2452" s="324"/>
      <c r="Q2452" s="324"/>
      <c r="R2452" s="227"/>
      <c r="S2452" s="227"/>
      <c r="T2452" s="227"/>
      <c r="U2452" s="227"/>
      <c r="V2452" s="227"/>
      <c r="W2452" s="227"/>
      <c r="X2452" s="227"/>
      <c r="Y2452" s="227"/>
      <c r="Z2452" s="226"/>
    </row>
    <row r="2453" spans="2:26" ht="12" customHeight="1">
      <c r="B2453" s="4"/>
      <c r="C2453" s="232"/>
      <c r="D2453" s="227"/>
      <c r="E2453" s="227"/>
      <c r="F2453" s="227"/>
      <c r="G2453" s="227"/>
      <c r="H2453" s="227"/>
      <c r="I2453" s="227"/>
      <c r="J2453" s="227"/>
      <c r="K2453" s="227"/>
      <c r="L2453" s="227"/>
      <c r="M2453" s="227"/>
      <c r="N2453" s="227"/>
      <c r="O2453" s="324"/>
      <c r="P2453" s="324"/>
      <c r="Q2453" s="324"/>
      <c r="R2453" s="227"/>
      <c r="S2453" s="227"/>
      <c r="T2453" s="227"/>
      <c r="U2453" s="227"/>
      <c r="V2453" s="227"/>
      <c r="W2453" s="227"/>
      <c r="X2453" s="227"/>
      <c r="Y2453" s="227"/>
      <c r="Z2453" s="226"/>
    </row>
    <row r="2454" spans="2:26" ht="12" customHeight="1">
      <c r="B2454" s="4"/>
      <c r="C2454" s="232"/>
      <c r="D2454" s="227"/>
      <c r="E2454" s="227"/>
      <c r="F2454" s="227"/>
      <c r="G2454" s="227"/>
      <c r="H2454" s="227"/>
      <c r="I2454" s="227"/>
      <c r="J2454" s="227"/>
      <c r="K2454" s="227"/>
      <c r="L2454" s="227"/>
      <c r="M2454" s="227"/>
      <c r="N2454" s="227"/>
      <c r="O2454" s="324"/>
      <c r="P2454" s="324"/>
      <c r="Q2454" s="324"/>
      <c r="R2454" s="227"/>
      <c r="S2454" s="227"/>
      <c r="T2454" s="227"/>
      <c r="U2454" s="227"/>
      <c r="V2454" s="227"/>
      <c r="W2454" s="227"/>
      <c r="X2454" s="227"/>
      <c r="Y2454" s="227"/>
      <c r="Z2454" s="226"/>
    </row>
    <row r="2455" spans="2:26" ht="12" customHeight="1">
      <c r="B2455" s="4"/>
      <c r="C2455" s="232"/>
      <c r="D2455" s="227"/>
      <c r="E2455" s="227"/>
      <c r="F2455" s="227"/>
      <c r="G2455" s="227"/>
      <c r="H2455" s="227"/>
      <c r="I2455" s="227"/>
      <c r="J2455" s="227"/>
      <c r="K2455" s="227"/>
      <c r="L2455" s="227"/>
      <c r="M2455" s="227"/>
      <c r="N2455" s="227"/>
      <c r="O2455" s="324"/>
      <c r="P2455" s="324"/>
      <c r="Q2455" s="324"/>
      <c r="R2455" s="227"/>
      <c r="S2455" s="227"/>
      <c r="T2455" s="227"/>
      <c r="U2455" s="227"/>
      <c r="V2455" s="227"/>
      <c r="W2455" s="227"/>
      <c r="X2455" s="227"/>
      <c r="Y2455" s="227"/>
      <c r="Z2455" s="226"/>
    </row>
    <row r="2456" spans="2:26" ht="12" customHeight="1">
      <c r="B2456" s="4"/>
      <c r="C2456" s="232"/>
      <c r="D2456" s="227"/>
      <c r="E2456" s="227"/>
      <c r="F2456" s="227"/>
      <c r="G2456" s="227"/>
      <c r="H2456" s="227"/>
      <c r="I2456" s="227"/>
      <c r="J2456" s="227"/>
      <c r="K2456" s="227"/>
      <c r="L2456" s="227"/>
      <c r="M2456" s="227"/>
      <c r="N2456" s="227"/>
      <c r="O2456" s="324"/>
      <c r="P2456" s="324"/>
      <c r="Q2456" s="324"/>
      <c r="R2456" s="227"/>
      <c r="S2456" s="227"/>
      <c r="T2456" s="227"/>
      <c r="U2456" s="227"/>
      <c r="V2456" s="227"/>
      <c r="W2456" s="227"/>
      <c r="X2456" s="227"/>
      <c r="Y2456" s="227"/>
      <c r="Z2456" s="226"/>
    </row>
    <row r="2457" spans="2:26" ht="12" customHeight="1">
      <c r="B2457" s="4"/>
      <c r="C2457" s="232"/>
      <c r="D2457" s="227"/>
      <c r="E2457" s="227"/>
      <c r="F2457" s="227"/>
      <c r="G2457" s="227"/>
      <c r="H2457" s="227"/>
      <c r="I2457" s="227"/>
      <c r="J2457" s="227"/>
      <c r="K2457" s="227"/>
      <c r="L2457" s="227"/>
      <c r="M2457" s="227"/>
      <c r="N2457" s="227"/>
      <c r="O2457" s="324"/>
      <c r="P2457" s="324"/>
      <c r="Q2457" s="324"/>
      <c r="R2457" s="227"/>
      <c r="S2457" s="227"/>
      <c r="T2457" s="227"/>
      <c r="U2457" s="227"/>
      <c r="V2457" s="227"/>
      <c r="W2457" s="227"/>
      <c r="X2457" s="227"/>
      <c r="Y2457" s="227"/>
      <c r="Z2457" s="226"/>
    </row>
    <row r="2458" spans="2:26" ht="12" customHeight="1">
      <c r="B2458" s="4"/>
      <c r="C2458" s="232"/>
      <c r="D2458" s="227"/>
      <c r="E2458" s="227"/>
      <c r="F2458" s="227"/>
      <c r="G2458" s="227"/>
      <c r="H2458" s="227"/>
      <c r="I2458" s="227"/>
      <c r="J2458" s="227"/>
      <c r="K2458" s="227"/>
      <c r="L2458" s="227"/>
      <c r="M2458" s="227"/>
      <c r="N2458" s="227"/>
      <c r="O2458" s="324"/>
      <c r="P2458" s="324"/>
      <c r="Q2458" s="324"/>
      <c r="R2458" s="227"/>
      <c r="S2458" s="227"/>
      <c r="T2458" s="227"/>
      <c r="U2458" s="227"/>
      <c r="V2458" s="227"/>
      <c r="W2458" s="227"/>
      <c r="X2458" s="227"/>
      <c r="Y2458" s="227"/>
      <c r="Z2458" s="226"/>
    </row>
    <row r="2459" spans="2:26" ht="12" customHeight="1">
      <c r="B2459" s="4"/>
      <c r="C2459" s="232"/>
      <c r="D2459" s="227"/>
      <c r="E2459" s="227"/>
      <c r="F2459" s="227"/>
      <c r="G2459" s="227"/>
      <c r="H2459" s="227"/>
      <c r="I2459" s="227"/>
      <c r="J2459" s="227"/>
      <c r="K2459" s="227"/>
      <c r="L2459" s="227"/>
      <c r="M2459" s="227"/>
      <c r="N2459" s="227"/>
      <c r="O2459" s="324"/>
      <c r="P2459" s="324"/>
      <c r="Q2459" s="324"/>
      <c r="R2459" s="227"/>
      <c r="S2459" s="227"/>
      <c r="T2459" s="227"/>
      <c r="U2459" s="227"/>
      <c r="V2459" s="227"/>
      <c r="W2459" s="227"/>
      <c r="X2459" s="227"/>
      <c r="Y2459" s="227"/>
      <c r="Z2459" s="226"/>
    </row>
    <row r="2460" spans="2:26" ht="12" customHeight="1">
      <c r="B2460" s="4"/>
      <c r="C2460" s="232"/>
      <c r="D2460" s="227"/>
      <c r="E2460" s="227"/>
      <c r="F2460" s="227"/>
      <c r="G2460" s="227"/>
      <c r="H2460" s="227"/>
      <c r="I2460" s="227"/>
      <c r="J2460" s="227"/>
      <c r="K2460" s="227"/>
      <c r="L2460" s="227"/>
      <c r="M2460" s="227"/>
      <c r="N2460" s="227"/>
      <c r="O2460" s="324"/>
      <c r="P2460" s="324"/>
      <c r="Q2460" s="324"/>
      <c r="R2460" s="227"/>
      <c r="S2460" s="227"/>
      <c r="T2460" s="227"/>
      <c r="U2460" s="227"/>
      <c r="V2460" s="227"/>
      <c r="W2460" s="227"/>
      <c r="X2460" s="227"/>
      <c r="Y2460" s="227"/>
      <c r="Z2460" s="226"/>
    </row>
    <row r="2461" spans="2:26" ht="12" customHeight="1">
      <c r="B2461" s="4"/>
      <c r="C2461" s="232"/>
      <c r="D2461" s="227"/>
      <c r="E2461" s="227"/>
      <c r="F2461" s="227"/>
      <c r="G2461" s="227"/>
      <c r="H2461" s="227"/>
      <c r="I2461" s="227"/>
      <c r="J2461" s="227"/>
      <c r="K2461" s="227"/>
      <c r="L2461" s="227"/>
      <c r="M2461" s="227"/>
      <c r="N2461" s="227"/>
      <c r="O2461" s="324"/>
      <c r="P2461" s="324"/>
      <c r="Q2461" s="324"/>
      <c r="R2461" s="227"/>
      <c r="S2461" s="227"/>
      <c r="T2461" s="227"/>
      <c r="U2461" s="227"/>
      <c r="V2461" s="227"/>
      <c r="W2461" s="227"/>
      <c r="X2461" s="227"/>
      <c r="Y2461" s="227"/>
      <c r="Z2461" s="226"/>
    </row>
    <row r="2462" spans="2:26" ht="12" customHeight="1">
      <c r="B2462" s="4"/>
      <c r="C2462" s="232"/>
      <c r="D2462" s="227"/>
      <c r="E2462" s="227"/>
      <c r="F2462" s="227"/>
      <c r="G2462" s="227"/>
      <c r="H2462" s="227"/>
      <c r="I2462" s="227"/>
      <c r="J2462" s="227"/>
      <c r="K2462" s="227"/>
      <c r="L2462" s="227"/>
      <c r="M2462" s="227"/>
      <c r="N2462" s="227"/>
      <c r="O2462" s="324"/>
      <c r="P2462" s="324"/>
      <c r="Q2462" s="324"/>
      <c r="R2462" s="227"/>
      <c r="S2462" s="227"/>
      <c r="T2462" s="227"/>
      <c r="U2462" s="227"/>
      <c r="V2462" s="227"/>
      <c r="W2462" s="227"/>
      <c r="X2462" s="227"/>
      <c r="Y2462" s="227"/>
      <c r="Z2462" s="226"/>
    </row>
    <row r="2463" spans="2:26" ht="12" customHeight="1">
      <c r="B2463" s="4"/>
      <c r="C2463" s="232"/>
      <c r="D2463" s="227"/>
      <c r="E2463" s="227"/>
      <c r="F2463" s="227"/>
      <c r="G2463" s="227"/>
      <c r="H2463" s="227"/>
      <c r="I2463" s="227"/>
      <c r="J2463" s="227"/>
      <c r="K2463" s="227"/>
      <c r="L2463" s="227"/>
      <c r="M2463" s="227"/>
      <c r="N2463" s="227"/>
      <c r="O2463" s="324"/>
      <c r="P2463" s="324"/>
      <c r="Q2463" s="324"/>
      <c r="R2463" s="227"/>
      <c r="S2463" s="227"/>
      <c r="T2463" s="227"/>
      <c r="U2463" s="227"/>
      <c r="V2463" s="227"/>
      <c r="W2463" s="227"/>
      <c r="X2463" s="227"/>
      <c r="Y2463" s="227"/>
      <c r="Z2463" s="226"/>
    </row>
    <row r="2464" spans="2:26" ht="12" customHeight="1">
      <c r="B2464" s="4"/>
      <c r="C2464" s="232"/>
      <c r="D2464" s="227"/>
      <c r="E2464" s="227"/>
      <c r="F2464" s="227"/>
      <c r="G2464" s="227"/>
      <c r="H2464" s="227"/>
      <c r="I2464" s="227"/>
      <c r="J2464" s="227"/>
      <c r="K2464" s="227"/>
      <c r="L2464" s="227"/>
      <c r="M2464" s="227"/>
      <c r="N2464" s="227"/>
      <c r="O2464" s="324"/>
      <c r="P2464" s="324"/>
      <c r="Q2464" s="324"/>
      <c r="R2464" s="227"/>
      <c r="S2464" s="227"/>
      <c r="T2464" s="227"/>
      <c r="U2464" s="227"/>
      <c r="V2464" s="227"/>
      <c r="W2464" s="227"/>
      <c r="X2464" s="227"/>
      <c r="Y2464" s="227"/>
      <c r="Z2464" s="226"/>
    </row>
    <row r="2465" spans="2:26" ht="12" customHeight="1">
      <c r="B2465" s="4"/>
      <c r="C2465" s="232"/>
      <c r="D2465" s="227"/>
      <c r="E2465" s="227"/>
      <c r="F2465" s="227"/>
      <c r="G2465" s="227"/>
      <c r="H2465" s="227"/>
      <c r="I2465" s="227"/>
      <c r="J2465" s="227"/>
      <c r="K2465" s="227"/>
      <c r="L2465" s="227"/>
      <c r="M2465" s="227"/>
      <c r="N2465" s="227"/>
      <c r="O2465" s="324"/>
      <c r="P2465" s="324"/>
      <c r="Q2465" s="324"/>
      <c r="R2465" s="227"/>
      <c r="S2465" s="227"/>
      <c r="T2465" s="227"/>
      <c r="U2465" s="227"/>
      <c r="V2465" s="227"/>
      <c r="W2465" s="227"/>
      <c r="X2465" s="227"/>
      <c r="Y2465" s="227"/>
      <c r="Z2465" s="226"/>
    </row>
    <row r="2466" spans="2:26" ht="12" customHeight="1">
      <c r="B2466" s="4"/>
      <c r="C2466" s="232"/>
      <c r="D2466" s="227"/>
      <c r="E2466" s="227"/>
      <c r="F2466" s="227"/>
      <c r="G2466" s="227"/>
      <c r="H2466" s="227"/>
      <c r="I2466" s="227"/>
      <c r="J2466" s="227"/>
      <c r="K2466" s="227"/>
      <c r="L2466" s="227"/>
      <c r="M2466" s="227"/>
      <c r="N2466" s="227"/>
      <c r="O2466" s="324"/>
      <c r="P2466" s="324"/>
      <c r="Q2466" s="324"/>
      <c r="R2466" s="227"/>
      <c r="S2466" s="227"/>
      <c r="T2466" s="227"/>
      <c r="U2466" s="227"/>
      <c r="V2466" s="227"/>
      <c r="W2466" s="227"/>
      <c r="X2466" s="227"/>
      <c r="Y2466" s="227"/>
      <c r="Z2466" s="226"/>
    </row>
    <row r="2467" spans="2:26" ht="12" customHeight="1">
      <c r="B2467" s="4"/>
      <c r="C2467" s="232"/>
      <c r="D2467" s="227"/>
      <c r="E2467" s="227"/>
      <c r="F2467" s="227"/>
      <c r="G2467" s="227"/>
      <c r="H2467" s="227"/>
      <c r="I2467" s="227"/>
      <c r="J2467" s="227"/>
      <c r="K2467" s="227"/>
      <c r="L2467" s="227"/>
      <c r="M2467" s="227"/>
      <c r="N2467" s="227"/>
      <c r="O2467" s="324"/>
      <c r="P2467" s="324"/>
      <c r="Q2467" s="324"/>
      <c r="R2467" s="227"/>
      <c r="S2467" s="227"/>
      <c r="T2467" s="227"/>
      <c r="U2467" s="227"/>
      <c r="V2467" s="227"/>
      <c r="W2467" s="227"/>
      <c r="X2467" s="227"/>
      <c r="Y2467" s="227"/>
      <c r="Z2467" s="226"/>
    </row>
    <row r="2468" spans="2:26" ht="12" customHeight="1">
      <c r="B2468" s="4"/>
      <c r="C2468" s="232"/>
      <c r="D2468" s="227"/>
      <c r="E2468" s="227"/>
      <c r="F2468" s="227"/>
      <c r="G2468" s="227"/>
      <c r="H2468" s="227"/>
      <c r="I2468" s="227"/>
      <c r="J2468" s="227"/>
      <c r="K2468" s="227"/>
      <c r="L2468" s="227"/>
      <c r="M2468" s="227"/>
      <c r="N2468" s="227"/>
      <c r="O2468" s="324"/>
      <c r="P2468" s="324"/>
      <c r="Q2468" s="324"/>
      <c r="R2468" s="227"/>
      <c r="S2468" s="227"/>
      <c r="T2468" s="227"/>
      <c r="U2468" s="227"/>
      <c r="V2468" s="227"/>
      <c r="W2468" s="227"/>
      <c r="X2468" s="227"/>
      <c r="Y2468" s="227"/>
      <c r="Z2468" s="226"/>
    </row>
    <row r="2469" spans="2:26" ht="12" customHeight="1">
      <c r="B2469" s="4"/>
      <c r="C2469" s="232"/>
      <c r="D2469" s="227"/>
      <c r="E2469" s="227"/>
      <c r="F2469" s="227"/>
      <c r="G2469" s="227"/>
      <c r="H2469" s="227"/>
      <c r="I2469" s="227"/>
      <c r="J2469" s="227"/>
      <c r="K2469" s="227"/>
      <c r="L2469" s="227"/>
      <c r="M2469" s="227"/>
      <c r="N2469" s="227"/>
      <c r="O2469" s="324"/>
      <c r="P2469" s="324"/>
      <c r="Q2469" s="324"/>
      <c r="R2469" s="227"/>
      <c r="S2469" s="227"/>
      <c r="T2469" s="227"/>
      <c r="U2469" s="227"/>
      <c r="V2469" s="227"/>
      <c r="W2469" s="227"/>
      <c r="X2469" s="227"/>
      <c r="Y2469" s="227"/>
      <c r="Z2469" s="226"/>
    </row>
    <row r="2470" spans="2:26" ht="12" customHeight="1">
      <c r="B2470" s="4"/>
      <c r="C2470" s="232"/>
      <c r="D2470" s="227"/>
      <c r="E2470" s="227"/>
      <c r="F2470" s="227"/>
      <c r="G2470" s="227"/>
      <c r="H2470" s="227"/>
      <c r="I2470" s="227"/>
      <c r="J2470" s="227"/>
      <c r="K2470" s="227"/>
      <c r="L2470" s="227"/>
      <c r="M2470" s="227"/>
      <c r="N2470" s="227"/>
      <c r="O2470" s="324"/>
      <c r="P2470" s="324"/>
      <c r="Q2470" s="324"/>
      <c r="R2470" s="227"/>
      <c r="S2470" s="227"/>
      <c r="T2470" s="227"/>
      <c r="U2470" s="227"/>
      <c r="V2470" s="227"/>
      <c r="W2470" s="227"/>
      <c r="X2470" s="227"/>
      <c r="Y2470" s="227"/>
      <c r="Z2470" s="226"/>
    </row>
    <row r="2471" spans="2:26" ht="12" customHeight="1">
      <c r="B2471" s="4"/>
      <c r="C2471" s="232"/>
      <c r="D2471" s="227"/>
      <c r="E2471" s="227"/>
      <c r="F2471" s="227"/>
      <c r="G2471" s="227"/>
      <c r="H2471" s="227"/>
      <c r="I2471" s="227"/>
      <c r="J2471" s="227"/>
      <c r="K2471" s="227"/>
      <c r="L2471" s="227"/>
      <c r="M2471" s="227"/>
      <c r="N2471" s="227"/>
      <c r="O2471" s="324"/>
      <c r="P2471" s="324"/>
      <c r="Q2471" s="324"/>
      <c r="R2471" s="227"/>
      <c r="S2471" s="227"/>
      <c r="T2471" s="227"/>
      <c r="U2471" s="227"/>
      <c r="V2471" s="227"/>
      <c r="W2471" s="227"/>
      <c r="X2471" s="227"/>
      <c r="Y2471" s="227"/>
      <c r="Z2471" s="226"/>
    </row>
    <row r="2472" spans="2:26" ht="12" customHeight="1">
      <c r="B2472" s="4"/>
      <c r="C2472" s="232"/>
      <c r="D2472" s="227"/>
      <c r="E2472" s="227"/>
      <c r="F2472" s="227"/>
      <c r="G2472" s="227"/>
      <c r="H2472" s="227"/>
      <c r="I2472" s="227"/>
      <c r="J2472" s="227"/>
      <c r="K2472" s="227"/>
      <c r="L2472" s="227"/>
      <c r="M2472" s="227"/>
      <c r="N2472" s="227"/>
      <c r="O2472" s="324"/>
      <c r="P2472" s="324"/>
      <c r="Q2472" s="324"/>
      <c r="R2472" s="227"/>
      <c r="S2472" s="227"/>
      <c r="T2472" s="227"/>
      <c r="U2472" s="227"/>
      <c r="V2472" s="227"/>
      <c r="W2472" s="227"/>
      <c r="X2472" s="227"/>
      <c r="Y2472" s="227"/>
      <c r="Z2472" s="226"/>
    </row>
    <row r="2473" spans="2:26" ht="12" customHeight="1">
      <c r="B2473" s="4"/>
      <c r="C2473" s="232"/>
      <c r="D2473" s="227"/>
      <c r="E2473" s="227"/>
      <c r="F2473" s="227"/>
      <c r="G2473" s="227"/>
      <c r="H2473" s="227"/>
      <c r="I2473" s="227"/>
      <c r="J2473" s="227"/>
      <c r="K2473" s="227"/>
      <c r="L2473" s="227"/>
      <c r="M2473" s="227"/>
      <c r="N2473" s="227"/>
      <c r="O2473" s="324"/>
      <c r="P2473" s="324"/>
      <c r="Q2473" s="324"/>
      <c r="R2473" s="227"/>
      <c r="S2473" s="227"/>
      <c r="T2473" s="227"/>
      <c r="U2473" s="227"/>
      <c r="V2473" s="227"/>
      <c r="W2473" s="227"/>
      <c r="X2473" s="227"/>
      <c r="Y2473" s="227"/>
      <c r="Z2473" s="226"/>
    </row>
    <row r="2474" spans="2:26" ht="12" customHeight="1">
      <c r="B2474" s="4"/>
      <c r="C2474" s="232"/>
      <c r="D2474" s="227"/>
      <c r="E2474" s="227"/>
      <c r="F2474" s="227"/>
      <c r="G2474" s="227"/>
      <c r="H2474" s="227"/>
      <c r="I2474" s="227"/>
      <c r="J2474" s="227"/>
      <c r="K2474" s="227"/>
      <c r="L2474" s="227"/>
      <c r="M2474" s="227"/>
      <c r="N2474" s="227"/>
      <c r="O2474" s="324"/>
      <c r="P2474" s="324"/>
      <c r="Q2474" s="324"/>
      <c r="R2474" s="227"/>
      <c r="S2474" s="227"/>
      <c r="T2474" s="227"/>
      <c r="U2474" s="227"/>
      <c r="V2474" s="227"/>
      <c r="W2474" s="227"/>
      <c r="X2474" s="227"/>
      <c r="Y2474" s="227"/>
      <c r="Z2474" s="226"/>
    </row>
    <row r="2475" spans="2:26" ht="12" customHeight="1">
      <c r="B2475" s="4"/>
      <c r="C2475" s="232"/>
      <c r="D2475" s="227"/>
      <c r="E2475" s="227"/>
      <c r="F2475" s="227"/>
      <c r="G2475" s="227"/>
      <c r="H2475" s="227"/>
      <c r="I2475" s="227"/>
      <c r="J2475" s="227"/>
      <c r="K2475" s="227"/>
      <c r="L2475" s="227"/>
      <c r="M2475" s="227"/>
      <c r="N2475" s="227"/>
      <c r="O2475" s="324"/>
      <c r="P2475" s="324"/>
      <c r="Q2475" s="324"/>
      <c r="R2475" s="227"/>
      <c r="S2475" s="227"/>
      <c r="T2475" s="227"/>
      <c r="U2475" s="227"/>
      <c r="V2475" s="227"/>
      <c r="W2475" s="227"/>
      <c r="X2475" s="227"/>
      <c r="Y2475" s="227"/>
      <c r="Z2475" s="226"/>
    </row>
    <row r="2476" spans="2:26" ht="12" customHeight="1">
      <c r="B2476" s="4"/>
      <c r="C2476" s="232"/>
      <c r="D2476" s="227"/>
      <c r="E2476" s="227"/>
      <c r="F2476" s="227"/>
      <c r="G2476" s="227"/>
      <c r="H2476" s="227"/>
      <c r="I2476" s="227"/>
      <c r="J2476" s="227"/>
      <c r="K2476" s="227"/>
      <c r="L2476" s="227"/>
      <c r="M2476" s="227"/>
      <c r="N2476" s="227"/>
      <c r="O2476" s="324"/>
      <c r="P2476" s="324"/>
      <c r="Q2476" s="324"/>
      <c r="R2476" s="227"/>
      <c r="S2476" s="227"/>
      <c r="T2476" s="227"/>
      <c r="U2476" s="227"/>
      <c r="V2476" s="227"/>
      <c r="W2476" s="227"/>
      <c r="X2476" s="227"/>
      <c r="Y2476" s="227"/>
      <c r="Z2476" s="226"/>
    </row>
    <row r="2477" spans="2:26" ht="12" customHeight="1">
      <c r="B2477" s="4"/>
      <c r="C2477" s="232"/>
      <c r="D2477" s="227"/>
      <c r="E2477" s="227"/>
      <c r="F2477" s="227"/>
      <c r="G2477" s="227"/>
      <c r="H2477" s="227"/>
      <c r="I2477" s="227"/>
      <c r="J2477" s="227"/>
      <c r="K2477" s="227"/>
      <c r="L2477" s="227"/>
      <c r="M2477" s="227"/>
      <c r="N2477" s="227"/>
      <c r="O2477" s="324"/>
      <c r="P2477" s="324"/>
      <c r="Q2477" s="324"/>
      <c r="R2477" s="227"/>
      <c r="S2477" s="227"/>
      <c r="T2477" s="227"/>
      <c r="U2477" s="227"/>
      <c r="V2477" s="227"/>
      <c r="W2477" s="227"/>
      <c r="X2477" s="227"/>
      <c r="Y2477" s="227"/>
      <c r="Z2477" s="226"/>
    </row>
    <row r="2478" spans="2:26" ht="12" customHeight="1">
      <c r="B2478" s="4"/>
      <c r="C2478" s="232"/>
      <c r="D2478" s="227"/>
      <c r="E2478" s="227"/>
      <c r="F2478" s="227"/>
      <c r="G2478" s="227"/>
      <c r="H2478" s="227"/>
      <c r="I2478" s="227"/>
      <c r="J2478" s="227"/>
      <c r="K2478" s="227"/>
      <c r="L2478" s="227"/>
      <c r="M2478" s="227"/>
      <c r="N2478" s="227"/>
      <c r="O2478" s="324"/>
      <c r="P2478" s="324"/>
      <c r="Q2478" s="324"/>
      <c r="R2478" s="227"/>
      <c r="S2478" s="227"/>
      <c r="T2478" s="227"/>
      <c r="U2478" s="227"/>
      <c r="V2478" s="227"/>
      <c r="W2478" s="227"/>
      <c r="X2478" s="227"/>
      <c r="Y2478" s="227"/>
      <c r="Z2478" s="226"/>
    </row>
    <row r="2479" spans="2:26" ht="12" customHeight="1">
      <c r="B2479" s="4"/>
      <c r="C2479" s="232"/>
      <c r="D2479" s="227"/>
      <c r="E2479" s="227"/>
      <c r="F2479" s="227"/>
      <c r="G2479" s="227"/>
      <c r="H2479" s="227"/>
      <c r="I2479" s="227"/>
      <c r="J2479" s="227"/>
      <c r="K2479" s="227"/>
      <c r="L2479" s="227"/>
      <c r="M2479" s="227"/>
      <c r="N2479" s="227"/>
      <c r="O2479" s="324"/>
      <c r="P2479" s="324"/>
      <c r="Q2479" s="324"/>
      <c r="R2479" s="227"/>
      <c r="S2479" s="227"/>
      <c r="T2479" s="227"/>
      <c r="U2479" s="227"/>
      <c r="V2479" s="227"/>
      <c r="W2479" s="227"/>
      <c r="X2479" s="227"/>
      <c r="Y2479" s="227"/>
      <c r="Z2479" s="226"/>
    </row>
    <row r="2480" spans="2:26" ht="12" customHeight="1">
      <c r="B2480" s="4"/>
      <c r="C2480" s="232"/>
      <c r="D2480" s="227"/>
      <c r="E2480" s="227"/>
      <c r="F2480" s="227"/>
      <c r="G2480" s="227"/>
      <c r="H2480" s="227"/>
      <c r="I2480" s="227"/>
      <c r="J2480" s="227"/>
      <c r="K2480" s="227"/>
      <c r="L2480" s="227"/>
      <c r="M2480" s="227"/>
      <c r="N2480" s="227"/>
      <c r="O2480" s="324"/>
      <c r="P2480" s="324"/>
      <c r="Q2480" s="324"/>
      <c r="R2480" s="227"/>
      <c r="S2480" s="227"/>
      <c r="T2480" s="227"/>
      <c r="U2480" s="227"/>
      <c r="V2480" s="227"/>
      <c r="W2480" s="227"/>
      <c r="X2480" s="227"/>
      <c r="Y2480" s="227"/>
      <c r="Z2480" s="226"/>
    </row>
    <row r="2481" spans="2:27" ht="12" customHeight="1">
      <c r="B2481" s="4"/>
      <c r="C2481" s="232"/>
      <c r="D2481" s="227"/>
      <c r="E2481" s="227"/>
      <c r="F2481" s="227"/>
      <c r="G2481" s="227"/>
      <c r="H2481" s="227"/>
      <c r="I2481" s="227"/>
      <c r="J2481" s="227"/>
      <c r="K2481" s="227"/>
      <c r="L2481" s="227"/>
      <c r="M2481" s="227"/>
      <c r="N2481" s="227"/>
      <c r="O2481" s="324"/>
      <c r="P2481" s="324"/>
      <c r="Q2481" s="324"/>
      <c r="R2481" s="227"/>
      <c r="S2481" s="227"/>
      <c r="T2481" s="227"/>
      <c r="U2481" s="227"/>
      <c r="V2481" s="227"/>
      <c r="W2481" s="227"/>
      <c r="X2481" s="227"/>
      <c r="Y2481" s="227"/>
      <c r="Z2481" s="226"/>
    </row>
    <row r="2482" spans="2:27" ht="12" customHeight="1">
      <c r="B2482" s="4"/>
      <c r="C2482" s="232"/>
      <c r="D2482" s="227"/>
      <c r="E2482" s="227"/>
      <c r="F2482" s="227"/>
      <c r="G2482" s="227"/>
      <c r="H2482" s="227"/>
      <c r="I2482" s="227"/>
      <c r="J2482" s="227"/>
      <c r="K2482" s="227"/>
      <c r="L2482" s="227"/>
      <c r="M2482" s="227"/>
      <c r="N2482" s="227"/>
      <c r="O2482" s="324"/>
      <c r="P2482" s="324"/>
      <c r="Q2482" s="324"/>
      <c r="R2482" s="227"/>
      <c r="S2482" s="227"/>
      <c r="T2482" s="227"/>
      <c r="U2482" s="227"/>
      <c r="V2482" s="227"/>
      <c r="W2482" s="227"/>
      <c r="X2482" s="227"/>
      <c r="Y2482" s="227"/>
      <c r="Z2482" s="226"/>
    </row>
    <row r="2483" spans="2:27" ht="12" customHeight="1">
      <c r="B2483" s="4"/>
      <c r="C2483" s="232"/>
      <c r="D2483" s="227"/>
      <c r="E2483" s="227"/>
      <c r="F2483" s="227"/>
      <c r="G2483" s="227"/>
      <c r="H2483" s="227"/>
      <c r="I2483" s="227"/>
      <c r="J2483" s="227"/>
      <c r="K2483" s="227"/>
      <c r="L2483" s="227"/>
      <c r="M2483" s="227"/>
      <c r="N2483" s="227"/>
      <c r="O2483" s="324"/>
      <c r="P2483" s="324"/>
      <c r="Q2483" s="324"/>
      <c r="R2483" s="227"/>
      <c r="S2483" s="227"/>
      <c r="T2483" s="227"/>
      <c r="U2483" s="227"/>
      <c r="V2483" s="227"/>
      <c r="W2483" s="227"/>
      <c r="X2483" s="227"/>
      <c r="Y2483" s="227"/>
      <c r="Z2483" s="226"/>
    </row>
    <row r="2484" spans="2:27" ht="12" customHeight="1">
      <c r="B2484" s="4"/>
      <c r="C2484" s="232"/>
      <c r="D2484" s="227"/>
      <c r="E2484" s="227"/>
      <c r="F2484" s="227"/>
      <c r="G2484" s="227"/>
      <c r="H2484" s="227"/>
      <c r="I2484" s="227"/>
      <c r="J2484" s="227"/>
      <c r="K2484" s="227"/>
      <c r="L2484" s="227"/>
      <c r="M2484" s="227"/>
      <c r="N2484" s="227"/>
      <c r="O2484" s="324"/>
      <c r="P2484" s="324"/>
      <c r="Q2484" s="324"/>
      <c r="R2484" s="227"/>
      <c r="S2484" s="227"/>
      <c r="T2484" s="227"/>
      <c r="U2484" s="227"/>
      <c r="V2484" s="227"/>
      <c r="W2484" s="227"/>
      <c r="X2484" s="227"/>
      <c r="Y2484" s="227"/>
      <c r="Z2484" s="226"/>
    </row>
    <row r="2485" spans="2:27" ht="12" customHeight="1">
      <c r="B2485" s="4"/>
      <c r="C2485" s="232"/>
      <c r="D2485" s="227"/>
      <c r="E2485" s="227"/>
      <c r="F2485" s="227"/>
      <c r="G2485" s="227"/>
      <c r="H2485" s="227"/>
      <c r="I2485" s="227"/>
      <c r="J2485" s="227"/>
      <c r="K2485" s="227"/>
      <c r="L2485" s="227"/>
      <c r="M2485" s="227"/>
      <c r="N2485" s="227"/>
      <c r="O2485" s="324"/>
      <c r="P2485" s="324"/>
      <c r="Q2485" s="324"/>
      <c r="R2485" s="227"/>
      <c r="S2485" s="227"/>
      <c r="T2485" s="227"/>
      <c r="U2485" s="227"/>
      <c r="V2485" s="227"/>
      <c r="W2485" s="227"/>
      <c r="X2485" s="227"/>
      <c r="Y2485" s="227"/>
      <c r="Z2485" s="226"/>
    </row>
    <row r="2486" spans="2:27" ht="12" customHeight="1">
      <c r="B2486" s="4"/>
      <c r="C2486" s="812" t="s">
        <v>853</v>
      </c>
      <c r="D2486" s="813"/>
      <c r="E2486" s="813"/>
      <c r="F2486" s="813"/>
      <c r="G2486" s="813"/>
      <c r="H2486" s="813"/>
      <c r="I2486" s="813"/>
      <c r="J2486" s="813"/>
      <c r="K2486" s="813"/>
      <c r="L2486" s="813"/>
      <c r="M2486" s="813"/>
      <c r="N2486" s="813"/>
      <c r="O2486" s="813"/>
      <c r="P2486" s="813"/>
      <c r="Q2486" s="813"/>
      <c r="R2486" s="813"/>
      <c r="S2486" s="813"/>
      <c r="T2486" s="813"/>
      <c r="U2486" s="813"/>
      <c r="V2486" s="813"/>
      <c r="W2486" s="813"/>
      <c r="X2486" s="813"/>
      <c r="Y2486" s="814"/>
      <c r="Z2486" s="226"/>
    </row>
    <row r="2487" spans="2:27" ht="12" customHeight="1">
      <c r="B2487" s="4"/>
      <c r="C2487" s="233" t="s">
        <v>369</v>
      </c>
      <c r="D2487" s="870" t="s">
        <v>751</v>
      </c>
      <c r="E2487" s="870"/>
      <c r="F2487" s="870"/>
      <c r="G2487" s="870"/>
      <c r="H2487" s="870"/>
      <c r="I2487" s="870"/>
      <c r="J2487" s="870"/>
      <c r="K2487" s="870"/>
      <c r="L2487" s="870"/>
      <c r="M2487" s="870"/>
      <c r="N2487" s="870"/>
      <c r="O2487" s="815" t="s">
        <v>370</v>
      </c>
      <c r="P2487" s="816"/>
      <c r="Q2487" s="816"/>
      <c r="R2487" s="233" t="s">
        <v>201</v>
      </c>
      <c r="S2487" s="818" t="s">
        <v>371</v>
      </c>
      <c r="T2487" s="819"/>
      <c r="U2487" s="820" t="s">
        <v>372</v>
      </c>
      <c r="V2487" s="820"/>
      <c r="W2487" s="820"/>
      <c r="X2487" s="820"/>
      <c r="Y2487" s="820"/>
      <c r="Z2487" s="226"/>
    </row>
    <row r="2488" spans="2:27" ht="12" customHeight="1">
      <c r="B2488" s="4"/>
      <c r="C2488" s="288"/>
      <c r="D2488" s="802" t="s">
        <v>377</v>
      </c>
      <c r="E2488" s="802"/>
      <c r="F2488" s="802"/>
      <c r="G2488" s="802"/>
      <c r="H2488" s="802"/>
      <c r="I2488" s="802"/>
      <c r="J2488" s="802"/>
      <c r="K2488" s="802"/>
      <c r="L2488" s="802"/>
      <c r="M2488" s="802"/>
      <c r="N2488" s="802"/>
      <c r="O2488" s="319"/>
      <c r="P2488" s="320"/>
      <c r="Q2488" s="320"/>
      <c r="R2488" s="290"/>
      <c r="S2488" s="284"/>
      <c r="T2488" s="289"/>
      <c r="U2488" s="291"/>
      <c r="V2488" s="292"/>
      <c r="W2488" s="292"/>
      <c r="X2488" s="292"/>
      <c r="Y2488" s="293"/>
      <c r="Z2488" s="226"/>
    </row>
    <row r="2489" spans="2:27" ht="12" customHeight="1">
      <c r="B2489" s="4"/>
      <c r="C2489" s="235"/>
      <c r="D2489" s="793" t="s">
        <v>378</v>
      </c>
      <c r="E2489" s="793"/>
      <c r="F2489" s="793"/>
      <c r="G2489" s="793"/>
      <c r="H2489" s="793"/>
      <c r="I2489" s="793"/>
      <c r="J2489" s="793"/>
      <c r="K2489" s="793"/>
      <c r="L2489" s="793"/>
      <c r="M2489" s="793"/>
      <c r="N2489" s="793"/>
      <c r="O2489" s="321"/>
      <c r="P2489" s="322"/>
      <c r="Q2489" s="323"/>
      <c r="R2489" s="246"/>
      <c r="S2489" s="244"/>
      <c r="T2489" s="244"/>
      <c r="U2489" s="244"/>
      <c r="V2489" s="244"/>
      <c r="W2489" s="244"/>
      <c r="X2489" s="244"/>
      <c r="Y2489" s="245"/>
      <c r="Z2489" s="226"/>
    </row>
    <row r="2490" spans="2:27" ht="12" customHeight="1">
      <c r="B2490" s="4"/>
      <c r="C2490" s="236" t="s">
        <v>382</v>
      </c>
      <c r="D2490" s="794" t="s">
        <v>383</v>
      </c>
      <c r="E2490" s="794"/>
      <c r="F2490" s="794"/>
      <c r="G2490" s="794"/>
      <c r="H2490" s="794"/>
      <c r="I2490" s="794"/>
      <c r="J2490" s="794"/>
      <c r="K2490" s="794"/>
      <c r="L2490" s="794"/>
      <c r="M2490" s="794"/>
      <c r="N2490" s="794"/>
      <c r="O2490" s="795">
        <v>14160</v>
      </c>
      <c r="P2490" s="795"/>
      <c r="Q2490" s="796"/>
      <c r="R2490" s="234" t="s">
        <v>384</v>
      </c>
      <c r="S2490" s="797">
        <v>29.25</v>
      </c>
      <c r="T2490" s="798"/>
      <c r="U2490" s="799">
        <f t="shared" ref="U2490" si="244">+ROUND(O2490*S2490,0)</f>
        <v>414180</v>
      </c>
      <c r="V2490" s="800"/>
      <c r="W2490" s="800"/>
      <c r="X2490" s="800"/>
      <c r="Y2490" s="801"/>
      <c r="Z2490" s="226"/>
      <c r="AA2490">
        <v>29.25</v>
      </c>
    </row>
    <row r="2491" spans="2:27" ht="12" customHeight="1">
      <c r="B2491" s="4"/>
      <c r="C2491" s="258"/>
      <c r="D2491" s="793" t="s">
        <v>387</v>
      </c>
      <c r="E2491" s="793"/>
      <c r="F2491" s="793"/>
      <c r="G2491" s="793"/>
      <c r="H2491" s="793"/>
      <c r="I2491" s="793"/>
      <c r="J2491" s="793"/>
      <c r="K2491" s="793"/>
      <c r="L2491" s="793"/>
      <c r="M2491" s="793"/>
      <c r="N2491" s="793"/>
      <c r="O2491" s="821"/>
      <c r="P2491" s="821"/>
      <c r="Q2491" s="822"/>
      <c r="R2491" s="259"/>
      <c r="S2491" s="823"/>
      <c r="T2491" s="824"/>
      <c r="U2491" s="825"/>
      <c r="V2491" s="826"/>
      <c r="W2491" s="826"/>
      <c r="X2491" s="826"/>
      <c r="Y2491" s="827"/>
      <c r="Z2491" s="226"/>
      <c r="AA2491">
        <v>0</v>
      </c>
    </row>
    <row r="2492" spans="2:27" ht="12" customHeight="1">
      <c r="B2492" s="4"/>
      <c r="C2492" s="236" t="s">
        <v>388</v>
      </c>
      <c r="D2492" s="794" t="s">
        <v>389</v>
      </c>
      <c r="E2492" s="794"/>
      <c r="F2492" s="794"/>
      <c r="G2492" s="794"/>
      <c r="H2492" s="794"/>
      <c r="I2492" s="794"/>
      <c r="J2492" s="794"/>
      <c r="K2492" s="794"/>
      <c r="L2492" s="794"/>
      <c r="M2492" s="794"/>
      <c r="N2492" s="794"/>
      <c r="O2492" s="795">
        <v>42396</v>
      </c>
      <c r="P2492" s="795"/>
      <c r="Q2492" s="796"/>
      <c r="R2492" s="238" t="s">
        <v>390</v>
      </c>
      <c r="S2492" s="797">
        <v>2</v>
      </c>
      <c r="T2492" s="798"/>
      <c r="U2492" s="799">
        <f t="shared" ref="U2492:U2493" si="245">+ROUND(O2492*S2492,0)</f>
        <v>84792</v>
      </c>
      <c r="V2492" s="800"/>
      <c r="W2492" s="800"/>
      <c r="X2492" s="800"/>
      <c r="Y2492" s="801"/>
      <c r="Z2492" s="226"/>
      <c r="AA2492">
        <v>2</v>
      </c>
    </row>
    <row r="2493" spans="2:27" ht="12" customHeight="1">
      <c r="B2493" s="4"/>
      <c r="C2493" s="236" t="s">
        <v>397</v>
      </c>
      <c r="D2493" s="794" t="s">
        <v>398</v>
      </c>
      <c r="E2493" s="794"/>
      <c r="F2493" s="794"/>
      <c r="G2493" s="794"/>
      <c r="H2493" s="794"/>
      <c r="I2493" s="794"/>
      <c r="J2493" s="794"/>
      <c r="K2493" s="794"/>
      <c r="L2493" s="794"/>
      <c r="M2493" s="794"/>
      <c r="N2493" s="794"/>
      <c r="O2493" s="795">
        <v>77581</v>
      </c>
      <c r="P2493" s="795"/>
      <c r="Q2493" s="796"/>
      <c r="R2493" s="238" t="s">
        <v>399</v>
      </c>
      <c r="S2493" s="797">
        <v>2</v>
      </c>
      <c r="T2493" s="798"/>
      <c r="U2493" s="799">
        <f t="shared" si="245"/>
        <v>155162</v>
      </c>
      <c r="V2493" s="800"/>
      <c r="W2493" s="800"/>
      <c r="X2493" s="800"/>
      <c r="Y2493" s="801"/>
      <c r="Z2493" s="226"/>
      <c r="AA2493">
        <v>2</v>
      </c>
    </row>
    <row r="2494" spans="2:27" ht="12" customHeight="1">
      <c r="B2494" s="4"/>
      <c r="C2494" s="260"/>
      <c r="D2494" s="793" t="s">
        <v>400</v>
      </c>
      <c r="E2494" s="793"/>
      <c r="F2494" s="793"/>
      <c r="G2494" s="793"/>
      <c r="H2494" s="793"/>
      <c r="I2494" s="793"/>
      <c r="J2494" s="793"/>
      <c r="K2494" s="793"/>
      <c r="L2494" s="793"/>
      <c r="M2494" s="793"/>
      <c r="N2494" s="793"/>
      <c r="O2494" s="828"/>
      <c r="P2494" s="828"/>
      <c r="Q2494" s="829"/>
      <c r="R2494" s="261"/>
      <c r="S2494" s="823"/>
      <c r="T2494" s="824"/>
      <c r="U2494" s="832"/>
      <c r="V2494" s="833"/>
      <c r="W2494" s="833"/>
      <c r="X2494" s="833"/>
      <c r="Y2494" s="834"/>
      <c r="Z2494" s="226"/>
      <c r="AA2494">
        <v>0</v>
      </c>
    </row>
    <row r="2495" spans="2:27" ht="12" customHeight="1">
      <c r="B2495" s="4"/>
      <c r="C2495" s="260"/>
      <c r="D2495" s="793" t="s">
        <v>405</v>
      </c>
      <c r="E2495" s="793"/>
      <c r="F2495" s="793"/>
      <c r="G2495" s="793"/>
      <c r="H2495" s="793"/>
      <c r="I2495" s="793"/>
      <c r="J2495" s="793"/>
      <c r="K2495" s="793"/>
      <c r="L2495" s="793"/>
      <c r="M2495" s="793"/>
      <c r="N2495" s="793"/>
      <c r="O2495" s="821"/>
      <c r="P2495" s="821"/>
      <c r="Q2495" s="822"/>
      <c r="R2495" s="262"/>
      <c r="S2495" s="823"/>
      <c r="T2495" s="824"/>
      <c r="U2495" s="825"/>
      <c r="V2495" s="826"/>
      <c r="W2495" s="826"/>
      <c r="X2495" s="826"/>
      <c r="Y2495" s="827"/>
      <c r="Z2495" s="226"/>
      <c r="AA2495">
        <v>0</v>
      </c>
    </row>
    <row r="2496" spans="2:27" ht="12" customHeight="1">
      <c r="B2496" s="4"/>
      <c r="C2496" s="236" t="s">
        <v>406</v>
      </c>
      <c r="D2496" s="794" t="s">
        <v>407</v>
      </c>
      <c r="E2496" s="794"/>
      <c r="F2496" s="794"/>
      <c r="G2496" s="794"/>
      <c r="H2496" s="794"/>
      <c r="I2496" s="794"/>
      <c r="J2496" s="794"/>
      <c r="K2496" s="794"/>
      <c r="L2496" s="794"/>
      <c r="M2496" s="794"/>
      <c r="N2496" s="794"/>
      <c r="O2496" s="795">
        <v>98054</v>
      </c>
      <c r="P2496" s="795"/>
      <c r="Q2496" s="796"/>
      <c r="R2496" s="234" t="s">
        <v>402</v>
      </c>
      <c r="S2496" s="797">
        <v>35.879999999999995</v>
      </c>
      <c r="T2496" s="798"/>
      <c r="U2496" s="799">
        <f t="shared" ref="U2496:U2497" si="246">+ROUND(O2496*S2496,0)</f>
        <v>3518178</v>
      </c>
      <c r="V2496" s="800"/>
      <c r="W2496" s="800"/>
      <c r="X2496" s="800"/>
      <c r="Y2496" s="801"/>
      <c r="Z2496" s="226"/>
      <c r="AA2496">
        <v>35.879999999999995</v>
      </c>
    </row>
    <row r="2497" spans="2:28" ht="12" customHeight="1">
      <c r="B2497" s="4"/>
      <c r="C2497" s="236" t="s">
        <v>408</v>
      </c>
      <c r="D2497" s="794" t="s">
        <v>409</v>
      </c>
      <c r="E2497" s="794"/>
      <c r="F2497" s="794"/>
      <c r="G2497" s="794"/>
      <c r="H2497" s="794"/>
      <c r="I2497" s="794"/>
      <c r="J2497" s="794"/>
      <c r="K2497" s="794"/>
      <c r="L2497" s="794"/>
      <c r="M2497" s="794"/>
      <c r="N2497" s="794"/>
      <c r="O2497" s="795">
        <v>80392</v>
      </c>
      <c r="P2497" s="795"/>
      <c r="Q2497" s="796"/>
      <c r="R2497" s="238" t="s">
        <v>402</v>
      </c>
      <c r="S2497" s="797">
        <v>37.019999999999996</v>
      </c>
      <c r="T2497" s="798"/>
      <c r="U2497" s="799">
        <f t="shared" si="246"/>
        <v>2976112</v>
      </c>
      <c r="V2497" s="800"/>
      <c r="W2497" s="800"/>
      <c r="X2497" s="800"/>
      <c r="Y2497" s="801"/>
      <c r="Z2497" s="226"/>
      <c r="AA2497">
        <v>37.019999999999996</v>
      </c>
    </row>
    <row r="2498" spans="2:28" ht="12" customHeight="1">
      <c r="B2498" s="4"/>
      <c r="C2498" s="263"/>
      <c r="D2498" s="793" t="s">
        <v>422</v>
      </c>
      <c r="E2498" s="793"/>
      <c r="F2498" s="793"/>
      <c r="G2498" s="793"/>
      <c r="H2498" s="793"/>
      <c r="I2498" s="793"/>
      <c r="J2498" s="793"/>
      <c r="K2498" s="793"/>
      <c r="L2498" s="793"/>
      <c r="M2498" s="793"/>
      <c r="N2498" s="793"/>
      <c r="O2498" s="828"/>
      <c r="P2498" s="828"/>
      <c r="Q2498" s="829"/>
      <c r="R2498" s="261"/>
      <c r="S2498" s="823"/>
      <c r="T2498" s="824"/>
      <c r="U2498" s="832"/>
      <c r="V2498" s="833"/>
      <c r="W2498" s="833"/>
      <c r="X2498" s="833"/>
      <c r="Y2498" s="834"/>
      <c r="Z2498" s="226"/>
      <c r="AA2498">
        <v>0</v>
      </c>
    </row>
    <row r="2499" spans="2:28" ht="12" customHeight="1">
      <c r="B2499" s="4"/>
      <c r="C2499" s="263"/>
      <c r="D2499" s="793" t="s">
        <v>425</v>
      </c>
      <c r="E2499" s="793"/>
      <c r="F2499" s="793"/>
      <c r="G2499" s="793"/>
      <c r="H2499" s="793"/>
      <c r="I2499" s="793"/>
      <c r="J2499" s="793"/>
      <c r="K2499" s="793"/>
      <c r="L2499" s="793"/>
      <c r="M2499" s="793"/>
      <c r="N2499" s="793"/>
      <c r="O2499" s="828"/>
      <c r="P2499" s="828"/>
      <c r="Q2499" s="829"/>
      <c r="R2499" s="261"/>
      <c r="S2499" s="823"/>
      <c r="T2499" s="824"/>
      <c r="U2499" s="832"/>
      <c r="V2499" s="833"/>
      <c r="W2499" s="833"/>
      <c r="X2499" s="833"/>
      <c r="Y2499" s="834"/>
      <c r="Z2499" s="226"/>
      <c r="AA2499">
        <v>0</v>
      </c>
    </row>
    <row r="2500" spans="2:28" ht="12" customHeight="1">
      <c r="B2500" s="4"/>
      <c r="C2500" s="240" t="s">
        <v>436</v>
      </c>
      <c r="D2500" s="794" t="s">
        <v>437</v>
      </c>
      <c r="E2500" s="794"/>
      <c r="F2500" s="794"/>
      <c r="G2500" s="794"/>
      <c r="H2500" s="794"/>
      <c r="I2500" s="794"/>
      <c r="J2500" s="794"/>
      <c r="K2500" s="794"/>
      <c r="L2500" s="794"/>
      <c r="M2500" s="794"/>
      <c r="N2500" s="794"/>
      <c r="O2500" s="795">
        <v>454590</v>
      </c>
      <c r="P2500" s="795"/>
      <c r="Q2500" s="796"/>
      <c r="R2500" s="238" t="s">
        <v>399</v>
      </c>
      <c r="S2500" s="797">
        <v>1</v>
      </c>
      <c r="T2500" s="798"/>
      <c r="U2500" s="799">
        <f t="shared" ref="U2500" si="247">+ROUND(O2500*S2500,0)</f>
        <v>454590</v>
      </c>
      <c r="V2500" s="800"/>
      <c r="W2500" s="800"/>
      <c r="X2500" s="800"/>
      <c r="Y2500" s="801"/>
      <c r="Z2500" s="226"/>
      <c r="AA2500">
        <v>1</v>
      </c>
    </row>
    <row r="2501" spans="2:28" ht="12" customHeight="1">
      <c r="B2501" s="4"/>
      <c r="C2501" s="263"/>
      <c r="D2501" s="793" t="s">
        <v>438</v>
      </c>
      <c r="E2501" s="793"/>
      <c r="F2501" s="793"/>
      <c r="G2501" s="793"/>
      <c r="H2501" s="793"/>
      <c r="I2501" s="793"/>
      <c r="J2501" s="793"/>
      <c r="K2501" s="793"/>
      <c r="L2501" s="793"/>
      <c r="M2501" s="793"/>
      <c r="N2501" s="793"/>
      <c r="O2501" s="828"/>
      <c r="P2501" s="828"/>
      <c r="Q2501" s="829"/>
      <c r="R2501" s="261"/>
      <c r="S2501" s="823"/>
      <c r="T2501" s="824"/>
      <c r="U2501" s="832"/>
      <c r="V2501" s="833"/>
      <c r="W2501" s="833"/>
      <c r="X2501" s="833"/>
      <c r="Y2501" s="834"/>
      <c r="Z2501" s="226"/>
      <c r="AA2501">
        <v>0</v>
      </c>
    </row>
    <row r="2502" spans="2:28" ht="12" customHeight="1">
      <c r="B2502" s="4"/>
      <c r="C2502" s="240" t="s">
        <v>439</v>
      </c>
      <c r="D2502" s="794" t="s">
        <v>440</v>
      </c>
      <c r="E2502" s="794"/>
      <c r="F2502" s="794"/>
      <c r="G2502" s="794"/>
      <c r="H2502" s="794"/>
      <c r="I2502" s="794"/>
      <c r="J2502" s="794"/>
      <c r="K2502" s="794"/>
      <c r="L2502" s="794"/>
      <c r="M2502" s="794"/>
      <c r="N2502" s="794"/>
      <c r="O2502" s="795">
        <v>20894</v>
      </c>
      <c r="P2502" s="795"/>
      <c r="Q2502" s="796"/>
      <c r="R2502" s="238" t="s">
        <v>381</v>
      </c>
      <c r="S2502" s="949">
        <v>100</v>
      </c>
      <c r="T2502" s="950"/>
      <c r="U2502" s="951">
        <f t="shared" ref="U2502" si="248">+ROUND(O2502*S2502,0)</f>
        <v>2089400</v>
      </c>
      <c r="V2502" s="952"/>
      <c r="W2502" s="952"/>
      <c r="X2502" s="952"/>
      <c r="Y2502" s="953"/>
      <c r="Z2502" s="226"/>
      <c r="AA2502">
        <v>150</v>
      </c>
      <c r="AB2502" s="352">
        <v>100</v>
      </c>
    </row>
    <row r="2503" spans="2:28" ht="12" customHeight="1">
      <c r="B2503" s="4"/>
      <c r="C2503" s="263"/>
      <c r="D2503" s="793" t="s">
        <v>441</v>
      </c>
      <c r="E2503" s="793"/>
      <c r="F2503" s="793"/>
      <c r="G2503" s="793"/>
      <c r="H2503" s="793"/>
      <c r="I2503" s="793"/>
      <c r="J2503" s="793"/>
      <c r="K2503" s="793"/>
      <c r="L2503" s="793"/>
      <c r="M2503" s="793"/>
      <c r="N2503" s="793"/>
      <c r="O2503" s="828"/>
      <c r="P2503" s="828"/>
      <c r="Q2503" s="829"/>
      <c r="R2503" s="261"/>
      <c r="S2503" s="823"/>
      <c r="T2503" s="824"/>
      <c r="U2503" s="832"/>
      <c r="V2503" s="833"/>
      <c r="W2503" s="833"/>
      <c r="X2503" s="833"/>
      <c r="Y2503" s="834"/>
      <c r="Z2503" s="226"/>
      <c r="AA2503">
        <v>0</v>
      </c>
    </row>
    <row r="2504" spans="2:28" ht="12" customHeight="1">
      <c r="B2504" s="4"/>
      <c r="C2504" s="263"/>
      <c r="D2504" s="793" t="s">
        <v>445</v>
      </c>
      <c r="E2504" s="793"/>
      <c r="F2504" s="793"/>
      <c r="G2504" s="793"/>
      <c r="H2504" s="793"/>
      <c r="I2504" s="793"/>
      <c r="J2504" s="793"/>
      <c r="K2504" s="793"/>
      <c r="L2504" s="793"/>
      <c r="M2504" s="793"/>
      <c r="N2504" s="793"/>
      <c r="O2504" s="828"/>
      <c r="P2504" s="828"/>
      <c r="Q2504" s="829"/>
      <c r="R2504" s="261"/>
      <c r="S2504" s="823"/>
      <c r="T2504" s="824"/>
      <c r="U2504" s="832"/>
      <c r="V2504" s="833"/>
      <c r="W2504" s="833"/>
      <c r="X2504" s="833"/>
      <c r="Y2504" s="834"/>
      <c r="Z2504" s="226"/>
      <c r="AA2504">
        <v>0</v>
      </c>
    </row>
    <row r="2505" spans="2:28" ht="12" customHeight="1">
      <c r="B2505" s="4"/>
      <c r="C2505" s="240" t="s">
        <v>446</v>
      </c>
      <c r="D2505" s="794" t="s">
        <v>447</v>
      </c>
      <c r="E2505" s="794"/>
      <c r="F2505" s="794"/>
      <c r="G2505" s="794"/>
      <c r="H2505" s="794"/>
      <c r="I2505" s="794"/>
      <c r="J2505" s="794"/>
      <c r="K2505" s="794"/>
      <c r="L2505" s="794"/>
      <c r="M2505" s="794"/>
      <c r="N2505" s="794"/>
      <c r="O2505" s="795">
        <v>117657</v>
      </c>
      <c r="P2505" s="795"/>
      <c r="Q2505" s="796"/>
      <c r="R2505" s="238" t="s">
        <v>381</v>
      </c>
      <c r="S2505" s="797">
        <v>32.049999999999997</v>
      </c>
      <c r="T2505" s="798"/>
      <c r="U2505" s="799">
        <f t="shared" ref="U2505" si="249">+ROUND(O2505*S2505,0)</f>
        <v>3770907</v>
      </c>
      <c r="V2505" s="800"/>
      <c r="W2505" s="800"/>
      <c r="X2505" s="800"/>
      <c r="Y2505" s="801"/>
      <c r="Z2505" s="226"/>
      <c r="AA2505">
        <v>32.049999999999997</v>
      </c>
    </row>
    <row r="2506" spans="2:28" ht="12" customHeight="1">
      <c r="B2506" s="4"/>
      <c r="C2506" s="263"/>
      <c r="D2506" s="793" t="s">
        <v>449</v>
      </c>
      <c r="E2506" s="793"/>
      <c r="F2506" s="793"/>
      <c r="G2506" s="793"/>
      <c r="H2506" s="793"/>
      <c r="I2506" s="793"/>
      <c r="J2506" s="793"/>
      <c r="K2506" s="793"/>
      <c r="L2506" s="793"/>
      <c r="M2506" s="793"/>
      <c r="N2506" s="793"/>
      <c r="O2506" s="828"/>
      <c r="P2506" s="828"/>
      <c r="Q2506" s="829"/>
      <c r="R2506" s="261"/>
      <c r="S2506" s="823"/>
      <c r="T2506" s="824"/>
      <c r="U2506" s="832"/>
      <c r="V2506" s="833"/>
      <c r="W2506" s="833"/>
      <c r="X2506" s="833"/>
      <c r="Y2506" s="834"/>
      <c r="Z2506" s="226"/>
      <c r="AA2506">
        <v>0</v>
      </c>
    </row>
    <row r="2507" spans="2:28" ht="12" customHeight="1">
      <c r="B2507" s="4"/>
      <c r="C2507" s="240" t="s">
        <v>450</v>
      </c>
      <c r="D2507" s="794" t="s">
        <v>451</v>
      </c>
      <c r="E2507" s="794"/>
      <c r="F2507" s="794"/>
      <c r="G2507" s="794"/>
      <c r="H2507" s="794"/>
      <c r="I2507" s="794"/>
      <c r="J2507" s="794"/>
      <c r="K2507" s="794"/>
      <c r="L2507" s="794"/>
      <c r="M2507" s="794"/>
      <c r="N2507" s="794"/>
      <c r="O2507" s="795">
        <v>64870</v>
      </c>
      <c r="P2507" s="795"/>
      <c r="Q2507" s="796"/>
      <c r="R2507" s="238" t="s">
        <v>452</v>
      </c>
      <c r="S2507" s="797">
        <v>105.3</v>
      </c>
      <c r="T2507" s="798"/>
      <c r="U2507" s="799">
        <f t="shared" ref="U2507" si="250">+ROUND(O2507*S2507,0)</f>
        <v>6830811</v>
      </c>
      <c r="V2507" s="800"/>
      <c r="W2507" s="800"/>
      <c r="X2507" s="800"/>
      <c r="Y2507" s="801"/>
      <c r="Z2507" s="226"/>
      <c r="AA2507">
        <v>105.3</v>
      </c>
    </row>
    <row r="2508" spans="2:28" ht="12" customHeight="1">
      <c r="B2508" s="4"/>
      <c r="C2508" s="263"/>
      <c r="D2508" s="793" t="s">
        <v>453</v>
      </c>
      <c r="E2508" s="793"/>
      <c r="F2508" s="793"/>
      <c r="G2508" s="793"/>
      <c r="H2508" s="793"/>
      <c r="I2508" s="793"/>
      <c r="J2508" s="793"/>
      <c r="K2508" s="793"/>
      <c r="L2508" s="793"/>
      <c r="M2508" s="793"/>
      <c r="N2508" s="793"/>
      <c r="O2508" s="828"/>
      <c r="P2508" s="828"/>
      <c r="Q2508" s="829"/>
      <c r="R2508" s="261"/>
      <c r="S2508" s="823"/>
      <c r="T2508" s="824"/>
      <c r="U2508" s="832"/>
      <c r="V2508" s="833"/>
      <c r="W2508" s="833"/>
      <c r="X2508" s="833"/>
      <c r="Y2508" s="834"/>
      <c r="Z2508" s="226"/>
      <c r="AA2508">
        <v>0</v>
      </c>
    </row>
    <row r="2509" spans="2:28" ht="12" customHeight="1">
      <c r="B2509" s="4"/>
      <c r="C2509" s="263"/>
      <c r="D2509" s="793" t="s">
        <v>454</v>
      </c>
      <c r="E2509" s="793"/>
      <c r="F2509" s="793"/>
      <c r="G2509" s="793"/>
      <c r="H2509" s="793"/>
      <c r="I2509" s="793"/>
      <c r="J2509" s="793"/>
      <c r="K2509" s="793"/>
      <c r="L2509" s="793"/>
      <c r="M2509" s="793"/>
      <c r="N2509" s="793"/>
      <c r="O2509" s="828"/>
      <c r="P2509" s="828"/>
      <c r="Q2509" s="829"/>
      <c r="R2509" s="261"/>
      <c r="S2509" s="823"/>
      <c r="T2509" s="824"/>
      <c r="U2509" s="832"/>
      <c r="V2509" s="833"/>
      <c r="W2509" s="833"/>
      <c r="X2509" s="833"/>
      <c r="Y2509" s="834"/>
      <c r="Z2509" s="226"/>
      <c r="AA2509">
        <v>0</v>
      </c>
    </row>
    <row r="2510" spans="2:28" ht="12" customHeight="1">
      <c r="B2510" s="4"/>
      <c r="C2510" s="240" t="s">
        <v>461</v>
      </c>
      <c r="D2510" s="794" t="s">
        <v>462</v>
      </c>
      <c r="E2510" s="794"/>
      <c r="F2510" s="794"/>
      <c r="G2510" s="794"/>
      <c r="H2510" s="794"/>
      <c r="I2510" s="794"/>
      <c r="J2510" s="794"/>
      <c r="K2510" s="794"/>
      <c r="L2510" s="794"/>
      <c r="M2510" s="794"/>
      <c r="N2510" s="794"/>
      <c r="O2510" s="795">
        <v>236821</v>
      </c>
      <c r="P2510" s="795"/>
      <c r="Q2510" s="796"/>
      <c r="R2510" s="238" t="s">
        <v>393</v>
      </c>
      <c r="S2510" s="797">
        <v>48.6</v>
      </c>
      <c r="T2510" s="798"/>
      <c r="U2510" s="799">
        <f t="shared" ref="U2510:U2515" si="251">+ROUND(O2510*S2510,0)</f>
        <v>11509501</v>
      </c>
      <c r="V2510" s="800"/>
      <c r="W2510" s="800"/>
      <c r="X2510" s="800"/>
      <c r="Y2510" s="801"/>
      <c r="Z2510" s="226"/>
      <c r="AA2510">
        <v>48.6</v>
      </c>
    </row>
    <row r="2511" spans="2:28" ht="12" customHeight="1">
      <c r="B2511" s="4"/>
      <c r="C2511" s="240" t="s">
        <v>474</v>
      </c>
      <c r="D2511" s="794" t="s">
        <v>475</v>
      </c>
      <c r="E2511" s="794"/>
      <c r="F2511" s="794"/>
      <c r="G2511" s="794"/>
      <c r="H2511" s="794"/>
      <c r="I2511" s="794"/>
      <c r="J2511" s="794"/>
      <c r="K2511" s="794"/>
      <c r="L2511" s="794"/>
      <c r="M2511" s="794"/>
      <c r="N2511" s="794"/>
      <c r="O2511" s="795">
        <v>630406</v>
      </c>
      <c r="P2511" s="795"/>
      <c r="Q2511" s="796"/>
      <c r="R2511" s="238" t="s">
        <v>396</v>
      </c>
      <c r="S2511" s="797">
        <v>2</v>
      </c>
      <c r="T2511" s="798"/>
      <c r="U2511" s="799">
        <f t="shared" si="251"/>
        <v>1260812</v>
      </c>
      <c r="V2511" s="800"/>
      <c r="W2511" s="800"/>
      <c r="X2511" s="800"/>
      <c r="Y2511" s="801"/>
      <c r="Z2511" s="226"/>
      <c r="AA2511">
        <v>2</v>
      </c>
    </row>
    <row r="2512" spans="2:28" ht="12" customHeight="1">
      <c r="B2512" s="4"/>
      <c r="C2512" s="240" t="s">
        <v>484</v>
      </c>
      <c r="D2512" s="794" t="s">
        <v>485</v>
      </c>
      <c r="E2512" s="794"/>
      <c r="F2512" s="794"/>
      <c r="G2512" s="794"/>
      <c r="H2512" s="794"/>
      <c r="I2512" s="794"/>
      <c r="J2512" s="794"/>
      <c r="K2512" s="794"/>
      <c r="L2512" s="794"/>
      <c r="M2512" s="794"/>
      <c r="N2512" s="794"/>
      <c r="O2512" s="795">
        <v>5514272</v>
      </c>
      <c r="P2512" s="795"/>
      <c r="Q2512" s="796"/>
      <c r="R2512" s="234" t="s">
        <v>399</v>
      </c>
      <c r="S2512" s="797">
        <v>1</v>
      </c>
      <c r="T2512" s="798"/>
      <c r="U2512" s="799">
        <f t="shared" si="251"/>
        <v>5514272</v>
      </c>
      <c r="V2512" s="800"/>
      <c r="W2512" s="800"/>
      <c r="X2512" s="800"/>
      <c r="Y2512" s="801"/>
      <c r="Z2512" s="226"/>
      <c r="AA2512">
        <v>1</v>
      </c>
    </row>
    <row r="2513" spans="2:27" ht="12" customHeight="1">
      <c r="B2513" s="4"/>
      <c r="C2513" s="240" t="s">
        <v>486</v>
      </c>
      <c r="D2513" s="794" t="s">
        <v>487</v>
      </c>
      <c r="E2513" s="794"/>
      <c r="F2513" s="794"/>
      <c r="G2513" s="794"/>
      <c r="H2513" s="794"/>
      <c r="I2513" s="794"/>
      <c r="J2513" s="794"/>
      <c r="K2513" s="794"/>
      <c r="L2513" s="794"/>
      <c r="M2513" s="794"/>
      <c r="N2513" s="794"/>
      <c r="O2513" s="795">
        <v>5324366</v>
      </c>
      <c r="P2513" s="795"/>
      <c r="Q2513" s="796"/>
      <c r="R2513" s="238" t="s">
        <v>399</v>
      </c>
      <c r="S2513" s="797">
        <v>1</v>
      </c>
      <c r="T2513" s="798"/>
      <c r="U2513" s="799">
        <f t="shared" si="251"/>
        <v>5324366</v>
      </c>
      <c r="V2513" s="800"/>
      <c r="W2513" s="800"/>
      <c r="X2513" s="800"/>
      <c r="Y2513" s="801"/>
      <c r="Z2513" s="226"/>
      <c r="AA2513">
        <v>1</v>
      </c>
    </row>
    <row r="2514" spans="2:27" ht="12" customHeight="1">
      <c r="B2514" s="4"/>
      <c r="C2514" s="240" t="s">
        <v>488</v>
      </c>
      <c r="D2514" s="794" t="s">
        <v>489</v>
      </c>
      <c r="E2514" s="794"/>
      <c r="F2514" s="794"/>
      <c r="G2514" s="794"/>
      <c r="H2514" s="794"/>
      <c r="I2514" s="794"/>
      <c r="J2514" s="794"/>
      <c r="K2514" s="794"/>
      <c r="L2514" s="794"/>
      <c r="M2514" s="794"/>
      <c r="N2514" s="794"/>
      <c r="O2514" s="795">
        <v>6316192</v>
      </c>
      <c r="P2514" s="795"/>
      <c r="Q2514" s="796"/>
      <c r="R2514" s="234" t="s">
        <v>399</v>
      </c>
      <c r="S2514" s="797">
        <v>1</v>
      </c>
      <c r="T2514" s="798"/>
      <c r="U2514" s="799">
        <f t="shared" si="251"/>
        <v>6316192</v>
      </c>
      <c r="V2514" s="800"/>
      <c r="W2514" s="800"/>
      <c r="X2514" s="800"/>
      <c r="Y2514" s="801"/>
      <c r="Z2514" s="226"/>
      <c r="AA2514">
        <v>1</v>
      </c>
    </row>
    <row r="2515" spans="2:27" ht="12" customHeight="1">
      <c r="B2515" s="4"/>
      <c r="C2515" s="240" t="s">
        <v>490</v>
      </c>
      <c r="D2515" s="794" t="s">
        <v>491</v>
      </c>
      <c r="E2515" s="794"/>
      <c r="F2515" s="794"/>
      <c r="G2515" s="794"/>
      <c r="H2515" s="794"/>
      <c r="I2515" s="794"/>
      <c r="J2515" s="794"/>
      <c r="K2515" s="794"/>
      <c r="L2515" s="794"/>
      <c r="M2515" s="794"/>
      <c r="N2515" s="794"/>
      <c r="O2515" s="795">
        <v>1258507</v>
      </c>
      <c r="P2515" s="795"/>
      <c r="Q2515" s="796"/>
      <c r="R2515" s="234" t="s">
        <v>399</v>
      </c>
      <c r="S2515" s="797">
        <v>1</v>
      </c>
      <c r="T2515" s="798"/>
      <c r="U2515" s="799">
        <f t="shared" si="251"/>
        <v>1258507</v>
      </c>
      <c r="V2515" s="800"/>
      <c r="W2515" s="800"/>
      <c r="X2515" s="800"/>
      <c r="Y2515" s="801"/>
      <c r="Z2515" s="226"/>
      <c r="AA2515">
        <v>1</v>
      </c>
    </row>
    <row r="2516" spans="2:27" ht="12" customHeight="1">
      <c r="B2516" s="4"/>
      <c r="C2516" s="263"/>
      <c r="D2516" s="793" t="s">
        <v>492</v>
      </c>
      <c r="E2516" s="793"/>
      <c r="F2516" s="793"/>
      <c r="G2516" s="793"/>
      <c r="H2516" s="793"/>
      <c r="I2516" s="793"/>
      <c r="J2516" s="793"/>
      <c r="K2516" s="793"/>
      <c r="L2516" s="793"/>
      <c r="M2516" s="793"/>
      <c r="N2516" s="793"/>
      <c r="O2516" s="828"/>
      <c r="P2516" s="828"/>
      <c r="Q2516" s="829"/>
      <c r="R2516" s="261"/>
      <c r="S2516" s="823"/>
      <c r="T2516" s="824"/>
      <c r="U2516" s="832"/>
      <c r="V2516" s="833"/>
      <c r="W2516" s="833"/>
      <c r="X2516" s="833"/>
      <c r="Y2516" s="834"/>
      <c r="Z2516" s="226"/>
      <c r="AA2516">
        <v>0</v>
      </c>
    </row>
    <row r="2517" spans="2:27" ht="12" customHeight="1">
      <c r="B2517" s="4"/>
      <c r="C2517" s="240" t="s">
        <v>493</v>
      </c>
      <c r="D2517" s="794" t="s">
        <v>494</v>
      </c>
      <c r="E2517" s="794"/>
      <c r="F2517" s="794"/>
      <c r="G2517" s="794"/>
      <c r="H2517" s="794"/>
      <c r="I2517" s="794"/>
      <c r="J2517" s="794"/>
      <c r="K2517" s="794"/>
      <c r="L2517" s="794"/>
      <c r="M2517" s="794"/>
      <c r="N2517" s="794"/>
      <c r="O2517" s="795">
        <v>376335</v>
      </c>
      <c r="P2517" s="795"/>
      <c r="Q2517" s="796"/>
      <c r="R2517" s="234" t="s">
        <v>396</v>
      </c>
      <c r="S2517" s="797">
        <v>4</v>
      </c>
      <c r="T2517" s="798"/>
      <c r="U2517" s="799">
        <f t="shared" ref="U2517" si="252">+ROUND(O2517*S2517,0)</f>
        <v>1505340</v>
      </c>
      <c r="V2517" s="800"/>
      <c r="W2517" s="800"/>
      <c r="X2517" s="800"/>
      <c r="Y2517" s="801"/>
      <c r="Z2517" s="226"/>
      <c r="AA2517">
        <v>4</v>
      </c>
    </row>
    <row r="2518" spans="2:27" ht="12" customHeight="1">
      <c r="B2518" s="263" t="s">
        <v>495</v>
      </c>
      <c r="C2518" s="263"/>
      <c r="D2518" s="793" t="s">
        <v>496</v>
      </c>
      <c r="E2518" s="793"/>
      <c r="F2518" s="793"/>
      <c r="G2518" s="793"/>
      <c r="H2518" s="793"/>
      <c r="I2518" s="793"/>
      <c r="J2518" s="793"/>
      <c r="K2518" s="793"/>
      <c r="L2518" s="793"/>
      <c r="M2518" s="793"/>
      <c r="N2518" s="793"/>
      <c r="O2518" s="821"/>
      <c r="P2518" s="821"/>
      <c r="Q2518" s="821"/>
      <c r="R2518" s="261"/>
      <c r="S2518" s="823"/>
      <c r="T2518" s="824"/>
      <c r="U2518" s="839"/>
      <c r="V2518" s="839"/>
      <c r="W2518" s="839"/>
      <c r="X2518" s="839"/>
      <c r="Y2518" s="839"/>
      <c r="Z2518" s="226"/>
      <c r="AA2518">
        <v>0</v>
      </c>
    </row>
    <row r="2519" spans="2:27" ht="28.5" customHeight="1">
      <c r="B2519" s="241" t="s">
        <v>497</v>
      </c>
      <c r="C2519" s="241" t="s">
        <v>498</v>
      </c>
      <c r="D2519" s="840" t="s">
        <v>499</v>
      </c>
      <c r="E2519" s="840"/>
      <c r="F2519" s="840"/>
      <c r="G2519" s="840"/>
      <c r="H2519" s="840"/>
      <c r="I2519" s="840"/>
      <c r="J2519" s="840"/>
      <c r="K2519" s="840"/>
      <c r="L2519" s="840"/>
      <c r="M2519" s="840"/>
      <c r="N2519" s="840"/>
      <c r="O2519" s="795">
        <v>25850</v>
      </c>
      <c r="P2519" s="795"/>
      <c r="Q2519" s="795"/>
      <c r="R2519" s="234" t="s">
        <v>500</v>
      </c>
      <c r="S2519" s="797">
        <v>2.4</v>
      </c>
      <c r="T2519" s="798"/>
      <c r="U2519" s="842">
        <f t="shared" ref="U2519:U2549" si="253">+ROUND(O2519*S2519,0)</f>
        <v>62040</v>
      </c>
      <c r="V2519" s="842"/>
      <c r="W2519" s="842"/>
      <c r="X2519" s="842"/>
      <c r="Y2519" s="842"/>
      <c r="Z2519" s="226"/>
      <c r="AA2519">
        <v>2.4</v>
      </c>
    </row>
    <row r="2520" spans="2:27" ht="28.5" customHeight="1">
      <c r="B2520" s="241" t="s">
        <v>501</v>
      </c>
      <c r="C2520" s="241" t="s">
        <v>502</v>
      </c>
      <c r="D2520" s="840" t="s">
        <v>503</v>
      </c>
      <c r="E2520" s="840"/>
      <c r="F2520" s="840"/>
      <c r="G2520" s="840"/>
      <c r="H2520" s="840"/>
      <c r="I2520" s="840"/>
      <c r="J2520" s="840"/>
      <c r="K2520" s="840"/>
      <c r="L2520" s="840"/>
      <c r="M2520" s="840"/>
      <c r="N2520" s="840"/>
      <c r="O2520" s="795">
        <v>5700</v>
      </c>
      <c r="P2520" s="795"/>
      <c r="Q2520" s="795"/>
      <c r="R2520" s="234" t="s">
        <v>504</v>
      </c>
      <c r="S2520" s="797">
        <v>13.100000000000001</v>
      </c>
      <c r="T2520" s="798"/>
      <c r="U2520" s="842">
        <f t="shared" si="253"/>
        <v>74670</v>
      </c>
      <c r="V2520" s="842"/>
      <c r="W2520" s="842"/>
      <c r="X2520" s="842"/>
      <c r="Y2520" s="842"/>
      <c r="Z2520" s="226"/>
      <c r="AA2520">
        <v>13.100000000000001</v>
      </c>
    </row>
    <row r="2521" spans="2:27" ht="28.5" customHeight="1">
      <c r="B2521" s="241" t="s">
        <v>505</v>
      </c>
      <c r="C2521" s="241" t="s">
        <v>506</v>
      </c>
      <c r="D2521" s="840" t="s">
        <v>507</v>
      </c>
      <c r="E2521" s="840"/>
      <c r="F2521" s="840"/>
      <c r="G2521" s="840"/>
      <c r="H2521" s="840"/>
      <c r="I2521" s="840"/>
      <c r="J2521" s="840"/>
      <c r="K2521" s="840"/>
      <c r="L2521" s="840"/>
      <c r="M2521" s="840"/>
      <c r="N2521" s="840"/>
      <c r="O2521" s="795">
        <v>35900</v>
      </c>
      <c r="P2521" s="795"/>
      <c r="Q2521" s="795"/>
      <c r="R2521" s="234" t="s">
        <v>504</v>
      </c>
      <c r="S2521" s="797">
        <v>1</v>
      </c>
      <c r="T2521" s="798"/>
      <c r="U2521" s="842">
        <f t="shared" si="253"/>
        <v>35900</v>
      </c>
      <c r="V2521" s="842"/>
      <c r="W2521" s="842"/>
      <c r="X2521" s="842"/>
      <c r="Y2521" s="842"/>
      <c r="Z2521" s="226"/>
      <c r="AA2521">
        <v>1</v>
      </c>
    </row>
    <row r="2522" spans="2:27" ht="28.5" customHeight="1">
      <c r="B2522" s="241" t="s">
        <v>508</v>
      </c>
      <c r="C2522" s="241" t="s">
        <v>509</v>
      </c>
      <c r="D2522" s="840" t="s">
        <v>510</v>
      </c>
      <c r="E2522" s="840"/>
      <c r="F2522" s="840"/>
      <c r="G2522" s="840"/>
      <c r="H2522" s="840"/>
      <c r="I2522" s="840"/>
      <c r="J2522" s="840"/>
      <c r="K2522" s="840"/>
      <c r="L2522" s="840"/>
      <c r="M2522" s="840"/>
      <c r="N2522" s="840"/>
      <c r="O2522" s="795">
        <v>60900</v>
      </c>
      <c r="P2522" s="795"/>
      <c r="Q2522" s="795"/>
      <c r="R2522" s="234" t="s">
        <v>504</v>
      </c>
      <c r="S2522" s="797">
        <v>1</v>
      </c>
      <c r="T2522" s="798"/>
      <c r="U2522" s="842">
        <f t="shared" si="253"/>
        <v>60900</v>
      </c>
      <c r="V2522" s="842"/>
      <c r="W2522" s="842"/>
      <c r="X2522" s="842"/>
      <c r="Y2522" s="842"/>
      <c r="Z2522" s="226"/>
      <c r="AA2522">
        <v>1</v>
      </c>
    </row>
    <row r="2523" spans="2:27" ht="43.5" customHeight="1">
      <c r="B2523" s="241" t="s">
        <v>511</v>
      </c>
      <c r="C2523" s="241" t="s">
        <v>512</v>
      </c>
      <c r="D2523" s="840" t="s">
        <v>513</v>
      </c>
      <c r="E2523" s="840"/>
      <c r="F2523" s="840"/>
      <c r="G2523" s="840"/>
      <c r="H2523" s="840"/>
      <c r="I2523" s="840"/>
      <c r="J2523" s="840"/>
      <c r="K2523" s="840"/>
      <c r="L2523" s="840"/>
      <c r="M2523" s="840"/>
      <c r="N2523" s="840"/>
      <c r="O2523" s="795">
        <v>294109</v>
      </c>
      <c r="P2523" s="795"/>
      <c r="Q2523" s="795"/>
      <c r="R2523" s="234" t="s">
        <v>504</v>
      </c>
      <c r="S2523" s="797">
        <v>1</v>
      </c>
      <c r="T2523" s="798"/>
      <c r="U2523" s="842">
        <f t="shared" si="253"/>
        <v>294109</v>
      </c>
      <c r="V2523" s="842"/>
      <c r="W2523" s="842"/>
      <c r="X2523" s="842"/>
      <c r="Y2523" s="842"/>
      <c r="Z2523" s="226"/>
      <c r="AA2523">
        <v>1</v>
      </c>
    </row>
    <row r="2524" spans="2:27" ht="28.5" customHeight="1">
      <c r="B2524" s="241" t="s">
        <v>516</v>
      </c>
      <c r="C2524" s="241" t="s">
        <v>575</v>
      </c>
      <c r="D2524" s="840" t="s">
        <v>586</v>
      </c>
      <c r="E2524" s="840"/>
      <c r="F2524" s="840"/>
      <c r="G2524" s="840"/>
      <c r="H2524" s="840"/>
      <c r="I2524" s="840"/>
      <c r="J2524" s="840"/>
      <c r="K2524" s="840"/>
      <c r="L2524" s="840"/>
      <c r="M2524" s="840"/>
      <c r="N2524" s="840"/>
      <c r="O2524" s="795">
        <v>18000</v>
      </c>
      <c r="P2524" s="795"/>
      <c r="Q2524" s="795"/>
      <c r="R2524" s="234" t="s">
        <v>500</v>
      </c>
      <c r="S2524" s="797">
        <v>1.49</v>
      </c>
      <c r="T2524" s="798"/>
      <c r="U2524" s="842">
        <f t="shared" si="253"/>
        <v>26820</v>
      </c>
      <c r="V2524" s="842"/>
      <c r="W2524" s="842"/>
      <c r="X2524" s="842"/>
      <c r="Y2524" s="842"/>
      <c r="Z2524" s="226"/>
      <c r="AA2524">
        <v>1.49</v>
      </c>
    </row>
    <row r="2525" spans="2:27" ht="38.25" customHeight="1">
      <c r="B2525" s="241" t="s">
        <v>517</v>
      </c>
      <c r="C2525" s="241" t="s">
        <v>576</v>
      </c>
      <c r="D2525" s="840" t="s">
        <v>587</v>
      </c>
      <c r="E2525" s="840"/>
      <c r="F2525" s="840"/>
      <c r="G2525" s="840"/>
      <c r="H2525" s="840"/>
      <c r="I2525" s="840"/>
      <c r="J2525" s="840"/>
      <c r="K2525" s="840"/>
      <c r="L2525" s="840"/>
      <c r="M2525" s="840"/>
      <c r="N2525" s="840"/>
      <c r="O2525" s="795">
        <v>940000</v>
      </c>
      <c r="P2525" s="795"/>
      <c r="Q2525" s="795"/>
      <c r="R2525" s="234" t="s">
        <v>504</v>
      </c>
      <c r="S2525" s="797">
        <v>1</v>
      </c>
      <c r="T2525" s="798"/>
      <c r="U2525" s="842">
        <f t="shared" si="253"/>
        <v>940000</v>
      </c>
      <c r="V2525" s="842"/>
      <c r="W2525" s="842"/>
      <c r="X2525" s="842"/>
      <c r="Y2525" s="842"/>
      <c r="Z2525" s="226"/>
      <c r="AA2525">
        <v>1</v>
      </c>
    </row>
    <row r="2526" spans="2:27" ht="38.25" customHeight="1">
      <c r="B2526" s="241" t="s">
        <v>518</v>
      </c>
      <c r="C2526" s="241" t="s">
        <v>577</v>
      </c>
      <c r="D2526" s="840" t="s">
        <v>588</v>
      </c>
      <c r="E2526" s="840"/>
      <c r="F2526" s="840"/>
      <c r="G2526" s="840"/>
      <c r="H2526" s="840"/>
      <c r="I2526" s="840"/>
      <c r="J2526" s="840"/>
      <c r="K2526" s="840"/>
      <c r="L2526" s="840"/>
      <c r="M2526" s="840"/>
      <c r="N2526" s="840"/>
      <c r="O2526" s="795">
        <v>12000</v>
      </c>
      <c r="P2526" s="795"/>
      <c r="Q2526" s="795"/>
      <c r="R2526" s="234" t="s">
        <v>616</v>
      </c>
      <c r="S2526" s="797">
        <v>2.4</v>
      </c>
      <c r="T2526" s="798"/>
      <c r="U2526" s="842">
        <f t="shared" si="253"/>
        <v>28800</v>
      </c>
      <c r="V2526" s="842"/>
      <c r="W2526" s="842"/>
      <c r="X2526" s="842"/>
      <c r="Y2526" s="842"/>
      <c r="Z2526" s="226"/>
      <c r="AA2526">
        <v>2.4</v>
      </c>
    </row>
    <row r="2527" spans="2:27" ht="28.5" customHeight="1">
      <c r="B2527" s="241" t="s">
        <v>519</v>
      </c>
      <c r="C2527" s="241" t="s">
        <v>578</v>
      </c>
      <c r="D2527" s="840" t="s">
        <v>589</v>
      </c>
      <c r="E2527" s="840"/>
      <c r="F2527" s="840"/>
      <c r="G2527" s="840"/>
      <c r="H2527" s="840"/>
      <c r="I2527" s="840"/>
      <c r="J2527" s="840"/>
      <c r="K2527" s="840"/>
      <c r="L2527" s="840"/>
      <c r="M2527" s="840"/>
      <c r="N2527" s="840"/>
      <c r="O2527" s="795">
        <v>211235</v>
      </c>
      <c r="P2527" s="795"/>
      <c r="Q2527" s="795"/>
      <c r="R2527" s="234" t="s">
        <v>504</v>
      </c>
      <c r="S2527" s="797">
        <v>1</v>
      </c>
      <c r="T2527" s="798"/>
      <c r="U2527" s="842">
        <f t="shared" si="253"/>
        <v>211235</v>
      </c>
      <c r="V2527" s="842"/>
      <c r="W2527" s="842"/>
      <c r="X2527" s="842"/>
      <c r="Y2527" s="842"/>
      <c r="Z2527" s="226"/>
      <c r="AA2527">
        <v>1</v>
      </c>
    </row>
    <row r="2528" spans="2:27" ht="28.5" customHeight="1">
      <c r="B2528" s="241" t="s">
        <v>520</v>
      </c>
      <c r="C2528" s="241" t="s">
        <v>579</v>
      </c>
      <c r="D2528" s="840" t="s">
        <v>590</v>
      </c>
      <c r="E2528" s="840"/>
      <c r="F2528" s="840"/>
      <c r="G2528" s="840"/>
      <c r="H2528" s="840"/>
      <c r="I2528" s="840"/>
      <c r="J2528" s="840"/>
      <c r="K2528" s="840"/>
      <c r="L2528" s="840"/>
      <c r="M2528" s="840"/>
      <c r="N2528" s="840"/>
      <c r="O2528" s="795">
        <v>21300</v>
      </c>
      <c r="P2528" s="795"/>
      <c r="Q2528" s="795"/>
      <c r="R2528" s="234" t="s">
        <v>504</v>
      </c>
      <c r="S2528" s="797">
        <v>8</v>
      </c>
      <c r="T2528" s="798"/>
      <c r="U2528" s="842">
        <f t="shared" si="253"/>
        <v>170400</v>
      </c>
      <c r="V2528" s="842"/>
      <c r="W2528" s="842"/>
      <c r="X2528" s="842"/>
      <c r="Y2528" s="842"/>
      <c r="Z2528" s="226"/>
      <c r="AA2528">
        <v>8</v>
      </c>
    </row>
    <row r="2529" spans="2:27" ht="28.5" customHeight="1">
      <c r="B2529" s="241" t="s">
        <v>521</v>
      </c>
      <c r="C2529" s="241" t="s">
        <v>580</v>
      </c>
      <c r="D2529" s="840" t="s">
        <v>591</v>
      </c>
      <c r="E2529" s="840"/>
      <c r="F2529" s="840"/>
      <c r="G2529" s="840"/>
      <c r="H2529" s="840"/>
      <c r="I2529" s="840"/>
      <c r="J2529" s="840"/>
      <c r="K2529" s="840"/>
      <c r="L2529" s="840"/>
      <c r="M2529" s="840"/>
      <c r="N2529" s="840"/>
      <c r="O2529" s="795">
        <v>65000</v>
      </c>
      <c r="P2529" s="795"/>
      <c r="Q2529" s="795"/>
      <c r="R2529" s="234" t="s">
        <v>504</v>
      </c>
      <c r="S2529" s="797">
        <v>1</v>
      </c>
      <c r="T2529" s="798"/>
      <c r="U2529" s="842">
        <f t="shared" si="253"/>
        <v>65000</v>
      </c>
      <c r="V2529" s="842"/>
      <c r="W2529" s="842"/>
      <c r="X2529" s="842"/>
      <c r="Y2529" s="842"/>
      <c r="Z2529" s="226"/>
      <c r="AA2529">
        <v>1</v>
      </c>
    </row>
    <row r="2530" spans="2:27" ht="28.5" customHeight="1">
      <c r="B2530" s="241" t="s">
        <v>522</v>
      </c>
      <c r="C2530" s="241" t="s">
        <v>581</v>
      </c>
      <c r="D2530" s="840" t="s">
        <v>592</v>
      </c>
      <c r="E2530" s="840"/>
      <c r="F2530" s="840"/>
      <c r="G2530" s="840"/>
      <c r="H2530" s="840"/>
      <c r="I2530" s="840"/>
      <c r="J2530" s="840"/>
      <c r="K2530" s="840"/>
      <c r="L2530" s="840"/>
      <c r="M2530" s="840"/>
      <c r="N2530" s="840"/>
      <c r="O2530" s="795">
        <v>1200</v>
      </c>
      <c r="P2530" s="795"/>
      <c r="Q2530" s="795"/>
      <c r="R2530" s="234" t="s">
        <v>504</v>
      </c>
      <c r="S2530" s="797">
        <v>720</v>
      </c>
      <c r="T2530" s="798"/>
      <c r="U2530" s="842">
        <f t="shared" si="253"/>
        <v>864000</v>
      </c>
      <c r="V2530" s="842"/>
      <c r="W2530" s="842"/>
      <c r="X2530" s="842"/>
      <c r="Y2530" s="842"/>
      <c r="Z2530" s="226"/>
      <c r="AA2530">
        <v>720</v>
      </c>
    </row>
    <row r="2531" spans="2:27" ht="28.5" customHeight="1">
      <c r="B2531" s="241" t="s">
        <v>523</v>
      </c>
      <c r="C2531" s="241" t="s">
        <v>582</v>
      </c>
      <c r="D2531" s="840" t="s">
        <v>593</v>
      </c>
      <c r="E2531" s="840"/>
      <c r="F2531" s="840"/>
      <c r="G2531" s="840"/>
      <c r="H2531" s="840"/>
      <c r="I2531" s="840"/>
      <c r="J2531" s="840"/>
      <c r="K2531" s="840"/>
      <c r="L2531" s="840"/>
      <c r="M2531" s="840"/>
      <c r="N2531" s="840"/>
      <c r="O2531" s="795">
        <v>12900</v>
      </c>
      <c r="P2531" s="795"/>
      <c r="Q2531" s="795"/>
      <c r="R2531" s="234" t="s">
        <v>504</v>
      </c>
      <c r="S2531" s="797">
        <v>4</v>
      </c>
      <c r="T2531" s="798"/>
      <c r="U2531" s="842">
        <f t="shared" si="253"/>
        <v>51600</v>
      </c>
      <c r="V2531" s="842"/>
      <c r="W2531" s="842"/>
      <c r="X2531" s="842"/>
      <c r="Y2531" s="842"/>
      <c r="Z2531" s="226"/>
      <c r="AA2531">
        <v>4</v>
      </c>
    </row>
    <row r="2532" spans="2:27" ht="53.25" customHeight="1">
      <c r="B2532" s="241" t="s">
        <v>524</v>
      </c>
      <c r="C2532" s="241" t="s">
        <v>583</v>
      </c>
      <c r="D2532" s="840" t="s">
        <v>594</v>
      </c>
      <c r="E2532" s="840"/>
      <c r="F2532" s="840"/>
      <c r="G2532" s="840"/>
      <c r="H2532" s="840"/>
      <c r="I2532" s="840"/>
      <c r="J2532" s="840"/>
      <c r="K2532" s="840"/>
      <c r="L2532" s="840"/>
      <c r="M2532" s="840"/>
      <c r="N2532" s="840"/>
      <c r="O2532" s="795">
        <v>8700</v>
      </c>
      <c r="P2532" s="795"/>
      <c r="Q2532" s="795"/>
      <c r="R2532" s="234" t="s">
        <v>500</v>
      </c>
      <c r="S2532" s="797">
        <v>0.24</v>
      </c>
      <c r="T2532" s="798"/>
      <c r="U2532" s="842">
        <f t="shared" si="253"/>
        <v>2088</v>
      </c>
      <c r="V2532" s="842"/>
      <c r="W2532" s="842"/>
      <c r="X2532" s="842"/>
      <c r="Y2532" s="842"/>
      <c r="Z2532" s="226"/>
      <c r="AA2532">
        <v>0.24</v>
      </c>
    </row>
    <row r="2533" spans="2:27" ht="28.5" customHeight="1">
      <c r="B2533" s="241" t="s">
        <v>525</v>
      </c>
      <c r="C2533" s="241"/>
      <c r="D2533" s="840" t="s">
        <v>595</v>
      </c>
      <c r="E2533" s="840"/>
      <c r="F2533" s="840"/>
      <c r="G2533" s="840"/>
      <c r="H2533" s="840"/>
      <c r="I2533" s="840"/>
      <c r="J2533" s="840"/>
      <c r="K2533" s="840"/>
      <c r="L2533" s="840"/>
      <c r="M2533" s="840"/>
      <c r="N2533" s="840"/>
      <c r="O2533" s="795">
        <v>79990</v>
      </c>
      <c r="P2533" s="795"/>
      <c r="Q2533" s="795"/>
      <c r="R2533" s="234" t="s">
        <v>504</v>
      </c>
      <c r="S2533" s="797">
        <v>1</v>
      </c>
      <c r="T2533" s="798"/>
      <c r="U2533" s="842">
        <f t="shared" si="253"/>
        <v>79990</v>
      </c>
      <c r="V2533" s="842"/>
      <c r="W2533" s="842"/>
      <c r="X2533" s="842"/>
      <c r="Y2533" s="842"/>
      <c r="Z2533" s="226"/>
      <c r="AA2533">
        <v>1</v>
      </c>
    </row>
    <row r="2534" spans="2:27" ht="28.5" customHeight="1">
      <c r="B2534" s="241" t="s">
        <v>526</v>
      </c>
      <c r="C2534" s="241" t="s">
        <v>584</v>
      </c>
      <c r="D2534" s="840" t="s">
        <v>596</v>
      </c>
      <c r="E2534" s="840"/>
      <c r="F2534" s="840"/>
      <c r="G2534" s="840"/>
      <c r="H2534" s="840"/>
      <c r="I2534" s="840"/>
      <c r="J2534" s="840"/>
      <c r="K2534" s="840"/>
      <c r="L2534" s="840"/>
      <c r="M2534" s="840"/>
      <c r="N2534" s="840"/>
      <c r="O2534" s="795">
        <v>1035300</v>
      </c>
      <c r="P2534" s="795"/>
      <c r="Q2534" s="795"/>
      <c r="R2534" s="264" t="s">
        <v>617</v>
      </c>
      <c r="S2534" s="797">
        <v>2</v>
      </c>
      <c r="T2534" s="798"/>
      <c r="U2534" s="842">
        <f t="shared" si="253"/>
        <v>2070600</v>
      </c>
      <c r="V2534" s="842"/>
      <c r="W2534" s="842"/>
      <c r="X2534" s="842"/>
      <c r="Y2534" s="842"/>
      <c r="Z2534" s="226"/>
      <c r="AA2534">
        <v>2</v>
      </c>
    </row>
    <row r="2535" spans="2:27" ht="12" customHeight="1">
      <c r="B2535" s="241" t="s">
        <v>527</v>
      </c>
      <c r="C2535" s="241" t="s">
        <v>585</v>
      </c>
      <c r="D2535" s="840" t="s">
        <v>597</v>
      </c>
      <c r="E2535" s="840"/>
      <c r="F2535" s="840"/>
      <c r="G2535" s="840"/>
      <c r="H2535" s="840"/>
      <c r="I2535" s="840"/>
      <c r="J2535" s="840"/>
      <c r="K2535" s="840"/>
      <c r="L2535" s="840"/>
      <c r="M2535" s="840"/>
      <c r="N2535" s="840"/>
      <c r="O2535" s="795">
        <v>18900</v>
      </c>
      <c r="P2535" s="795"/>
      <c r="Q2535" s="795"/>
      <c r="R2535" s="234" t="s">
        <v>618</v>
      </c>
      <c r="S2535" s="797">
        <v>1</v>
      </c>
      <c r="T2535" s="798"/>
      <c r="U2535" s="842">
        <f t="shared" si="253"/>
        <v>18900</v>
      </c>
      <c r="V2535" s="842"/>
      <c r="W2535" s="842"/>
      <c r="X2535" s="842"/>
      <c r="Y2535" s="842"/>
      <c r="Z2535" s="226"/>
      <c r="AA2535">
        <v>1</v>
      </c>
    </row>
    <row r="2536" spans="2:27" ht="12" customHeight="1">
      <c r="B2536" s="241" t="s">
        <v>530</v>
      </c>
      <c r="C2536" s="265">
        <v>14684</v>
      </c>
      <c r="D2536" s="794" t="s">
        <v>600</v>
      </c>
      <c r="E2536" s="794"/>
      <c r="F2536" s="794"/>
      <c r="G2536" s="794"/>
      <c r="H2536" s="794"/>
      <c r="I2536" s="794"/>
      <c r="J2536" s="794"/>
      <c r="K2536" s="794"/>
      <c r="L2536" s="794"/>
      <c r="M2536" s="794"/>
      <c r="N2536" s="794"/>
      <c r="O2536" s="795">
        <v>456583.48</v>
      </c>
      <c r="P2536" s="795"/>
      <c r="Q2536" s="795"/>
      <c r="R2536" s="234" t="s">
        <v>504</v>
      </c>
      <c r="S2536" s="797">
        <v>1</v>
      </c>
      <c r="T2536" s="798"/>
      <c r="U2536" s="842">
        <f t="shared" si="253"/>
        <v>456583</v>
      </c>
      <c r="V2536" s="842"/>
      <c r="W2536" s="842"/>
      <c r="X2536" s="842"/>
      <c r="Y2536" s="842"/>
      <c r="Z2536" s="226"/>
      <c r="AA2536">
        <v>1</v>
      </c>
    </row>
    <row r="2537" spans="2:27" ht="12" customHeight="1">
      <c r="B2537" s="241" t="s">
        <v>531</v>
      </c>
      <c r="C2537" s="265">
        <v>11373</v>
      </c>
      <c r="D2537" s="794" t="s">
        <v>601</v>
      </c>
      <c r="E2537" s="794"/>
      <c r="F2537" s="794"/>
      <c r="G2537" s="794"/>
      <c r="H2537" s="794"/>
      <c r="I2537" s="794"/>
      <c r="J2537" s="794"/>
      <c r="K2537" s="794"/>
      <c r="L2537" s="794"/>
      <c r="M2537" s="794"/>
      <c r="N2537" s="794"/>
      <c r="O2537" s="795">
        <v>8734.86</v>
      </c>
      <c r="P2537" s="795"/>
      <c r="Q2537" s="795"/>
      <c r="R2537" s="234" t="s">
        <v>339</v>
      </c>
      <c r="S2537" s="797">
        <v>179.42</v>
      </c>
      <c r="T2537" s="798"/>
      <c r="U2537" s="842">
        <f t="shared" si="253"/>
        <v>1567209</v>
      </c>
      <c r="V2537" s="842"/>
      <c r="W2537" s="842"/>
      <c r="X2537" s="842"/>
      <c r="Y2537" s="842"/>
      <c r="Z2537" s="226"/>
      <c r="AA2537">
        <v>179.42</v>
      </c>
    </row>
    <row r="2538" spans="2:27" ht="12" customHeight="1">
      <c r="B2538" s="241" t="s">
        <v>532</v>
      </c>
      <c r="C2538" s="265">
        <v>12506</v>
      </c>
      <c r="D2538" s="794" t="s">
        <v>602</v>
      </c>
      <c r="E2538" s="794"/>
      <c r="F2538" s="794"/>
      <c r="G2538" s="794"/>
      <c r="H2538" s="794"/>
      <c r="I2538" s="794"/>
      <c r="J2538" s="794"/>
      <c r="K2538" s="794"/>
      <c r="L2538" s="794"/>
      <c r="M2538" s="794"/>
      <c r="N2538" s="794"/>
      <c r="O2538" s="795">
        <v>906.76</v>
      </c>
      <c r="P2538" s="795"/>
      <c r="Q2538" s="795"/>
      <c r="R2538" s="234" t="s">
        <v>339</v>
      </c>
      <c r="S2538" s="797">
        <v>149.1</v>
      </c>
      <c r="T2538" s="798"/>
      <c r="U2538" s="842">
        <f t="shared" si="253"/>
        <v>135198</v>
      </c>
      <c r="V2538" s="842"/>
      <c r="W2538" s="842"/>
      <c r="X2538" s="842"/>
      <c r="Y2538" s="842"/>
      <c r="Z2538" s="226"/>
      <c r="AA2538">
        <v>149.1</v>
      </c>
    </row>
    <row r="2539" spans="2:27" ht="12" customHeight="1">
      <c r="B2539" s="241" t="s">
        <v>533</v>
      </c>
      <c r="C2539" s="265">
        <v>10093</v>
      </c>
      <c r="D2539" s="794" t="s">
        <v>603</v>
      </c>
      <c r="E2539" s="794"/>
      <c r="F2539" s="794"/>
      <c r="G2539" s="794"/>
      <c r="H2539" s="794"/>
      <c r="I2539" s="794"/>
      <c r="J2539" s="794"/>
      <c r="K2539" s="794"/>
      <c r="L2539" s="794"/>
      <c r="M2539" s="794"/>
      <c r="N2539" s="794"/>
      <c r="O2539" s="795">
        <v>50023.64</v>
      </c>
      <c r="P2539" s="795"/>
      <c r="Q2539" s="795"/>
      <c r="R2539" s="234" t="s">
        <v>620</v>
      </c>
      <c r="S2539" s="797">
        <v>121.99</v>
      </c>
      <c r="T2539" s="798"/>
      <c r="U2539" s="842">
        <f t="shared" si="253"/>
        <v>6102384</v>
      </c>
      <c r="V2539" s="842"/>
      <c r="W2539" s="842"/>
      <c r="X2539" s="842"/>
      <c r="Y2539" s="842"/>
      <c r="Z2539" s="226"/>
      <c r="AA2539">
        <v>121.99</v>
      </c>
    </row>
    <row r="2540" spans="2:27" ht="12" customHeight="1">
      <c r="B2540" s="241" t="s">
        <v>534</v>
      </c>
      <c r="C2540" s="265">
        <v>10415</v>
      </c>
      <c r="D2540" s="794" t="s">
        <v>604</v>
      </c>
      <c r="E2540" s="794"/>
      <c r="F2540" s="794"/>
      <c r="G2540" s="794"/>
      <c r="H2540" s="794"/>
      <c r="I2540" s="794"/>
      <c r="J2540" s="794"/>
      <c r="K2540" s="794"/>
      <c r="L2540" s="794"/>
      <c r="M2540" s="794"/>
      <c r="N2540" s="794"/>
      <c r="O2540" s="795">
        <v>5505.59</v>
      </c>
      <c r="P2540" s="795"/>
      <c r="Q2540" s="795"/>
      <c r="R2540" s="234" t="s">
        <v>339</v>
      </c>
      <c r="S2540" s="797">
        <v>204.97</v>
      </c>
      <c r="T2540" s="798"/>
      <c r="U2540" s="842">
        <f t="shared" si="253"/>
        <v>1128481</v>
      </c>
      <c r="V2540" s="842"/>
      <c r="W2540" s="842"/>
      <c r="X2540" s="842"/>
      <c r="Y2540" s="842"/>
      <c r="Z2540" s="226"/>
      <c r="AA2540">
        <v>204.97</v>
      </c>
    </row>
    <row r="2541" spans="2:27" ht="12" customHeight="1">
      <c r="B2541" s="241" t="s">
        <v>537</v>
      </c>
      <c r="C2541" s="265">
        <v>10250</v>
      </c>
      <c r="D2541" s="794" t="s">
        <v>607</v>
      </c>
      <c r="E2541" s="794"/>
      <c r="F2541" s="794"/>
      <c r="G2541" s="794"/>
      <c r="H2541" s="794"/>
      <c r="I2541" s="794"/>
      <c r="J2541" s="794"/>
      <c r="K2541" s="794"/>
      <c r="L2541" s="794"/>
      <c r="M2541" s="794"/>
      <c r="N2541" s="794"/>
      <c r="O2541" s="795">
        <v>590067.14</v>
      </c>
      <c r="P2541" s="795"/>
      <c r="Q2541" s="795"/>
      <c r="R2541" s="234" t="s">
        <v>504</v>
      </c>
      <c r="S2541" s="797">
        <v>3</v>
      </c>
      <c r="T2541" s="798"/>
      <c r="U2541" s="842">
        <f t="shared" si="253"/>
        <v>1770201</v>
      </c>
      <c r="V2541" s="842"/>
      <c r="W2541" s="842"/>
      <c r="X2541" s="842"/>
      <c r="Y2541" s="842"/>
      <c r="Z2541" s="226"/>
      <c r="AA2541">
        <v>3</v>
      </c>
    </row>
    <row r="2542" spans="2:27" ht="12" customHeight="1">
      <c r="B2542" s="241" t="s">
        <v>539</v>
      </c>
      <c r="C2542" s="265">
        <v>15221</v>
      </c>
      <c r="D2542" s="794" t="s">
        <v>609</v>
      </c>
      <c r="E2542" s="794"/>
      <c r="F2542" s="794"/>
      <c r="G2542" s="794"/>
      <c r="H2542" s="794"/>
      <c r="I2542" s="794"/>
      <c r="J2542" s="794"/>
      <c r="K2542" s="794"/>
      <c r="L2542" s="794"/>
      <c r="M2542" s="794"/>
      <c r="N2542" s="794"/>
      <c r="O2542" s="795">
        <v>1500000</v>
      </c>
      <c r="P2542" s="795"/>
      <c r="Q2542" s="795"/>
      <c r="R2542" s="234" t="s">
        <v>618</v>
      </c>
      <c r="S2542" s="797">
        <v>1</v>
      </c>
      <c r="T2542" s="798"/>
      <c r="U2542" s="842">
        <f t="shared" si="253"/>
        <v>1500000</v>
      </c>
      <c r="V2542" s="842"/>
      <c r="W2542" s="842"/>
      <c r="X2542" s="842"/>
      <c r="Y2542" s="842"/>
      <c r="Z2542" s="226"/>
      <c r="AA2542">
        <v>1</v>
      </c>
    </row>
    <row r="2543" spans="2:27" ht="12" customHeight="1">
      <c r="B2543" s="241" t="s">
        <v>546</v>
      </c>
      <c r="C2543" s="270">
        <v>16266</v>
      </c>
      <c r="D2543" s="794" t="s">
        <v>663</v>
      </c>
      <c r="E2543" s="794"/>
      <c r="F2543" s="794"/>
      <c r="G2543" s="794"/>
      <c r="H2543" s="794"/>
      <c r="I2543" s="794"/>
      <c r="J2543" s="794"/>
      <c r="K2543" s="794"/>
      <c r="L2543" s="794"/>
      <c r="M2543" s="794"/>
      <c r="N2543" s="794"/>
      <c r="O2543" s="795">
        <v>14183.22</v>
      </c>
      <c r="P2543" s="795"/>
      <c r="Q2543" s="795"/>
      <c r="R2543" s="234" t="s">
        <v>619</v>
      </c>
      <c r="S2543" s="797">
        <v>46.1</v>
      </c>
      <c r="T2543" s="798"/>
      <c r="U2543" s="842">
        <f t="shared" si="253"/>
        <v>653846</v>
      </c>
      <c r="V2543" s="842"/>
      <c r="W2543" s="842"/>
      <c r="X2543" s="842"/>
      <c r="Y2543" s="842"/>
      <c r="Z2543" s="226"/>
      <c r="AA2543">
        <v>46.1</v>
      </c>
    </row>
    <row r="2544" spans="2:27" ht="12" customHeight="1">
      <c r="B2544" s="241" t="s">
        <v>554</v>
      </c>
      <c r="C2544" s="270">
        <v>100153</v>
      </c>
      <c r="D2544" s="794" t="s">
        <v>671</v>
      </c>
      <c r="E2544" s="794"/>
      <c r="F2544" s="794"/>
      <c r="G2544" s="794"/>
      <c r="H2544" s="794"/>
      <c r="I2544" s="794"/>
      <c r="J2544" s="794"/>
      <c r="K2544" s="794"/>
      <c r="L2544" s="794"/>
      <c r="M2544" s="794"/>
      <c r="N2544" s="794"/>
      <c r="O2544" s="795">
        <v>135194743</v>
      </c>
      <c r="P2544" s="795"/>
      <c r="Q2544" s="795"/>
      <c r="R2544" s="234" t="s">
        <v>618</v>
      </c>
      <c r="S2544" s="797">
        <v>1</v>
      </c>
      <c r="T2544" s="798"/>
      <c r="U2544" s="842">
        <f t="shared" si="253"/>
        <v>135194743</v>
      </c>
      <c r="V2544" s="842"/>
      <c r="W2544" s="842"/>
      <c r="X2544" s="842"/>
      <c r="Y2544" s="842"/>
      <c r="Z2544" s="226"/>
      <c r="AA2544">
        <v>1</v>
      </c>
    </row>
    <row r="2545" spans="2:27" ht="12" customHeight="1">
      <c r="B2545" s="241" t="s">
        <v>555</v>
      </c>
      <c r="C2545" s="270">
        <v>16670</v>
      </c>
      <c r="D2545" s="794" t="s">
        <v>672</v>
      </c>
      <c r="E2545" s="794"/>
      <c r="F2545" s="794"/>
      <c r="G2545" s="794"/>
      <c r="H2545" s="794"/>
      <c r="I2545" s="794"/>
      <c r="J2545" s="794"/>
      <c r="K2545" s="794"/>
      <c r="L2545" s="794"/>
      <c r="M2545" s="794"/>
      <c r="N2545" s="794"/>
      <c r="O2545" s="795">
        <v>444799</v>
      </c>
      <c r="P2545" s="795"/>
      <c r="Q2545" s="795"/>
      <c r="R2545" s="234" t="s">
        <v>339</v>
      </c>
      <c r="S2545" s="797">
        <v>143.41999999999999</v>
      </c>
      <c r="T2545" s="798"/>
      <c r="U2545" s="842">
        <f t="shared" si="253"/>
        <v>63793073</v>
      </c>
      <c r="V2545" s="842"/>
      <c r="W2545" s="842"/>
      <c r="X2545" s="842"/>
      <c r="Y2545" s="842"/>
      <c r="Z2545" s="226"/>
      <c r="AA2545">
        <v>143.41999999999999</v>
      </c>
    </row>
    <row r="2546" spans="2:27" ht="12" customHeight="1">
      <c r="B2546" s="241" t="s">
        <v>566</v>
      </c>
      <c r="C2546" s="270">
        <v>10862</v>
      </c>
      <c r="D2546" s="794" t="s">
        <v>683</v>
      </c>
      <c r="E2546" s="794"/>
      <c r="F2546" s="794"/>
      <c r="G2546" s="794"/>
      <c r="H2546" s="794"/>
      <c r="I2546" s="794"/>
      <c r="J2546" s="794"/>
      <c r="K2546" s="794"/>
      <c r="L2546" s="794"/>
      <c r="M2546" s="794"/>
      <c r="N2546" s="794"/>
      <c r="O2546" s="795">
        <v>1410.45</v>
      </c>
      <c r="P2546" s="795"/>
      <c r="Q2546" s="795"/>
      <c r="R2546" s="234" t="s">
        <v>339</v>
      </c>
      <c r="S2546" s="797">
        <v>185.1</v>
      </c>
      <c r="T2546" s="798"/>
      <c r="U2546" s="842">
        <f t="shared" si="253"/>
        <v>261074</v>
      </c>
      <c r="V2546" s="842"/>
      <c r="W2546" s="842"/>
      <c r="X2546" s="842"/>
      <c r="Y2546" s="842"/>
      <c r="Z2546" s="226"/>
      <c r="AA2546">
        <v>185.1</v>
      </c>
    </row>
    <row r="2547" spans="2:27" ht="12" customHeight="1">
      <c r="B2547" s="241" t="s">
        <v>572</v>
      </c>
      <c r="C2547" s="270"/>
      <c r="D2547" s="794" t="s">
        <v>689</v>
      </c>
      <c r="E2547" s="794"/>
      <c r="F2547" s="794"/>
      <c r="G2547" s="794"/>
      <c r="H2547" s="794"/>
      <c r="I2547" s="794"/>
      <c r="J2547" s="794"/>
      <c r="K2547" s="794"/>
      <c r="L2547" s="794"/>
      <c r="M2547" s="794"/>
      <c r="N2547" s="794"/>
      <c r="O2547" s="795">
        <v>95857</v>
      </c>
      <c r="P2547" s="795"/>
      <c r="Q2547" s="795"/>
      <c r="R2547" s="234" t="s">
        <v>339</v>
      </c>
      <c r="S2547" s="797">
        <v>36</v>
      </c>
      <c r="T2547" s="798"/>
      <c r="U2547" s="842">
        <f t="shared" si="253"/>
        <v>3450852</v>
      </c>
      <c r="V2547" s="842"/>
      <c r="W2547" s="842"/>
      <c r="X2547" s="842"/>
      <c r="Y2547" s="842"/>
      <c r="Z2547" s="226"/>
      <c r="AA2547">
        <v>36</v>
      </c>
    </row>
    <row r="2548" spans="2:27" ht="12" customHeight="1">
      <c r="B2548" s="271" t="s">
        <v>573</v>
      </c>
      <c r="C2548" s="270">
        <v>14062</v>
      </c>
      <c r="D2548" s="794" t="s">
        <v>690</v>
      </c>
      <c r="E2548" s="794"/>
      <c r="F2548" s="794"/>
      <c r="G2548" s="794"/>
      <c r="H2548" s="794"/>
      <c r="I2548" s="794"/>
      <c r="J2548" s="794"/>
      <c r="K2548" s="794"/>
      <c r="L2548" s="794"/>
      <c r="M2548" s="794"/>
      <c r="N2548" s="794"/>
      <c r="O2548" s="795">
        <v>71507.23</v>
      </c>
      <c r="P2548" s="795"/>
      <c r="Q2548" s="795"/>
      <c r="R2548" s="273" t="s">
        <v>339</v>
      </c>
      <c r="S2548" s="797">
        <v>179.42</v>
      </c>
      <c r="T2548" s="798"/>
      <c r="U2548" s="842">
        <f t="shared" si="253"/>
        <v>12829827</v>
      </c>
      <c r="V2548" s="842"/>
      <c r="W2548" s="842"/>
      <c r="X2548" s="842"/>
      <c r="Y2548" s="842"/>
      <c r="Z2548" s="226"/>
      <c r="AA2548">
        <v>179.42</v>
      </c>
    </row>
    <row r="2549" spans="2:27" ht="12" customHeight="1">
      <c r="B2549" s="241" t="s">
        <v>630</v>
      </c>
      <c r="C2549" s="270">
        <v>10127</v>
      </c>
      <c r="D2549" s="794" t="s">
        <v>700</v>
      </c>
      <c r="E2549" s="794"/>
      <c r="F2549" s="794"/>
      <c r="G2549" s="794"/>
      <c r="H2549" s="794"/>
      <c r="I2549" s="794"/>
      <c r="J2549" s="794"/>
      <c r="K2549" s="794"/>
      <c r="L2549" s="794"/>
      <c r="M2549" s="794"/>
      <c r="N2549" s="794"/>
      <c r="O2549" s="795">
        <v>5953.06</v>
      </c>
      <c r="P2549" s="795"/>
      <c r="Q2549" s="795"/>
      <c r="R2549" s="266" t="s">
        <v>619</v>
      </c>
      <c r="S2549" s="797">
        <v>95</v>
      </c>
      <c r="T2549" s="798"/>
      <c r="U2549" s="842">
        <f t="shared" si="253"/>
        <v>565541</v>
      </c>
      <c r="V2549" s="842"/>
      <c r="W2549" s="842"/>
      <c r="X2549" s="842"/>
      <c r="Y2549" s="842"/>
      <c r="Z2549" s="226"/>
      <c r="AA2549">
        <v>95</v>
      </c>
    </row>
    <row r="2550" spans="2:27" ht="12" customHeight="1" thickBot="1">
      <c r="B2550" s="4"/>
      <c r="C2550" s="303"/>
      <c r="D2550" s="227"/>
      <c r="E2550" s="227"/>
      <c r="F2550" s="227"/>
      <c r="G2550" s="227"/>
      <c r="H2550" s="227"/>
      <c r="I2550" s="227"/>
      <c r="J2550" s="227"/>
      <c r="K2550" s="227"/>
      <c r="L2550" s="227"/>
      <c r="M2550" s="227"/>
      <c r="N2550" s="227"/>
      <c r="O2550" s="324"/>
      <c r="P2550" s="324"/>
      <c r="Q2550" s="324"/>
      <c r="R2550" s="227"/>
      <c r="S2550" s="227"/>
      <c r="T2550" s="227"/>
      <c r="U2550" s="227"/>
      <c r="V2550" s="227"/>
      <c r="W2550" s="227"/>
      <c r="X2550" s="227"/>
      <c r="Y2550" s="227"/>
      <c r="Z2550" s="226"/>
      <c r="AA2550">
        <v>0</v>
      </c>
    </row>
    <row r="2551" spans="2:27" ht="12" customHeight="1" thickBot="1">
      <c r="B2551" s="4"/>
      <c r="C2551" s="303"/>
      <c r="D2551" s="848" t="s">
        <v>735</v>
      </c>
      <c r="E2551" s="849"/>
      <c r="F2551" s="849"/>
      <c r="G2551" s="849"/>
      <c r="H2551" s="849"/>
      <c r="I2551" s="849"/>
      <c r="J2551" s="849"/>
      <c r="K2551" s="849"/>
      <c r="L2551" s="849"/>
      <c r="M2551" s="849"/>
      <c r="N2551" s="849"/>
      <c r="O2551" s="849"/>
      <c r="P2551" s="849"/>
      <c r="Q2551" s="849"/>
      <c r="R2551" s="849"/>
      <c r="S2551" s="849"/>
      <c r="T2551" s="850"/>
      <c r="U2551" s="860"/>
      <c r="V2551" s="861"/>
      <c r="W2551" s="861"/>
      <c r="X2551" s="861"/>
      <c r="Y2551" s="862"/>
      <c r="Z2551" s="226"/>
    </row>
    <row r="2552" spans="2:27" ht="12" customHeight="1" thickBot="1">
      <c r="B2552" s="4"/>
      <c r="C2552" s="303"/>
      <c r="D2552" s="848" t="s">
        <v>736</v>
      </c>
      <c r="E2552" s="849"/>
      <c r="F2552" s="849"/>
      <c r="G2552" s="849"/>
      <c r="H2552" s="849"/>
      <c r="I2552" s="849"/>
      <c r="J2552" s="849"/>
      <c r="K2552" s="849"/>
      <c r="L2552" s="849"/>
      <c r="M2552" s="849"/>
      <c r="N2552" s="849"/>
      <c r="O2552" s="849"/>
      <c r="P2552" s="849"/>
      <c r="Q2552" s="849"/>
      <c r="R2552" s="849"/>
      <c r="S2552" s="849"/>
      <c r="T2552" s="850"/>
      <c r="U2552" s="851">
        <f>SUM(U2490:Y2549)</f>
        <v>287449186</v>
      </c>
      <c r="V2552" s="852"/>
      <c r="W2552" s="852"/>
      <c r="X2552" s="852"/>
      <c r="Y2552" s="853"/>
      <c r="Z2552" s="226"/>
    </row>
    <row r="2553" spans="2:27" ht="12" customHeight="1" thickBot="1">
      <c r="B2553" s="4"/>
      <c r="C2553" s="303"/>
      <c r="D2553" s="227"/>
      <c r="E2553" s="227"/>
      <c r="F2553" s="227"/>
      <c r="G2553" s="227"/>
      <c r="H2553" s="227"/>
      <c r="I2553" s="227"/>
      <c r="J2553" s="227"/>
      <c r="K2553" s="227"/>
      <c r="L2553" s="227"/>
      <c r="M2553" s="227"/>
      <c r="N2553" s="227"/>
      <c r="O2553" s="324"/>
      <c r="P2553" s="324"/>
      <c r="Q2553" s="324"/>
      <c r="R2553" s="227"/>
      <c r="S2553" s="227"/>
      <c r="T2553" s="227"/>
      <c r="U2553" s="227"/>
      <c r="V2553" s="227"/>
      <c r="W2553" s="227"/>
      <c r="X2553" s="227"/>
      <c r="Y2553" s="227"/>
      <c r="Z2553" s="226"/>
    </row>
    <row r="2554" spans="2:27" ht="12" customHeight="1" thickBot="1">
      <c r="B2554" s="4"/>
      <c r="C2554" s="303"/>
      <c r="D2554" s="854" t="s">
        <v>737</v>
      </c>
      <c r="E2554" s="855"/>
      <c r="F2554" s="855"/>
      <c r="G2554" s="855"/>
      <c r="H2554" s="855"/>
      <c r="I2554" s="855"/>
      <c r="J2554" s="855"/>
      <c r="K2554" s="855"/>
      <c r="L2554" s="855"/>
      <c r="M2554" s="855"/>
      <c r="N2554" s="856"/>
      <c r="O2554" s="325"/>
      <c r="P2554" s="326"/>
      <c r="Q2554" s="327"/>
      <c r="R2554" s="300">
        <v>0.18</v>
      </c>
      <c r="S2554" s="294"/>
      <c r="T2554" s="295"/>
      <c r="U2554" s="857">
        <f>+ROUND(R2554*$U$2552,0)</f>
        <v>51740853</v>
      </c>
      <c r="V2554" s="858"/>
      <c r="W2554" s="858"/>
      <c r="X2554" s="858"/>
      <c r="Y2554" s="859"/>
      <c r="Z2554" s="226"/>
    </row>
    <row r="2555" spans="2:27" ht="12" customHeight="1" thickBot="1">
      <c r="B2555" s="4"/>
      <c r="C2555" s="303"/>
      <c r="D2555" s="854" t="s">
        <v>738</v>
      </c>
      <c r="E2555" s="855"/>
      <c r="F2555" s="855"/>
      <c r="G2555" s="855"/>
      <c r="H2555" s="855"/>
      <c r="I2555" s="855"/>
      <c r="J2555" s="855"/>
      <c r="K2555" s="855"/>
      <c r="L2555" s="855"/>
      <c r="M2555" s="855"/>
      <c r="N2555" s="856"/>
      <c r="O2555" s="328"/>
      <c r="P2555" s="329"/>
      <c r="Q2555" s="330"/>
      <c r="R2555" s="301">
        <v>0.01</v>
      </c>
      <c r="S2555" s="298"/>
      <c r="T2555" s="299"/>
      <c r="U2555" s="857">
        <f t="shared" ref="U2555:U2556" si="254">+ROUND(R2555*$U$2552,0)</f>
        <v>2874492</v>
      </c>
      <c r="V2555" s="858"/>
      <c r="W2555" s="858"/>
      <c r="X2555" s="858"/>
      <c r="Y2555" s="859"/>
      <c r="Z2555" s="226"/>
    </row>
    <row r="2556" spans="2:27" ht="12" customHeight="1" thickBot="1">
      <c r="B2556" s="4"/>
      <c r="C2556" s="303"/>
      <c r="D2556" s="854" t="s">
        <v>739</v>
      </c>
      <c r="E2556" s="855"/>
      <c r="F2556" s="855"/>
      <c r="G2556" s="855"/>
      <c r="H2556" s="855"/>
      <c r="I2556" s="855"/>
      <c r="J2556" s="855"/>
      <c r="K2556" s="855"/>
      <c r="L2556" s="855"/>
      <c r="M2556" s="855"/>
      <c r="N2556" s="856"/>
      <c r="O2556" s="331"/>
      <c r="P2556" s="332"/>
      <c r="Q2556" s="333"/>
      <c r="R2556" s="302">
        <v>0.05</v>
      </c>
      <c r="S2556" s="296"/>
      <c r="T2556" s="297"/>
      <c r="U2556" s="866">
        <f t="shared" si="254"/>
        <v>14372459</v>
      </c>
      <c r="V2556" s="867"/>
      <c r="W2556" s="867"/>
      <c r="X2556" s="867"/>
      <c r="Y2556" s="868"/>
      <c r="Z2556" s="226"/>
    </row>
    <row r="2557" spans="2:27" ht="12" customHeight="1" thickBot="1">
      <c r="B2557" s="4"/>
      <c r="C2557" s="303"/>
      <c r="D2557" s="227"/>
      <c r="E2557" s="227"/>
      <c r="F2557" s="227"/>
      <c r="G2557" s="227"/>
      <c r="H2557" s="227"/>
      <c r="I2557" s="227"/>
      <c r="J2557" s="227"/>
      <c r="K2557" s="227"/>
      <c r="L2557" s="227"/>
      <c r="M2557" s="227"/>
      <c r="N2557" s="227"/>
      <c r="O2557" s="324"/>
      <c r="P2557" s="324"/>
      <c r="Q2557" s="324"/>
      <c r="R2557" s="227"/>
      <c r="S2557" s="227"/>
      <c r="T2557" s="227"/>
      <c r="U2557" s="227"/>
      <c r="V2557" s="227"/>
      <c r="W2557" s="227"/>
      <c r="X2557" s="227"/>
      <c r="Y2557" s="227"/>
      <c r="Z2557" s="226"/>
    </row>
    <row r="2558" spans="2:27" ht="12" customHeight="1" thickBot="1">
      <c r="B2558" s="4"/>
      <c r="C2558" s="303"/>
      <c r="D2558" s="848" t="s">
        <v>740</v>
      </c>
      <c r="E2558" s="849"/>
      <c r="F2558" s="849"/>
      <c r="G2558" s="849"/>
      <c r="H2558" s="849"/>
      <c r="I2558" s="849"/>
      <c r="J2558" s="849"/>
      <c r="K2558" s="849"/>
      <c r="L2558" s="849"/>
      <c r="M2558" s="849"/>
      <c r="N2558" s="849"/>
      <c r="O2558" s="849"/>
      <c r="P2558" s="849"/>
      <c r="Q2558" s="849"/>
      <c r="R2558" s="849"/>
      <c r="S2558" s="849"/>
      <c r="T2558" s="850"/>
      <c r="U2558" s="866">
        <f>SUM(U2554:Y2557)</f>
        <v>68987804</v>
      </c>
      <c r="V2558" s="867"/>
      <c r="W2558" s="867"/>
      <c r="X2558" s="867"/>
      <c r="Y2558" s="868"/>
      <c r="Z2558" s="226"/>
    </row>
    <row r="2559" spans="2:27" ht="12" customHeight="1" thickBot="1">
      <c r="B2559" s="4"/>
      <c r="C2559" s="303"/>
      <c r="D2559" s="848" t="s">
        <v>741</v>
      </c>
      <c r="E2559" s="849"/>
      <c r="F2559" s="849"/>
      <c r="G2559" s="849"/>
      <c r="H2559" s="849"/>
      <c r="I2559" s="849"/>
      <c r="J2559" s="849"/>
      <c r="K2559" s="849"/>
      <c r="L2559" s="849"/>
      <c r="M2559" s="849"/>
      <c r="N2559" s="849"/>
      <c r="O2559" s="849"/>
      <c r="P2559" s="849"/>
      <c r="Q2559" s="849"/>
      <c r="R2559" s="849"/>
      <c r="S2559" s="849"/>
      <c r="T2559" s="850"/>
      <c r="U2559" s="851">
        <f>+U2558+U2552</f>
        <v>356436990</v>
      </c>
      <c r="V2559" s="852"/>
      <c r="W2559" s="852"/>
      <c r="X2559" s="852"/>
      <c r="Y2559" s="853"/>
      <c r="Z2559" s="226"/>
    </row>
    <row r="2560" spans="2:27" ht="12" customHeight="1" thickBot="1">
      <c r="B2560" s="4"/>
      <c r="C2560" s="303"/>
      <c r="D2560" s="227"/>
      <c r="E2560" s="227"/>
      <c r="F2560" s="227"/>
      <c r="G2560" s="227"/>
      <c r="H2560" s="227"/>
      <c r="I2560" s="227"/>
      <c r="J2560" s="227"/>
      <c r="K2560" s="227"/>
      <c r="L2560" s="227"/>
      <c r="M2560" s="227"/>
      <c r="N2560" s="227"/>
      <c r="O2560" s="324"/>
      <c r="P2560" s="324"/>
      <c r="Q2560" s="324"/>
      <c r="R2560" s="227"/>
      <c r="S2560" s="227"/>
      <c r="T2560" s="227"/>
      <c r="U2560" s="227"/>
      <c r="V2560" s="227"/>
      <c r="W2560" s="227"/>
      <c r="X2560" s="227"/>
      <c r="Y2560" s="227"/>
      <c r="Z2560" s="226"/>
    </row>
    <row r="2561" spans="2:26" ht="12" customHeight="1" thickBot="1">
      <c r="B2561" s="4"/>
      <c r="C2561" s="303"/>
      <c r="D2561" s="863" t="s">
        <v>742</v>
      </c>
      <c r="E2561" s="864"/>
      <c r="F2561" s="864"/>
      <c r="G2561" s="864"/>
      <c r="H2561" s="864"/>
      <c r="I2561" s="864"/>
      <c r="J2561" s="864"/>
      <c r="K2561" s="864"/>
      <c r="L2561" s="864"/>
      <c r="M2561" s="864"/>
      <c r="N2561" s="865"/>
      <c r="O2561" s="334"/>
      <c r="P2561" s="324"/>
      <c r="Q2561" s="335"/>
      <c r="R2561" s="306">
        <v>4.2150259968363142E-2</v>
      </c>
      <c r="S2561" s="294"/>
      <c r="T2561" s="295"/>
      <c r="U2561" s="857">
        <f>+ROUND(R2561*$U$2552,0)</f>
        <v>12116058</v>
      </c>
      <c r="V2561" s="858"/>
      <c r="W2561" s="858"/>
      <c r="X2561" s="858"/>
      <c r="Y2561" s="859"/>
      <c r="Z2561" s="226"/>
    </row>
    <row r="2562" spans="2:26" ht="12" customHeight="1" thickBot="1">
      <c r="B2562" s="4"/>
      <c r="C2562" s="303"/>
      <c r="D2562" s="863" t="s">
        <v>743</v>
      </c>
      <c r="E2562" s="864"/>
      <c r="F2562" s="864"/>
      <c r="G2562" s="864"/>
      <c r="H2562" s="864"/>
      <c r="I2562" s="864"/>
      <c r="J2562" s="864"/>
      <c r="K2562" s="864"/>
      <c r="L2562" s="864"/>
      <c r="M2562" s="864"/>
      <c r="N2562" s="865"/>
      <c r="O2562" s="336"/>
      <c r="P2562" s="337"/>
      <c r="Q2562" s="338"/>
      <c r="R2562" s="307">
        <v>1.3361418773940233E-2</v>
      </c>
      <c r="S2562" s="298"/>
      <c r="T2562" s="299"/>
      <c r="U2562" s="857">
        <f t="shared" ref="U2562" si="255">+ROUND(R2562*$U$2552,0)</f>
        <v>3840729</v>
      </c>
      <c r="V2562" s="858"/>
      <c r="W2562" s="858"/>
      <c r="X2562" s="858"/>
      <c r="Y2562" s="859"/>
      <c r="Z2562" s="226"/>
    </row>
    <row r="2563" spans="2:26" ht="12" customHeight="1" thickBot="1">
      <c r="B2563" s="4"/>
      <c r="C2563" s="303"/>
      <c r="D2563" s="863" t="s">
        <v>744</v>
      </c>
      <c r="E2563" s="864"/>
      <c r="F2563" s="864"/>
      <c r="G2563" s="864"/>
      <c r="H2563" s="864"/>
      <c r="I2563" s="864"/>
      <c r="J2563" s="864"/>
      <c r="K2563" s="864"/>
      <c r="L2563" s="864"/>
      <c r="M2563" s="864"/>
      <c r="N2563" s="865"/>
      <c r="O2563" s="334"/>
      <c r="P2563" s="324"/>
      <c r="Q2563" s="335"/>
      <c r="R2563" s="308">
        <v>1.3578708661540624E-2</v>
      </c>
      <c r="S2563" s="296"/>
      <c r="T2563" s="297"/>
      <c r="U2563" s="857">
        <f>+ROUND(R2563*$U$2552,0)+1</f>
        <v>3903190</v>
      </c>
      <c r="V2563" s="858"/>
      <c r="W2563" s="858"/>
      <c r="X2563" s="858"/>
      <c r="Y2563" s="859"/>
      <c r="Z2563" s="226"/>
    </row>
    <row r="2564" spans="2:26" ht="12" customHeight="1" thickBot="1">
      <c r="B2564" s="4"/>
      <c r="C2564" s="303"/>
      <c r="D2564" s="863" t="s">
        <v>745</v>
      </c>
      <c r="E2564" s="864"/>
      <c r="F2564" s="864"/>
      <c r="G2564" s="864"/>
      <c r="H2564" s="864"/>
      <c r="I2564" s="864"/>
      <c r="J2564" s="864"/>
      <c r="K2564" s="864"/>
      <c r="L2564" s="864"/>
      <c r="M2564" s="864"/>
      <c r="N2564" s="865"/>
      <c r="O2564" s="334"/>
      <c r="P2564" s="324"/>
      <c r="Q2564" s="324"/>
      <c r="R2564" s="227"/>
      <c r="S2564" s="227"/>
      <c r="T2564" s="227"/>
      <c r="U2564" s="851">
        <f>+U2559+U2561+U2562+U2563</f>
        <v>376296967</v>
      </c>
      <c r="V2564" s="852"/>
      <c r="W2564" s="852"/>
      <c r="X2564" s="852"/>
      <c r="Y2564" s="853"/>
      <c r="Z2564" s="226"/>
    </row>
    <row r="2565" spans="2:26" ht="12" customHeight="1" thickBot="1">
      <c r="B2565" s="4"/>
      <c r="C2565" s="303"/>
      <c r="D2565" s="227"/>
      <c r="E2565" s="227"/>
      <c r="F2565" s="227"/>
      <c r="G2565" s="227"/>
      <c r="H2565" s="227"/>
      <c r="I2565" s="227"/>
      <c r="J2565" s="227"/>
      <c r="K2565" s="227"/>
      <c r="L2565" s="227"/>
      <c r="M2565" s="227"/>
      <c r="N2565" s="227"/>
      <c r="O2565" s="324"/>
      <c r="P2565" s="324"/>
      <c r="Q2565" s="324"/>
      <c r="R2565" s="227"/>
      <c r="S2565" s="227"/>
      <c r="T2565" s="227"/>
      <c r="U2565" s="227"/>
      <c r="V2565" s="227"/>
      <c r="W2565" s="227"/>
      <c r="X2565" s="227"/>
      <c r="Y2565" s="227"/>
      <c r="Z2565" s="226"/>
    </row>
    <row r="2566" spans="2:26" ht="12" customHeight="1" thickBot="1">
      <c r="B2566" s="4"/>
      <c r="C2566" s="303"/>
      <c r="D2566" s="863" t="s">
        <v>746</v>
      </c>
      <c r="E2566" s="864"/>
      <c r="F2566" s="864"/>
      <c r="G2566" s="864"/>
      <c r="H2566" s="864"/>
      <c r="I2566" s="864"/>
      <c r="J2566" s="864"/>
      <c r="K2566" s="864"/>
      <c r="L2566" s="864"/>
      <c r="M2566" s="864"/>
      <c r="N2566" s="865"/>
      <c r="O2566" s="334"/>
      <c r="P2566" s="324"/>
      <c r="Q2566" s="324"/>
      <c r="R2566" s="227"/>
      <c r="S2566" s="227"/>
      <c r="T2566" s="227"/>
      <c r="U2566" s="866">
        <v>0</v>
      </c>
      <c r="V2566" s="867"/>
      <c r="W2566" s="867"/>
      <c r="X2566" s="867"/>
      <c r="Y2566" s="868"/>
      <c r="Z2566" s="226"/>
    </row>
    <row r="2567" spans="2:26" ht="12" customHeight="1" thickBot="1">
      <c r="B2567" s="4"/>
      <c r="C2567" s="303"/>
      <c r="D2567" s="227"/>
      <c r="E2567" s="227"/>
      <c r="F2567" s="227"/>
      <c r="G2567" s="227"/>
      <c r="H2567" s="227"/>
      <c r="I2567" s="227"/>
      <c r="J2567" s="227"/>
      <c r="K2567" s="227"/>
      <c r="L2567" s="227"/>
      <c r="M2567" s="227"/>
      <c r="N2567" s="227"/>
      <c r="O2567" s="324"/>
      <c r="P2567" s="324"/>
      <c r="Q2567" s="324"/>
      <c r="R2567" s="227"/>
      <c r="S2567" s="227"/>
      <c r="T2567" s="227"/>
      <c r="U2567" s="227"/>
      <c r="V2567" s="227"/>
      <c r="W2567" s="227"/>
      <c r="X2567" s="227"/>
      <c r="Y2567" s="227"/>
      <c r="Z2567" s="226"/>
    </row>
    <row r="2568" spans="2:26" ht="12" customHeight="1" thickBot="1">
      <c r="B2568" s="4"/>
      <c r="C2568" s="303"/>
      <c r="D2568" s="863" t="s">
        <v>747</v>
      </c>
      <c r="E2568" s="864"/>
      <c r="F2568" s="864"/>
      <c r="G2568" s="864"/>
      <c r="H2568" s="864"/>
      <c r="I2568" s="864"/>
      <c r="J2568" s="864"/>
      <c r="K2568" s="864"/>
      <c r="L2568" s="864"/>
      <c r="M2568" s="864"/>
      <c r="N2568" s="865"/>
      <c r="O2568" s="334"/>
      <c r="P2568" s="324"/>
      <c r="Q2568" s="324"/>
      <c r="R2568" s="227"/>
      <c r="S2568" s="227"/>
      <c r="T2568" s="227"/>
      <c r="U2568" s="851">
        <f>+U2564+U2566+U2551</f>
        <v>376296967</v>
      </c>
      <c r="V2568" s="852"/>
      <c r="W2568" s="852"/>
      <c r="X2568" s="852"/>
      <c r="Y2568" s="853"/>
      <c r="Z2568" s="226"/>
    </row>
    <row r="2569" spans="2:26" ht="12" customHeight="1">
      <c r="B2569" s="4"/>
      <c r="C2569" s="232"/>
      <c r="D2569" s="227"/>
      <c r="E2569" s="227"/>
      <c r="F2569" s="227"/>
      <c r="G2569" s="227"/>
      <c r="H2569" s="227"/>
      <c r="I2569" s="227"/>
      <c r="J2569" s="227"/>
      <c r="K2569" s="227"/>
      <c r="L2569" s="227"/>
      <c r="M2569" s="227"/>
      <c r="N2569" s="227"/>
      <c r="O2569" s="324"/>
      <c r="P2569" s="324"/>
      <c r="Q2569" s="324"/>
      <c r="R2569" s="227"/>
      <c r="S2569" s="227"/>
      <c r="T2569" s="227"/>
      <c r="U2569" s="227"/>
      <c r="V2569" s="227"/>
      <c r="W2569" s="227"/>
      <c r="X2569" s="227"/>
      <c r="Y2569" s="227"/>
      <c r="Z2569" s="226"/>
    </row>
    <row r="2570" spans="2:26" ht="12" customHeight="1">
      <c r="B2570" s="4"/>
      <c r="C2570" s="232"/>
      <c r="D2570" s="227"/>
      <c r="E2570" s="227"/>
      <c r="F2570" s="227"/>
      <c r="G2570" s="227"/>
      <c r="H2570" s="227"/>
      <c r="I2570" s="227"/>
      <c r="J2570" s="227"/>
      <c r="K2570" s="227"/>
      <c r="L2570" s="227"/>
      <c r="M2570" s="227"/>
      <c r="N2570" s="227"/>
      <c r="O2570" s="324"/>
      <c r="P2570" s="324"/>
      <c r="Q2570" s="324"/>
      <c r="R2570" s="227"/>
      <c r="S2570" s="227"/>
      <c r="T2570" s="227"/>
      <c r="U2570" s="227"/>
      <c r="V2570" s="227"/>
      <c r="W2570" s="227"/>
      <c r="X2570" s="227"/>
      <c r="Y2570" s="227"/>
      <c r="Z2570" s="226"/>
    </row>
    <row r="2571" spans="2:26" ht="12" customHeight="1">
      <c r="B2571" s="4"/>
      <c r="C2571" s="232"/>
      <c r="D2571" s="227"/>
      <c r="E2571" s="227"/>
      <c r="F2571" s="227"/>
      <c r="G2571" s="227"/>
      <c r="H2571" s="227"/>
      <c r="I2571" s="227"/>
      <c r="J2571" s="227"/>
      <c r="K2571" s="227"/>
      <c r="L2571" s="227"/>
      <c r="M2571" s="227"/>
      <c r="N2571" s="227"/>
      <c r="O2571" s="324"/>
      <c r="P2571" s="324"/>
      <c r="Q2571" s="324"/>
      <c r="R2571" s="227"/>
      <c r="S2571" s="227"/>
      <c r="T2571" s="227"/>
      <c r="U2571" s="227"/>
      <c r="V2571" s="227"/>
      <c r="W2571" s="227"/>
      <c r="X2571" s="227"/>
      <c r="Y2571" s="227"/>
      <c r="Z2571" s="226"/>
    </row>
    <row r="2572" spans="2:26" ht="12" customHeight="1">
      <c r="B2572" s="4"/>
      <c r="C2572" s="232"/>
      <c r="D2572" s="227"/>
      <c r="E2572" s="227"/>
      <c r="F2572" s="227"/>
      <c r="G2572" s="227"/>
      <c r="H2572" s="227"/>
      <c r="I2572" s="227"/>
      <c r="J2572" s="227"/>
      <c r="K2572" s="227"/>
      <c r="L2572" s="227"/>
      <c r="M2572" s="227"/>
      <c r="N2572" s="227"/>
      <c r="O2572" s="324"/>
      <c r="P2572" s="324"/>
      <c r="Q2572" s="324"/>
      <c r="R2572" s="227"/>
      <c r="S2572" s="227"/>
      <c r="T2572" s="227"/>
      <c r="U2572" s="227"/>
      <c r="V2572" s="227"/>
      <c r="W2572" s="227"/>
      <c r="X2572" s="227"/>
      <c r="Y2572" s="227"/>
      <c r="Z2572" s="226"/>
    </row>
    <row r="2573" spans="2:26" ht="12" customHeight="1">
      <c r="B2573" s="4"/>
      <c r="C2573" s="232"/>
      <c r="D2573" s="227"/>
      <c r="E2573" s="227"/>
      <c r="F2573" s="227"/>
      <c r="G2573" s="227"/>
      <c r="H2573" s="227"/>
      <c r="I2573" s="227"/>
      <c r="J2573" s="227"/>
      <c r="K2573" s="227"/>
      <c r="L2573" s="227"/>
      <c r="M2573" s="227"/>
      <c r="N2573" s="227"/>
      <c r="O2573" s="324"/>
      <c r="P2573" s="324"/>
      <c r="Q2573" s="324"/>
      <c r="R2573" s="227"/>
      <c r="S2573" s="227"/>
      <c r="T2573" s="227"/>
      <c r="U2573" s="227"/>
      <c r="V2573" s="227"/>
      <c r="W2573" s="227"/>
      <c r="X2573" s="227"/>
      <c r="Y2573" s="227"/>
      <c r="Z2573" s="226"/>
    </row>
    <row r="2574" spans="2:26" ht="12" customHeight="1">
      <c r="B2574" s="4"/>
      <c r="C2574" s="232"/>
      <c r="D2574" s="227"/>
      <c r="E2574" s="227"/>
      <c r="F2574" s="227"/>
      <c r="G2574" s="227"/>
      <c r="H2574" s="227"/>
      <c r="I2574" s="227"/>
      <c r="J2574" s="227"/>
      <c r="K2574" s="227"/>
      <c r="L2574" s="227"/>
      <c r="M2574" s="227"/>
      <c r="N2574" s="227"/>
      <c r="O2574" s="324"/>
      <c r="P2574" s="324"/>
      <c r="Q2574" s="324"/>
      <c r="R2574" s="227"/>
      <c r="S2574" s="227"/>
      <c r="T2574" s="227"/>
      <c r="U2574" s="227"/>
      <c r="V2574" s="227"/>
      <c r="W2574" s="227"/>
      <c r="X2574" s="227"/>
      <c r="Y2574" s="227"/>
      <c r="Z2574" s="226"/>
    </row>
    <row r="2575" spans="2:26" ht="12" customHeight="1">
      <c r="B2575" s="4"/>
      <c r="C2575" s="232"/>
      <c r="D2575" s="227"/>
      <c r="E2575" s="227"/>
      <c r="F2575" s="227"/>
      <c r="G2575" s="227"/>
      <c r="H2575" s="227"/>
      <c r="I2575" s="227"/>
      <c r="J2575" s="227"/>
      <c r="K2575" s="227"/>
      <c r="L2575" s="227"/>
      <c r="M2575" s="227"/>
      <c r="N2575" s="227"/>
      <c r="O2575" s="324"/>
      <c r="P2575" s="324"/>
      <c r="Q2575" s="324"/>
      <c r="R2575" s="227"/>
      <c r="S2575" s="227"/>
      <c r="T2575" s="227"/>
      <c r="U2575" s="227"/>
      <c r="V2575" s="227"/>
      <c r="W2575" s="227"/>
      <c r="X2575" s="227"/>
      <c r="Y2575" s="227"/>
      <c r="Z2575" s="226"/>
    </row>
    <row r="2576" spans="2:26" ht="12" customHeight="1">
      <c r="B2576" s="4"/>
      <c r="C2576" s="232"/>
      <c r="D2576" s="227"/>
      <c r="E2576" s="227"/>
      <c r="F2576" s="227"/>
      <c r="G2576" s="227"/>
      <c r="H2576" s="227"/>
      <c r="I2576" s="227"/>
      <c r="J2576" s="227"/>
      <c r="K2576" s="227"/>
      <c r="L2576" s="227"/>
      <c r="M2576" s="227"/>
      <c r="N2576" s="227"/>
      <c r="O2576" s="324"/>
      <c r="P2576" s="324"/>
      <c r="Q2576" s="324"/>
      <c r="R2576" s="227"/>
      <c r="S2576" s="227"/>
      <c r="T2576" s="227"/>
      <c r="U2576" s="227"/>
      <c r="V2576" s="227"/>
      <c r="W2576" s="227"/>
      <c r="X2576" s="227"/>
      <c r="Y2576" s="227"/>
      <c r="Z2576" s="226"/>
    </row>
    <row r="2577" spans="2:26" ht="12" customHeight="1">
      <c r="B2577" s="4"/>
      <c r="C2577" s="232"/>
      <c r="D2577" s="227"/>
      <c r="E2577" s="227"/>
      <c r="F2577" s="227"/>
      <c r="G2577" s="227"/>
      <c r="H2577" s="227"/>
      <c r="I2577" s="227"/>
      <c r="J2577" s="227"/>
      <c r="K2577" s="227"/>
      <c r="L2577" s="227"/>
      <c r="M2577" s="227"/>
      <c r="N2577" s="227"/>
      <c r="O2577" s="324"/>
      <c r="P2577" s="324"/>
      <c r="Q2577" s="324"/>
      <c r="R2577" s="227"/>
      <c r="S2577" s="227"/>
      <c r="T2577" s="227"/>
      <c r="U2577" s="227"/>
      <c r="V2577" s="227"/>
      <c r="W2577" s="227"/>
      <c r="X2577" s="227"/>
      <c r="Y2577" s="227"/>
      <c r="Z2577" s="226"/>
    </row>
    <row r="2578" spans="2:26" ht="12" customHeight="1">
      <c r="B2578" s="4"/>
      <c r="C2578" s="232"/>
      <c r="D2578" s="227"/>
      <c r="E2578" s="227"/>
      <c r="F2578" s="227"/>
      <c r="G2578" s="227"/>
      <c r="H2578" s="227"/>
      <c r="I2578" s="227"/>
      <c r="J2578" s="227"/>
      <c r="K2578" s="227"/>
      <c r="L2578" s="227"/>
      <c r="M2578" s="227"/>
      <c r="N2578" s="227"/>
      <c r="O2578" s="324"/>
      <c r="P2578" s="324"/>
      <c r="Q2578" s="324"/>
      <c r="R2578" s="227"/>
      <c r="S2578" s="227"/>
      <c r="T2578" s="227"/>
      <c r="U2578" s="227"/>
      <c r="V2578" s="227"/>
      <c r="W2578" s="227"/>
      <c r="X2578" s="227"/>
      <c r="Y2578" s="227"/>
      <c r="Z2578" s="226"/>
    </row>
    <row r="2579" spans="2:26" ht="12" customHeight="1">
      <c r="B2579" s="4"/>
      <c r="C2579" s="232"/>
      <c r="D2579" s="227"/>
      <c r="E2579" s="227"/>
      <c r="F2579" s="227"/>
      <c r="G2579" s="227"/>
      <c r="H2579" s="227"/>
      <c r="I2579" s="227"/>
      <c r="J2579" s="227"/>
      <c r="K2579" s="227"/>
      <c r="L2579" s="227"/>
      <c r="M2579" s="227"/>
      <c r="N2579" s="227"/>
      <c r="O2579" s="324"/>
      <c r="P2579" s="324"/>
      <c r="Q2579" s="324"/>
      <c r="R2579" s="227"/>
      <c r="S2579" s="227"/>
      <c r="T2579" s="227"/>
      <c r="U2579" s="227"/>
      <c r="V2579" s="227"/>
      <c r="W2579" s="227"/>
      <c r="X2579" s="227"/>
      <c r="Y2579" s="227"/>
      <c r="Z2579" s="226"/>
    </row>
    <row r="2580" spans="2:26" ht="12" customHeight="1">
      <c r="B2580" s="4"/>
      <c r="C2580" s="232"/>
      <c r="D2580" s="227"/>
      <c r="E2580" s="227"/>
      <c r="F2580" s="227"/>
      <c r="G2580" s="227"/>
      <c r="H2580" s="227"/>
      <c r="I2580" s="227"/>
      <c r="J2580" s="227"/>
      <c r="K2580" s="227"/>
      <c r="L2580" s="227"/>
      <c r="M2580" s="227"/>
      <c r="N2580" s="227"/>
      <c r="O2580" s="324"/>
      <c r="P2580" s="324"/>
      <c r="Q2580" s="324"/>
      <c r="R2580" s="227"/>
      <c r="S2580" s="227"/>
      <c r="T2580" s="227"/>
      <c r="U2580" s="227"/>
      <c r="V2580" s="227"/>
      <c r="W2580" s="227"/>
      <c r="X2580" s="227"/>
      <c r="Y2580" s="227"/>
      <c r="Z2580" s="226"/>
    </row>
    <row r="2581" spans="2:26" ht="12" customHeight="1">
      <c r="B2581" s="4"/>
      <c r="C2581" s="232"/>
      <c r="D2581" s="227"/>
      <c r="E2581" s="227"/>
      <c r="F2581" s="227"/>
      <c r="G2581" s="227"/>
      <c r="H2581" s="227"/>
      <c r="I2581" s="227"/>
      <c r="J2581" s="227"/>
      <c r="K2581" s="227"/>
      <c r="L2581" s="227"/>
      <c r="M2581" s="227"/>
      <c r="N2581" s="227"/>
      <c r="O2581" s="324"/>
      <c r="P2581" s="324"/>
      <c r="Q2581" s="324"/>
      <c r="R2581" s="227"/>
      <c r="S2581" s="227"/>
      <c r="T2581" s="227"/>
      <c r="U2581" s="227"/>
      <c r="V2581" s="227"/>
      <c r="W2581" s="227"/>
      <c r="X2581" s="227"/>
      <c r="Y2581" s="227"/>
      <c r="Z2581" s="226"/>
    </row>
    <row r="2582" spans="2:26" ht="12" customHeight="1">
      <c r="B2582" s="4"/>
      <c r="C2582" s="232"/>
      <c r="D2582" s="227"/>
      <c r="E2582" s="227"/>
      <c r="F2582" s="227"/>
      <c r="G2582" s="227"/>
      <c r="H2582" s="227"/>
      <c r="I2582" s="227"/>
      <c r="J2582" s="227"/>
      <c r="K2582" s="227"/>
      <c r="L2582" s="227"/>
      <c r="M2582" s="227"/>
      <c r="N2582" s="227"/>
      <c r="O2582" s="324"/>
      <c r="P2582" s="324"/>
      <c r="Q2582" s="324"/>
      <c r="R2582" s="227"/>
      <c r="S2582" s="227"/>
      <c r="T2582" s="227"/>
      <c r="U2582" s="227"/>
      <c r="V2582" s="227"/>
      <c r="W2582" s="227"/>
      <c r="X2582" s="227"/>
      <c r="Y2582" s="227"/>
      <c r="Z2582" s="226"/>
    </row>
    <row r="2583" spans="2:26" ht="12" customHeight="1">
      <c r="B2583" s="4"/>
      <c r="C2583" s="232"/>
      <c r="D2583" s="227"/>
      <c r="E2583" s="227"/>
      <c r="F2583" s="227"/>
      <c r="G2583" s="227"/>
      <c r="H2583" s="227"/>
      <c r="I2583" s="227"/>
      <c r="J2583" s="227"/>
      <c r="K2583" s="227"/>
      <c r="L2583" s="227"/>
      <c r="M2583" s="227"/>
      <c r="N2583" s="227"/>
      <c r="O2583" s="324"/>
      <c r="P2583" s="324"/>
      <c r="Q2583" s="324"/>
      <c r="R2583" s="227"/>
      <c r="S2583" s="227"/>
      <c r="T2583" s="227"/>
      <c r="U2583" s="227"/>
      <c r="V2583" s="227"/>
      <c r="W2583" s="227"/>
      <c r="X2583" s="227"/>
      <c r="Y2583" s="227"/>
      <c r="Z2583" s="226"/>
    </row>
    <row r="2584" spans="2:26" ht="12" customHeight="1">
      <c r="B2584" s="4"/>
      <c r="C2584" s="232"/>
      <c r="D2584" s="227"/>
      <c r="E2584" s="227"/>
      <c r="F2584" s="227"/>
      <c r="G2584" s="227"/>
      <c r="H2584" s="227"/>
      <c r="I2584" s="227"/>
      <c r="J2584" s="227"/>
      <c r="K2584" s="227"/>
      <c r="L2584" s="227"/>
      <c r="M2584" s="227"/>
      <c r="N2584" s="227"/>
      <c r="O2584" s="324"/>
      <c r="P2584" s="324"/>
      <c r="Q2584" s="324"/>
      <c r="R2584" s="227"/>
      <c r="S2584" s="227"/>
      <c r="T2584" s="227"/>
      <c r="U2584" s="227"/>
      <c r="V2584" s="227"/>
      <c r="W2584" s="227"/>
      <c r="X2584" s="227"/>
      <c r="Y2584" s="227"/>
      <c r="Z2584" s="226"/>
    </row>
    <row r="2585" spans="2:26" ht="12" customHeight="1">
      <c r="B2585" s="4"/>
      <c r="C2585" s="232"/>
      <c r="D2585" s="227"/>
      <c r="E2585" s="227"/>
      <c r="F2585" s="227"/>
      <c r="G2585" s="227"/>
      <c r="H2585" s="227"/>
      <c r="I2585" s="227"/>
      <c r="J2585" s="227"/>
      <c r="K2585" s="227"/>
      <c r="L2585" s="227"/>
      <c r="M2585" s="227"/>
      <c r="N2585" s="227"/>
      <c r="O2585" s="324"/>
      <c r="P2585" s="324"/>
      <c r="Q2585" s="324"/>
      <c r="R2585" s="227"/>
      <c r="S2585" s="227"/>
      <c r="T2585" s="227"/>
      <c r="U2585" s="227"/>
      <c r="V2585" s="227"/>
      <c r="W2585" s="227"/>
      <c r="X2585" s="227"/>
      <c r="Y2585" s="227"/>
      <c r="Z2585" s="226"/>
    </row>
    <row r="2586" spans="2:26" ht="12" customHeight="1">
      <c r="B2586" s="4"/>
      <c r="C2586" s="232"/>
      <c r="D2586" s="227"/>
      <c r="E2586" s="227"/>
      <c r="F2586" s="227"/>
      <c r="G2586" s="227"/>
      <c r="H2586" s="227"/>
      <c r="I2586" s="227"/>
      <c r="J2586" s="227"/>
      <c r="K2586" s="227"/>
      <c r="L2586" s="227"/>
      <c r="M2586" s="227"/>
      <c r="N2586" s="227"/>
      <c r="O2586" s="324"/>
      <c r="P2586" s="324"/>
      <c r="Q2586" s="324"/>
      <c r="R2586" s="227"/>
      <c r="S2586" s="227"/>
      <c r="T2586" s="227"/>
      <c r="U2586" s="227"/>
      <c r="V2586" s="227"/>
      <c r="W2586" s="227"/>
      <c r="X2586" s="227"/>
      <c r="Y2586" s="227"/>
      <c r="Z2586" s="226"/>
    </row>
    <row r="2587" spans="2:26" ht="12" customHeight="1">
      <c r="B2587" s="4"/>
      <c r="C2587" s="232"/>
      <c r="D2587" s="227"/>
      <c r="E2587" s="227"/>
      <c r="F2587" s="227"/>
      <c r="G2587" s="227"/>
      <c r="H2587" s="227"/>
      <c r="I2587" s="227"/>
      <c r="J2587" s="227"/>
      <c r="K2587" s="227"/>
      <c r="L2587" s="227"/>
      <c r="M2587" s="227"/>
      <c r="N2587" s="227"/>
      <c r="O2587" s="324"/>
      <c r="P2587" s="324"/>
      <c r="Q2587" s="324"/>
      <c r="R2587" s="227"/>
      <c r="S2587" s="227"/>
      <c r="T2587" s="227"/>
      <c r="U2587" s="227"/>
      <c r="V2587" s="227"/>
      <c r="W2587" s="227"/>
      <c r="X2587" s="227"/>
      <c r="Y2587" s="227"/>
      <c r="Z2587" s="226"/>
    </row>
    <row r="2588" spans="2:26" ht="12" customHeight="1">
      <c r="B2588" s="4"/>
      <c r="C2588" s="232"/>
      <c r="D2588" s="227"/>
      <c r="E2588" s="227"/>
      <c r="F2588" s="227"/>
      <c r="G2588" s="227"/>
      <c r="H2588" s="227"/>
      <c r="I2588" s="227"/>
      <c r="J2588" s="227"/>
      <c r="K2588" s="227"/>
      <c r="L2588" s="227"/>
      <c r="M2588" s="227"/>
      <c r="N2588" s="227"/>
      <c r="O2588" s="324"/>
      <c r="P2588" s="324"/>
      <c r="Q2588" s="324"/>
      <c r="R2588" s="227"/>
      <c r="S2588" s="227"/>
      <c r="T2588" s="227"/>
      <c r="U2588" s="227"/>
      <c r="V2588" s="227"/>
      <c r="W2588" s="227"/>
      <c r="X2588" s="227"/>
      <c r="Y2588" s="227"/>
      <c r="Z2588" s="226"/>
    </row>
    <row r="2589" spans="2:26" ht="12" customHeight="1">
      <c r="B2589" s="4"/>
      <c r="C2589" s="232"/>
      <c r="D2589" s="227"/>
      <c r="E2589" s="227"/>
      <c r="F2589" s="227"/>
      <c r="G2589" s="227"/>
      <c r="H2589" s="227"/>
      <c r="I2589" s="227"/>
      <c r="J2589" s="227"/>
      <c r="K2589" s="227"/>
      <c r="L2589" s="227"/>
      <c r="M2589" s="227"/>
      <c r="N2589" s="227"/>
      <c r="O2589" s="324"/>
      <c r="P2589" s="324"/>
      <c r="Q2589" s="324"/>
      <c r="R2589" s="227"/>
      <c r="S2589" s="227"/>
      <c r="T2589" s="227"/>
      <c r="U2589" s="227"/>
      <c r="V2589" s="227"/>
      <c r="W2589" s="227"/>
      <c r="X2589" s="227"/>
      <c r="Y2589" s="227"/>
      <c r="Z2589" s="226"/>
    </row>
    <row r="2590" spans="2:26" ht="12" customHeight="1">
      <c r="B2590" s="4"/>
      <c r="C2590" s="232"/>
      <c r="D2590" s="227"/>
      <c r="E2590" s="227"/>
      <c r="F2590" s="227"/>
      <c r="G2590" s="227"/>
      <c r="H2590" s="227"/>
      <c r="I2590" s="227"/>
      <c r="J2590" s="227"/>
      <c r="K2590" s="227"/>
      <c r="L2590" s="227"/>
      <c r="M2590" s="227"/>
      <c r="N2590" s="227"/>
      <c r="O2590" s="324"/>
      <c r="P2590" s="324"/>
      <c r="Q2590" s="324"/>
      <c r="R2590" s="227"/>
      <c r="S2590" s="227"/>
      <c r="T2590" s="227"/>
      <c r="U2590" s="227"/>
      <c r="V2590" s="227"/>
      <c r="W2590" s="227"/>
      <c r="X2590" s="227"/>
      <c r="Y2590" s="227"/>
      <c r="Z2590" s="226"/>
    </row>
    <row r="2591" spans="2:26" ht="12" customHeight="1">
      <c r="B2591" s="4"/>
      <c r="C2591" s="232"/>
      <c r="D2591" s="227"/>
      <c r="E2591" s="227"/>
      <c r="F2591" s="227"/>
      <c r="G2591" s="227"/>
      <c r="H2591" s="227"/>
      <c r="I2591" s="227"/>
      <c r="J2591" s="227"/>
      <c r="K2591" s="227"/>
      <c r="L2591" s="227"/>
      <c r="M2591" s="227"/>
      <c r="N2591" s="227"/>
      <c r="O2591" s="324"/>
      <c r="P2591" s="324"/>
      <c r="Q2591" s="324"/>
      <c r="R2591" s="227"/>
      <c r="S2591" s="227"/>
      <c r="T2591" s="227"/>
      <c r="U2591" s="227"/>
      <c r="V2591" s="227"/>
      <c r="W2591" s="227"/>
      <c r="X2591" s="227"/>
      <c r="Y2591" s="227"/>
      <c r="Z2591" s="226"/>
    </row>
    <row r="2592" spans="2:26" ht="12" customHeight="1">
      <c r="B2592" s="4"/>
      <c r="C2592" s="232"/>
      <c r="D2592" s="227"/>
      <c r="E2592" s="227"/>
      <c r="F2592" s="227"/>
      <c r="G2592" s="227"/>
      <c r="H2592" s="227"/>
      <c r="I2592" s="227"/>
      <c r="J2592" s="227"/>
      <c r="K2592" s="227"/>
      <c r="L2592" s="227"/>
      <c r="M2592" s="227"/>
      <c r="N2592" s="227"/>
      <c r="O2592" s="324"/>
      <c r="P2592" s="324"/>
      <c r="Q2592" s="324"/>
      <c r="R2592" s="227"/>
      <c r="S2592" s="227"/>
      <c r="T2592" s="227"/>
      <c r="U2592" s="227"/>
      <c r="V2592" s="227"/>
      <c r="W2592" s="227"/>
      <c r="X2592" s="227"/>
      <c r="Y2592" s="227"/>
      <c r="Z2592" s="226"/>
    </row>
    <row r="2593" spans="2:26" ht="12" customHeight="1">
      <c r="B2593" s="4"/>
      <c r="C2593" s="232"/>
      <c r="D2593" s="227"/>
      <c r="E2593" s="227"/>
      <c r="F2593" s="227"/>
      <c r="G2593" s="227"/>
      <c r="H2593" s="227"/>
      <c r="I2593" s="227"/>
      <c r="J2593" s="227"/>
      <c r="K2593" s="227"/>
      <c r="L2593" s="227"/>
      <c r="M2593" s="227"/>
      <c r="N2593" s="227"/>
      <c r="O2593" s="324"/>
      <c r="P2593" s="324"/>
      <c r="Q2593" s="324"/>
      <c r="R2593" s="227"/>
      <c r="S2593" s="227"/>
      <c r="T2593" s="227"/>
      <c r="U2593" s="227"/>
      <c r="V2593" s="227"/>
      <c r="W2593" s="227"/>
      <c r="X2593" s="227"/>
      <c r="Y2593" s="227"/>
      <c r="Z2593" s="226"/>
    </row>
    <row r="2594" spans="2:26" ht="12" customHeight="1">
      <c r="B2594" s="4"/>
      <c r="C2594" s="232"/>
      <c r="D2594" s="227"/>
      <c r="E2594" s="227"/>
      <c r="F2594" s="227"/>
      <c r="G2594" s="227"/>
      <c r="H2594" s="227"/>
      <c r="I2594" s="227"/>
      <c r="J2594" s="227"/>
      <c r="K2594" s="227"/>
      <c r="L2594" s="227"/>
      <c r="M2594" s="227"/>
      <c r="N2594" s="227"/>
      <c r="O2594" s="324"/>
      <c r="P2594" s="324"/>
      <c r="Q2594" s="324"/>
      <c r="R2594" s="227"/>
      <c r="S2594" s="227"/>
      <c r="T2594" s="227"/>
      <c r="U2594" s="227"/>
      <c r="V2594" s="227"/>
      <c r="W2594" s="227"/>
      <c r="X2594" s="227"/>
      <c r="Y2594" s="227"/>
      <c r="Z2594" s="226"/>
    </row>
    <row r="2595" spans="2:26" ht="12" customHeight="1">
      <c r="B2595" s="4"/>
      <c r="C2595" s="232"/>
      <c r="D2595" s="227"/>
      <c r="E2595" s="227"/>
      <c r="F2595" s="227"/>
      <c r="G2595" s="227"/>
      <c r="H2595" s="227"/>
      <c r="I2595" s="227"/>
      <c r="J2595" s="227"/>
      <c r="K2595" s="227"/>
      <c r="L2595" s="227"/>
      <c r="M2595" s="227"/>
      <c r="N2595" s="227"/>
      <c r="O2595" s="324"/>
      <c r="P2595" s="324"/>
      <c r="Q2595" s="324"/>
      <c r="R2595" s="227"/>
      <c r="S2595" s="227"/>
      <c r="T2595" s="227"/>
      <c r="U2595" s="227"/>
      <c r="V2595" s="227"/>
      <c r="W2595" s="227"/>
      <c r="X2595" s="227"/>
      <c r="Y2595" s="227"/>
      <c r="Z2595" s="226"/>
    </row>
    <row r="2596" spans="2:26" ht="12" customHeight="1">
      <c r="B2596" s="4"/>
      <c r="C2596" s="232"/>
      <c r="D2596" s="227"/>
      <c r="E2596" s="227"/>
      <c r="F2596" s="227"/>
      <c r="G2596" s="227"/>
      <c r="H2596" s="227"/>
      <c r="I2596" s="227"/>
      <c r="J2596" s="227"/>
      <c r="K2596" s="227"/>
      <c r="L2596" s="227"/>
      <c r="M2596" s="227"/>
      <c r="N2596" s="227"/>
      <c r="O2596" s="324"/>
      <c r="P2596" s="324"/>
      <c r="Q2596" s="324"/>
      <c r="R2596" s="227"/>
      <c r="S2596" s="227"/>
      <c r="T2596" s="227"/>
      <c r="U2596" s="227"/>
      <c r="V2596" s="227"/>
      <c r="W2596" s="227"/>
      <c r="X2596" s="227"/>
      <c r="Y2596" s="227"/>
      <c r="Z2596" s="226"/>
    </row>
    <row r="2597" spans="2:26" ht="12" customHeight="1">
      <c r="B2597" s="4"/>
      <c r="C2597" s="232"/>
      <c r="D2597" s="227"/>
      <c r="E2597" s="227"/>
      <c r="F2597" s="227"/>
      <c r="G2597" s="227"/>
      <c r="H2597" s="227"/>
      <c r="I2597" s="227"/>
      <c r="J2597" s="227"/>
      <c r="K2597" s="227"/>
      <c r="L2597" s="227"/>
      <c r="M2597" s="227"/>
      <c r="N2597" s="227"/>
      <c r="O2597" s="324"/>
      <c r="P2597" s="324"/>
      <c r="Q2597" s="324"/>
      <c r="R2597" s="227"/>
      <c r="S2597" s="227"/>
      <c r="T2597" s="227"/>
      <c r="U2597" s="227"/>
      <c r="V2597" s="227"/>
      <c r="W2597" s="227"/>
      <c r="X2597" s="227"/>
      <c r="Y2597" s="227"/>
      <c r="Z2597" s="226"/>
    </row>
    <row r="2598" spans="2:26" ht="12" customHeight="1">
      <c r="B2598" s="4"/>
      <c r="C2598" s="232"/>
      <c r="D2598" s="227"/>
      <c r="E2598" s="227"/>
      <c r="F2598" s="227"/>
      <c r="G2598" s="227"/>
      <c r="H2598" s="227"/>
      <c r="I2598" s="227"/>
      <c r="J2598" s="227"/>
      <c r="K2598" s="227"/>
      <c r="L2598" s="227"/>
      <c r="M2598" s="227"/>
      <c r="N2598" s="227"/>
      <c r="O2598" s="324"/>
      <c r="P2598" s="324"/>
      <c r="Q2598" s="324"/>
      <c r="R2598" s="227"/>
      <c r="S2598" s="227"/>
      <c r="T2598" s="227"/>
      <c r="U2598" s="227"/>
      <c r="V2598" s="227"/>
      <c r="W2598" s="227"/>
      <c r="X2598" s="227"/>
      <c r="Y2598" s="227"/>
      <c r="Z2598" s="226"/>
    </row>
    <row r="2599" spans="2:26" ht="12" customHeight="1">
      <c r="B2599" s="4"/>
      <c r="C2599" s="232"/>
      <c r="D2599" s="227"/>
      <c r="E2599" s="227"/>
      <c r="F2599" s="227"/>
      <c r="G2599" s="227"/>
      <c r="H2599" s="227"/>
      <c r="I2599" s="227"/>
      <c r="J2599" s="227"/>
      <c r="K2599" s="227"/>
      <c r="L2599" s="227"/>
      <c r="M2599" s="227"/>
      <c r="N2599" s="227"/>
      <c r="O2599" s="324"/>
      <c r="P2599" s="324"/>
      <c r="Q2599" s="324"/>
      <c r="R2599" s="227"/>
      <c r="S2599" s="227"/>
      <c r="T2599" s="227"/>
      <c r="U2599" s="227"/>
      <c r="V2599" s="227"/>
      <c r="W2599" s="227"/>
      <c r="X2599" s="227"/>
      <c r="Y2599" s="227"/>
      <c r="Z2599" s="226"/>
    </row>
    <row r="2600" spans="2:26" ht="12" customHeight="1">
      <c r="B2600" s="4"/>
      <c r="C2600" s="232"/>
      <c r="D2600" s="227"/>
      <c r="E2600" s="227"/>
      <c r="F2600" s="227"/>
      <c r="G2600" s="227"/>
      <c r="H2600" s="227"/>
      <c r="I2600" s="227"/>
      <c r="J2600" s="227"/>
      <c r="K2600" s="227"/>
      <c r="L2600" s="227"/>
      <c r="M2600" s="227"/>
      <c r="N2600" s="227"/>
      <c r="O2600" s="324"/>
      <c r="P2600" s="324"/>
      <c r="Q2600" s="324"/>
      <c r="R2600" s="227"/>
      <c r="S2600" s="227"/>
      <c r="T2600" s="227"/>
      <c r="U2600" s="227"/>
      <c r="V2600" s="227"/>
      <c r="W2600" s="227"/>
      <c r="X2600" s="227"/>
      <c r="Y2600" s="227"/>
      <c r="Z2600" s="226"/>
    </row>
    <row r="2601" spans="2:26" ht="12" customHeight="1">
      <c r="B2601" s="4"/>
      <c r="C2601" s="232"/>
      <c r="D2601" s="227"/>
      <c r="E2601" s="227"/>
      <c r="F2601" s="227"/>
      <c r="G2601" s="227"/>
      <c r="H2601" s="227"/>
      <c r="I2601" s="227"/>
      <c r="J2601" s="227"/>
      <c r="K2601" s="227"/>
      <c r="L2601" s="227"/>
      <c r="M2601" s="227"/>
      <c r="N2601" s="227"/>
      <c r="O2601" s="324"/>
      <c r="P2601" s="324"/>
      <c r="Q2601" s="324"/>
      <c r="R2601" s="227"/>
      <c r="S2601" s="227"/>
      <c r="T2601" s="227"/>
      <c r="U2601" s="227"/>
      <c r="V2601" s="227"/>
      <c r="W2601" s="227"/>
      <c r="X2601" s="227"/>
      <c r="Y2601" s="227"/>
      <c r="Z2601" s="226"/>
    </row>
    <row r="2602" spans="2:26" ht="12" customHeight="1">
      <c r="B2602" s="4"/>
      <c r="C2602" s="232"/>
      <c r="D2602" s="227"/>
      <c r="E2602" s="227"/>
      <c r="F2602" s="227"/>
      <c r="G2602" s="227"/>
      <c r="H2602" s="227"/>
      <c r="I2602" s="227"/>
      <c r="J2602" s="227"/>
      <c r="K2602" s="227"/>
      <c r="L2602" s="227"/>
      <c r="M2602" s="227"/>
      <c r="N2602" s="227"/>
      <c r="O2602" s="324"/>
      <c r="P2602" s="324"/>
      <c r="Q2602" s="324"/>
      <c r="R2602" s="227"/>
      <c r="S2602" s="227"/>
      <c r="T2602" s="227"/>
      <c r="U2602" s="227"/>
      <c r="V2602" s="227"/>
      <c r="W2602" s="227"/>
      <c r="X2602" s="227"/>
      <c r="Y2602" s="227"/>
      <c r="Z2602" s="226"/>
    </row>
    <row r="2603" spans="2:26" ht="12" customHeight="1">
      <c r="B2603" s="4"/>
      <c r="C2603" s="232"/>
      <c r="D2603" s="227"/>
      <c r="E2603" s="227"/>
      <c r="F2603" s="227"/>
      <c r="G2603" s="227"/>
      <c r="H2603" s="227"/>
      <c r="I2603" s="227"/>
      <c r="J2603" s="227"/>
      <c r="K2603" s="227"/>
      <c r="L2603" s="227"/>
      <c r="M2603" s="227"/>
      <c r="N2603" s="227"/>
      <c r="O2603" s="324"/>
      <c r="P2603" s="324"/>
      <c r="Q2603" s="324"/>
      <c r="R2603" s="227"/>
      <c r="S2603" s="227"/>
      <c r="T2603" s="227"/>
      <c r="U2603" s="227"/>
      <c r="V2603" s="227"/>
      <c r="W2603" s="227"/>
      <c r="X2603" s="227"/>
      <c r="Y2603" s="227"/>
      <c r="Z2603" s="226"/>
    </row>
    <row r="2604" spans="2:26" ht="12" customHeight="1">
      <c r="B2604" s="4"/>
      <c r="C2604" s="232"/>
      <c r="D2604" s="227"/>
      <c r="E2604" s="227"/>
      <c r="F2604" s="227"/>
      <c r="G2604" s="227"/>
      <c r="H2604" s="227"/>
      <c r="I2604" s="227"/>
      <c r="J2604" s="227"/>
      <c r="K2604" s="227"/>
      <c r="L2604" s="227"/>
      <c r="M2604" s="227"/>
      <c r="N2604" s="227"/>
      <c r="O2604" s="324"/>
      <c r="P2604" s="324"/>
      <c r="Q2604" s="324"/>
      <c r="R2604" s="227"/>
      <c r="S2604" s="227"/>
      <c r="T2604" s="227"/>
      <c r="U2604" s="227"/>
      <c r="V2604" s="227"/>
      <c r="W2604" s="227"/>
      <c r="X2604" s="227"/>
      <c r="Y2604" s="227"/>
      <c r="Z2604" s="226"/>
    </row>
    <row r="2605" spans="2:26" ht="12" customHeight="1">
      <c r="B2605" s="4"/>
      <c r="C2605" s="232"/>
      <c r="D2605" s="227"/>
      <c r="E2605" s="227"/>
      <c r="F2605" s="227"/>
      <c r="G2605" s="227"/>
      <c r="H2605" s="227"/>
      <c r="I2605" s="227"/>
      <c r="J2605" s="227"/>
      <c r="K2605" s="227"/>
      <c r="L2605" s="227"/>
      <c r="M2605" s="227"/>
      <c r="N2605" s="227"/>
      <c r="O2605" s="324"/>
      <c r="P2605" s="324"/>
      <c r="Q2605" s="324"/>
      <c r="R2605" s="227"/>
      <c r="S2605" s="227"/>
      <c r="T2605" s="227"/>
      <c r="U2605" s="227"/>
      <c r="V2605" s="227"/>
      <c r="W2605" s="227"/>
      <c r="X2605" s="227"/>
      <c r="Y2605" s="227"/>
      <c r="Z2605" s="226"/>
    </row>
    <row r="2606" spans="2:26" ht="12" customHeight="1">
      <c r="B2606" s="4"/>
      <c r="C2606" s="232"/>
      <c r="D2606" s="227"/>
      <c r="E2606" s="227"/>
      <c r="F2606" s="227"/>
      <c r="G2606" s="227"/>
      <c r="H2606" s="227"/>
      <c r="I2606" s="227"/>
      <c r="J2606" s="227"/>
      <c r="K2606" s="227"/>
      <c r="L2606" s="227"/>
      <c r="M2606" s="227"/>
      <c r="N2606" s="227"/>
      <c r="O2606" s="324"/>
      <c r="P2606" s="324"/>
      <c r="Q2606" s="324"/>
      <c r="R2606" s="227"/>
      <c r="S2606" s="227"/>
      <c r="T2606" s="227"/>
      <c r="U2606" s="227"/>
      <c r="V2606" s="227"/>
      <c r="W2606" s="227"/>
      <c r="X2606" s="227"/>
      <c r="Y2606" s="227"/>
      <c r="Z2606" s="226"/>
    </row>
    <row r="2607" spans="2:26" ht="12" customHeight="1">
      <c r="B2607" s="4"/>
      <c r="C2607" s="232"/>
      <c r="D2607" s="227"/>
      <c r="E2607" s="227"/>
      <c r="F2607" s="227"/>
      <c r="G2607" s="227"/>
      <c r="H2607" s="227"/>
      <c r="I2607" s="227"/>
      <c r="J2607" s="227"/>
      <c r="K2607" s="227"/>
      <c r="L2607" s="227"/>
      <c r="M2607" s="227"/>
      <c r="N2607" s="227"/>
      <c r="O2607" s="324"/>
      <c r="P2607" s="324"/>
      <c r="Q2607" s="324"/>
      <c r="R2607" s="227"/>
      <c r="S2607" s="227"/>
      <c r="T2607" s="227"/>
      <c r="U2607" s="227"/>
      <c r="V2607" s="227"/>
      <c r="W2607" s="227"/>
      <c r="X2607" s="227"/>
      <c r="Y2607" s="227"/>
      <c r="Z2607" s="226"/>
    </row>
    <row r="2608" spans="2:26" ht="12" customHeight="1">
      <c r="B2608" s="4"/>
      <c r="C2608" s="232"/>
      <c r="D2608" s="227"/>
      <c r="E2608" s="227"/>
      <c r="F2608" s="227"/>
      <c r="G2608" s="227"/>
      <c r="H2608" s="227"/>
      <c r="I2608" s="227"/>
      <c r="J2608" s="227"/>
      <c r="K2608" s="227"/>
      <c r="L2608" s="227"/>
      <c r="M2608" s="227"/>
      <c r="N2608" s="227"/>
      <c r="O2608" s="324"/>
      <c r="P2608" s="324"/>
      <c r="Q2608" s="324"/>
      <c r="R2608" s="227"/>
      <c r="S2608" s="227"/>
      <c r="T2608" s="227"/>
      <c r="U2608" s="227"/>
      <c r="V2608" s="227"/>
      <c r="W2608" s="227"/>
      <c r="X2608" s="227"/>
      <c r="Y2608" s="227"/>
      <c r="Z2608" s="226"/>
    </row>
    <row r="2609" spans="2:27" ht="12" customHeight="1">
      <c r="B2609" s="4"/>
      <c r="C2609" s="232"/>
      <c r="D2609" s="227"/>
      <c r="E2609" s="227"/>
      <c r="F2609" s="227"/>
      <c r="G2609" s="227"/>
      <c r="H2609" s="227"/>
      <c r="I2609" s="227"/>
      <c r="J2609" s="227"/>
      <c r="K2609" s="227"/>
      <c r="L2609" s="227"/>
      <c r="M2609" s="227"/>
      <c r="N2609" s="227"/>
      <c r="O2609" s="324"/>
      <c r="P2609" s="324"/>
      <c r="Q2609" s="324"/>
      <c r="R2609" s="227"/>
      <c r="S2609" s="227"/>
      <c r="T2609" s="227"/>
      <c r="U2609" s="227"/>
      <c r="V2609" s="227"/>
      <c r="W2609" s="227"/>
      <c r="X2609" s="227"/>
      <c r="Y2609" s="227"/>
      <c r="Z2609" s="226"/>
    </row>
    <row r="2610" spans="2:27" ht="12" customHeight="1">
      <c r="B2610" s="4"/>
      <c r="C2610" s="232"/>
      <c r="D2610" s="227"/>
      <c r="E2610" s="227"/>
      <c r="F2610" s="227"/>
      <c r="G2610" s="227"/>
      <c r="H2610" s="227"/>
      <c r="I2610" s="227"/>
      <c r="J2610" s="227"/>
      <c r="K2610" s="227"/>
      <c r="L2610" s="227"/>
      <c r="M2610" s="227"/>
      <c r="N2610" s="227"/>
      <c r="O2610" s="324"/>
      <c r="P2610" s="324"/>
      <c r="Q2610" s="324"/>
      <c r="R2610" s="227"/>
      <c r="S2610" s="227"/>
      <c r="T2610" s="227"/>
      <c r="U2610" s="227"/>
      <c r="V2610" s="227"/>
      <c r="W2610" s="227"/>
      <c r="X2610" s="227"/>
      <c r="Y2610" s="227"/>
      <c r="Z2610" s="226"/>
    </row>
    <row r="2611" spans="2:27" ht="12" customHeight="1">
      <c r="B2611" s="4"/>
      <c r="C2611" s="232"/>
      <c r="D2611" s="227"/>
      <c r="E2611" s="227"/>
      <c r="F2611" s="227"/>
      <c r="G2611" s="227"/>
      <c r="H2611" s="227"/>
      <c r="I2611" s="227"/>
      <c r="J2611" s="227"/>
      <c r="K2611" s="227"/>
      <c r="L2611" s="227"/>
      <c r="M2611" s="227"/>
      <c r="N2611" s="227"/>
      <c r="O2611" s="324"/>
      <c r="P2611" s="324"/>
      <c r="Q2611" s="324"/>
      <c r="R2611" s="227"/>
      <c r="S2611" s="227"/>
      <c r="T2611" s="227"/>
      <c r="U2611" s="227"/>
      <c r="V2611" s="227"/>
      <c r="W2611" s="227"/>
      <c r="X2611" s="227"/>
      <c r="Y2611" s="227"/>
      <c r="Z2611" s="226"/>
    </row>
    <row r="2612" spans="2:27" ht="12" customHeight="1">
      <c r="B2612" s="4"/>
      <c r="C2612" s="232"/>
      <c r="D2612" s="227"/>
      <c r="E2612" s="227"/>
      <c r="F2612" s="227"/>
      <c r="G2612" s="227"/>
      <c r="H2612" s="227"/>
      <c r="I2612" s="227"/>
      <c r="J2612" s="227"/>
      <c r="K2612" s="227"/>
      <c r="L2612" s="227"/>
      <c r="M2612" s="227"/>
      <c r="N2612" s="227"/>
      <c r="O2612" s="324"/>
      <c r="P2612" s="324"/>
      <c r="Q2612" s="324"/>
      <c r="R2612" s="227"/>
      <c r="S2612" s="227"/>
      <c r="T2612" s="227"/>
      <c r="U2612" s="227"/>
      <c r="V2612" s="227"/>
      <c r="W2612" s="227"/>
      <c r="X2612" s="227"/>
      <c r="Y2612" s="227"/>
      <c r="Z2612" s="226"/>
    </row>
    <row r="2613" spans="2:27" ht="12" customHeight="1">
      <c r="B2613" s="4"/>
      <c r="C2613" s="232"/>
      <c r="D2613" s="227"/>
      <c r="E2613" s="227"/>
      <c r="F2613" s="227"/>
      <c r="G2613" s="227"/>
      <c r="H2613" s="227"/>
      <c r="I2613" s="227"/>
      <c r="J2613" s="227"/>
      <c r="K2613" s="227"/>
      <c r="L2613" s="227"/>
      <c r="M2613" s="227"/>
      <c r="N2613" s="227"/>
      <c r="O2613" s="324"/>
      <c r="P2613" s="324"/>
      <c r="Q2613" s="324"/>
      <c r="R2613" s="227"/>
      <c r="S2613" s="227"/>
      <c r="T2613" s="227"/>
      <c r="U2613" s="227"/>
      <c r="V2613" s="227"/>
      <c r="W2613" s="227"/>
      <c r="X2613" s="227"/>
      <c r="Y2613" s="227"/>
      <c r="Z2613" s="226"/>
    </row>
    <row r="2614" spans="2:27" ht="12" customHeight="1">
      <c r="B2614" s="4"/>
      <c r="C2614" s="232"/>
      <c r="D2614" s="227"/>
      <c r="E2614" s="227"/>
      <c r="F2614" s="227"/>
      <c r="G2614" s="227"/>
      <c r="H2614" s="227"/>
      <c r="I2614" s="227"/>
      <c r="J2614" s="227"/>
      <c r="K2614" s="227"/>
      <c r="L2614" s="227"/>
      <c r="M2614" s="227"/>
      <c r="N2614" s="227"/>
      <c r="O2614" s="324"/>
      <c r="P2614" s="324"/>
      <c r="Q2614" s="324"/>
      <c r="R2614" s="227"/>
      <c r="S2614" s="227"/>
      <c r="T2614" s="227"/>
      <c r="U2614" s="227"/>
      <c r="V2614" s="227"/>
      <c r="W2614" s="227"/>
      <c r="X2614" s="227"/>
      <c r="Y2614" s="227"/>
      <c r="Z2614" s="226"/>
    </row>
    <row r="2615" spans="2:27" ht="12" customHeight="1">
      <c r="B2615" s="4"/>
      <c r="C2615" s="812" t="s">
        <v>759</v>
      </c>
      <c r="D2615" s="813"/>
      <c r="E2615" s="813"/>
      <c r="F2615" s="813"/>
      <c r="G2615" s="813"/>
      <c r="H2615" s="813"/>
      <c r="I2615" s="813"/>
      <c r="J2615" s="813"/>
      <c r="K2615" s="813"/>
      <c r="L2615" s="813"/>
      <c r="M2615" s="813"/>
      <c r="N2615" s="813"/>
      <c r="O2615" s="813"/>
      <c r="P2615" s="813"/>
      <c r="Q2615" s="813"/>
      <c r="R2615" s="813"/>
      <c r="S2615" s="813"/>
      <c r="T2615" s="813"/>
      <c r="U2615" s="813"/>
      <c r="V2615" s="813"/>
      <c r="W2615" s="813"/>
      <c r="X2615" s="813"/>
      <c r="Y2615" s="814"/>
      <c r="Z2615" s="226"/>
    </row>
    <row r="2616" spans="2:27" ht="12" customHeight="1">
      <c r="B2616" s="4"/>
      <c r="C2616" s="233" t="s">
        <v>369</v>
      </c>
      <c r="D2616" s="870" t="s">
        <v>751</v>
      </c>
      <c r="E2616" s="870"/>
      <c r="F2616" s="870"/>
      <c r="G2616" s="870"/>
      <c r="H2616" s="870"/>
      <c r="I2616" s="870"/>
      <c r="J2616" s="870"/>
      <c r="K2616" s="870"/>
      <c r="L2616" s="870"/>
      <c r="M2616" s="870"/>
      <c r="N2616" s="870"/>
      <c r="O2616" s="815" t="s">
        <v>370</v>
      </c>
      <c r="P2616" s="816"/>
      <c r="Q2616" s="816"/>
      <c r="R2616" s="233" t="s">
        <v>201</v>
      </c>
      <c r="S2616" s="818" t="s">
        <v>371</v>
      </c>
      <c r="T2616" s="819"/>
      <c r="U2616" s="820" t="s">
        <v>372</v>
      </c>
      <c r="V2616" s="820"/>
      <c r="W2616" s="820"/>
      <c r="X2616" s="820"/>
      <c r="Y2616" s="820"/>
      <c r="Z2616" s="226"/>
    </row>
    <row r="2617" spans="2:27" ht="12" customHeight="1">
      <c r="B2617" s="4"/>
      <c r="C2617" s="288"/>
      <c r="D2617" s="802" t="s">
        <v>377</v>
      </c>
      <c r="E2617" s="802"/>
      <c r="F2617" s="802"/>
      <c r="G2617" s="802"/>
      <c r="H2617" s="802"/>
      <c r="I2617" s="802"/>
      <c r="J2617" s="802"/>
      <c r="K2617" s="802"/>
      <c r="L2617" s="802"/>
      <c r="M2617" s="802"/>
      <c r="N2617" s="802"/>
      <c r="O2617" s="319"/>
      <c r="P2617" s="320"/>
      <c r="Q2617" s="320"/>
      <c r="R2617" s="290"/>
      <c r="S2617" s="284"/>
      <c r="T2617" s="289"/>
      <c r="U2617" s="291"/>
      <c r="V2617" s="292"/>
      <c r="W2617" s="292"/>
      <c r="X2617" s="292"/>
      <c r="Y2617" s="293"/>
      <c r="Z2617" s="226"/>
    </row>
    <row r="2618" spans="2:27" ht="12" customHeight="1">
      <c r="B2618" s="4"/>
      <c r="C2618" s="258"/>
      <c r="D2618" s="793" t="s">
        <v>387</v>
      </c>
      <c r="E2618" s="793"/>
      <c r="F2618" s="793"/>
      <c r="G2618" s="793"/>
      <c r="H2618" s="793"/>
      <c r="I2618" s="793"/>
      <c r="J2618" s="793"/>
      <c r="K2618" s="793"/>
      <c r="L2618" s="793"/>
      <c r="M2618" s="793"/>
      <c r="N2618" s="793"/>
      <c r="O2618" s="821"/>
      <c r="P2618" s="821"/>
      <c r="Q2618" s="822"/>
      <c r="R2618" s="259"/>
      <c r="S2618" s="823"/>
      <c r="T2618" s="824"/>
      <c r="U2618" s="825"/>
      <c r="V2618" s="826"/>
      <c r="W2618" s="826"/>
      <c r="X2618" s="826"/>
      <c r="Y2618" s="827"/>
      <c r="Z2618" s="226"/>
      <c r="AA2618">
        <v>0</v>
      </c>
    </row>
    <row r="2619" spans="2:27" ht="12" customHeight="1">
      <c r="B2619" s="4"/>
      <c r="C2619" s="236" t="s">
        <v>388</v>
      </c>
      <c r="D2619" s="794" t="s">
        <v>389</v>
      </c>
      <c r="E2619" s="794"/>
      <c r="F2619" s="794"/>
      <c r="G2619" s="794"/>
      <c r="H2619" s="794"/>
      <c r="I2619" s="794"/>
      <c r="J2619" s="794"/>
      <c r="K2619" s="794"/>
      <c r="L2619" s="794"/>
      <c r="M2619" s="794"/>
      <c r="N2619" s="794"/>
      <c r="O2619" s="795">
        <v>42396</v>
      </c>
      <c r="P2619" s="795"/>
      <c r="Q2619" s="796"/>
      <c r="R2619" s="238" t="s">
        <v>390</v>
      </c>
      <c r="S2619" s="797">
        <v>2</v>
      </c>
      <c r="T2619" s="798"/>
      <c r="U2619" s="799">
        <f t="shared" ref="U2619" si="256">+ROUND(O2619*S2619,0)</f>
        <v>84792</v>
      </c>
      <c r="V2619" s="800"/>
      <c r="W2619" s="800"/>
      <c r="X2619" s="800"/>
      <c r="Y2619" s="801"/>
      <c r="Z2619" s="226"/>
      <c r="AA2619">
        <v>2</v>
      </c>
    </row>
    <row r="2620" spans="2:27" ht="12" customHeight="1">
      <c r="B2620" s="4"/>
      <c r="C2620" s="263"/>
      <c r="D2620" s="793" t="s">
        <v>422</v>
      </c>
      <c r="E2620" s="793"/>
      <c r="F2620" s="793"/>
      <c r="G2620" s="793"/>
      <c r="H2620" s="793"/>
      <c r="I2620" s="793"/>
      <c r="J2620" s="793"/>
      <c r="K2620" s="793"/>
      <c r="L2620" s="793"/>
      <c r="M2620" s="793"/>
      <c r="N2620" s="793"/>
      <c r="O2620" s="828"/>
      <c r="P2620" s="828"/>
      <c r="Q2620" s="829"/>
      <c r="R2620" s="261"/>
      <c r="S2620" s="823"/>
      <c r="T2620" s="824"/>
      <c r="U2620" s="832"/>
      <c r="V2620" s="833"/>
      <c r="W2620" s="833"/>
      <c r="X2620" s="833"/>
      <c r="Y2620" s="834"/>
      <c r="Z2620" s="226"/>
      <c r="AA2620">
        <v>0</v>
      </c>
    </row>
    <row r="2621" spans="2:27" ht="12" customHeight="1">
      <c r="B2621" s="4"/>
      <c r="C2621" s="240" t="s">
        <v>423</v>
      </c>
      <c r="D2621" s="794" t="s">
        <v>424</v>
      </c>
      <c r="E2621" s="794"/>
      <c r="F2621" s="794"/>
      <c r="G2621" s="794"/>
      <c r="H2621" s="794"/>
      <c r="I2621" s="794"/>
      <c r="J2621" s="794"/>
      <c r="K2621" s="794"/>
      <c r="L2621" s="794"/>
      <c r="M2621" s="794"/>
      <c r="N2621" s="794"/>
      <c r="O2621" s="795">
        <v>14065</v>
      </c>
      <c r="P2621" s="795"/>
      <c r="Q2621" s="796"/>
      <c r="R2621" s="238" t="s">
        <v>381</v>
      </c>
      <c r="S2621" s="797">
        <v>0</v>
      </c>
      <c r="T2621" s="798"/>
      <c r="U2621" s="799">
        <f t="shared" ref="U2621" si="257">+ROUND(O2621*S2621,0)</f>
        <v>0</v>
      </c>
      <c r="V2621" s="800"/>
      <c r="W2621" s="800"/>
      <c r="X2621" s="800"/>
      <c r="Y2621" s="801"/>
      <c r="Z2621" s="226"/>
      <c r="AA2621">
        <v>0</v>
      </c>
    </row>
    <row r="2622" spans="2:27" ht="12" customHeight="1">
      <c r="B2622" s="4"/>
      <c r="C2622" s="263"/>
      <c r="D2622" s="793" t="s">
        <v>425</v>
      </c>
      <c r="E2622" s="793"/>
      <c r="F2622" s="793"/>
      <c r="G2622" s="793"/>
      <c r="H2622" s="793"/>
      <c r="I2622" s="793"/>
      <c r="J2622" s="793"/>
      <c r="K2622" s="793"/>
      <c r="L2622" s="793"/>
      <c r="M2622" s="793"/>
      <c r="N2622" s="793"/>
      <c r="O2622" s="828"/>
      <c r="P2622" s="828"/>
      <c r="Q2622" s="829"/>
      <c r="R2622" s="261"/>
      <c r="S2622" s="823"/>
      <c r="T2622" s="824"/>
      <c r="U2622" s="832"/>
      <c r="V2622" s="833"/>
      <c r="W2622" s="833"/>
      <c r="X2622" s="833"/>
      <c r="Y2622" s="834"/>
      <c r="Z2622" s="226"/>
      <c r="AA2622">
        <v>0</v>
      </c>
    </row>
    <row r="2623" spans="2:27" ht="12" customHeight="1">
      <c r="B2623" s="4"/>
      <c r="C2623" s="240" t="s">
        <v>430</v>
      </c>
      <c r="D2623" s="794" t="s">
        <v>431</v>
      </c>
      <c r="E2623" s="794"/>
      <c r="F2623" s="794"/>
      <c r="G2623" s="794"/>
      <c r="H2623" s="794"/>
      <c r="I2623" s="794"/>
      <c r="J2623" s="794"/>
      <c r="K2623" s="794"/>
      <c r="L2623" s="794"/>
      <c r="M2623" s="794"/>
      <c r="N2623" s="794"/>
      <c r="O2623" s="795">
        <v>17596</v>
      </c>
      <c r="P2623" s="795"/>
      <c r="Q2623" s="796"/>
      <c r="R2623" s="238" t="s">
        <v>393</v>
      </c>
      <c r="S2623" s="797">
        <v>136.04</v>
      </c>
      <c r="T2623" s="798"/>
      <c r="U2623" s="799">
        <f t="shared" ref="U2623:U2625" si="258">+ROUND(O2623*S2623,0)</f>
        <v>2393760</v>
      </c>
      <c r="V2623" s="800"/>
      <c r="W2623" s="800"/>
      <c r="X2623" s="800"/>
      <c r="Y2623" s="801"/>
      <c r="Z2623" s="226"/>
      <c r="AA2623">
        <v>136.04</v>
      </c>
    </row>
    <row r="2624" spans="2:27" ht="12" customHeight="1">
      <c r="B2624" s="4"/>
      <c r="C2624" s="240" t="s">
        <v>432</v>
      </c>
      <c r="D2624" s="794" t="s">
        <v>433</v>
      </c>
      <c r="E2624" s="794"/>
      <c r="F2624" s="794"/>
      <c r="G2624" s="794"/>
      <c r="H2624" s="794"/>
      <c r="I2624" s="794"/>
      <c r="J2624" s="794"/>
      <c r="K2624" s="794"/>
      <c r="L2624" s="794"/>
      <c r="M2624" s="794"/>
      <c r="N2624" s="794"/>
      <c r="O2624" s="795">
        <v>463133</v>
      </c>
      <c r="P2624" s="795"/>
      <c r="Q2624" s="796"/>
      <c r="R2624" s="238" t="s">
        <v>390</v>
      </c>
      <c r="S2624" s="797">
        <v>1</v>
      </c>
      <c r="T2624" s="798"/>
      <c r="U2624" s="799">
        <f t="shared" si="258"/>
        <v>463133</v>
      </c>
      <c r="V2624" s="800"/>
      <c r="W2624" s="800"/>
      <c r="X2624" s="800"/>
      <c r="Y2624" s="801"/>
      <c r="Z2624" s="226"/>
      <c r="AA2624">
        <v>1</v>
      </c>
    </row>
    <row r="2625" spans="2:27" ht="12" customHeight="1">
      <c r="B2625" s="4"/>
      <c r="C2625" s="240" t="s">
        <v>436</v>
      </c>
      <c r="D2625" s="794" t="s">
        <v>437</v>
      </c>
      <c r="E2625" s="794"/>
      <c r="F2625" s="794"/>
      <c r="G2625" s="794"/>
      <c r="H2625" s="794"/>
      <c r="I2625" s="794"/>
      <c r="J2625" s="794"/>
      <c r="K2625" s="794"/>
      <c r="L2625" s="794"/>
      <c r="M2625" s="794"/>
      <c r="N2625" s="794"/>
      <c r="O2625" s="795">
        <v>454590</v>
      </c>
      <c r="P2625" s="795"/>
      <c r="Q2625" s="796"/>
      <c r="R2625" s="238" t="s">
        <v>399</v>
      </c>
      <c r="S2625" s="797">
        <v>1</v>
      </c>
      <c r="T2625" s="798"/>
      <c r="U2625" s="799">
        <f t="shared" si="258"/>
        <v>454590</v>
      </c>
      <c r="V2625" s="800"/>
      <c r="W2625" s="800"/>
      <c r="X2625" s="800"/>
      <c r="Y2625" s="801"/>
      <c r="Z2625" s="226"/>
      <c r="AA2625">
        <v>1</v>
      </c>
    </row>
    <row r="2626" spans="2:27" ht="12" customHeight="1">
      <c r="B2626" s="4"/>
      <c r="C2626" s="263"/>
      <c r="D2626" s="793" t="s">
        <v>438</v>
      </c>
      <c r="E2626" s="793"/>
      <c r="F2626" s="793"/>
      <c r="G2626" s="793"/>
      <c r="H2626" s="793"/>
      <c r="I2626" s="793"/>
      <c r="J2626" s="793"/>
      <c r="K2626" s="793"/>
      <c r="L2626" s="793"/>
      <c r="M2626" s="793"/>
      <c r="N2626" s="793"/>
      <c r="O2626" s="828"/>
      <c r="P2626" s="828"/>
      <c r="Q2626" s="829"/>
      <c r="R2626" s="261"/>
      <c r="S2626" s="823"/>
      <c r="T2626" s="824"/>
      <c r="U2626" s="832"/>
      <c r="V2626" s="833"/>
      <c r="W2626" s="833"/>
      <c r="X2626" s="833"/>
      <c r="Y2626" s="834"/>
      <c r="Z2626" s="226"/>
      <c r="AA2626">
        <v>0</v>
      </c>
    </row>
    <row r="2627" spans="2:27" ht="12" customHeight="1">
      <c r="B2627" s="4"/>
      <c r="C2627" s="240" t="s">
        <v>439</v>
      </c>
      <c r="D2627" s="794" t="s">
        <v>440</v>
      </c>
      <c r="E2627" s="794"/>
      <c r="F2627" s="794"/>
      <c r="G2627" s="794"/>
      <c r="H2627" s="794"/>
      <c r="I2627" s="794"/>
      <c r="J2627" s="794"/>
      <c r="K2627" s="794"/>
      <c r="L2627" s="794"/>
      <c r="M2627" s="794"/>
      <c r="N2627" s="794"/>
      <c r="O2627" s="795">
        <v>20894</v>
      </c>
      <c r="P2627" s="795"/>
      <c r="Q2627" s="796"/>
      <c r="R2627" s="238" t="s">
        <v>381</v>
      </c>
      <c r="S2627" s="797">
        <v>188</v>
      </c>
      <c r="T2627" s="798"/>
      <c r="U2627" s="799">
        <f t="shared" ref="U2627" si="259">+ROUND(O2627*S2627,0)</f>
        <v>3928072</v>
      </c>
      <c r="V2627" s="800"/>
      <c r="W2627" s="800"/>
      <c r="X2627" s="800"/>
      <c r="Y2627" s="801"/>
      <c r="Z2627" s="226"/>
      <c r="AA2627">
        <v>188</v>
      </c>
    </row>
    <row r="2628" spans="2:27" ht="12" customHeight="1">
      <c r="B2628" s="4"/>
      <c r="C2628" s="263"/>
      <c r="D2628" s="793" t="s">
        <v>453</v>
      </c>
      <c r="E2628" s="793"/>
      <c r="F2628" s="793"/>
      <c r="G2628" s="793"/>
      <c r="H2628" s="793"/>
      <c r="I2628" s="793"/>
      <c r="J2628" s="793"/>
      <c r="K2628" s="793"/>
      <c r="L2628" s="793"/>
      <c r="M2628" s="793"/>
      <c r="N2628" s="793"/>
      <c r="O2628" s="828"/>
      <c r="P2628" s="828"/>
      <c r="Q2628" s="829"/>
      <c r="R2628" s="261"/>
      <c r="S2628" s="823"/>
      <c r="T2628" s="824"/>
      <c r="U2628" s="832"/>
      <c r="V2628" s="833"/>
      <c r="W2628" s="833"/>
      <c r="X2628" s="833"/>
      <c r="Y2628" s="834"/>
      <c r="Z2628" s="226"/>
      <c r="AA2628">
        <v>0</v>
      </c>
    </row>
    <row r="2629" spans="2:27" ht="12" customHeight="1">
      <c r="B2629" s="4"/>
      <c r="C2629" s="263"/>
      <c r="D2629" s="793" t="s">
        <v>454</v>
      </c>
      <c r="E2629" s="793"/>
      <c r="F2629" s="793"/>
      <c r="G2629" s="793"/>
      <c r="H2629" s="793"/>
      <c r="I2629" s="793"/>
      <c r="J2629" s="793"/>
      <c r="K2629" s="793"/>
      <c r="L2629" s="793"/>
      <c r="M2629" s="793"/>
      <c r="N2629" s="793"/>
      <c r="O2629" s="828"/>
      <c r="P2629" s="828"/>
      <c r="Q2629" s="829"/>
      <c r="R2629" s="261"/>
      <c r="S2629" s="823"/>
      <c r="T2629" s="824"/>
      <c r="U2629" s="832"/>
      <c r="V2629" s="833"/>
      <c r="W2629" s="833"/>
      <c r="X2629" s="833"/>
      <c r="Y2629" s="834"/>
      <c r="Z2629" s="226"/>
      <c r="AA2629">
        <v>0</v>
      </c>
    </row>
    <row r="2630" spans="2:27" ht="12" customHeight="1">
      <c r="B2630" s="4"/>
      <c r="C2630" s="240" t="s">
        <v>459</v>
      </c>
      <c r="D2630" s="794" t="s">
        <v>460</v>
      </c>
      <c r="E2630" s="794"/>
      <c r="F2630" s="794"/>
      <c r="G2630" s="794"/>
      <c r="H2630" s="794"/>
      <c r="I2630" s="794"/>
      <c r="J2630" s="794"/>
      <c r="K2630" s="794"/>
      <c r="L2630" s="794"/>
      <c r="M2630" s="794"/>
      <c r="N2630" s="794"/>
      <c r="O2630" s="795">
        <v>17770</v>
      </c>
      <c r="P2630" s="795"/>
      <c r="Q2630" s="796"/>
      <c r="R2630" s="238" t="s">
        <v>381</v>
      </c>
      <c r="S2630" s="797">
        <v>340</v>
      </c>
      <c r="T2630" s="798"/>
      <c r="U2630" s="799">
        <f t="shared" ref="U2630:U2638" si="260">+ROUND(O2630*S2630,0)</f>
        <v>6041800</v>
      </c>
      <c r="V2630" s="800"/>
      <c r="W2630" s="800"/>
      <c r="X2630" s="800"/>
      <c r="Y2630" s="801"/>
      <c r="Z2630" s="226"/>
      <c r="AA2630">
        <v>340</v>
      </c>
    </row>
    <row r="2631" spans="2:27" ht="12" customHeight="1">
      <c r="B2631" s="4"/>
      <c r="C2631" s="240" t="s">
        <v>465</v>
      </c>
      <c r="D2631" s="794" t="s">
        <v>466</v>
      </c>
      <c r="E2631" s="794"/>
      <c r="F2631" s="794"/>
      <c r="G2631" s="794"/>
      <c r="H2631" s="794"/>
      <c r="I2631" s="794"/>
      <c r="J2631" s="794"/>
      <c r="K2631" s="794"/>
      <c r="L2631" s="794"/>
      <c r="M2631" s="794"/>
      <c r="N2631" s="794"/>
      <c r="O2631" s="795">
        <v>1879557</v>
      </c>
      <c r="P2631" s="795"/>
      <c r="Q2631" s="796"/>
      <c r="R2631" s="243" t="s">
        <v>467</v>
      </c>
      <c r="S2631" s="797">
        <v>1</v>
      </c>
      <c r="T2631" s="798"/>
      <c r="U2631" s="799">
        <f t="shared" si="260"/>
        <v>1879557</v>
      </c>
      <c r="V2631" s="800"/>
      <c r="W2631" s="800"/>
      <c r="X2631" s="800"/>
      <c r="Y2631" s="801"/>
      <c r="Z2631" s="226"/>
      <c r="AA2631">
        <v>1</v>
      </c>
    </row>
    <row r="2632" spans="2:27" ht="12" customHeight="1">
      <c r="B2632" s="4"/>
      <c r="C2632" s="240" t="s">
        <v>472</v>
      </c>
      <c r="D2632" s="794" t="s">
        <v>473</v>
      </c>
      <c r="E2632" s="794"/>
      <c r="F2632" s="794"/>
      <c r="G2632" s="794"/>
      <c r="H2632" s="794"/>
      <c r="I2632" s="794"/>
      <c r="J2632" s="794"/>
      <c r="K2632" s="794"/>
      <c r="L2632" s="794"/>
      <c r="M2632" s="794"/>
      <c r="N2632" s="794"/>
      <c r="O2632" s="795">
        <v>443772</v>
      </c>
      <c r="P2632" s="795"/>
      <c r="Q2632" s="796"/>
      <c r="R2632" s="238" t="s">
        <v>396</v>
      </c>
      <c r="S2632" s="797">
        <v>1</v>
      </c>
      <c r="T2632" s="798"/>
      <c r="U2632" s="799">
        <f t="shared" si="260"/>
        <v>443772</v>
      </c>
      <c r="V2632" s="800"/>
      <c r="W2632" s="800"/>
      <c r="X2632" s="800"/>
      <c r="Y2632" s="801"/>
      <c r="Z2632" s="226"/>
      <c r="AA2632">
        <v>1</v>
      </c>
    </row>
    <row r="2633" spans="2:27" ht="12" customHeight="1">
      <c r="B2633" s="4"/>
      <c r="C2633" s="240" t="s">
        <v>478</v>
      </c>
      <c r="D2633" s="794" t="s">
        <v>479</v>
      </c>
      <c r="E2633" s="794"/>
      <c r="F2633" s="794"/>
      <c r="G2633" s="794"/>
      <c r="H2633" s="794"/>
      <c r="I2633" s="794"/>
      <c r="J2633" s="794"/>
      <c r="K2633" s="794"/>
      <c r="L2633" s="794"/>
      <c r="M2633" s="794"/>
      <c r="N2633" s="794"/>
      <c r="O2633" s="795">
        <v>2769540</v>
      </c>
      <c r="P2633" s="795"/>
      <c r="Q2633" s="796"/>
      <c r="R2633" s="238" t="s">
        <v>399</v>
      </c>
      <c r="S2633" s="797">
        <v>1</v>
      </c>
      <c r="T2633" s="798"/>
      <c r="U2633" s="799">
        <f t="shared" si="260"/>
        <v>2769540</v>
      </c>
      <c r="V2633" s="800"/>
      <c r="W2633" s="800"/>
      <c r="X2633" s="800"/>
      <c r="Y2633" s="801"/>
      <c r="Z2633" s="226"/>
      <c r="AA2633">
        <v>1</v>
      </c>
    </row>
    <row r="2634" spans="2:27" ht="12" customHeight="1">
      <c r="B2634" s="4"/>
      <c r="C2634" s="240" t="s">
        <v>480</v>
      </c>
      <c r="D2634" s="794" t="s">
        <v>481</v>
      </c>
      <c r="E2634" s="794"/>
      <c r="F2634" s="794"/>
      <c r="G2634" s="794"/>
      <c r="H2634" s="794"/>
      <c r="I2634" s="794"/>
      <c r="J2634" s="794"/>
      <c r="K2634" s="794"/>
      <c r="L2634" s="794"/>
      <c r="M2634" s="794"/>
      <c r="N2634" s="794"/>
      <c r="O2634" s="795">
        <v>11143269</v>
      </c>
      <c r="P2634" s="795"/>
      <c r="Q2634" s="796"/>
      <c r="R2634" s="234" t="s">
        <v>399</v>
      </c>
      <c r="S2634" s="797">
        <v>1</v>
      </c>
      <c r="T2634" s="798"/>
      <c r="U2634" s="799">
        <f t="shared" si="260"/>
        <v>11143269</v>
      </c>
      <c r="V2634" s="800"/>
      <c r="W2634" s="800"/>
      <c r="X2634" s="800"/>
      <c r="Y2634" s="801"/>
      <c r="Z2634" s="226"/>
      <c r="AA2634">
        <v>1</v>
      </c>
    </row>
    <row r="2635" spans="2:27" ht="12" customHeight="1">
      <c r="B2635" s="4"/>
      <c r="C2635" s="240" t="s">
        <v>484</v>
      </c>
      <c r="D2635" s="794" t="s">
        <v>485</v>
      </c>
      <c r="E2635" s="794"/>
      <c r="F2635" s="794"/>
      <c r="G2635" s="794"/>
      <c r="H2635" s="794"/>
      <c r="I2635" s="794"/>
      <c r="J2635" s="794"/>
      <c r="K2635" s="794"/>
      <c r="L2635" s="794"/>
      <c r="M2635" s="794"/>
      <c r="N2635" s="794"/>
      <c r="O2635" s="795">
        <v>5514272</v>
      </c>
      <c r="P2635" s="795"/>
      <c r="Q2635" s="796"/>
      <c r="R2635" s="234" t="s">
        <v>399</v>
      </c>
      <c r="S2635" s="797">
        <v>1</v>
      </c>
      <c r="T2635" s="798"/>
      <c r="U2635" s="799">
        <f t="shared" si="260"/>
        <v>5514272</v>
      </c>
      <c r="V2635" s="800"/>
      <c r="W2635" s="800"/>
      <c r="X2635" s="800"/>
      <c r="Y2635" s="801"/>
      <c r="Z2635" s="226"/>
      <c r="AA2635">
        <v>1</v>
      </c>
    </row>
    <row r="2636" spans="2:27" ht="12" customHeight="1">
      <c r="B2636" s="4"/>
      <c r="C2636" s="240" t="s">
        <v>486</v>
      </c>
      <c r="D2636" s="794" t="s">
        <v>487</v>
      </c>
      <c r="E2636" s="794"/>
      <c r="F2636" s="794"/>
      <c r="G2636" s="794"/>
      <c r="H2636" s="794"/>
      <c r="I2636" s="794"/>
      <c r="J2636" s="794"/>
      <c r="K2636" s="794"/>
      <c r="L2636" s="794"/>
      <c r="M2636" s="794"/>
      <c r="N2636" s="794"/>
      <c r="O2636" s="795">
        <v>5324366</v>
      </c>
      <c r="P2636" s="795"/>
      <c r="Q2636" s="796"/>
      <c r="R2636" s="238" t="s">
        <v>399</v>
      </c>
      <c r="S2636" s="797">
        <v>1</v>
      </c>
      <c r="T2636" s="798"/>
      <c r="U2636" s="799">
        <f t="shared" si="260"/>
        <v>5324366</v>
      </c>
      <c r="V2636" s="800"/>
      <c r="W2636" s="800"/>
      <c r="X2636" s="800"/>
      <c r="Y2636" s="801"/>
      <c r="Z2636" s="226"/>
      <c r="AA2636">
        <v>1</v>
      </c>
    </row>
    <row r="2637" spans="2:27" ht="12" customHeight="1">
      <c r="B2637" s="4"/>
      <c r="C2637" s="240" t="s">
        <v>488</v>
      </c>
      <c r="D2637" s="794" t="s">
        <v>489</v>
      </c>
      <c r="E2637" s="794"/>
      <c r="F2637" s="794"/>
      <c r="G2637" s="794"/>
      <c r="H2637" s="794"/>
      <c r="I2637" s="794"/>
      <c r="J2637" s="794"/>
      <c r="K2637" s="794"/>
      <c r="L2637" s="794"/>
      <c r="M2637" s="794"/>
      <c r="N2637" s="794"/>
      <c r="O2637" s="795">
        <v>6316192</v>
      </c>
      <c r="P2637" s="795"/>
      <c r="Q2637" s="796"/>
      <c r="R2637" s="234" t="s">
        <v>399</v>
      </c>
      <c r="S2637" s="797">
        <v>1</v>
      </c>
      <c r="T2637" s="798"/>
      <c r="U2637" s="799">
        <f t="shared" si="260"/>
        <v>6316192</v>
      </c>
      <c r="V2637" s="800"/>
      <c r="W2637" s="800"/>
      <c r="X2637" s="800"/>
      <c r="Y2637" s="801"/>
      <c r="Z2637" s="226"/>
      <c r="AA2637">
        <v>1</v>
      </c>
    </row>
    <row r="2638" spans="2:27" ht="12" customHeight="1">
      <c r="B2638" s="4"/>
      <c r="C2638" s="240" t="s">
        <v>490</v>
      </c>
      <c r="D2638" s="794" t="s">
        <v>491</v>
      </c>
      <c r="E2638" s="794"/>
      <c r="F2638" s="794"/>
      <c r="G2638" s="794"/>
      <c r="H2638" s="794"/>
      <c r="I2638" s="794"/>
      <c r="J2638" s="794"/>
      <c r="K2638" s="794"/>
      <c r="L2638" s="794"/>
      <c r="M2638" s="794"/>
      <c r="N2638" s="794"/>
      <c r="O2638" s="795">
        <v>1258507</v>
      </c>
      <c r="P2638" s="795"/>
      <c r="Q2638" s="796"/>
      <c r="R2638" s="234" t="s">
        <v>399</v>
      </c>
      <c r="S2638" s="797">
        <v>1</v>
      </c>
      <c r="T2638" s="798"/>
      <c r="U2638" s="799">
        <f t="shared" si="260"/>
        <v>1258507</v>
      </c>
      <c r="V2638" s="800"/>
      <c r="W2638" s="800"/>
      <c r="X2638" s="800"/>
      <c r="Y2638" s="801"/>
      <c r="Z2638" s="226"/>
      <c r="AA2638">
        <v>1</v>
      </c>
    </row>
    <row r="2639" spans="2:27" ht="12" customHeight="1">
      <c r="B2639" s="4"/>
      <c r="C2639" s="263"/>
      <c r="D2639" s="793" t="s">
        <v>492</v>
      </c>
      <c r="E2639" s="793"/>
      <c r="F2639" s="793"/>
      <c r="G2639" s="793"/>
      <c r="H2639" s="793"/>
      <c r="I2639" s="793"/>
      <c r="J2639" s="793"/>
      <c r="K2639" s="793"/>
      <c r="L2639" s="793"/>
      <c r="M2639" s="793"/>
      <c r="N2639" s="793"/>
      <c r="O2639" s="828"/>
      <c r="P2639" s="828"/>
      <c r="Q2639" s="829"/>
      <c r="R2639" s="261"/>
      <c r="S2639" s="823"/>
      <c r="T2639" s="824"/>
      <c r="U2639" s="832"/>
      <c r="V2639" s="833"/>
      <c r="W2639" s="833"/>
      <c r="X2639" s="833"/>
      <c r="Y2639" s="834"/>
      <c r="Z2639" s="226"/>
      <c r="AA2639">
        <v>0</v>
      </c>
    </row>
    <row r="2640" spans="2:27" ht="12" customHeight="1">
      <c r="B2640" s="4"/>
      <c r="C2640" s="240" t="s">
        <v>493</v>
      </c>
      <c r="D2640" s="794" t="s">
        <v>494</v>
      </c>
      <c r="E2640" s="794"/>
      <c r="F2640" s="794"/>
      <c r="G2640" s="794"/>
      <c r="H2640" s="794"/>
      <c r="I2640" s="794"/>
      <c r="J2640" s="794"/>
      <c r="K2640" s="794"/>
      <c r="L2640" s="794"/>
      <c r="M2640" s="794"/>
      <c r="N2640" s="794"/>
      <c r="O2640" s="795">
        <v>376335</v>
      </c>
      <c r="P2640" s="795"/>
      <c r="Q2640" s="796"/>
      <c r="R2640" s="234" t="s">
        <v>396</v>
      </c>
      <c r="S2640" s="797">
        <v>2</v>
      </c>
      <c r="T2640" s="798"/>
      <c r="U2640" s="799">
        <f t="shared" ref="U2640" si="261">+ROUND(O2640*S2640,0)</f>
        <v>752670</v>
      </c>
      <c r="V2640" s="800"/>
      <c r="W2640" s="800"/>
      <c r="X2640" s="800"/>
      <c r="Y2640" s="801"/>
      <c r="Z2640" s="226"/>
      <c r="AA2640">
        <v>2</v>
      </c>
    </row>
    <row r="2641" spans="2:27" ht="12" customHeight="1">
      <c r="B2641" s="263" t="s">
        <v>495</v>
      </c>
      <c r="C2641" s="263"/>
      <c r="D2641" s="793" t="s">
        <v>496</v>
      </c>
      <c r="E2641" s="793"/>
      <c r="F2641" s="793"/>
      <c r="G2641" s="793"/>
      <c r="H2641" s="793"/>
      <c r="I2641" s="793"/>
      <c r="J2641" s="793"/>
      <c r="K2641" s="793"/>
      <c r="L2641" s="793"/>
      <c r="M2641" s="793"/>
      <c r="N2641" s="793"/>
      <c r="O2641" s="821"/>
      <c r="P2641" s="821"/>
      <c r="Q2641" s="821"/>
      <c r="R2641" s="261"/>
      <c r="S2641" s="823"/>
      <c r="T2641" s="824"/>
      <c r="U2641" s="839"/>
      <c r="V2641" s="839"/>
      <c r="W2641" s="839"/>
      <c r="X2641" s="839"/>
      <c r="Y2641" s="839"/>
      <c r="Z2641" s="226"/>
      <c r="AA2641">
        <v>0</v>
      </c>
    </row>
    <row r="2642" spans="2:27" ht="29.25" customHeight="1">
      <c r="B2642" s="241" t="s">
        <v>497</v>
      </c>
      <c r="C2642" s="241" t="s">
        <v>498</v>
      </c>
      <c r="D2642" s="840" t="s">
        <v>499</v>
      </c>
      <c r="E2642" s="840"/>
      <c r="F2642" s="840"/>
      <c r="G2642" s="840"/>
      <c r="H2642" s="840"/>
      <c r="I2642" s="840"/>
      <c r="J2642" s="840"/>
      <c r="K2642" s="840"/>
      <c r="L2642" s="840"/>
      <c r="M2642" s="840"/>
      <c r="N2642" s="840"/>
      <c r="O2642" s="795">
        <v>25850</v>
      </c>
      <c r="P2642" s="795"/>
      <c r="Q2642" s="795"/>
      <c r="R2642" s="234" t="s">
        <v>500</v>
      </c>
      <c r="S2642" s="797">
        <v>1.1600000000000001</v>
      </c>
      <c r="T2642" s="798"/>
      <c r="U2642" s="842">
        <f t="shared" ref="U2642:U2667" si="262">+ROUND(O2642*S2642,0)</f>
        <v>29986</v>
      </c>
      <c r="V2642" s="842"/>
      <c r="W2642" s="842"/>
      <c r="X2642" s="842"/>
      <c r="Y2642" s="842"/>
      <c r="Z2642" s="226"/>
      <c r="AA2642">
        <v>1.1600000000000001</v>
      </c>
    </row>
    <row r="2643" spans="2:27" ht="29.25" customHeight="1">
      <c r="B2643" s="241" t="s">
        <v>501</v>
      </c>
      <c r="C2643" s="241" t="s">
        <v>502</v>
      </c>
      <c r="D2643" s="840" t="s">
        <v>503</v>
      </c>
      <c r="E2643" s="840"/>
      <c r="F2643" s="840"/>
      <c r="G2643" s="840"/>
      <c r="H2643" s="840"/>
      <c r="I2643" s="840"/>
      <c r="J2643" s="840"/>
      <c r="K2643" s="840"/>
      <c r="L2643" s="840"/>
      <c r="M2643" s="840"/>
      <c r="N2643" s="840"/>
      <c r="O2643" s="795">
        <v>5700</v>
      </c>
      <c r="P2643" s="795"/>
      <c r="Q2643" s="795"/>
      <c r="R2643" s="234" t="s">
        <v>504</v>
      </c>
      <c r="S2643" s="797">
        <v>6.37</v>
      </c>
      <c r="T2643" s="798"/>
      <c r="U2643" s="842">
        <f t="shared" si="262"/>
        <v>36309</v>
      </c>
      <c r="V2643" s="842"/>
      <c r="W2643" s="842"/>
      <c r="X2643" s="842"/>
      <c r="Y2643" s="842"/>
      <c r="Z2643" s="226"/>
      <c r="AA2643">
        <v>6.37</v>
      </c>
    </row>
    <row r="2644" spans="2:27" ht="29.25" customHeight="1">
      <c r="B2644" s="241" t="s">
        <v>505</v>
      </c>
      <c r="C2644" s="241" t="s">
        <v>506</v>
      </c>
      <c r="D2644" s="840" t="s">
        <v>507</v>
      </c>
      <c r="E2644" s="840"/>
      <c r="F2644" s="840"/>
      <c r="G2644" s="840"/>
      <c r="H2644" s="840"/>
      <c r="I2644" s="840"/>
      <c r="J2644" s="840"/>
      <c r="K2644" s="840"/>
      <c r="L2644" s="840"/>
      <c r="M2644" s="840"/>
      <c r="N2644" s="840"/>
      <c r="O2644" s="795">
        <v>35900</v>
      </c>
      <c r="P2644" s="795"/>
      <c r="Q2644" s="795"/>
      <c r="R2644" s="234" t="s">
        <v>504</v>
      </c>
      <c r="S2644" s="797">
        <v>1</v>
      </c>
      <c r="T2644" s="798"/>
      <c r="U2644" s="842">
        <f t="shared" si="262"/>
        <v>35900</v>
      </c>
      <c r="V2644" s="842"/>
      <c r="W2644" s="842"/>
      <c r="X2644" s="842"/>
      <c r="Y2644" s="842"/>
      <c r="Z2644" s="226"/>
      <c r="AA2644">
        <v>1</v>
      </c>
    </row>
    <row r="2645" spans="2:27" ht="29.25" customHeight="1">
      <c r="B2645" s="241" t="s">
        <v>508</v>
      </c>
      <c r="C2645" s="241" t="s">
        <v>509</v>
      </c>
      <c r="D2645" s="840" t="s">
        <v>510</v>
      </c>
      <c r="E2645" s="840"/>
      <c r="F2645" s="840"/>
      <c r="G2645" s="840"/>
      <c r="H2645" s="840"/>
      <c r="I2645" s="840"/>
      <c r="J2645" s="840"/>
      <c r="K2645" s="840"/>
      <c r="L2645" s="840"/>
      <c r="M2645" s="840"/>
      <c r="N2645" s="840"/>
      <c r="O2645" s="795">
        <v>60900</v>
      </c>
      <c r="P2645" s="795"/>
      <c r="Q2645" s="795"/>
      <c r="R2645" s="234" t="s">
        <v>504</v>
      </c>
      <c r="S2645" s="797">
        <v>1</v>
      </c>
      <c r="T2645" s="798"/>
      <c r="U2645" s="842">
        <f t="shared" si="262"/>
        <v>60900</v>
      </c>
      <c r="V2645" s="842"/>
      <c r="W2645" s="842"/>
      <c r="X2645" s="842"/>
      <c r="Y2645" s="842"/>
      <c r="Z2645" s="226"/>
      <c r="AA2645">
        <v>1</v>
      </c>
    </row>
    <row r="2646" spans="2:27" ht="38.25" customHeight="1">
      <c r="B2646" s="241" t="s">
        <v>511</v>
      </c>
      <c r="C2646" s="241" t="s">
        <v>512</v>
      </c>
      <c r="D2646" s="840" t="s">
        <v>513</v>
      </c>
      <c r="E2646" s="840"/>
      <c r="F2646" s="840"/>
      <c r="G2646" s="840"/>
      <c r="H2646" s="840"/>
      <c r="I2646" s="840"/>
      <c r="J2646" s="840"/>
      <c r="K2646" s="840"/>
      <c r="L2646" s="840"/>
      <c r="M2646" s="840"/>
      <c r="N2646" s="840"/>
      <c r="O2646" s="795">
        <v>294109</v>
      </c>
      <c r="P2646" s="795"/>
      <c r="Q2646" s="795"/>
      <c r="R2646" s="234" t="s">
        <v>504</v>
      </c>
      <c r="S2646" s="797">
        <v>1</v>
      </c>
      <c r="T2646" s="798"/>
      <c r="U2646" s="842">
        <f t="shared" si="262"/>
        <v>294109</v>
      </c>
      <c r="V2646" s="842"/>
      <c r="W2646" s="842"/>
      <c r="X2646" s="842"/>
      <c r="Y2646" s="842"/>
      <c r="Z2646" s="226"/>
      <c r="AA2646">
        <v>1</v>
      </c>
    </row>
    <row r="2647" spans="2:27" ht="29.25" customHeight="1">
      <c r="B2647" s="241" t="s">
        <v>516</v>
      </c>
      <c r="C2647" s="241" t="s">
        <v>575</v>
      </c>
      <c r="D2647" s="840" t="s">
        <v>586</v>
      </c>
      <c r="E2647" s="840"/>
      <c r="F2647" s="840"/>
      <c r="G2647" s="840"/>
      <c r="H2647" s="840"/>
      <c r="I2647" s="840"/>
      <c r="J2647" s="840"/>
      <c r="K2647" s="840"/>
      <c r="L2647" s="840"/>
      <c r="M2647" s="840"/>
      <c r="N2647" s="840"/>
      <c r="O2647" s="795">
        <v>18000</v>
      </c>
      <c r="P2647" s="795"/>
      <c r="Q2647" s="795"/>
      <c r="R2647" s="234" t="s">
        <v>500</v>
      </c>
      <c r="S2647" s="797">
        <v>2</v>
      </c>
      <c r="T2647" s="798"/>
      <c r="U2647" s="842">
        <f t="shared" si="262"/>
        <v>36000</v>
      </c>
      <c r="V2647" s="842"/>
      <c r="W2647" s="842"/>
      <c r="X2647" s="842"/>
      <c r="Y2647" s="842"/>
      <c r="Z2647" s="226"/>
      <c r="AA2647">
        <v>2</v>
      </c>
    </row>
    <row r="2648" spans="2:27" ht="42" customHeight="1">
      <c r="B2648" s="241" t="s">
        <v>517</v>
      </c>
      <c r="C2648" s="241" t="s">
        <v>576</v>
      </c>
      <c r="D2648" s="840" t="s">
        <v>587</v>
      </c>
      <c r="E2648" s="840"/>
      <c r="F2648" s="840"/>
      <c r="G2648" s="840"/>
      <c r="H2648" s="840"/>
      <c r="I2648" s="840"/>
      <c r="J2648" s="840"/>
      <c r="K2648" s="840"/>
      <c r="L2648" s="840"/>
      <c r="M2648" s="840"/>
      <c r="N2648" s="840"/>
      <c r="O2648" s="795">
        <v>940000</v>
      </c>
      <c r="P2648" s="795"/>
      <c r="Q2648" s="795"/>
      <c r="R2648" s="234" t="s">
        <v>504</v>
      </c>
      <c r="S2648" s="797">
        <v>1</v>
      </c>
      <c r="T2648" s="798"/>
      <c r="U2648" s="842">
        <f t="shared" si="262"/>
        <v>940000</v>
      </c>
      <c r="V2648" s="842"/>
      <c r="W2648" s="842"/>
      <c r="X2648" s="842"/>
      <c r="Y2648" s="842"/>
      <c r="Z2648" s="226"/>
      <c r="AA2648">
        <v>1</v>
      </c>
    </row>
    <row r="2649" spans="2:27" ht="42" customHeight="1">
      <c r="B2649" s="241" t="s">
        <v>518</v>
      </c>
      <c r="C2649" s="241" t="s">
        <v>577</v>
      </c>
      <c r="D2649" s="840" t="s">
        <v>588</v>
      </c>
      <c r="E2649" s="840"/>
      <c r="F2649" s="840"/>
      <c r="G2649" s="840"/>
      <c r="H2649" s="840"/>
      <c r="I2649" s="840"/>
      <c r="J2649" s="840"/>
      <c r="K2649" s="840"/>
      <c r="L2649" s="840"/>
      <c r="M2649" s="840"/>
      <c r="N2649" s="840"/>
      <c r="O2649" s="795">
        <v>12000</v>
      </c>
      <c r="P2649" s="795"/>
      <c r="Q2649" s="795"/>
      <c r="R2649" s="234" t="s">
        <v>616</v>
      </c>
      <c r="S2649" s="797">
        <v>1.1600000000000001</v>
      </c>
      <c r="T2649" s="798"/>
      <c r="U2649" s="842">
        <f t="shared" si="262"/>
        <v>13920</v>
      </c>
      <c r="V2649" s="842"/>
      <c r="W2649" s="842"/>
      <c r="X2649" s="842"/>
      <c r="Y2649" s="842"/>
      <c r="Z2649" s="226"/>
      <c r="AA2649">
        <v>1.1600000000000001</v>
      </c>
    </row>
    <row r="2650" spans="2:27" ht="29.25" customHeight="1">
      <c r="B2650" s="241" t="s">
        <v>519</v>
      </c>
      <c r="C2650" s="241" t="s">
        <v>578</v>
      </c>
      <c r="D2650" s="840" t="s">
        <v>589</v>
      </c>
      <c r="E2650" s="840"/>
      <c r="F2650" s="840"/>
      <c r="G2650" s="840"/>
      <c r="H2650" s="840"/>
      <c r="I2650" s="840"/>
      <c r="J2650" s="840"/>
      <c r="K2650" s="840"/>
      <c r="L2650" s="840"/>
      <c r="M2650" s="840"/>
      <c r="N2650" s="840"/>
      <c r="O2650" s="795">
        <v>211235</v>
      </c>
      <c r="P2650" s="795"/>
      <c r="Q2650" s="795"/>
      <c r="R2650" s="234" t="s">
        <v>504</v>
      </c>
      <c r="S2650" s="797">
        <v>1</v>
      </c>
      <c r="T2650" s="798"/>
      <c r="U2650" s="842">
        <f t="shared" si="262"/>
        <v>211235</v>
      </c>
      <c r="V2650" s="842"/>
      <c r="W2650" s="842"/>
      <c r="X2650" s="842"/>
      <c r="Y2650" s="842"/>
      <c r="Z2650" s="226"/>
      <c r="AA2650">
        <v>1</v>
      </c>
    </row>
    <row r="2651" spans="2:27" ht="29.25" customHeight="1">
      <c r="B2651" s="241" t="s">
        <v>520</v>
      </c>
      <c r="C2651" s="241" t="s">
        <v>579</v>
      </c>
      <c r="D2651" s="840" t="s">
        <v>590</v>
      </c>
      <c r="E2651" s="840"/>
      <c r="F2651" s="840"/>
      <c r="G2651" s="840"/>
      <c r="H2651" s="840"/>
      <c r="I2651" s="840"/>
      <c r="J2651" s="840"/>
      <c r="K2651" s="840"/>
      <c r="L2651" s="840"/>
      <c r="M2651" s="840"/>
      <c r="N2651" s="840"/>
      <c r="O2651" s="795">
        <v>21300</v>
      </c>
      <c r="P2651" s="795"/>
      <c r="Q2651" s="795"/>
      <c r="R2651" s="234" t="s">
        <v>504</v>
      </c>
      <c r="S2651" s="797">
        <v>8</v>
      </c>
      <c r="T2651" s="798"/>
      <c r="U2651" s="842">
        <f t="shared" si="262"/>
        <v>170400</v>
      </c>
      <c r="V2651" s="842"/>
      <c r="W2651" s="842"/>
      <c r="X2651" s="842"/>
      <c r="Y2651" s="842"/>
      <c r="Z2651" s="226"/>
      <c r="AA2651">
        <v>8</v>
      </c>
    </row>
    <row r="2652" spans="2:27" ht="29.25" customHeight="1">
      <c r="B2652" s="241" t="s">
        <v>521</v>
      </c>
      <c r="C2652" s="241" t="s">
        <v>580</v>
      </c>
      <c r="D2652" s="840" t="s">
        <v>591</v>
      </c>
      <c r="E2652" s="840"/>
      <c r="F2652" s="840"/>
      <c r="G2652" s="840"/>
      <c r="H2652" s="840"/>
      <c r="I2652" s="840"/>
      <c r="J2652" s="840"/>
      <c r="K2652" s="840"/>
      <c r="L2652" s="840"/>
      <c r="M2652" s="840"/>
      <c r="N2652" s="840"/>
      <c r="O2652" s="795">
        <v>65000</v>
      </c>
      <c r="P2652" s="795"/>
      <c r="Q2652" s="795"/>
      <c r="R2652" s="234" t="s">
        <v>504</v>
      </c>
      <c r="S2652" s="797">
        <v>1</v>
      </c>
      <c r="T2652" s="798"/>
      <c r="U2652" s="842">
        <f t="shared" si="262"/>
        <v>65000</v>
      </c>
      <c r="V2652" s="842"/>
      <c r="W2652" s="842"/>
      <c r="X2652" s="842"/>
      <c r="Y2652" s="842"/>
      <c r="Z2652" s="226"/>
      <c r="AA2652">
        <v>1</v>
      </c>
    </row>
    <row r="2653" spans="2:27" ht="29.25" customHeight="1">
      <c r="B2653" s="241" t="s">
        <v>522</v>
      </c>
      <c r="C2653" s="241" t="s">
        <v>581</v>
      </c>
      <c r="D2653" s="840" t="s">
        <v>592</v>
      </c>
      <c r="E2653" s="840"/>
      <c r="F2653" s="840"/>
      <c r="G2653" s="840"/>
      <c r="H2653" s="840"/>
      <c r="I2653" s="840"/>
      <c r="J2653" s="840"/>
      <c r="K2653" s="840"/>
      <c r="L2653" s="840"/>
      <c r="M2653" s="840"/>
      <c r="N2653" s="840"/>
      <c r="O2653" s="795">
        <v>1200</v>
      </c>
      <c r="P2653" s="795"/>
      <c r="Q2653" s="795"/>
      <c r="R2653" s="234" t="s">
        <v>504</v>
      </c>
      <c r="S2653" s="797">
        <v>350</v>
      </c>
      <c r="T2653" s="798"/>
      <c r="U2653" s="842">
        <f t="shared" si="262"/>
        <v>420000</v>
      </c>
      <c r="V2653" s="842"/>
      <c r="W2653" s="842"/>
      <c r="X2653" s="842"/>
      <c r="Y2653" s="842"/>
      <c r="Z2653" s="226"/>
      <c r="AA2653">
        <v>350</v>
      </c>
    </row>
    <row r="2654" spans="2:27" ht="29.25" customHeight="1">
      <c r="B2654" s="241" t="s">
        <v>523</v>
      </c>
      <c r="C2654" s="241" t="s">
        <v>582</v>
      </c>
      <c r="D2654" s="840" t="s">
        <v>593</v>
      </c>
      <c r="E2654" s="840"/>
      <c r="F2654" s="840"/>
      <c r="G2654" s="840"/>
      <c r="H2654" s="840"/>
      <c r="I2654" s="840"/>
      <c r="J2654" s="840"/>
      <c r="K2654" s="840"/>
      <c r="L2654" s="840"/>
      <c r="M2654" s="840"/>
      <c r="N2654" s="840"/>
      <c r="O2654" s="795">
        <v>12900</v>
      </c>
      <c r="P2654" s="795"/>
      <c r="Q2654" s="795"/>
      <c r="R2654" s="234" t="s">
        <v>504</v>
      </c>
      <c r="S2654" s="797">
        <v>3</v>
      </c>
      <c r="T2654" s="798"/>
      <c r="U2654" s="842">
        <f t="shared" si="262"/>
        <v>38700</v>
      </c>
      <c r="V2654" s="842"/>
      <c r="W2654" s="842"/>
      <c r="X2654" s="842"/>
      <c r="Y2654" s="842"/>
      <c r="Z2654" s="226"/>
      <c r="AA2654">
        <v>3</v>
      </c>
    </row>
    <row r="2655" spans="2:27" ht="54" customHeight="1">
      <c r="B2655" s="241" t="s">
        <v>524</v>
      </c>
      <c r="C2655" s="241" t="s">
        <v>583</v>
      </c>
      <c r="D2655" s="840" t="s">
        <v>594</v>
      </c>
      <c r="E2655" s="840"/>
      <c r="F2655" s="840"/>
      <c r="G2655" s="840"/>
      <c r="H2655" s="840"/>
      <c r="I2655" s="840"/>
      <c r="J2655" s="840"/>
      <c r="K2655" s="840"/>
      <c r="L2655" s="840"/>
      <c r="M2655" s="840"/>
      <c r="N2655" s="840"/>
      <c r="O2655" s="795">
        <v>8700</v>
      </c>
      <c r="P2655" s="795"/>
      <c r="Q2655" s="795"/>
      <c r="R2655" s="234" t="s">
        <v>500</v>
      </c>
      <c r="S2655" s="797">
        <v>0.18</v>
      </c>
      <c r="T2655" s="798"/>
      <c r="U2655" s="842">
        <f t="shared" si="262"/>
        <v>1566</v>
      </c>
      <c r="V2655" s="842"/>
      <c r="W2655" s="842"/>
      <c r="X2655" s="842"/>
      <c r="Y2655" s="842"/>
      <c r="Z2655" s="226"/>
      <c r="AA2655">
        <v>0.18</v>
      </c>
    </row>
    <row r="2656" spans="2:27" ht="29.25" customHeight="1">
      <c r="B2656" s="241" t="s">
        <v>525</v>
      </c>
      <c r="C2656" s="241"/>
      <c r="D2656" s="840" t="s">
        <v>595</v>
      </c>
      <c r="E2656" s="840"/>
      <c r="F2656" s="840"/>
      <c r="G2656" s="840"/>
      <c r="H2656" s="840"/>
      <c r="I2656" s="840"/>
      <c r="J2656" s="840"/>
      <c r="K2656" s="840"/>
      <c r="L2656" s="840"/>
      <c r="M2656" s="840"/>
      <c r="N2656" s="840"/>
      <c r="O2656" s="795">
        <v>79990</v>
      </c>
      <c r="P2656" s="795"/>
      <c r="Q2656" s="795"/>
      <c r="R2656" s="234" t="s">
        <v>504</v>
      </c>
      <c r="S2656" s="797">
        <v>1</v>
      </c>
      <c r="T2656" s="798"/>
      <c r="U2656" s="842">
        <f t="shared" si="262"/>
        <v>79990</v>
      </c>
      <c r="V2656" s="842"/>
      <c r="W2656" s="842"/>
      <c r="X2656" s="842"/>
      <c r="Y2656" s="842"/>
      <c r="Z2656" s="226"/>
      <c r="AA2656">
        <v>1</v>
      </c>
    </row>
    <row r="2657" spans="2:27" ht="29.25" customHeight="1">
      <c r="B2657" s="241" t="s">
        <v>526</v>
      </c>
      <c r="C2657" s="241" t="s">
        <v>584</v>
      </c>
      <c r="D2657" s="840" t="s">
        <v>596</v>
      </c>
      <c r="E2657" s="840"/>
      <c r="F2657" s="840"/>
      <c r="G2657" s="840"/>
      <c r="H2657" s="840"/>
      <c r="I2657" s="840"/>
      <c r="J2657" s="840"/>
      <c r="K2657" s="840"/>
      <c r="L2657" s="840"/>
      <c r="M2657" s="840"/>
      <c r="N2657" s="840"/>
      <c r="O2657" s="795">
        <v>1035300</v>
      </c>
      <c r="P2657" s="795"/>
      <c r="Q2657" s="795"/>
      <c r="R2657" s="264" t="s">
        <v>617</v>
      </c>
      <c r="S2657" s="797">
        <v>2</v>
      </c>
      <c r="T2657" s="798"/>
      <c r="U2657" s="842">
        <f t="shared" si="262"/>
        <v>2070600</v>
      </c>
      <c r="V2657" s="842"/>
      <c r="W2657" s="842"/>
      <c r="X2657" s="842"/>
      <c r="Y2657" s="842"/>
      <c r="Z2657" s="226"/>
      <c r="AA2657">
        <v>2</v>
      </c>
    </row>
    <row r="2658" spans="2:27" ht="29.25" customHeight="1">
      <c r="B2658" s="241" t="s">
        <v>527</v>
      </c>
      <c r="C2658" s="241" t="s">
        <v>585</v>
      </c>
      <c r="D2658" s="840" t="s">
        <v>597</v>
      </c>
      <c r="E2658" s="840"/>
      <c r="F2658" s="840"/>
      <c r="G2658" s="840"/>
      <c r="H2658" s="840"/>
      <c r="I2658" s="840"/>
      <c r="J2658" s="840"/>
      <c r="K2658" s="840"/>
      <c r="L2658" s="840"/>
      <c r="M2658" s="840"/>
      <c r="N2658" s="840"/>
      <c r="O2658" s="795">
        <v>18900</v>
      </c>
      <c r="P2658" s="795"/>
      <c r="Q2658" s="795"/>
      <c r="R2658" s="234" t="s">
        <v>618</v>
      </c>
      <c r="S2658" s="797">
        <v>1</v>
      </c>
      <c r="T2658" s="798"/>
      <c r="U2658" s="842">
        <f t="shared" si="262"/>
        <v>18900</v>
      </c>
      <c r="V2658" s="842"/>
      <c r="W2658" s="842"/>
      <c r="X2658" s="842"/>
      <c r="Y2658" s="842"/>
      <c r="Z2658" s="226"/>
      <c r="AA2658">
        <v>1</v>
      </c>
    </row>
    <row r="2659" spans="2:27" ht="12" customHeight="1">
      <c r="B2659" s="241" t="s">
        <v>530</v>
      </c>
      <c r="C2659" s="265">
        <v>14684</v>
      </c>
      <c r="D2659" s="794" t="s">
        <v>600</v>
      </c>
      <c r="E2659" s="794"/>
      <c r="F2659" s="794"/>
      <c r="G2659" s="794"/>
      <c r="H2659" s="794"/>
      <c r="I2659" s="794"/>
      <c r="J2659" s="794"/>
      <c r="K2659" s="794"/>
      <c r="L2659" s="794"/>
      <c r="M2659" s="794"/>
      <c r="N2659" s="794"/>
      <c r="O2659" s="795">
        <v>456583.48</v>
      </c>
      <c r="P2659" s="795"/>
      <c r="Q2659" s="795"/>
      <c r="R2659" s="234" t="s">
        <v>504</v>
      </c>
      <c r="S2659" s="797">
        <v>1</v>
      </c>
      <c r="T2659" s="798"/>
      <c r="U2659" s="842">
        <f t="shared" si="262"/>
        <v>456583</v>
      </c>
      <c r="V2659" s="842"/>
      <c r="W2659" s="842"/>
      <c r="X2659" s="842"/>
      <c r="Y2659" s="842"/>
      <c r="Z2659" s="226"/>
      <c r="AA2659">
        <v>1</v>
      </c>
    </row>
    <row r="2660" spans="2:27" ht="12" customHeight="1">
      <c r="B2660" s="241" t="s">
        <v>537</v>
      </c>
      <c r="C2660" s="265">
        <v>10250</v>
      </c>
      <c r="D2660" s="794" t="s">
        <v>607</v>
      </c>
      <c r="E2660" s="794"/>
      <c r="F2660" s="794"/>
      <c r="G2660" s="794"/>
      <c r="H2660" s="794"/>
      <c r="I2660" s="794"/>
      <c r="J2660" s="794"/>
      <c r="K2660" s="794"/>
      <c r="L2660" s="794"/>
      <c r="M2660" s="794"/>
      <c r="N2660" s="794"/>
      <c r="O2660" s="795">
        <v>590067.14</v>
      </c>
      <c r="P2660" s="795"/>
      <c r="Q2660" s="795"/>
      <c r="R2660" s="234" t="s">
        <v>504</v>
      </c>
      <c r="S2660" s="797">
        <v>1</v>
      </c>
      <c r="T2660" s="798"/>
      <c r="U2660" s="842">
        <f t="shared" si="262"/>
        <v>590067</v>
      </c>
      <c r="V2660" s="842"/>
      <c r="W2660" s="842"/>
      <c r="X2660" s="842"/>
      <c r="Y2660" s="842"/>
      <c r="Z2660" s="226"/>
      <c r="AA2660">
        <v>1</v>
      </c>
    </row>
    <row r="2661" spans="2:27" ht="12" customHeight="1">
      <c r="B2661" s="241" t="s">
        <v>560</v>
      </c>
      <c r="C2661" s="270">
        <v>14359</v>
      </c>
      <c r="D2661" s="794" t="s">
        <v>677</v>
      </c>
      <c r="E2661" s="794"/>
      <c r="F2661" s="794"/>
      <c r="G2661" s="794"/>
      <c r="H2661" s="794"/>
      <c r="I2661" s="794"/>
      <c r="J2661" s="794"/>
      <c r="K2661" s="794"/>
      <c r="L2661" s="794"/>
      <c r="M2661" s="794"/>
      <c r="N2661" s="794"/>
      <c r="O2661" s="795">
        <v>2272191.98</v>
      </c>
      <c r="P2661" s="795"/>
      <c r="Q2661" s="795"/>
      <c r="R2661" s="234" t="s">
        <v>618</v>
      </c>
      <c r="S2661" s="797">
        <v>1</v>
      </c>
      <c r="T2661" s="798"/>
      <c r="U2661" s="842">
        <f t="shared" si="262"/>
        <v>2272192</v>
      </c>
      <c r="V2661" s="842"/>
      <c r="W2661" s="842"/>
      <c r="X2661" s="842"/>
      <c r="Y2661" s="842"/>
      <c r="Z2661" s="226"/>
      <c r="AA2661">
        <v>1</v>
      </c>
    </row>
    <row r="2662" spans="2:27" ht="12" customHeight="1">
      <c r="B2662" s="241" t="s">
        <v>562</v>
      </c>
      <c r="C2662" s="270">
        <v>15816</v>
      </c>
      <c r="D2662" s="794" t="s">
        <v>679</v>
      </c>
      <c r="E2662" s="794"/>
      <c r="F2662" s="794"/>
      <c r="G2662" s="794"/>
      <c r="H2662" s="794"/>
      <c r="I2662" s="794"/>
      <c r="J2662" s="794"/>
      <c r="K2662" s="794"/>
      <c r="L2662" s="794"/>
      <c r="M2662" s="794"/>
      <c r="N2662" s="794"/>
      <c r="O2662" s="795">
        <v>2847230.39</v>
      </c>
      <c r="P2662" s="795"/>
      <c r="Q2662" s="795"/>
      <c r="R2662" s="234" t="s">
        <v>618</v>
      </c>
      <c r="S2662" s="797">
        <v>1</v>
      </c>
      <c r="T2662" s="798"/>
      <c r="U2662" s="842">
        <f t="shared" si="262"/>
        <v>2847230</v>
      </c>
      <c r="V2662" s="842"/>
      <c r="W2662" s="842"/>
      <c r="X2662" s="842"/>
      <c r="Y2662" s="842"/>
      <c r="Z2662" s="226"/>
      <c r="AA2662">
        <v>1</v>
      </c>
    </row>
    <row r="2663" spans="2:27" ht="12" customHeight="1">
      <c r="B2663" s="241" t="s">
        <v>563</v>
      </c>
      <c r="C2663" s="270">
        <v>15217</v>
      </c>
      <c r="D2663" s="794" t="s">
        <v>680</v>
      </c>
      <c r="E2663" s="794"/>
      <c r="F2663" s="794"/>
      <c r="G2663" s="794"/>
      <c r="H2663" s="794"/>
      <c r="I2663" s="794"/>
      <c r="J2663" s="794"/>
      <c r="K2663" s="794"/>
      <c r="L2663" s="794"/>
      <c r="M2663" s="794"/>
      <c r="N2663" s="794"/>
      <c r="O2663" s="795">
        <v>2380000</v>
      </c>
      <c r="P2663" s="795"/>
      <c r="Q2663" s="795"/>
      <c r="R2663" s="234" t="s">
        <v>618</v>
      </c>
      <c r="S2663" s="797">
        <v>1</v>
      </c>
      <c r="T2663" s="798"/>
      <c r="U2663" s="842">
        <f t="shared" si="262"/>
        <v>2380000</v>
      </c>
      <c r="V2663" s="842"/>
      <c r="W2663" s="842"/>
      <c r="X2663" s="842"/>
      <c r="Y2663" s="842"/>
      <c r="Z2663" s="226"/>
      <c r="AA2663">
        <v>1</v>
      </c>
    </row>
    <row r="2664" spans="2:27" ht="12" customHeight="1">
      <c r="B2664" s="241" t="s">
        <v>569</v>
      </c>
      <c r="C2664" s="270">
        <v>10343</v>
      </c>
      <c r="D2664" s="794" t="s">
        <v>686</v>
      </c>
      <c r="E2664" s="794"/>
      <c r="F2664" s="794"/>
      <c r="G2664" s="794"/>
      <c r="H2664" s="794"/>
      <c r="I2664" s="794"/>
      <c r="J2664" s="794"/>
      <c r="K2664" s="794"/>
      <c r="L2664" s="794"/>
      <c r="M2664" s="794"/>
      <c r="N2664" s="794"/>
      <c r="O2664" s="795">
        <v>104861.26</v>
      </c>
      <c r="P2664" s="795"/>
      <c r="Q2664" s="795"/>
      <c r="R2664" s="234" t="s">
        <v>390</v>
      </c>
      <c r="S2664" s="797">
        <v>1</v>
      </c>
      <c r="T2664" s="798"/>
      <c r="U2664" s="842">
        <f t="shared" si="262"/>
        <v>104861</v>
      </c>
      <c r="V2664" s="842"/>
      <c r="W2664" s="842"/>
      <c r="X2664" s="842"/>
      <c r="Y2664" s="842"/>
      <c r="Z2664" s="226"/>
      <c r="AA2664">
        <v>1</v>
      </c>
    </row>
    <row r="2665" spans="2:27" ht="12" customHeight="1">
      <c r="B2665" s="241" t="s">
        <v>570</v>
      </c>
      <c r="C2665" s="270">
        <v>13692</v>
      </c>
      <c r="D2665" s="794" t="s">
        <v>687</v>
      </c>
      <c r="E2665" s="794"/>
      <c r="F2665" s="794"/>
      <c r="G2665" s="794"/>
      <c r="H2665" s="794"/>
      <c r="I2665" s="794"/>
      <c r="J2665" s="794"/>
      <c r="K2665" s="794"/>
      <c r="L2665" s="794"/>
      <c r="M2665" s="794"/>
      <c r="N2665" s="794"/>
      <c r="O2665" s="795">
        <v>175915.88</v>
      </c>
      <c r="P2665" s="795"/>
      <c r="Q2665" s="795"/>
      <c r="R2665" s="234" t="s">
        <v>339</v>
      </c>
      <c r="S2665" s="797">
        <v>12.5</v>
      </c>
      <c r="T2665" s="798"/>
      <c r="U2665" s="842">
        <f t="shared" si="262"/>
        <v>2198949</v>
      </c>
      <c r="V2665" s="842"/>
      <c r="W2665" s="842"/>
      <c r="X2665" s="842"/>
      <c r="Y2665" s="842"/>
      <c r="Z2665" s="226"/>
      <c r="AA2665">
        <v>12.5</v>
      </c>
    </row>
    <row r="2666" spans="2:27" ht="12" customHeight="1">
      <c r="B2666" s="272" t="s">
        <v>660</v>
      </c>
      <c r="C2666" s="270">
        <v>15927</v>
      </c>
      <c r="D2666" s="794" t="s">
        <v>730</v>
      </c>
      <c r="E2666" s="794"/>
      <c r="F2666" s="794"/>
      <c r="G2666" s="794"/>
      <c r="H2666" s="794"/>
      <c r="I2666" s="794"/>
      <c r="J2666" s="794"/>
      <c r="K2666" s="794"/>
      <c r="L2666" s="794"/>
      <c r="M2666" s="794"/>
      <c r="N2666" s="794"/>
      <c r="O2666" s="795">
        <v>231389</v>
      </c>
      <c r="P2666" s="795"/>
      <c r="Q2666" s="795"/>
      <c r="R2666" s="269" t="s">
        <v>734</v>
      </c>
      <c r="S2666" s="797">
        <v>6</v>
      </c>
      <c r="T2666" s="798"/>
      <c r="U2666" s="842">
        <f t="shared" si="262"/>
        <v>1388334</v>
      </c>
      <c r="V2666" s="842"/>
      <c r="W2666" s="842"/>
      <c r="X2666" s="842"/>
      <c r="Y2666" s="842"/>
      <c r="Z2666" s="226"/>
      <c r="AA2666">
        <v>6</v>
      </c>
    </row>
    <row r="2667" spans="2:27" ht="12" customHeight="1">
      <c r="B2667" s="272" t="s">
        <v>662</v>
      </c>
      <c r="C2667" s="270">
        <v>14342</v>
      </c>
      <c r="D2667" s="794" t="s">
        <v>732</v>
      </c>
      <c r="E2667" s="794"/>
      <c r="F2667" s="794"/>
      <c r="G2667" s="794"/>
      <c r="H2667" s="794"/>
      <c r="I2667" s="794"/>
      <c r="J2667" s="794"/>
      <c r="K2667" s="794"/>
      <c r="L2667" s="794"/>
      <c r="M2667" s="794"/>
      <c r="N2667" s="794"/>
      <c r="O2667" s="795">
        <v>16032.09</v>
      </c>
      <c r="P2667" s="795"/>
      <c r="Q2667" s="795"/>
      <c r="R2667" s="269" t="s">
        <v>618</v>
      </c>
      <c r="S2667" s="797">
        <v>1</v>
      </c>
      <c r="T2667" s="798"/>
      <c r="U2667" s="842">
        <f t="shared" si="262"/>
        <v>16032</v>
      </c>
      <c r="V2667" s="842"/>
      <c r="W2667" s="842"/>
      <c r="X2667" s="842"/>
      <c r="Y2667" s="842"/>
      <c r="Z2667" s="226"/>
      <c r="AA2667">
        <v>1</v>
      </c>
    </row>
    <row r="2668" spans="2:27" ht="12" customHeight="1" thickBot="1">
      <c r="B2668" s="4"/>
      <c r="C2668" s="303"/>
      <c r="D2668" s="227"/>
      <c r="E2668" s="227"/>
      <c r="F2668" s="227"/>
      <c r="G2668" s="227"/>
      <c r="H2668" s="227"/>
      <c r="I2668" s="227"/>
      <c r="J2668" s="227"/>
      <c r="K2668" s="227"/>
      <c r="L2668" s="227"/>
      <c r="M2668" s="227"/>
      <c r="N2668" s="227"/>
      <c r="O2668" s="324"/>
      <c r="P2668" s="324"/>
      <c r="Q2668" s="324"/>
      <c r="R2668" s="227"/>
      <c r="S2668" s="227"/>
      <c r="T2668" s="227"/>
      <c r="U2668" s="227"/>
      <c r="V2668" s="227"/>
      <c r="W2668" s="227"/>
      <c r="X2668" s="227"/>
      <c r="Y2668" s="227"/>
      <c r="Z2668" s="226"/>
    </row>
    <row r="2669" spans="2:27" ht="12" customHeight="1" thickBot="1">
      <c r="B2669" s="4"/>
      <c r="C2669" s="303"/>
      <c r="D2669" s="848" t="s">
        <v>735</v>
      </c>
      <c r="E2669" s="849"/>
      <c r="F2669" s="849"/>
      <c r="G2669" s="849"/>
      <c r="H2669" s="849"/>
      <c r="I2669" s="849"/>
      <c r="J2669" s="849"/>
      <c r="K2669" s="849"/>
      <c r="L2669" s="849"/>
      <c r="M2669" s="849"/>
      <c r="N2669" s="849"/>
      <c r="O2669" s="849"/>
      <c r="P2669" s="849"/>
      <c r="Q2669" s="849"/>
      <c r="R2669" s="849"/>
      <c r="S2669" s="849"/>
      <c r="T2669" s="850"/>
      <c r="U2669" s="860"/>
      <c r="V2669" s="861"/>
      <c r="W2669" s="861"/>
      <c r="X2669" s="861"/>
      <c r="Y2669" s="862"/>
      <c r="Z2669" s="226"/>
    </row>
    <row r="2670" spans="2:27" ht="12" customHeight="1" thickBot="1">
      <c r="B2670" s="4"/>
      <c r="C2670" s="303"/>
      <c r="D2670" s="848" t="s">
        <v>736</v>
      </c>
      <c r="E2670" s="849"/>
      <c r="F2670" s="849"/>
      <c r="G2670" s="849"/>
      <c r="H2670" s="849"/>
      <c r="I2670" s="849"/>
      <c r="J2670" s="849"/>
      <c r="K2670" s="849"/>
      <c r="L2670" s="849"/>
      <c r="M2670" s="849"/>
      <c r="N2670" s="849"/>
      <c r="O2670" s="849"/>
      <c r="P2670" s="849"/>
      <c r="Q2670" s="849"/>
      <c r="R2670" s="849"/>
      <c r="S2670" s="849"/>
      <c r="T2670" s="850"/>
      <c r="U2670" s="851">
        <f>SUM(U2618:Y2667)</f>
        <v>65546055</v>
      </c>
      <c r="V2670" s="852"/>
      <c r="W2670" s="852"/>
      <c r="X2670" s="852"/>
      <c r="Y2670" s="853"/>
      <c r="Z2670" s="226"/>
    </row>
    <row r="2671" spans="2:27" ht="12" customHeight="1" thickBot="1">
      <c r="B2671" s="4"/>
      <c r="C2671" s="303"/>
      <c r="D2671" s="227"/>
      <c r="E2671" s="227"/>
      <c r="F2671" s="227"/>
      <c r="G2671" s="227"/>
      <c r="H2671" s="227"/>
      <c r="I2671" s="227"/>
      <c r="J2671" s="227"/>
      <c r="K2671" s="227"/>
      <c r="L2671" s="227"/>
      <c r="M2671" s="227"/>
      <c r="N2671" s="227"/>
      <c r="O2671" s="324"/>
      <c r="P2671" s="324"/>
      <c r="Q2671" s="324"/>
      <c r="R2671" s="227"/>
      <c r="S2671" s="227"/>
      <c r="T2671" s="227"/>
      <c r="U2671" s="227"/>
      <c r="V2671" s="227"/>
      <c r="W2671" s="227"/>
      <c r="X2671" s="227"/>
      <c r="Y2671" s="227"/>
      <c r="Z2671" s="226"/>
    </row>
    <row r="2672" spans="2:27" ht="12" customHeight="1" thickBot="1">
      <c r="B2672" s="4"/>
      <c r="C2672" s="303"/>
      <c r="D2672" s="854" t="s">
        <v>737</v>
      </c>
      <c r="E2672" s="855"/>
      <c r="F2672" s="855"/>
      <c r="G2672" s="855"/>
      <c r="H2672" s="855"/>
      <c r="I2672" s="855"/>
      <c r="J2672" s="855"/>
      <c r="K2672" s="855"/>
      <c r="L2672" s="855"/>
      <c r="M2672" s="855"/>
      <c r="N2672" s="856"/>
      <c r="O2672" s="325"/>
      <c r="P2672" s="326"/>
      <c r="Q2672" s="327"/>
      <c r="R2672" s="300">
        <v>0.18</v>
      </c>
      <c r="S2672" s="294"/>
      <c r="T2672" s="295"/>
      <c r="U2672" s="857">
        <f>+ROUND(R2672*$U$2670,0)</f>
        <v>11798290</v>
      </c>
      <c r="V2672" s="858"/>
      <c r="W2672" s="858"/>
      <c r="X2672" s="858"/>
      <c r="Y2672" s="859"/>
      <c r="Z2672" s="226"/>
    </row>
    <row r="2673" spans="2:26" ht="12" customHeight="1" thickBot="1">
      <c r="B2673" s="4"/>
      <c r="C2673" s="303"/>
      <c r="D2673" s="854" t="s">
        <v>738</v>
      </c>
      <c r="E2673" s="855"/>
      <c r="F2673" s="855"/>
      <c r="G2673" s="855"/>
      <c r="H2673" s="855"/>
      <c r="I2673" s="855"/>
      <c r="J2673" s="855"/>
      <c r="K2673" s="855"/>
      <c r="L2673" s="855"/>
      <c r="M2673" s="855"/>
      <c r="N2673" s="856"/>
      <c r="O2673" s="328"/>
      <c r="P2673" s="329"/>
      <c r="Q2673" s="330"/>
      <c r="R2673" s="301">
        <v>0.01</v>
      </c>
      <c r="S2673" s="298"/>
      <c r="T2673" s="299"/>
      <c r="U2673" s="857">
        <f t="shared" ref="U2673:U2674" si="263">+ROUND(R2673*$U$2670,0)</f>
        <v>655461</v>
      </c>
      <c r="V2673" s="858"/>
      <c r="W2673" s="858"/>
      <c r="X2673" s="858"/>
      <c r="Y2673" s="859"/>
      <c r="Z2673" s="226"/>
    </row>
    <row r="2674" spans="2:26" ht="12" customHeight="1" thickBot="1">
      <c r="B2674" s="4"/>
      <c r="C2674" s="303"/>
      <c r="D2674" s="854" t="s">
        <v>739</v>
      </c>
      <c r="E2674" s="855"/>
      <c r="F2674" s="855"/>
      <c r="G2674" s="855"/>
      <c r="H2674" s="855"/>
      <c r="I2674" s="855"/>
      <c r="J2674" s="855"/>
      <c r="K2674" s="855"/>
      <c r="L2674" s="855"/>
      <c r="M2674" s="855"/>
      <c r="N2674" s="856"/>
      <c r="O2674" s="331"/>
      <c r="P2674" s="332"/>
      <c r="Q2674" s="333"/>
      <c r="R2674" s="302">
        <v>0.05</v>
      </c>
      <c r="S2674" s="296"/>
      <c r="T2674" s="297"/>
      <c r="U2674" s="866">
        <f t="shared" si="263"/>
        <v>3277303</v>
      </c>
      <c r="V2674" s="867"/>
      <c r="W2674" s="867"/>
      <c r="X2674" s="867"/>
      <c r="Y2674" s="868"/>
      <c r="Z2674" s="226"/>
    </row>
    <row r="2675" spans="2:26" ht="12" customHeight="1" thickBot="1">
      <c r="B2675" s="4"/>
      <c r="C2675" s="303"/>
      <c r="D2675" s="227"/>
      <c r="E2675" s="227"/>
      <c r="F2675" s="227"/>
      <c r="G2675" s="227"/>
      <c r="H2675" s="227"/>
      <c r="I2675" s="227"/>
      <c r="J2675" s="227"/>
      <c r="K2675" s="227"/>
      <c r="L2675" s="227"/>
      <c r="M2675" s="227"/>
      <c r="N2675" s="227"/>
      <c r="O2675" s="324"/>
      <c r="P2675" s="324"/>
      <c r="Q2675" s="324"/>
      <c r="R2675" s="227"/>
      <c r="S2675" s="227"/>
      <c r="T2675" s="227"/>
      <c r="U2675" s="227"/>
      <c r="V2675" s="227"/>
      <c r="W2675" s="227"/>
      <c r="X2675" s="227"/>
      <c r="Y2675" s="227"/>
      <c r="Z2675" s="226"/>
    </row>
    <row r="2676" spans="2:26" ht="12" customHeight="1" thickBot="1">
      <c r="B2676" s="4"/>
      <c r="C2676" s="303"/>
      <c r="D2676" s="848" t="s">
        <v>740</v>
      </c>
      <c r="E2676" s="849"/>
      <c r="F2676" s="849"/>
      <c r="G2676" s="849"/>
      <c r="H2676" s="849"/>
      <c r="I2676" s="849"/>
      <c r="J2676" s="849"/>
      <c r="K2676" s="849"/>
      <c r="L2676" s="849"/>
      <c r="M2676" s="849"/>
      <c r="N2676" s="849"/>
      <c r="O2676" s="849"/>
      <c r="P2676" s="849"/>
      <c r="Q2676" s="849"/>
      <c r="R2676" s="849"/>
      <c r="S2676" s="849"/>
      <c r="T2676" s="850"/>
      <c r="U2676" s="866">
        <f>SUM(U2672:Y2675)</f>
        <v>15731054</v>
      </c>
      <c r="V2676" s="867"/>
      <c r="W2676" s="867"/>
      <c r="X2676" s="867"/>
      <c r="Y2676" s="868"/>
      <c r="Z2676" s="226"/>
    </row>
    <row r="2677" spans="2:26" ht="12" customHeight="1" thickBot="1">
      <c r="B2677" s="4"/>
      <c r="C2677" s="303"/>
      <c r="D2677" s="848" t="s">
        <v>741</v>
      </c>
      <c r="E2677" s="849"/>
      <c r="F2677" s="849"/>
      <c r="G2677" s="849"/>
      <c r="H2677" s="849"/>
      <c r="I2677" s="849"/>
      <c r="J2677" s="849"/>
      <c r="K2677" s="849"/>
      <c r="L2677" s="849"/>
      <c r="M2677" s="849"/>
      <c r="N2677" s="849"/>
      <c r="O2677" s="849"/>
      <c r="P2677" s="849"/>
      <c r="Q2677" s="849"/>
      <c r="R2677" s="849"/>
      <c r="S2677" s="849"/>
      <c r="T2677" s="850"/>
      <c r="U2677" s="851">
        <f>+U2676+U2670</f>
        <v>81277109</v>
      </c>
      <c r="V2677" s="852"/>
      <c r="W2677" s="852"/>
      <c r="X2677" s="852"/>
      <c r="Y2677" s="853"/>
      <c r="Z2677" s="226"/>
    </row>
    <row r="2678" spans="2:26" ht="12" customHeight="1" thickBot="1">
      <c r="B2678" s="4"/>
      <c r="C2678" s="303"/>
      <c r="D2678" s="227"/>
      <c r="E2678" s="227"/>
      <c r="F2678" s="227"/>
      <c r="G2678" s="227"/>
      <c r="H2678" s="227"/>
      <c r="I2678" s="227"/>
      <c r="J2678" s="227"/>
      <c r="K2678" s="227"/>
      <c r="L2678" s="227"/>
      <c r="M2678" s="227"/>
      <c r="N2678" s="227"/>
      <c r="O2678" s="324"/>
      <c r="P2678" s="324"/>
      <c r="Q2678" s="324"/>
      <c r="R2678" s="227"/>
      <c r="S2678" s="227"/>
      <c r="T2678" s="227"/>
      <c r="U2678" s="227"/>
      <c r="V2678" s="227"/>
      <c r="W2678" s="227"/>
      <c r="X2678" s="227"/>
      <c r="Y2678" s="227"/>
      <c r="Z2678" s="226"/>
    </row>
    <row r="2679" spans="2:26" ht="12" customHeight="1" thickBot="1">
      <c r="B2679" s="4"/>
      <c r="C2679" s="303"/>
      <c r="D2679" s="863" t="s">
        <v>742</v>
      </c>
      <c r="E2679" s="864"/>
      <c r="F2679" s="864"/>
      <c r="G2679" s="864"/>
      <c r="H2679" s="864"/>
      <c r="I2679" s="864"/>
      <c r="J2679" s="864"/>
      <c r="K2679" s="864"/>
      <c r="L2679" s="864"/>
      <c r="M2679" s="864"/>
      <c r="N2679" s="865"/>
      <c r="O2679" s="334"/>
      <c r="P2679" s="324"/>
      <c r="Q2679" s="335"/>
      <c r="R2679" s="306">
        <v>4.2150259968363142E-2</v>
      </c>
      <c r="S2679" s="294"/>
      <c r="T2679" s="295"/>
      <c r="U2679" s="857">
        <f>+ROUND(R2679*$U$2670,0)</f>
        <v>2762783</v>
      </c>
      <c r="V2679" s="858"/>
      <c r="W2679" s="858"/>
      <c r="X2679" s="858"/>
      <c r="Y2679" s="859"/>
      <c r="Z2679" s="226"/>
    </row>
    <row r="2680" spans="2:26" ht="12" customHeight="1" thickBot="1">
      <c r="B2680" s="4"/>
      <c r="C2680" s="303"/>
      <c r="D2680" s="863" t="s">
        <v>743</v>
      </c>
      <c r="E2680" s="864"/>
      <c r="F2680" s="864"/>
      <c r="G2680" s="864"/>
      <c r="H2680" s="864"/>
      <c r="I2680" s="864"/>
      <c r="J2680" s="864"/>
      <c r="K2680" s="864"/>
      <c r="L2680" s="864"/>
      <c r="M2680" s="864"/>
      <c r="N2680" s="865"/>
      <c r="O2680" s="336"/>
      <c r="P2680" s="337"/>
      <c r="Q2680" s="338"/>
      <c r="R2680" s="307">
        <v>1.3361418773940233E-2</v>
      </c>
      <c r="S2680" s="298"/>
      <c r="T2680" s="299"/>
      <c r="U2680" s="857">
        <f t="shared" ref="U2680:U2681" si="264">+ROUND(R2680*$U$2670,0)</f>
        <v>875788</v>
      </c>
      <c r="V2680" s="858"/>
      <c r="W2680" s="858"/>
      <c r="X2680" s="858"/>
      <c r="Y2680" s="859"/>
      <c r="Z2680" s="226"/>
    </row>
    <row r="2681" spans="2:26" ht="12" customHeight="1" thickBot="1">
      <c r="B2681" s="4"/>
      <c r="C2681" s="303"/>
      <c r="D2681" s="863" t="s">
        <v>744</v>
      </c>
      <c r="E2681" s="864"/>
      <c r="F2681" s="864"/>
      <c r="G2681" s="864"/>
      <c r="H2681" s="864"/>
      <c r="I2681" s="864"/>
      <c r="J2681" s="864"/>
      <c r="K2681" s="864"/>
      <c r="L2681" s="864"/>
      <c r="M2681" s="864"/>
      <c r="N2681" s="865"/>
      <c r="O2681" s="334"/>
      <c r="P2681" s="324"/>
      <c r="Q2681" s="335"/>
      <c r="R2681" s="308">
        <v>1.3578708661540624E-2</v>
      </c>
      <c r="S2681" s="296"/>
      <c r="T2681" s="297"/>
      <c r="U2681" s="857">
        <f t="shared" si="264"/>
        <v>890031</v>
      </c>
      <c r="V2681" s="858"/>
      <c r="W2681" s="858"/>
      <c r="X2681" s="858"/>
      <c r="Y2681" s="859"/>
      <c r="Z2681" s="226"/>
    </row>
    <row r="2682" spans="2:26" ht="12" customHeight="1" thickBot="1">
      <c r="B2682" s="4"/>
      <c r="C2682" s="303"/>
      <c r="D2682" s="863" t="s">
        <v>745</v>
      </c>
      <c r="E2682" s="864"/>
      <c r="F2682" s="864"/>
      <c r="G2682" s="864"/>
      <c r="H2682" s="864"/>
      <c r="I2682" s="864"/>
      <c r="J2682" s="864"/>
      <c r="K2682" s="864"/>
      <c r="L2682" s="864"/>
      <c r="M2682" s="864"/>
      <c r="N2682" s="865"/>
      <c r="O2682" s="334"/>
      <c r="P2682" s="324"/>
      <c r="Q2682" s="324"/>
      <c r="R2682" s="227"/>
      <c r="S2682" s="227"/>
      <c r="T2682" s="227"/>
      <c r="U2682" s="851">
        <f>+U2677+U2679+U2680+U2681</f>
        <v>85805711</v>
      </c>
      <c r="V2682" s="852"/>
      <c r="W2682" s="852"/>
      <c r="X2682" s="852"/>
      <c r="Y2682" s="853"/>
      <c r="Z2682" s="226"/>
    </row>
    <row r="2683" spans="2:26" ht="12" customHeight="1" thickBot="1">
      <c r="B2683" s="4"/>
      <c r="C2683" s="303"/>
      <c r="D2683" s="227"/>
      <c r="E2683" s="227"/>
      <c r="F2683" s="227"/>
      <c r="G2683" s="227"/>
      <c r="H2683" s="227"/>
      <c r="I2683" s="227"/>
      <c r="J2683" s="227"/>
      <c r="K2683" s="227"/>
      <c r="L2683" s="227"/>
      <c r="M2683" s="227"/>
      <c r="N2683" s="227"/>
      <c r="O2683" s="324"/>
      <c r="P2683" s="324"/>
      <c r="Q2683" s="324"/>
      <c r="R2683" s="227"/>
      <c r="S2683" s="227"/>
      <c r="T2683" s="227"/>
      <c r="U2683" s="227"/>
      <c r="V2683" s="227"/>
      <c r="W2683" s="227"/>
      <c r="X2683" s="227"/>
      <c r="Y2683" s="227"/>
      <c r="Z2683" s="226"/>
    </row>
    <row r="2684" spans="2:26" ht="12" customHeight="1" thickBot="1">
      <c r="B2684" s="4"/>
      <c r="C2684" s="303"/>
      <c r="D2684" s="863" t="s">
        <v>746</v>
      </c>
      <c r="E2684" s="864"/>
      <c r="F2684" s="864"/>
      <c r="G2684" s="864"/>
      <c r="H2684" s="864"/>
      <c r="I2684" s="864"/>
      <c r="J2684" s="864"/>
      <c r="K2684" s="864"/>
      <c r="L2684" s="864"/>
      <c r="M2684" s="864"/>
      <c r="N2684" s="865"/>
      <c r="O2684" s="334"/>
      <c r="P2684" s="324"/>
      <c r="Q2684" s="324"/>
      <c r="R2684" s="227"/>
      <c r="S2684" s="227"/>
      <c r="T2684" s="227"/>
      <c r="U2684" s="866">
        <v>0</v>
      </c>
      <c r="V2684" s="867"/>
      <c r="W2684" s="867"/>
      <c r="X2684" s="867"/>
      <c r="Y2684" s="868"/>
      <c r="Z2684" s="226"/>
    </row>
    <row r="2685" spans="2:26" ht="12" customHeight="1" thickBot="1">
      <c r="B2685" s="4"/>
      <c r="C2685" s="303"/>
      <c r="D2685" s="227"/>
      <c r="E2685" s="227"/>
      <c r="F2685" s="227"/>
      <c r="G2685" s="227"/>
      <c r="H2685" s="227"/>
      <c r="I2685" s="227"/>
      <c r="J2685" s="227"/>
      <c r="K2685" s="227"/>
      <c r="L2685" s="227"/>
      <c r="M2685" s="227"/>
      <c r="N2685" s="227"/>
      <c r="O2685" s="324"/>
      <c r="P2685" s="324"/>
      <c r="Q2685" s="324"/>
      <c r="R2685" s="227"/>
      <c r="S2685" s="227"/>
      <c r="T2685" s="227"/>
      <c r="U2685" s="227"/>
      <c r="V2685" s="227"/>
      <c r="W2685" s="227"/>
      <c r="X2685" s="227"/>
      <c r="Y2685" s="227"/>
      <c r="Z2685" s="226"/>
    </row>
    <row r="2686" spans="2:26" ht="12" customHeight="1" thickBot="1">
      <c r="B2686" s="4"/>
      <c r="C2686" s="303"/>
      <c r="D2686" s="863" t="s">
        <v>747</v>
      </c>
      <c r="E2686" s="864"/>
      <c r="F2686" s="864"/>
      <c r="G2686" s="864"/>
      <c r="H2686" s="864"/>
      <c r="I2686" s="864"/>
      <c r="J2686" s="864"/>
      <c r="K2686" s="864"/>
      <c r="L2686" s="864"/>
      <c r="M2686" s="864"/>
      <c r="N2686" s="865"/>
      <c r="O2686" s="334"/>
      <c r="P2686" s="324"/>
      <c r="Q2686" s="324"/>
      <c r="R2686" s="227"/>
      <c r="S2686" s="227"/>
      <c r="T2686" s="227"/>
      <c r="U2686" s="851">
        <f>+U2682+U2684+U2669</f>
        <v>85805711</v>
      </c>
      <c r="V2686" s="852"/>
      <c r="W2686" s="852"/>
      <c r="X2686" s="852"/>
      <c r="Y2686" s="853"/>
      <c r="Z2686" s="226"/>
    </row>
    <row r="2687" spans="2:26" ht="12" customHeight="1">
      <c r="B2687" s="4"/>
      <c r="C2687" s="812" t="s">
        <v>760</v>
      </c>
      <c r="D2687" s="813"/>
      <c r="E2687" s="813"/>
      <c r="F2687" s="813"/>
      <c r="G2687" s="813"/>
      <c r="H2687" s="813"/>
      <c r="I2687" s="813"/>
      <c r="J2687" s="813"/>
      <c r="K2687" s="813"/>
      <c r="L2687" s="813"/>
      <c r="M2687" s="813"/>
      <c r="N2687" s="813"/>
      <c r="O2687" s="813"/>
      <c r="P2687" s="813"/>
      <c r="Q2687" s="813"/>
      <c r="R2687" s="813"/>
      <c r="S2687" s="813"/>
      <c r="T2687" s="813"/>
      <c r="U2687" s="813"/>
      <c r="V2687" s="813"/>
      <c r="W2687" s="813"/>
      <c r="X2687" s="813"/>
      <c r="Y2687" s="814"/>
      <c r="Z2687" s="226"/>
    </row>
    <row r="2688" spans="2:26" ht="12" customHeight="1">
      <c r="B2688" s="4"/>
      <c r="C2688" s="233" t="s">
        <v>369</v>
      </c>
      <c r="D2688" s="870" t="s">
        <v>751</v>
      </c>
      <c r="E2688" s="870"/>
      <c r="F2688" s="870"/>
      <c r="G2688" s="870"/>
      <c r="H2688" s="870"/>
      <c r="I2688" s="870"/>
      <c r="J2688" s="870"/>
      <c r="K2688" s="870"/>
      <c r="L2688" s="870"/>
      <c r="M2688" s="870"/>
      <c r="N2688" s="870"/>
      <c r="O2688" s="815" t="s">
        <v>370</v>
      </c>
      <c r="P2688" s="816"/>
      <c r="Q2688" s="816"/>
      <c r="R2688" s="233" t="s">
        <v>201</v>
      </c>
      <c r="S2688" s="818" t="s">
        <v>371</v>
      </c>
      <c r="T2688" s="819"/>
      <c r="U2688" s="820" t="s">
        <v>372</v>
      </c>
      <c r="V2688" s="820"/>
      <c r="W2688" s="820"/>
      <c r="X2688" s="820"/>
      <c r="Y2688" s="820"/>
      <c r="Z2688" s="226"/>
    </row>
    <row r="2689" spans="2:28" ht="12" customHeight="1">
      <c r="B2689" s="4"/>
      <c r="C2689" s="288"/>
      <c r="D2689" s="802" t="s">
        <v>377</v>
      </c>
      <c r="E2689" s="802"/>
      <c r="F2689" s="802"/>
      <c r="G2689" s="802"/>
      <c r="H2689" s="802"/>
      <c r="I2689" s="802"/>
      <c r="J2689" s="802"/>
      <c r="K2689" s="802"/>
      <c r="L2689" s="802"/>
      <c r="M2689" s="802"/>
      <c r="N2689" s="802"/>
      <c r="O2689" s="319"/>
      <c r="P2689" s="320"/>
      <c r="Q2689" s="320"/>
      <c r="R2689" s="290"/>
      <c r="S2689" s="284"/>
      <c r="T2689" s="289"/>
      <c r="U2689" s="291"/>
      <c r="V2689" s="292"/>
      <c r="W2689" s="292"/>
      <c r="X2689" s="292"/>
      <c r="Y2689" s="293"/>
      <c r="Z2689" s="226"/>
    </row>
    <row r="2690" spans="2:28" ht="12" customHeight="1">
      <c r="B2690" s="4"/>
      <c r="C2690" s="235"/>
      <c r="D2690" s="793" t="s">
        <v>378</v>
      </c>
      <c r="E2690" s="793"/>
      <c r="F2690" s="793"/>
      <c r="G2690" s="793"/>
      <c r="H2690" s="793"/>
      <c r="I2690" s="793"/>
      <c r="J2690" s="793"/>
      <c r="K2690" s="793"/>
      <c r="L2690" s="793"/>
      <c r="M2690" s="793"/>
      <c r="N2690" s="793"/>
      <c r="O2690" s="321"/>
      <c r="P2690" s="322"/>
      <c r="Q2690" s="323"/>
      <c r="R2690" s="246"/>
      <c r="S2690" s="244"/>
      <c r="T2690" s="244"/>
      <c r="U2690" s="244"/>
      <c r="V2690" s="244"/>
      <c r="W2690" s="244"/>
      <c r="X2690" s="244"/>
      <c r="Y2690" s="245"/>
      <c r="Z2690" s="226"/>
    </row>
    <row r="2691" spans="2:28" ht="12" customHeight="1">
      <c r="B2691" s="4"/>
      <c r="C2691" s="236" t="s">
        <v>379</v>
      </c>
      <c r="D2691" s="794" t="s">
        <v>380</v>
      </c>
      <c r="E2691" s="794"/>
      <c r="F2691" s="794"/>
      <c r="G2691" s="794"/>
      <c r="H2691" s="794"/>
      <c r="I2691" s="794"/>
      <c r="J2691" s="794"/>
      <c r="K2691" s="794"/>
      <c r="L2691" s="794"/>
      <c r="M2691" s="794"/>
      <c r="N2691" s="794"/>
      <c r="O2691" s="795">
        <v>26875</v>
      </c>
      <c r="P2691" s="795"/>
      <c r="Q2691" s="796"/>
      <c r="R2691" s="234" t="s">
        <v>381</v>
      </c>
      <c r="S2691" s="797">
        <v>198.14</v>
      </c>
      <c r="T2691" s="798"/>
      <c r="U2691" s="799">
        <f>+ROUND(O2691*S2691,0)</f>
        <v>5325013</v>
      </c>
      <c r="V2691" s="800"/>
      <c r="W2691" s="800"/>
      <c r="X2691" s="800"/>
      <c r="Y2691" s="801"/>
      <c r="Z2691" s="226"/>
      <c r="AA2691">
        <v>198.14</v>
      </c>
    </row>
    <row r="2692" spans="2:28" ht="12" customHeight="1">
      <c r="B2692" s="4"/>
      <c r="C2692" s="258"/>
      <c r="D2692" s="793" t="s">
        <v>387</v>
      </c>
      <c r="E2692" s="793"/>
      <c r="F2692" s="793"/>
      <c r="G2692" s="793"/>
      <c r="H2692" s="793"/>
      <c r="I2692" s="793"/>
      <c r="J2692" s="793"/>
      <c r="K2692" s="793"/>
      <c r="L2692" s="793"/>
      <c r="M2692" s="793"/>
      <c r="N2692" s="793"/>
      <c r="O2692" s="821"/>
      <c r="P2692" s="821"/>
      <c r="Q2692" s="822"/>
      <c r="R2692" s="259"/>
      <c r="S2692" s="823"/>
      <c r="T2692" s="824"/>
      <c r="U2692" s="825"/>
      <c r="V2692" s="826"/>
      <c r="W2692" s="826"/>
      <c r="X2692" s="826"/>
      <c r="Y2692" s="827"/>
      <c r="Z2692" s="226"/>
      <c r="AA2692">
        <v>0</v>
      </c>
    </row>
    <row r="2693" spans="2:28" ht="12" customHeight="1">
      <c r="B2693" s="4"/>
      <c r="C2693" s="236" t="s">
        <v>388</v>
      </c>
      <c r="D2693" s="794" t="s">
        <v>389</v>
      </c>
      <c r="E2693" s="794"/>
      <c r="F2693" s="794"/>
      <c r="G2693" s="794"/>
      <c r="H2693" s="794"/>
      <c r="I2693" s="794"/>
      <c r="J2693" s="794"/>
      <c r="K2693" s="794"/>
      <c r="L2693" s="794"/>
      <c r="M2693" s="794"/>
      <c r="N2693" s="794"/>
      <c r="O2693" s="795">
        <v>42396</v>
      </c>
      <c r="P2693" s="795"/>
      <c r="Q2693" s="796"/>
      <c r="R2693" s="238" t="s">
        <v>390</v>
      </c>
      <c r="S2693" s="797">
        <v>2</v>
      </c>
      <c r="T2693" s="798"/>
      <c r="U2693" s="799">
        <f t="shared" ref="U2693" si="265">+ROUND(O2693*S2693,0)</f>
        <v>84792</v>
      </c>
      <c r="V2693" s="800"/>
      <c r="W2693" s="800"/>
      <c r="X2693" s="800"/>
      <c r="Y2693" s="801"/>
      <c r="Z2693" s="226"/>
      <c r="AA2693">
        <v>2</v>
      </c>
    </row>
    <row r="2694" spans="2:28" ht="12" customHeight="1">
      <c r="B2694" s="4"/>
      <c r="C2694" s="260"/>
      <c r="D2694" s="793" t="s">
        <v>400</v>
      </c>
      <c r="E2694" s="793"/>
      <c r="F2694" s="793"/>
      <c r="G2694" s="793"/>
      <c r="H2694" s="793"/>
      <c r="I2694" s="793"/>
      <c r="J2694" s="793"/>
      <c r="K2694" s="793"/>
      <c r="L2694" s="793"/>
      <c r="M2694" s="793"/>
      <c r="N2694" s="793"/>
      <c r="O2694" s="828"/>
      <c r="P2694" s="828"/>
      <c r="Q2694" s="829"/>
      <c r="R2694" s="261"/>
      <c r="S2694" s="823"/>
      <c r="T2694" s="824"/>
      <c r="U2694" s="832"/>
      <c r="V2694" s="833"/>
      <c r="W2694" s="833"/>
      <c r="X2694" s="833"/>
      <c r="Y2694" s="834"/>
      <c r="Z2694" s="226"/>
      <c r="AA2694">
        <v>0</v>
      </c>
    </row>
    <row r="2695" spans="2:28" ht="12" customHeight="1">
      <c r="B2695" s="4"/>
      <c r="C2695" s="260"/>
      <c r="D2695" s="793" t="s">
        <v>405</v>
      </c>
      <c r="E2695" s="793"/>
      <c r="F2695" s="793"/>
      <c r="G2695" s="793"/>
      <c r="H2695" s="793"/>
      <c r="I2695" s="793"/>
      <c r="J2695" s="793"/>
      <c r="K2695" s="793"/>
      <c r="L2695" s="793"/>
      <c r="M2695" s="793"/>
      <c r="N2695" s="793"/>
      <c r="O2695" s="821"/>
      <c r="P2695" s="821"/>
      <c r="Q2695" s="822"/>
      <c r="R2695" s="262"/>
      <c r="S2695" s="823"/>
      <c r="T2695" s="824"/>
      <c r="U2695" s="825"/>
      <c r="V2695" s="826"/>
      <c r="W2695" s="826"/>
      <c r="X2695" s="826"/>
      <c r="Y2695" s="827"/>
      <c r="Z2695" s="226"/>
      <c r="AA2695">
        <v>0</v>
      </c>
    </row>
    <row r="2696" spans="2:28" ht="12" customHeight="1">
      <c r="B2696" s="4"/>
      <c r="C2696" s="236" t="s">
        <v>406</v>
      </c>
      <c r="D2696" s="794" t="s">
        <v>407</v>
      </c>
      <c r="E2696" s="794"/>
      <c r="F2696" s="794"/>
      <c r="G2696" s="794"/>
      <c r="H2696" s="794"/>
      <c r="I2696" s="794"/>
      <c r="J2696" s="794"/>
      <c r="K2696" s="794"/>
      <c r="L2696" s="794"/>
      <c r="M2696" s="794"/>
      <c r="N2696" s="794"/>
      <c r="O2696" s="795">
        <v>98054</v>
      </c>
      <c r="P2696" s="795"/>
      <c r="Q2696" s="796"/>
      <c r="R2696" s="234" t="s">
        <v>402</v>
      </c>
      <c r="S2696" s="797">
        <v>10</v>
      </c>
      <c r="T2696" s="798"/>
      <c r="U2696" s="799">
        <f t="shared" ref="U2696:U2697" si="266">+ROUND(O2696*S2696,0)</f>
        <v>980540</v>
      </c>
      <c r="V2696" s="800"/>
      <c r="W2696" s="800"/>
      <c r="X2696" s="800"/>
      <c r="Y2696" s="801"/>
      <c r="Z2696" s="226"/>
      <c r="AA2696">
        <v>10</v>
      </c>
    </row>
    <row r="2697" spans="2:28" ht="12" customHeight="1">
      <c r="B2697" s="4"/>
      <c r="C2697" s="240" t="s">
        <v>439</v>
      </c>
      <c r="D2697" s="794" t="s">
        <v>440</v>
      </c>
      <c r="E2697" s="794"/>
      <c r="F2697" s="794"/>
      <c r="G2697" s="794"/>
      <c r="H2697" s="794"/>
      <c r="I2697" s="794"/>
      <c r="J2697" s="794"/>
      <c r="K2697" s="794"/>
      <c r="L2697" s="794"/>
      <c r="M2697" s="794"/>
      <c r="N2697" s="794"/>
      <c r="O2697" s="795">
        <v>20894</v>
      </c>
      <c r="P2697" s="795"/>
      <c r="Q2697" s="796"/>
      <c r="R2697" s="238" t="s">
        <v>381</v>
      </c>
      <c r="S2697" s="949">
        <v>0</v>
      </c>
      <c r="T2697" s="950"/>
      <c r="U2697" s="951">
        <f t="shared" si="266"/>
        <v>0</v>
      </c>
      <c r="V2697" s="952"/>
      <c r="W2697" s="952"/>
      <c r="X2697" s="952"/>
      <c r="Y2697" s="953"/>
      <c r="Z2697" s="226"/>
      <c r="AA2697">
        <v>20</v>
      </c>
      <c r="AB2697" s="352">
        <v>0</v>
      </c>
    </row>
    <row r="2698" spans="2:28" ht="12" customHeight="1">
      <c r="B2698" s="4"/>
      <c r="C2698" s="263"/>
      <c r="D2698" s="793" t="s">
        <v>441</v>
      </c>
      <c r="E2698" s="793"/>
      <c r="F2698" s="793"/>
      <c r="G2698" s="793"/>
      <c r="H2698" s="793"/>
      <c r="I2698" s="793"/>
      <c r="J2698" s="793"/>
      <c r="K2698" s="793"/>
      <c r="L2698" s="793"/>
      <c r="M2698" s="793"/>
      <c r="N2698" s="793"/>
      <c r="O2698" s="828"/>
      <c r="P2698" s="828"/>
      <c r="Q2698" s="829"/>
      <c r="R2698" s="261"/>
      <c r="S2698" s="823"/>
      <c r="T2698" s="824"/>
      <c r="U2698" s="832"/>
      <c r="V2698" s="833"/>
      <c r="W2698" s="833"/>
      <c r="X2698" s="833"/>
      <c r="Y2698" s="834"/>
      <c r="Z2698" s="226"/>
      <c r="AA2698">
        <v>0</v>
      </c>
    </row>
    <row r="2699" spans="2:28" ht="12" customHeight="1">
      <c r="B2699" s="4"/>
      <c r="C2699" s="263"/>
      <c r="D2699" s="793" t="s">
        <v>449</v>
      </c>
      <c r="E2699" s="793"/>
      <c r="F2699" s="793"/>
      <c r="G2699" s="793"/>
      <c r="H2699" s="793"/>
      <c r="I2699" s="793"/>
      <c r="J2699" s="793"/>
      <c r="K2699" s="793"/>
      <c r="L2699" s="793"/>
      <c r="M2699" s="793"/>
      <c r="N2699" s="793"/>
      <c r="O2699" s="828"/>
      <c r="P2699" s="828"/>
      <c r="Q2699" s="829"/>
      <c r="R2699" s="261"/>
      <c r="S2699" s="823"/>
      <c r="T2699" s="824"/>
      <c r="U2699" s="832"/>
      <c r="V2699" s="833"/>
      <c r="W2699" s="833"/>
      <c r="X2699" s="833"/>
      <c r="Y2699" s="834"/>
      <c r="Z2699" s="226"/>
      <c r="AA2699">
        <v>0</v>
      </c>
    </row>
    <row r="2700" spans="2:28" ht="12" customHeight="1">
      <c r="B2700" s="4"/>
      <c r="C2700" s="240" t="s">
        <v>450</v>
      </c>
      <c r="D2700" s="794" t="s">
        <v>451</v>
      </c>
      <c r="E2700" s="794"/>
      <c r="F2700" s="794"/>
      <c r="G2700" s="794"/>
      <c r="H2700" s="794"/>
      <c r="I2700" s="794"/>
      <c r="J2700" s="794"/>
      <c r="K2700" s="794"/>
      <c r="L2700" s="794"/>
      <c r="M2700" s="794"/>
      <c r="N2700" s="794"/>
      <c r="O2700" s="795">
        <v>64870</v>
      </c>
      <c r="P2700" s="795"/>
      <c r="Q2700" s="796"/>
      <c r="R2700" s="238" t="s">
        <v>452</v>
      </c>
      <c r="S2700" s="797">
        <v>62.260000000000005</v>
      </c>
      <c r="T2700" s="798"/>
      <c r="U2700" s="799">
        <f t="shared" ref="U2700" si="267">+ROUND(O2700*S2700,0)</f>
        <v>4038806</v>
      </c>
      <c r="V2700" s="800"/>
      <c r="W2700" s="800"/>
      <c r="X2700" s="800"/>
      <c r="Y2700" s="801"/>
      <c r="Z2700" s="226"/>
      <c r="AA2700">
        <v>62.260000000000005</v>
      </c>
    </row>
    <row r="2701" spans="2:28" ht="12" customHeight="1">
      <c r="B2701" s="4"/>
      <c r="C2701" s="263"/>
      <c r="D2701" s="793" t="s">
        <v>453</v>
      </c>
      <c r="E2701" s="793"/>
      <c r="F2701" s="793"/>
      <c r="G2701" s="793"/>
      <c r="H2701" s="793"/>
      <c r="I2701" s="793"/>
      <c r="J2701" s="793"/>
      <c r="K2701" s="793"/>
      <c r="L2701" s="793"/>
      <c r="M2701" s="793"/>
      <c r="N2701" s="793"/>
      <c r="O2701" s="828"/>
      <c r="P2701" s="828"/>
      <c r="Q2701" s="829"/>
      <c r="R2701" s="261"/>
      <c r="S2701" s="823"/>
      <c r="T2701" s="824"/>
      <c r="U2701" s="832"/>
      <c r="V2701" s="833"/>
      <c r="W2701" s="833"/>
      <c r="X2701" s="833"/>
      <c r="Y2701" s="834"/>
      <c r="Z2701" s="226"/>
      <c r="AA2701">
        <v>0</v>
      </c>
    </row>
    <row r="2702" spans="2:28" ht="12" customHeight="1">
      <c r="B2702" s="4"/>
      <c r="C2702" s="263"/>
      <c r="D2702" s="793" t="s">
        <v>454</v>
      </c>
      <c r="E2702" s="793"/>
      <c r="F2702" s="793"/>
      <c r="G2702" s="793"/>
      <c r="H2702" s="793"/>
      <c r="I2702" s="793"/>
      <c r="J2702" s="793"/>
      <c r="K2702" s="793"/>
      <c r="L2702" s="793"/>
      <c r="M2702" s="793"/>
      <c r="N2702" s="793"/>
      <c r="O2702" s="828"/>
      <c r="P2702" s="828"/>
      <c r="Q2702" s="829"/>
      <c r="R2702" s="261"/>
      <c r="S2702" s="823"/>
      <c r="T2702" s="824"/>
      <c r="U2702" s="832"/>
      <c r="V2702" s="833"/>
      <c r="W2702" s="833"/>
      <c r="X2702" s="833"/>
      <c r="Y2702" s="834"/>
      <c r="Z2702" s="226"/>
      <c r="AA2702">
        <v>0</v>
      </c>
    </row>
    <row r="2703" spans="2:28" ht="12" customHeight="1">
      <c r="B2703" s="4"/>
      <c r="C2703" s="240" t="s">
        <v>480</v>
      </c>
      <c r="D2703" s="794" t="s">
        <v>481</v>
      </c>
      <c r="E2703" s="794"/>
      <c r="F2703" s="794"/>
      <c r="G2703" s="794"/>
      <c r="H2703" s="794"/>
      <c r="I2703" s="794"/>
      <c r="J2703" s="794"/>
      <c r="K2703" s="794"/>
      <c r="L2703" s="794"/>
      <c r="M2703" s="794"/>
      <c r="N2703" s="794"/>
      <c r="O2703" s="795">
        <v>11143269</v>
      </c>
      <c r="P2703" s="795"/>
      <c r="Q2703" s="796"/>
      <c r="R2703" s="234" t="s">
        <v>399</v>
      </c>
      <c r="S2703" s="797">
        <v>1</v>
      </c>
      <c r="T2703" s="798"/>
      <c r="U2703" s="799">
        <f t="shared" ref="U2703:U2708" si="268">+ROUND(O2703*S2703,0)</f>
        <v>11143269</v>
      </c>
      <c r="V2703" s="800"/>
      <c r="W2703" s="800"/>
      <c r="X2703" s="800"/>
      <c r="Y2703" s="801"/>
      <c r="Z2703" s="226"/>
      <c r="AA2703">
        <v>1</v>
      </c>
    </row>
    <row r="2704" spans="2:28" ht="12" customHeight="1">
      <c r="B2704" s="4"/>
      <c r="C2704" s="240" t="s">
        <v>482</v>
      </c>
      <c r="D2704" s="794" t="s">
        <v>483</v>
      </c>
      <c r="E2704" s="794"/>
      <c r="F2704" s="794"/>
      <c r="G2704" s="794"/>
      <c r="H2704" s="794"/>
      <c r="I2704" s="794"/>
      <c r="J2704" s="794"/>
      <c r="K2704" s="794"/>
      <c r="L2704" s="794"/>
      <c r="M2704" s="794"/>
      <c r="N2704" s="794"/>
      <c r="O2704" s="795">
        <v>1713719</v>
      </c>
      <c r="P2704" s="795"/>
      <c r="Q2704" s="796"/>
      <c r="R2704" s="234" t="s">
        <v>399</v>
      </c>
      <c r="S2704" s="797">
        <v>1</v>
      </c>
      <c r="T2704" s="798"/>
      <c r="U2704" s="799">
        <f t="shared" si="268"/>
        <v>1713719</v>
      </c>
      <c r="V2704" s="800"/>
      <c r="W2704" s="800"/>
      <c r="X2704" s="800"/>
      <c r="Y2704" s="801"/>
      <c r="Z2704" s="226"/>
      <c r="AA2704">
        <v>1</v>
      </c>
    </row>
    <row r="2705" spans="2:27" ht="12" customHeight="1">
      <c r="B2705" s="4"/>
      <c r="C2705" s="240" t="s">
        <v>484</v>
      </c>
      <c r="D2705" s="794" t="s">
        <v>485</v>
      </c>
      <c r="E2705" s="794"/>
      <c r="F2705" s="794"/>
      <c r="G2705" s="794"/>
      <c r="H2705" s="794"/>
      <c r="I2705" s="794"/>
      <c r="J2705" s="794"/>
      <c r="K2705" s="794"/>
      <c r="L2705" s="794"/>
      <c r="M2705" s="794"/>
      <c r="N2705" s="794"/>
      <c r="O2705" s="795">
        <v>5514272</v>
      </c>
      <c r="P2705" s="795"/>
      <c r="Q2705" s="796"/>
      <c r="R2705" s="234" t="s">
        <v>399</v>
      </c>
      <c r="S2705" s="797">
        <v>1</v>
      </c>
      <c r="T2705" s="798"/>
      <c r="U2705" s="799">
        <f t="shared" si="268"/>
        <v>5514272</v>
      </c>
      <c r="V2705" s="800"/>
      <c r="W2705" s="800"/>
      <c r="X2705" s="800"/>
      <c r="Y2705" s="801"/>
      <c r="Z2705" s="226"/>
      <c r="AA2705">
        <v>1</v>
      </c>
    </row>
    <row r="2706" spans="2:27" ht="12" customHeight="1">
      <c r="B2706" s="4"/>
      <c r="C2706" s="240" t="s">
        <v>486</v>
      </c>
      <c r="D2706" s="794" t="s">
        <v>487</v>
      </c>
      <c r="E2706" s="794"/>
      <c r="F2706" s="794"/>
      <c r="G2706" s="794"/>
      <c r="H2706" s="794"/>
      <c r="I2706" s="794"/>
      <c r="J2706" s="794"/>
      <c r="K2706" s="794"/>
      <c r="L2706" s="794"/>
      <c r="M2706" s="794"/>
      <c r="N2706" s="794"/>
      <c r="O2706" s="795">
        <v>5324366</v>
      </c>
      <c r="P2706" s="795"/>
      <c r="Q2706" s="796"/>
      <c r="R2706" s="238" t="s">
        <v>399</v>
      </c>
      <c r="S2706" s="797">
        <v>1</v>
      </c>
      <c r="T2706" s="798"/>
      <c r="U2706" s="799">
        <f t="shared" si="268"/>
        <v>5324366</v>
      </c>
      <c r="V2706" s="800"/>
      <c r="W2706" s="800"/>
      <c r="X2706" s="800"/>
      <c r="Y2706" s="801"/>
      <c r="Z2706" s="226"/>
      <c r="AA2706">
        <v>1</v>
      </c>
    </row>
    <row r="2707" spans="2:27" ht="12" customHeight="1">
      <c r="B2707" s="4"/>
      <c r="C2707" s="240" t="s">
        <v>488</v>
      </c>
      <c r="D2707" s="794" t="s">
        <v>489</v>
      </c>
      <c r="E2707" s="794"/>
      <c r="F2707" s="794"/>
      <c r="G2707" s="794"/>
      <c r="H2707" s="794"/>
      <c r="I2707" s="794"/>
      <c r="J2707" s="794"/>
      <c r="K2707" s="794"/>
      <c r="L2707" s="794"/>
      <c r="M2707" s="794"/>
      <c r="N2707" s="794"/>
      <c r="O2707" s="795">
        <v>6316192</v>
      </c>
      <c r="P2707" s="795"/>
      <c r="Q2707" s="796"/>
      <c r="R2707" s="234" t="s">
        <v>399</v>
      </c>
      <c r="S2707" s="797">
        <v>1</v>
      </c>
      <c r="T2707" s="798"/>
      <c r="U2707" s="799">
        <f t="shared" si="268"/>
        <v>6316192</v>
      </c>
      <c r="V2707" s="800"/>
      <c r="W2707" s="800"/>
      <c r="X2707" s="800"/>
      <c r="Y2707" s="801"/>
      <c r="Z2707" s="226"/>
      <c r="AA2707">
        <v>1</v>
      </c>
    </row>
    <row r="2708" spans="2:27" ht="12" customHeight="1">
      <c r="B2708" s="4"/>
      <c r="C2708" s="240" t="s">
        <v>490</v>
      </c>
      <c r="D2708" s="794" t="s">
        <v>491</v>
      </c>
      <c r="E2708" s="794"/>
      <c r="F2708" s="794"/>
      <c r="G2708" s="794"/>
      <c r="H2708" s="794"/>
      <c r="I2708" s="794"/>
      <c r="J2708" s="794"/>
      <c r="K2708" s="794"/>
      <c r="L2708" s="794"/>
      <c r="M2708" s="794"/>
      <c r="N2708" s="794"/>
      <c r="O2708" s="795">
        <v>1258507</v>
      </c>
      <c r="P2708" s="795"/>
      <c r="Q2708" s="796"/>
      <c r="R2708" s="234" t="s">
        <v>399</v>
      </c>
      <c r="S2708" s="797">
        <v>1</v>
      </c>
      <c r="T2708" s="798"/>
      <c r="U2708" s="799">
        <f t="shared" si="268"/>
        <v>1258507</v>
      </c>
      <c r="V2708" s="800"/>
      <c r="W2708" s="800"/>
      <c r="X2708" s="800"/>
      <c r="Y2708" s="801"/>
      <c r="Z2708" s="226"/>
      <c r="AA2708">
        <v>1</v>
      </c>
    </row>
    <row r="2709" spans="2:27" ht="12" customHeight="1">
      <c r="B2709" s="4"/>
      <c r="C2709" s="263"/>
      <c r="D2709" s="793" t="s">
        <v>492</v>
      </c>
      <c r="E2709" s="793"/>
      <c r="F2709" s="793"/>
      <c r="G2709" s="793"/>
      <c r="H2709" s="793"/>
      <c r="I2709" s="793"/>
      <c r="J2709" s="793"/>
      <c r="K2709" s="793"/>
      <c r="L2709" s="793"/>
      <c r="M2709" s="793"/>
      <c r="N2709" s="793"/>
      <c r="O2709" s="828"/>
      <c r="P2709" s="828"/>
      <c r="Q2709" s="829"/>
      <c r="R2709" s="261"/>
      <c r="S2709" s="823"/>
      <c r="T2709" s="824"/>
      <c r="U2709" s="832"/>
      <c r="V2709" s="833"/>
      <c r="W2709" s="833"/>
      <c r="X2709" s="833"/>
      <c r="Y2709" s="834"/>
      <c r="Z2709" s="226"/>
      <c r="AA2709">
        <v>0</v>
      </c>
    </row>
    <row r="2710" spans="2:27" ht="12" customHeight="1">
      <c r="B2710" s="4"/>
      <c r="C2710" s="240" t="s">
        <v>493</v>
      </c>
      <c r="D2710" s="794" t="s">
        <v>494</v>
      </c>
      <c r="E2710" s="794"/>
      <c r="F2710" s="794"/>
      <c r="G2710" s="794"/>
      <c r="H2710" s="794"/>
      <c r="I2710" s="794"/>
      <c r="J2710" s="794"/>
      <c r="K2710" s="794"/>
      <c r="L2710" s="794"/>
      <c r="M2710" s="794"/>
      <c r="N2710" s="794"/>
      <c r="O2710" s="795">
        <v>376335</v>
      </c>
      <c r="P2710" s="795"/>
      <c r="Q2710" s="796"/>
      <c r="R2710" s="234" t="s">
        <v>396</v>
      </c>
      <c r="S2710" s="797">
        <v>1</v>
      </c>
      <c r="T2710" s="798"/>
      <c r="U2710" s="799">
        <f t="shared" ref="U2710" si="269">+ROUND(O2710*S2710,0)</f>
        <v>376335</v>
      </c>
      <c r="V2710" s="800"/>
      <c r="W2710" s="800"/>
      <c r="X2710" s="800"/>
      <c r="Y2710" s="801"/>
      <c r="Z2710" s="226"/>
      <c r="AA2710">
        <v>1</v>
      </c>
    </row>
    <row r="2711" spans="2:27" ht="12" customHeight="1">
      <c r="B2711" s="263" t="s">
        <v>495</v>
      </c>
      <c r="C2711" s="263"/>
      <c r="D2711" s="793" t="s">
        <v>496</v>
      </c>
      <c r="E2711" s="793"/>
      <c r="F2711" s="793"/>
      <c r="G2711" s="793"/>
      <c r="H2711" s="793"/>
      <c r="I2711" s="793"/>
      <c r="J2711" s="793"/>
      <c r="K2711" s="793"/>
      <c r="L2711" s="793"/>
      <c r="M2711" s="793"/>
      <c r="N2711" s="793"/>
      <c r="O2711" s="821"/>
      <c r="P2711" s="821"/>
      <c r="Q2711" s="821"/>
      <c r="R2711" s="261"/>
      <c r="S2711" s="823"/>
      <c r="T2711" s="824"/>
      <c r="U2711" s="839"/>
      <c r="V2711" s="839"/>
      <c r="W2711" s="839"/>
      <c r="X2711" s="839"/>
      <c r="Y2711" s="839"/>
      <c r="Z2711" s="226"/>
      <c r="AA2711">
        <v>0</v>
      </c>
    </row>
    <row r="2712" spans="2:27" ht="31.5" customHeight="1">
      <c r="B2712" s="241" t="s">
        <v>497</v>
      </c>
      <c r="C2712" s="241" t="s">
        <v>498</v>
      </c>
      <c r="D2712" s="840" t="s">
        <v>499</v>
      </c>
      <c r="E2712" s="840"/>
      <c r="F2712" s="840"/>
      <c r="G2712" s="840"/>
      <c r="H2712" s="840"/>
      <c r="I2712" s="840"/>
      <c r="J2712" s="840"/>
      <c r="K2712" s="840"/>
      <c r="L2712" s="840"/>
      <c r="M2712" s="840"/>
      <c r="N2712" s="840"/>
      <c r="O2712" s="795">
        <v>25850</v>
      </c>
      <c r="P2712" s="795"/>
      <c r="Q2712" s="795"/>
      <c r="R2712" s="234" t="s">
        <v>500</v>
      </c>
      <c r="S2712" s="797">
        <v>0.77</v>
      </c>
      <c r="T2712" s="798"/>
      <c r="U2712" s="842">
        <f t="shared" ref="U2712:U2734" si="270">+ROUND(O2712*S2712,0)</f>
        <v>19905</v>
      </c>
      <c r="V2712" s="842"/>
      <c r="W2712" s="842"/>
      <c r="X2712" s="842"/>
      <c r="Y2712" s="842"/>
      <c r="Z2712" s="226"/>
      <c r="AA2712">
        <v>0.77</v>
      </c>
    </row>
    <row r="2713" spans="2:27" ht="37.5" customHeight="1">
      <c r="B2713" s="241" t="s">
        <v>501</v>
      </c>
      <c r="C2713" s="241" t="s">
        <v>502</v>
      </c>
      <c r="D2713" s="840" t="s">
        <v>503</v>
      </c>
      <c r="E2713" s="840"/>
      <c r="F2713" s="840"/>
      <c r="G2713" s="840"/>
      <c r="H2713" s="840"/>
      <c r="I2713" s="840"/>
      <c r="J2713" s="840"/>
      <c r="K2713" s="840"/>
      <c r="L2713" s="840"/>
      <c r="M2713" s="840"/>
      <c r="N2713" s="840"/>
      <c r="O2713" s="795">
        <v>5700</v>
      </c>
      <c r="P2713" s="795"/>
      <c r="Q2713" s="795"/>
      <c r="R2713" s="234" t="s">
        <v>504</v>
      </c>
      <c r="S2713" s="797">
        <v>4.1899999999999995</v>
      </c>
      <c r="T2713" s="798"/>
      <c r="U2713" s="842">
        <f t="shared" si="270"/>
        <v>23883</v>
      </c>
      <c r="V2713" s="842"/>
      <c r="W2713" s="842"/>
      <c r="X2713" s="842"/>
      <c r="Y2713" s="842"/>
      <c r="Z2713" s="226"/>
      <c r="AA2713">
        <v>4.1899999999999995</v>
      </c>
    </row>
    <row r="2714" spans="2:27" ht="37.5" customHeight="1">
      <c r="B2714" s="241" t="s">
        <v>505</v>
      </c>
      <c r="C2714" s="241" t="s">
        <v>506</v>
      </c>
      <c r="D2714" s="840" t="s">
        <v>507</v>
      </c>
      <c r="E2714" s="840"/>
      <c r="F2714" s="840"/>
      <c r="G2714" s="840"/>
      <c r="H2714" s="840"/>
      <c r="I2714" s="840"/>
      <c r="J2714" s="840"/>
      <c r="K2714" s="840"/>
      <c r="L2714" s="840"/>
      <c r="M2714" s="840"/>
      <c r="N2714" s="840"/>
      <c r="O2714" s="795">
        <v>35900</v>
      </c>
      <c r="P2714" s="795"/>
      <c r="Q2714" s="795"/>
      <c r="R2714" s="234" t="s">
        <v>504</v>
      </c>
      <c r="S2714" s="797">
        <v>1</v>
      </c>
      <c r="T2714" s="798"/>
      <c r="U2714" s="842">
        <f t="shared" si="270"/>
        <v>35900</v>
      </c>
      <c r="V2714" s="842"/>
      <c r="W2714" s="842"/>
      <c r="X2714" s="842"/>
      <c r="Y2714" s="842"/>
      <c r="Z2714" s="226"/>
      <c r="AA2714">
        <v>1</v>
      </c>
    </row>
    <row r="2715" spans="2:27" ht="37.5" customHeight="1">
      <c r="B2715" s="241" t="s">
        <v>508</v>
      </c>
      <c r="C2715" s="241" t="s">
        <v>509</v>
      </c>
      <c r="D2715" s="840" t="s">
        <v>510</v>
      </c>
      <c r="E2715" s="840"/>
      <c r="F2715" s="840"/>
      <c r="G2715" s="840"/>
      <c r="H2715" s="840"/>
      <c r="I2715" s="840"/>
      <c r="J2715" s="840"/>
      <c r="K2715" s="840"/>
      <c r="L2715" s="840"/>
      <c r="M2715" s="840"/>
      <c r="N2715" s="840"/>
      <c r="O2715" s="795">
        <v>60900</v>
      </c>
      <c r="P2715" s="795"/>
      <c r="Q2715" s="795"/>
      <c r="R2715" s="234" t="s">
        <v>504</v>
      </c>
      <c r="S2715" s="797">
        <v>1</v>
      </c>
      <c r="T2715" s="798"/>
      <c r="U2715" s="842">
        <f t="shared" si="270"/>
        <v>60900</v>
      </c>
      <c r="V2715" s="842"/>
      <c r="W2715" s="842"/>
      <c r="X2715" s="842"/>
      <c r="Y2715" s="842"/>
      <c r="Z2715" s="226"/>
      <c r="AA2715">
        <v>1</v>
      </c>
    </row>
    <row r="2716" spans="2:27" ht="37.5" customHeight="1">
      <c r="B2716" s="241" t="s">
        <v>511</v>
      </c>
      <c r="C2716" s="241" t="s">
        <v>512</v>
      </c>
      <c r="D2716" s="840" t="s">
        <v>513</v>
      </c>
      <c r="E2716" s="840"/>
      <c r="F2716" s="840"/>
      <c r="G2716" s="840"/>
      <c r="H2716" s="840"/>
      <c r="I2716" s="840"/>
      <c r="J2716" s="840"/>
      <c r="K2716" s="840"/>
      <c r="L2716" s="840"/>
      <c r="M2716" s="840"/>
      <c r="N2716" s="840"/>
      <c r="O2716" s="795">
        <v>294109</v>
      </c>
      <c r="P2716" s="795"/>
      <c r="Q2716" s="795"/>
      <c r="R2716" s="234" t="s">
        <v>504</v>
      </c>
      <c r="S2716" s="797">
        <v>1</v>
      </c>
      <c r="T2716" s="798"/>
      <c r="U2716" s="842">
        <f t="shared" si="270"/>
        <v>294109</v>
      </c>
      <c r="V2716" s="842"/>
      <c r="W2716" s="842"/>
      <c r="X2716" s="842"/>
      <c r="Y2716" s="842"/>
      <c r="Z2716" s="226"/>
      <c r="AA2716">
        <v>1</v>
      </c>
    </row>
    <row r="2717" spans="2:27" ht="37.5" customHeight="1">
      <c r="B2717" s="241" t="s">
        <v>516</v>
      </c>
      <c r="C2717" s="241" t="s">
        <v>575</v>
      </c>
      <c r="D2717" s="840" t="s">
        <v>586</v>
      </c>
      <c r="E2717" s="840"/>
      <c r="F2717" s="840"/>
      <c r="G2717" s="840"/>
      <c r="H2717" s="840"/>
      <c r="I2717" s="840"/>
      <c r="J2717" s="840"/>
      <c r="K2717" s="840"/>
      <c r="L2717" s="840"/>
      <c r="M2717" s="840"/>
      <c r="N2717" s="840"/>
      <c r="O2717" s="795">
        <v>18000</v>
      </c>
      <c r="P2717" s="795"/>
      <c r="Q2717" s="795"/>
      <c r="R2717" s="234" t="s">
        <v>500</v>
      </c>
      <c r="S2717" s="797">
        <v>1.32</v>
      </c>
      <c r="T2717" s="798"/>
      <c r="U2717" s="842">
        <f t="shared" si="270"/>
        <v>23760</v>
      </c>
      <c r="V2717" s="842"/>
      <c r="W2717" s="842"/>
      <c r="X2717" s="842"/>
      <c r="Y2717" s="842"/>
      <c r="Z2717" s="226"/>
      <c r="AA2717">
        <v>1.32</v>
      </c>
    </row>
    <row r="2718" spans="2:27" ht="37.5" customHeight="1">
      <c r="B2718" s="241" t="s">
        <v>517</v>
      </c>
      <c r="C2718" s="241" t="s">
        <v>576</v>
      </c>
      <c r="D2718" s="840" t="s">
        <v>587</v>
      </c>
      <c r="E2718" s="840"/>
      <c r="F2718" s="840"/>
      <c r="G2718" s="840"/>
      <c r="H2718" s="840"/>
      <c r="I2718" s="840"/>
      <c r="J2718" s="840"/>
      <c r="K2718" s="840"/>
      <c r="L2718" s="840"/>
      <c r="M2718" s="840"/>
      <c r="N2718" s="840"/>
      <c r="O2718" s="795">
        <v>940000</v>
      </c>
      <c r="P2718" s="795"/>
      <c r="Q2718" s="795"/>
      <c r="R2718" s="234" t="s">
        <v>504</v>
      </c>
      <c r="S2718" s="797">
        <v>1</v>
      </c>
      <c r="T2718" s="798"/>
      <c r="U2718" s="842">
        <f t="shared" si="270"/>
        <v>940000</v>
      </c>
      <c r="V2718" s="842"/>
      <c r="W2718" s="842"/>
      <c r="X2718" s="842"/>
      <c r="Y2718" s="842"/>
      <c r="Z2718" s="226"/>
      <c r="AA2718">
        <v>1</v>
      </c>
    </row>
    <row r="2719" spans="2:27" ht="37.5" customHeight="1">
      <c r="B2719" s="241" t="s">
        <v>518</v>
      </c>
      <c r="C2719" s="241" t="s">
        <v>577</v>
      </c>
      <c r="D2719" s="840" t="s">
        <v>588</v>
      </c>
      <c r="E2719" s="840"/>
      <c r="F2719" s="840"/>
      <c r="G2719" s="840"/>
      <c r="H2719" s="840"/>
      <c r="I2719" s="840"/>
      <c r="J2719" s="840"/>
      <c r="K2719" s="840"/>
      <c r="L2719" s="840"/>
      <c r="M2719" s="840"/>
      <c r="N2719" s="840"/>
      <c r="O2719" s="795">
        <v>12000</v>
      </c>
      <c r="P2719" s="795"/>
      <c r="Q2719" s="795"/>
      <c r="R2719" s="234" t="s">
        <v>616</v>
      </c>
      <c r="S2719" s="797">
        <v>0.77</v>
      </c>
      <c r="T2719" s="798"/>
      <c r="U2719" s="842">
        <f t="shared" si="270"/>
        <v>9240</v>
      </c>
      <c r="V2719" s="842"/>
      <c r="W2719" s="842"/>
      <c r="X2719" s="842"/>
      <c r="Y2719" s="842"/>
      <c r="Z2719" s="226"/>
      <c r="AA2719">
        <v>0.77</v>
      </c>
    </row>
    <row r="2720" spans="2:27" ht="37.5" customHeight="1">
      <c r="B2720" s="241" t="s">
        <v>519</v>
      </c>
      <c r="C2720" s="241" t="s">
        <v>578</v>
      </c>
      <c r="D2720" s="840" t="s">
        <v>589</v>
      </c>
      <c r="E2720" s="840"/>
      <c r="F2720" s="840"/>
      <c r="G2720" s="840"/>
      <c r="H2720" s="840"/>
      <c r="I2720" s="840"/>
      <c r="J2720" s="840"/>
      <c r="K2720" s="840"/>
      <c r="L2720" s="840"/>
      <c r="M2720" s="840"/>
      <c r="N2720" s="840"/>
      <c r="O2720" s="795">
        <v>211235</v>
      </c>
      <c r="P2720" s="795"/>
      <c r="Q2720" s="795"/>
      <c r="R2720" s="234" t="s">
        <v>504</v>
      </c>
      <c r="S2720" s="797">
        <v>1</v>
      </c>
      <c r="T2720" s="798"/>
      <c r="U2720" s="842">
        <f t="shared" si="270"/>
        <v>211235</v>
      </c>
      <c r="V2720" s="842"/>
      <c r="W2720" s="842"/>
      <c r="X2720" s="842"/>
      <c r="Y2720" s="842"/>
      <c r="Z2720" s="226"/>
      <c r="AA2720">
        <v>1</v>
      </c>
    </row>
    <row r="2721" spans="2:27" ht="37.5" customHeight="1">
      <c r="B2721" s="241" t="s">
        <v>520</v>
      </c>
      <c r="C2721" s="241" t="s">
        <v>579</v>
      </c>
      <c r="D2721" s="840" t="s">
        <v>590</v>
      </c>
      <c r="E2721" s="840"/>
      <c r="F2721" s="840"/>
      <c r="G2721" s="840"/>
      <c r="H2721" s="840"/>
      <c r="I2721" s="840"/>
      <c r="J2721" s="840"/>
      <c r="K2721" s="840"/>
      <c r="L2721" s="840"/>
      <c r="M2721" s="840"/>
      <c r="N2721" s="840"/>
      <c r="O2721" s="795">
        <v>21300</v>
      </c>
      <c r="P2721" s="795"/>
      <c r="Q2721" s="795"/>
      <c r="R2721" s="234" t="s">
        <v>504</v>
      </c>
      <c r="S2721" s="797">
        <v>8</v>
      </c>
      <c r="T2721" s="798"/>
      <c r="U2721" s="842">
        <f t="shared" si="270"/>
        <v>170400</v>
      </c>
      <c r="V2721" s="842"/>
      <c r="W2721" s="842"/>
      <c r="X2721" s="842"/>
      <c r="Y2721" s="842"/>
      <c r="Z2721" s="226"/>
      <c r="AA2721">
        <v>8</v>
      </c>
    </row>
    <row r="2722" spans="2:27" ht="34.5" customHeight="1">
      <c r="B2722" s="241" t="s">
        <v>521</v>
      </c>
      <c r="C2722" s="241" t="s">
        <v>580</v>
      </c>
      <c r="D2722" s="840" t="s">
        <v>591</v>
      </c>
      <c r="E2722" s="840"/>
      <c r="F2722" s="840"/>
      <c r="G2722" s="840"/>
      <c r="H2722" s="840"/>
      <c r="I2722" s="840"/>
      <c r="J2722" s="840"/>
      <c r="K2722" s="840"/>
      <c r="L2722" s="840"/>
      <c r="M2722" s="840"/>
      <c r="N2722" s="840"/>
      <c r="O2722" s="795">
        <v>65000</v>
      </c>
      <c r="P2722" s="795"/>
      <c r="Q2722" s="795"/>
      <c r="R2722" s="234" t="s">
        <v>504</v>
      </c>
      <c r="S2722" s="797">
        <v>1</v>
      </c>
      <c r="T2722" s="798"/>
      <c r="U2722" s="842">
        <f t="shared" si="270"/>
        <v>65000</v>
      </c>
      <c r="V2722" s="842"/>
      <c r="W2722" s="842"/>
      <c r="X2722" s="842"/>
      <c r="Y2722" s="842"/>
      <c r="Z2722" s="226"/>
      <c r="AA2722">
        <v>1</v>
      </c>
    </row>
    <row r="2723" spans="2:27" ht="34.5" customHeight="1">
      <c r="B2723" s="241" t="s">
        <v>522</v>
      </c>
      <c r="C2723" s="241" t="s">
        <v>581</v>
      </c>
      <c r="D2723" s="840" t="s">
        <v>592</v>
      </c>
      <c r="E2723" s="840"/>
      <c r="F2723" s="840"/>
      <c r="G2723" s="840"/>
      <c r="H2723" s="840"/>
      <c r="I2723" s="840"/>
      <c r="J2723" s="840"/>
      <c r="K2723" s="840"/>
      <c r="L2723" s="840"/>
      <c r="M2723" s="840"/>
      <c r="N2723" s="840"/>
      <c r="O2723" s="795">
        <v>1200</v>
      </c>
      <c r="P2723" s="795"/>
      <c r="Q2723" s="795"/>
      <c r="R2723" s="234" t="s">
        <v>504</v>
      </c>
      <c r="S2723" s="797">
        <v>230</v>
      </c>
      <c r="T2723" s="798"/>
      <c r="U2723" s="842">
        <f t="shared" si="270"/>
        <v>276000</v>
      </c>
      <c r="V2723" s="842"/>
      <c r="W2723" s="842"/>
      <c r="X2723" s="842"/>
      <c r="Y2723" s="842"/>
      <c r="Z2723" s="226"/>
      <c r="AA2723">
        <v>230</v>
      </c>
    </row>
    <row r="2724" spans="2:27" ht="37.5" customHeight="1">
      <c r="B2724" s="241" t="s">
        <v>523</v>
      </c>
      <c r="C2724" s="241" t="s">
        <v>582</v>
      </c>
      <c r="D2724" s="840" t="s">
        <v>593</v>
      </c>
      <c r="E2724" s="840"/>
      <c r="F2724" s="840"/>
      <c r="G2724" s="840"/>
      <c r="H2724" s="840"/>
      <c r="I2724" s="840"/>
      <c r="J2724" s="840"/>
      <c r="K2724" s="840"/>
      <c r="L2724" s="840"/>
      <c r="M2724" s="840"/>
      <c r="N2724" s="840"/>
      <c r="O2724" s="795">
        <v>12900</v>
      </c>
      <c r="P2724" s="795"/>
      <c r="Q2724" s="795"/>
      <c r="R2724" s="234" t="s">
        <v>504</v>
      </c>
      <c r="S2724" s="797">
        <v>2</v>
      </c>
      <c r="T2724" s="798"/>
      <c r="U2724" s="842">
        <f t="shared" si="270"/>
        <v>25800</v>
      </c>
      <c r="V2724" s="842"/>
      <c r="W2724" s="842"/>
      <c r="X2724" s="842"/>
      <c r="Y2724" s="842"/>
      <c r="Z2724" s="226"/>
      <c r="AA2724">
        <v>2</v>
      </c>
    </row>
    <row r="2725" spans="2:27" ht="57" customHeight="1">
      <c r="B2725" s="241" t="s">
        <v>524</v>
      </c>
      <c r="C2725" s="241" t="s">
        <v>583</v>
      </c>
      <c r="D2725" s="840" t="s">
        <v>594</v>
      </c>
      <c r="E2725" s="840"/>
      <c r="F2725" s="840"/>
      <c r="G2725" s="840"/>
      <c r="H2725" s="840"/>
      <c r="I2725" s="840"/>
      <c r="J2725" s="840"/>
      <c r="K2725" s="840"/>
      <c r="L2725" s="840"/>
      <c r="M2725" s="840"/>
      <c r="N2725" s="840"/>
      <c r="O2725" s="795">
        <v>8700</v>
      </c>
      <c r="P2725" s="795"/>
      <c r="Q2725" s="795"/>
      <c r="R2725" s="234" t="s">
        <v>500</v>
      </c>
      <c r="S2725" s="797">
        <v>0.12</v>
      </c>
      <c r="T2725" s="798"/>
      <c r="U2725" s="842">
        <f t="shared" si="270"/>
        <v>1044</v>
      </c>
      <c r="V2725" s="842"/>
      <c r="W2725" s="842"/>
      <c r="X2725" s="842"/>
      <c r="Y2725" s="842"/>
      <c r="Z2725" s="226"/>
      <c r="AA2725">
        <v>0.12</v>
      </c>
    </row>
    <row r="2726" spans="2:27" ht="21" customHeight="1">
      <c r="B2726" s="241" t="s">
        <v>525</v>
      </c>
      <c r="C2726" s="241"/>
      <c r="D2726" s="840" t="s">
        <v>595</v>
      </c>
      <c r="E2726" s="840"/>
      <c r="F2726" s="840"/>
      <c r="G2726" s="840"/>
      <c r="H2726" s="840"/>
      <c r="I2726" s="840"/>
      <c r="J2726" s="840"/>
      <c r="K2726" s="840"/>
      <c r="L2726" s="840"/>
      <c r="M2726" s="840"/>
      <c r="N2726" s="840"/>
      <c r="O2726" s="795">
        <v>79990</v>
      </c>
      <c r="P2726" s="795"/>
      <c r="Q2726" s="795"/>
      <c r="R2726" s="234" t="s">
        <v>504</v>
      </c>
      <c r="S2726" s="797">
        <v>1</v>
      </c>
      <c r="T2726" s="798"/>
      <c r="U2726" s="842">
        <f t="shared" si="270"/>
        <v>79990</v>
      </c>
      <c r="V2726" s="842"/>
      <c r="W2726" s="842"/>
      <c r="X2726" s="842"/>
      <c r="Y2726" s="842"/>
      <c r="Z2726" s="226"/>
      <c r="AA2726">
        <v>1</v>
      </c>
    </row>
    <row r="2727" spans="2:27" ht="37.5" customHeight="1">
      <c r="B2727" s="241" t="s">
        <v>526</v>
      </c>
      <c r="C2727" s="241" t="s">
        <v>584</v>
      </c>
      <c r="D2727" s="840" t="s">
        <v>596</v>
      </c>
      <c r="E2727" s="840"/>
      <c r="F2727" s="840"/>
      <c r="G2727" s="840"/>
      <c r="H2727" s="840"/>
      <c r="I2727" s="840"/>
      <c r="J2727" s="840"/>
      <c r="K2727" s="840"/>
      <c r="L2727" s="840"/>
      <c r="M2727" s="840"/>
      <c r="N2727" s="840"/>
      <c r="O2727" s="795">
        <v>1035300</v>
      </c>
      <c r="P2727" s="795"/>
      <c r="Q2727" s="795"/>
      <c r="R2727" s="264" t="s">
        <v>617</v>
      </c>
      <c r="S2727" s="797">
        <v>2</v>
      </c>
      <c r="T2727" s="798"/>
      <c r="U2727" s="842">
        <f t="shared" si="270"/>
        <v>2070600</v>
      </c>
      <c r="V2727" s="842"/>
      <c r="W2727" s="842"/>
      <c r="X2727" s="842"/>
      <c r="Y2727" s="842"/>
      <c r="Z2727" s="226"/>
      <c r="AA2727">
        <v>2</v>
      </c>
    </row>
    <row r="2728" spans="2:27" ht="30.75" customHeight="1">
      <c r="B2728" s="241" t="s">
        <v>527</v>
      </c>
      <c r="C2728" s="241" t="s">
        <v>585</v>
      </c>
      <c r="D2728" s="840" t="s">
        <v>597</v>
      </c>
      <c r="E2728" s="840"/>
      <c r="F2728" s="840"/>
      <c r="G2728" s="840"/>
      <c r="H2728" s="840"/>
      <c r="I2728" s="840"/>
      <c r="J2728" s="840"/>
      <c r="K2728" s="840"/>
      <c r="L2728" s="840"/>
      <c r="M2728" s="840"/>
      <c r="N2728" s="840"/>
      <c r="O2728" s="795">
        <v>18900</v>
      </c>
      <c r="P2728" s="795"/>
      <c r="Q2728" s="795"/>
      <c r="R2728" s="234" t="s">
        <v>618</v>
      </c>
      <c r="S2728" s="797">
        <v>1</v>
      </c>
      <c r="T2728" s="798"/>
      <c r="U2728" s="842">
        <f t="shared" si="270"/>
        <v>18900</v>
      </c>
      <c r="V2728" s="842"/>
      <c r="W2728" s="842"/>
      <c r="X2728" s="842"/>
      <c r="Y2728" s="842"/>
      <c r="Z2728" s="226"/>
      <c r="AA2728">
        <v>1</v>
      </c>
    </row>
    <row r="2729" spans="2:27" ht="12" customHeight="1">
      <c r="B2729" s="241" t="s">
        <v>533</v>
      </c>
      <c r="C2729" s="265">
        <v>10093</v>
      </c>
      <c r="D2729" s="794" t="s">
        <v>603</v>
      </c>
      <c r="E2729" s="794"/>
      <c r="F2729" s="794"/>
      <c r="G2729" s="794"/>
      <c r="H2729" s="794"/>
      <c r="I2729" s="794"/>
      <c r="J2729" s="794"/>
      <c r="K2729" s="794"/>
      <c r="L2729" s="794"/>
      <c r="M2729" s="794"/>
      <c r="N2729" s="794"/>
      <c r="O2729" s="795">
        <v>50023.64</v>
      </c>
      <c r="P2729" s="795"/>
      <c r="Q2729" s="795"/>
      <c r="R2729" s="234" t="s">
        <v>620</v>
      </c>
      <c r="S2729" s="797">
        <v>10</v>
      </c>
      <c r="T2729" s="798"/>
      <c r="U2729" s="842">
        <f t="shared" si="270"/>
        <v>500236</v>
      </c>
      <c r="V2729" s="842"/>
      <c r="W2729" s="842"/>
      <c r="X2729" s="842"/>
      <c r="Y2729" s="842"/>
      <c r="Z2729" s="226"/>
      <c r="AA2729">
        <v>10</v>
      </c>
    </row>
    <row r="2730" spans="2:27" ht="12" customHeight="1">
      <c r="B2730" s="241" t="s">
        <v>545</v>
      </c>
      <c r="C2730" s="265">
        <v>16070</v>
      </c>
      <c r="D2730" s="794" t="s">
        <v>615</v>
      </c>
      <c r="E2730" s="794"/>
      <c r="F2730" s="794"/>
      <c r="G2730" s="794"/>
      <c r="H2730" s="794"/>
      <c r="I2730" s="794"/>
      <c r="J2730" s="794"/>
      <c r="K2730" s="794"/>
      <c r="L2730" s="794"/>
      <c r="M2730" s="794"/>
      <c r="N2730" s="794"/>
      <c r="O2730" s="795">
        <v>17304281.68</v>
      </c>
      <c r="P2730" s="795"/>
      <c r="Q2730" s="795"/>
      <c r="R2730" s="234" t="s">
        <v>504</v>
      </c>
      <c r="S2730" s="797">
        <v>1</v>
      </c>
      <c r="T2730" s="798"/>
      <c r="U2730" s="842">
        <f t="shared" si="270"/>
        <v>17304282</v>
      </c>
      <c r="V2730" s="842"/>
      <c r="W2730" s="842"/>
      <c r="X2730" s="842"/>
      <c r="Y2730" s="842"/>
      <c r="Z2730" s="226"/>
      <c r="AA2730">
        <v>1</v>
      </c>
    </row>
    <row r="2731" spans="2:27" ht="12" customHeight="1">
      <c r="B2731" s="241" t="s">
        <v>572</v>
      </c>
      <c r="C2731" s="270"/>
      <c r="D2731" s="794" t="s">
        <v>689</v>
      </c>
      <c r="E2731" s="794"/>
      <c r="F2731" s="794"/>
      <c r="G2731" s="794"/>
      <c r="H2731" s="794"/>
      <c r="I2731" s="794"/>
      <c r="J2731" s="794"/>
      <c r="K2731" s="794"/>
      <c r="L2731" s="794"/>
      <c r="M2731" s="794"/>
      <c r="N2731" s="794"/>
      <c r="O2731" s="795">
        <v>95857</v>
      </c>
      <c r="P2731" s="795"/>
      <c r="Q2731" s="795"/>
      <c r="R2731" s="234" t="s">
        <v>339</v>
      </c>
      <c r="S2731" s="797">
        <v>198.14</v>
      </c>
      <c r="T2731" s="798"/>
      <c r="U2731" s="842">
        <f t="shared" si="270"/>
        <v>18993106</v>
      </c>
      <c r="V2731" s="842"/>
      <c r="W2731" s="842"/>
      <c r="X2731" s="842"/>
      <c r="Y2731" s="842"/>
      <c r="Z2731" s="226"/>
      <c r="AA2731">
        <v>198.14</v>
      </c>
    </row>
    <row r="2732" spans="2:27" ht="12" customHeight="1">
      <c r="B2732" s="271" t="s">
        <v>573</v>
      </c>
      <c r="C2732" s="270">
        <v>14062</v>
      </c>
      <c r="D2732" s="794" t="s">
        <v>690</v>
      </c>
      <c r="E2732" s="794"/>
      <c r="F2732" s="794"/>
      <c r="G2732" s="794"/>
      <c r="H2732" s="794"/>
      <c r="I2732" s="794"/>
      <c r="J2732" s="794"/>
      <c r="K2732" s="794"/>
      <c r="L2732" s="794"/>
      <c r="M2732" s="794"/>
      <c r="N2732" s="794"/>
      <c r="O2732" s="795">
        <v>71507.23</v>
      </c>
      <c r="P2732" s="795"/>
      <c r="Q2732" s="795"/>
      <c r="R2732" s="273" t="s">
        <v>339</v>
      </c>
      <c r="S2732" s="797">
        <v>198.14</v>
      </c>
      <c r="T2732" s="798"/>
      <c r="U2732" s="842">
        <f t="shared" si="270"/>
        <v>14168443</v>
      </c>
      <c r="V2732" s="842"/>
      <c r="W2732" s="842"/>
      <c r="X2732" s="842"/>
      <c r="Y2732" s="842"/>
      <c r="Z2732" s="226"/>
      <c r="AA2732">
        <v>198.14</v>
      </c>
    </row>
    <row r="2733" spans="2:27" ht="12" customHeight="1">
      <c r="B2733" s="241" t="s">
        <v>641</v>
      </c>
      <c r="C2733" s="270">
        <v>12889</v>
      </c>
      <c r="D2733" s="794" t="s">
        <v>711</v>
      </c>
      <c r="E2733" s="794"/>
      <c r="F2733" s="794"/>
      <c r="G2733" s="794"/>
      <c r="H2733" s="794"/>
      <c r="I2733" s="794"/>
      <c r="J2733" s="794"/>
      <c r="K2733" s="794"/>
      <c r="L2733" s="794"/>
      <c r="M2733" s="794"/>
      <c r="N2733" s="794"/>
      <c r="O2733" s="795">
        <v>16614.66</v>
      </c>
      <c r="P2733" s="795"/>
      <c r="Q2733" s="795"/>
      <c r="R2733" s="266" t="s">
        <v>619</v>
      </c>
      <c r="S2733" s="797">
        <v>15.15</v>
      </c>
      <c r="T2733" s="798"/>
      <c r="U2733" s="842">
        <f t="shared" si="270"/>
        <v>251712</v>
      </c>
      <c r="V2733" s="842"/>
      <c r="W2733" s="842"/>
      <c r="X2733" s="842"/>
      <c r="Y2733" s="842"/>
      <c r="Z2733" s="226"/>
      <c r="AA2733">
        <v>15.15</v>
      </c>
    </row>
    <row r="2734" spans="2:27" ht="12" customHeight="1">
      <c r="B2734" s="272" t="s">
        <v>655</v>
      </c>
      <c r="C2734" s="270">
        <v>10782</v>
      </c>
      <c r="D2734" s="794" t="s">
        <v>725</v>
      </c>
      <c r="E2734" s="794"/>
      <c r="F2734" s="794"/>
      <c r="G2734" s="794"/>
      <c r="H2734" s="794"/>
      <c r="I2734" s="794"/>
      <c r="J2734" s="794"/>
      <c r="K2734" s="794"/>
      <c r="L2734" s="794"/>
      <c r="M2734" s="794"/>
      <c r="N2734" s="794"/>
      <c r="O2734" s="795">
        <v>66753.22</v>
      </c>
      <c r="P2734" s="795"/>
      <c r="Q2734" s="795"/>
      <c r="R2734" s="269" t="s">
        <v>618</v>
      </c>
      <c r="S2734" s="797">
        <v>2</v>
      </c>
      <c r="T2734" s="798"/>
      <c r="U2734" s="842">
        <f t="shared" si="270"/>
        <v>133506</v>
      </c>
      <c r="V2734" s="842"/>
      <c r="W2734" s="842"/>
      <c r="X2734" s="842"/>
      <c r="Y2734" s="842"/>
      <c r="Z2734" s="226"/>
      <c r="AA2734">
        <v>2</v>
      </c>
    </row>
    <row r="2735" spans="2:27" ht="12" customHeight="1" thickBot="1">
      <c r="B2735" s="4"/>
      <c r="C2735" s="303"/>
      <c r="D2735" s="227"/>
      <c r="E2735" s="227"/>
      <c r="F2735" s="227"/>
      <c r="G2735" s="227"/>
      <c r="H2735" s="227"/>
      <c r="I2735" s="227"/>
      <c r="J2735" s="227"/>
      <c r="K2735" s="227"/>
      <c r="L2735" s="227"/>
      <c r="M2735" s="227"/>
      <c r="N2735" s="227"/>
      <c r="O2735" s="324"/>
      <c r="P2735" s="324"/>
      <c r="Q2735" s="324"/>
      <c r="R2735" s="227"/>
      <c r="S2735" s="227"/>
      <c r="T2735" s="227"/>
      <c r="U2735" s="227"/>
      <c r="V2735" s="227"/>
      <c r="W2735" s="227"/>
      <c r="X2735" s="227"/>
      <c r="Y2735" s="227"/>
      <c r="Z2735" s="226"/>
    </row>
    <row r="2736" spans="2:27" ht="12" customHeight="1" thickBot="1">
      <c r="B2736" s="4"/>
      <c r="C2736" s="303"/>
      <c r="D2736" s="848" t="s">
        <v>735</v>
      </c>
      <c r="E2736" s="849"/>
      <c r="F2736" s="849"/>
      <c r="G2736" s="849"/>
      <c r="H2736" s="849"/>
      <c r="I2736" s="849"/>
      <c r="J2736" s="849"/>
      <c r="K2736" s="849"/>
      <c r="L2736" s="849"/>
      <c r="M2736" s="849"/>
      <c r="N2736" s="849"/>
      <c r="O2736" s="849"/>
      <c r="P2736" s="849"/>
      <c r="Q2736" s="849"/>
      <c r="R2736" s="849"/>
      <c r="S2736" s="849"/>
      <c r="T2736" s="850"/>
      <c r="U2736" s="860"/>
      <c r="V2736" s="861"/>
      <c r="W2736" s="861"/>
      <c r="X2736" s="861"/>
      <c r="Y2736" s="862"/>
      <c r="Z2736" s="226"/>
    </row>
    <row r="2737" spans="2:26" ht="12" customHeight="1" thickBot="1">
      <c r="B2737" s="4"/>
      <c r="C2737" s="303"/>
      <c r="D2737" s="848" t="s">
        <v>736</v>
      </c>
      <c r="E2737" s="849"/>
      <c r="F2737" s="849"/>
      <c r="G2737" s="849"/>
      <c r="H2737" s="849"/>
      <c r="I2737" s="849"/>
      <c r="J2737" s="849"/>
      <c r="K2737" s="849"/>
      <c r="L2737" s="849"/>
      <c r="M2737" s="849"/>
      <c r="N2737" s="849"/>
      <c r="O2737" s="849"/>
      <c r="P2737" s="849"/>
      <c r="Q2737" s="849"/>
      <c r="R2737" s="849"/>
      <c r="S2737" s="849"/>
      <c r="T2737" s="850"/>
      <c r="U2737" s="851">
        <f>SUM(U2691:Y2734)</f>
        <v>97753762</v>
      </c>
      <c r="V2737" s="852"/>
      <c r="W2737" s="852"/>
      <c r="X2737" s="852"/>
      <c r="Y2737" s="853"/>
      <c r="Z2737" s="226"/>
    </row>
    <row r="2738" spans="2:26" ht="12" customHeight="1" thickBot="1">
      <c r="B2738" s="4"/>
      <c r="C2738" s="303"/>
      <c r="D2738" s="227"/>
      <c r="E2738" s="227"/>
      <c r="F2738" s="227"/>
      <c r="G2738" s="227"/>
      <c r="H2738" s="227"/>
      <c r="I2738" s="227"/>
      <c r="J2738" s="227"/>
      <c r="K2738" s="227"/>
      <c r="L2738" s="227"/>
      <c r="M2738" s="227"/>
      <c r="N2738" s="227"/>
      <c r="O2738" s="324"/>
      <c r="P2738" s="324"/>
      <c r="Q2738" s="324"/>
      <c r="R2738" s="227"/>
      <c r="S2738" s="227"/>
      <c r="T2738" s="227"/>
      <c r="U2738" s="227"/>
      <c r="V2738" s="227"/>
      <c r="W2738" s="227"/>
      <c r="X2738" s="227"/>
      <c r="Y2738" s="227"/>
      <c r="Z2738" s="226"/>
    </row>
    <row r="2739" spans="2:26" ht="12" customHeight="1" thickBot="1">
      <c r="B2739" s="4"/>
      <c r="C2739" s="303"/>
      <c r="D2739" s="854" t="s">
        <v>737</v>
      </c>
      <c r="E2739" s="855"/>
      <c r="F2739" s="855"/>
      <c r="G2739" s="855"/>
      <c r="H2739" s="855"/>
      <c r="I2739" s="855"/>
      <c r="J2739" s="855"/>
      <c r="K2739" s="855"/>
      <c r="L2739" s="855"/>
      <c r="M2739" s="855"/>
      <c r="N2739" s="856"/>
      <c r="O2739" s="325"/>
      <c r="P2739" s="326"/>
      <c r="Q2739" s="327"/>
      <c r="R2739" s="300">
        <v>0.18</v>
      </c>
      <c r="S2739" s="294"/>
      <c r="T2739" s="295"/>
      <c r="U2739" s="857">
        <f>+ROUND(R2739*$U$2737,0)</f>
        <v>17595677</v>
      </c>
      <c r="V2739" s="858"/>
      <c r="W2739" s="858"/>
      <c r="X2739" s="858"/>
      <c r="Y2739" s="859"/>
      <c r="Z2739" s="226"/>
    </row>
    <row r="2740" spans="2:26" ht="12" customHeight="1" thickBot="1">
      <c r="B2740" s="4"/>
      <c r="C2740" s="303"/>
      <c r="D2740" s="854" t="s">
        <v>738</v>
      </c>
      <c r="E2740" s="855"/>
      <c r="F2740" s="855"/>
      <c r="G2740" s="855"/>
      <c r="H2740" s="855"/>
      <c r="I2740" s="855"/>
      <c r="J2740" s="855"/>
      <c r="K2740" s="855"/>
      <c r="L2740" s="855"/>
      <c r="M2740" s="855"/>
      <c r="N2740" s="856"/>
      <c r="O2740" s="328"/>
      <c r="P2740" s="329"/>
      <c r="Q2740" s="330"/>
      <c r="R2740" s="301">
        <v>0.01</v>
      </c>
      <c r="S2740" s="298"/>
      <c r="T2740" s="299"/>
      <c r="U2740" s="857">
        <f t="shared" ref="U2740:U2741" si="271">+ROUND(R2740*$U$2737,0)</f>
        <v>977538</v>
      </c>
      <c r="V2740" s="858"/>
      <c r="W2740" s="858"/>
      <c r="X2740" s="858"/>
      <c r="Y2740" s="859"/>
      <c r="Z2740" s="226"/>
    </row>
    <row r="2741" spans="2:26" ht="12" customHeight="1" thickBot="1">
      <c r="B2741" s="4"/>
      <c r="C2741" s="303"/>
      <c r="D2741" s="854" t="s">
        <v>739</v>
      </c>
      <c r="E2741" s="855"/>
      <c r="F2741" s="855"/>
      <c r="G2741" s="855"/>
      <c r="H2741" s="855"/>
      <c r="I2741" s="855"/>
      <c r="J2741" s="855"/>
      <c r="K2741" s="855"/>
      <c r="L2741" s="855"/>
      <c r="M2741" s="855"/>
      <c r="N2741" s="856"/>
      <c r="O2741" s="331"/>
      <c r="P2741" s="332"/>
      <c r="Q2741" s="333"/>
      <c r="R2741" s="302">
        <v>0.05</v>
      </c>
      <c r="S2741" s="296"/>
      <c r="T2741" s="297"/>
      <c r="U2741" s="866">
        <f t="shared" si="271"/>
        <v>4887688</v>
      </c>
      <c r="V2741" s="867"/>
      <c r="W2741" s="867"/>
      <c r="X2741" s="867"/>
      <c r="Y2741" s="868"/>
      <c r="Z2741" s="226"/>
    </row>
    <row r="2742" spans="2:26" ht="12" customHeight="1" thickBot="1">
      <c r="B2742" s="4"/>
      <c r="C2742" s="303"/>
      <c r="D2742" s="227"/>
      <c r="E2742" s="227"/>
      <c r="F2742" s="227"/>
      <c r="G2742" s="227"/>
      <c r="H2742" s="227"/>
      <c r="I2742" s="227"/>
      <c r="J2742" s="227"/>
      <c r="K2742" s="227"/>
      <c r="L2742" s="227"/>
      <c r="M2742" s="227"/>
      <c r="N2742" s="227"/>
      <c r="O2742" s="324"/>
      <c r="P2742" s="324"/>
      <c r="Q2742" s="324"/>
      <c r="R2742" s="227"/>
      <c r="S2742" s="227"/>
      <c r="T2742" s="227"/>
      <c r="U2742" s="227"/>
      <c r="V2742" s="227"/>
      <c r="W2742" s="227"/>
      <c r="X2742" s="227"/>
      <c r="Y2742" s="227"/>
      <c r="Z2742" s="226"/>
    </row>
    <row r="2743" spans="2:26" ht="12" customHeight="1" thickBot="1">
      <c r="B2743" s="4"/>
      <c r="C2743" s="303"/>
      <c r="D2743" s="848" t="s">
        <v>740</v>
      </c>
      <c r="E2743" s="849"/>
      <c r="F2743" s="849"/>
      <c r="G2743" s="849"/>
      <c r="H2743" s="849"/>
      <c r="I2743" s="849"/>
      <c r="J2743" s="849"/>
      <c r="K2743" s="849"/>
      <c r="L2743" s="849"/>
      <c r="M2743" s="849"/>
      <c r="N2743" s="849"/>
      <c r="O2743" s="849"/>
      <c r="P2743" s="849"/>
      <c r="Q2743" s="849"/>
      <c r="R2743" s="849"/>
      <c r="S2743" s="849"/>
      <c r="T2743" s="850"/>
      <c r="U2743" s="866">
        <f>SUM(U2739:Y2742)</f>
        <v>23460903</v>
      </c>
      <c r="V2743" s="867"/>
      <c r="W2743" s="867"/>
      <c r="X2743" s="867"/>
      <c r="Y2743" s="868"/>
      <c r="Z2743" s="226"/>
    </row>
    <row r="2744" spans="2:26" ht="12" customHeight="1" thickBot="1">
      <c r="B2744" s="4"/>
      <c r="C2744" s="303"/>
      <c r="D2744" s="848" t="s">
        <v>741</v>
      </c>
      <c r="E2744" s="849"/>
      <c r="F2744" s="849"/>
      <c r="G2744" s="849"/>
      <c r="H2744" s="849"/>
      <c r="I2744" s="849"/>
      <c r="J2744" s="849"/>
      <c r="K2744" s="849"/>
      <c r="L2744" s="849"/>
      <c r="M2744" s="849"/>
      <c r="N2744" s="849"/>
      <c r="O2744" s="849"/>
      <c r="P2744" s="849"/>
      <c r="Q2744" s="849"/>
      <c r="R2744" s="849"/>
      <c r="S2744" s="849"/>
      <c r="T2744" s="850"/>
      <c r="U2744" s="851">
        <f>+U2743+U2737</f>
        <v>121214665</v>
      </c>
      <c r="V2744" s="852"/>
      <c r="W2744" s="852"/>
      <c r="X2744" s="852"/>
      <c r="Y2744" s="853"/>
      <c r="Z2744" s="226"/>
    </row>
    <row r="2745" spans="2:26" ht="12" customHeight="1" thickBot="1">
      <c r="B2745" s="4"/>
      <c r="C2745" s="303"/>
      <c r="D2745" s="227"/>
      <c r="E2745" s="227"/>
      <c r="F2745" s="227"/>
      <c r="G2745" s="227"/>
      <c r="H2745" s="227"/>
      <c r="I2745" s="227"/>
      <c r="J2745" s="227"/>
      <c r="K2745" s="227"/>
      <c r="L2745" s="227"/>
      <c r="M2745" s="227"/>
      <c r="N2745" s="227"/>
      <c r="O2745" s="324"/>
      <c r="P2745" s="324"/>
      <c r="Q2745" s="324"/>
      <c r="R2745" s="227"/>
      <c r="S2745" s="227"/>
      <c r="T2745" s="227"/>
      <c r="U2745" s="227"/>
      <c r="V2745" s="227"/>
      <c r="W2745" s="227"/>
      <c r="X2745" s="227"/>
      <c r="Y2745" s="227"/>
      <c r="Z2745" s="226"/>
    </row>
    <row r="2746" spans="2:26" ht="12" customHeight="1" thickBot="1">
      <c r="B2746" s="4"/>
      <c r="C2746" s="303"/>
      <c r="D2746" s="863" t="s">
        <v>742</v>
      </c>
      <c r="E2746" s="864"/>
      <c r="F2746" s="864"/>
      <c r="G2746" s="864"/>
      <c r="H2746" s="864"/>
      <c r="I2746" s="864"/>
      <c r="J2746" s="864"/>
      <c r="K2746" s="864"/>
      <c r="L2746" s="864"/>
      <c r="M2746" s="864"/>
      <c r="N2746" s="865"/>
      <c r="O2746" s="334"/>
      <c r="P2746" s="324"/>
      <c r="Q2746" s="335"/>
      <c r="R2746" s="306">
        <v>4.2150259968363142E-2</v>
      </c>
      <c r="S2746" s="294"/>
      <c r="T2746" s="295"/>
      <c r="U2746" s="857">
        <f>+ROUND(R2746*$U$2737,0)</f>
        <v>4120346</v>
      </c>
      <c r="V2746" s="858"/>
      <c r="W2746" s="858"/>
      <c r="X2746" s="858"/>
      <c r="Y2746" s="859"/>
      <c r="Z2746" s="226"/>
    </row>
    <row r="2747" spans="2:26" ht="12" customHeight="1" thickBot="1">
      <c r="B2747" s="4"/>
      <c r="C2747" s="303"/>
      <c r="D2747" s="863" t="s">
        <v>743</v>
      </c>
      <c r="E2747" s="864"/>
      <c r="F2747" s="864"/>
      <c r="G2747" s="864"/>
      <c r="H2747" s="864"/>
      <c r="I2747" s="864"/>
      <c r="J2747" s="864"/>
      <c r="K2747" s="864"/>
      <c r="L2747" s="864"/>
      <c r="M2747" s="864"/>
      <c r="N2747" s="865"/>
      <c r="O2747" s="336"/>
      <c r="P2747" s="337"/>
      <c r="Q2747" s="338"/>
      <c r="R2747" s="307">
        <v>1.3361418773940233E-2</v>
      </c>
      <c r="S2747" s="298"/>
      <c r="T2747" s="299"/>
      <c r="U2747" s="857">
        <f t="shared" ref="U2747" si="272">+ROUND(R2747*$U$2737,0)</f>
        <v>1306129</v>
      </c>
      <c r="V2747" s="858"/>
      <c r="W2747" s="858"/>
      <c r="X2747" s="858"/>
      <c r="Y2747" s="859"/>
      <c r="Z2747" s="226"/>
    </row>
    <row r="2748" spans="2:26" ht="12" customHeight="1" thickBot="1">
      <c r="B2748" s="4"/>
      <c r="C2748" s="303"/>
      <c r="D2748" s="863" t="s">
        <v>744</v>
      </c>
      <c r="E2748" s="864"/>
      <c r="F2748" s="864"/>
      <c r="G2748" s="864"/>
      <c r="H2748" s="864"/>
      <c r="I2748" s="864"/>
      <c r="J2748" s="864"/>
      <c r="K2748" s="864"/>
      <c r="L2748" s="864"/>
      <c r="M2748" s="864"/>
      <c r="N2748" s="865"/>
      <c r="O2748" s="334"/>
      <c r="P2748" s="324"/>
      <c r="Q2748" s="335"/>
      <c r="R2748" s="308">
        <v>1.3578708661540624E-2</v>
      </c>
      <c r="S2748" s="296"/>
      <c r="T2748" s="297"/>
      <c r="U2748" s="857">
        <f>+ROUND(R2748*$U$2737,0)</f>
        <v>1327370</v>
      </c>
      <c r="V2748" s="858"/>
      <c r="W2748" s="858"/>
      <c r="X2748" s="858"/>
      <c r="Y2748" s="859"/>
      <c r="Z2748" s="226"/>
    </row>
    <row r="2749" spans="2:26" ht="12" customHeight="1" thickBot="1">
      <c r="B2749" s="4"/>
      <c r="C2749" s="303"/>
      <c r="D2749" s="863" t="s">
        <v>745</v>
      </c>
      <c r="E2749" s="864"/>
      <c r="F2749" s="864"/>
      <c r="G2749" s="864"/>
      <c r="H2749" s="864"/>
      <c r="I2749" s="864"/>
      <c r="J2749" s="864"/>
      <c r="K2749" s="864"/>
      <c r="L2749" s="864"/>
      <c r="M2749" s="864"/>
      <c r="N2749" s="865"/>
      <c r="O2749" s="334"/>
      <c r="P2749" s="324"/>
      <c r="Q2749" s="324"/>
      <c r="R2749" s="227"/>
      <c r="S2749" s="227"/>
      <c r="T2749" s="227"/>
      <c r="U2749" s="851">
        <f>+U2744+U2746+U2747+U2748</f>
        <v>127968510</v>
      </c>
      <c r="V2749" s="852"/>
      <c r="W2749" s="852"/>
      <c r="X2749" s="852"/>
      <c r="Y2749" s="853"/>
      <c r="Z2749" s="226"/>
    </row>
    <row r="2750" spans="2:26" ht="12" customHeight="1" thickBot="1">
      <c r="B2750" s="4"/>
      <c r="C2750" s="303"/>
      <c r="D2750" s="227"/>
      <c r="E2750" s="227"/>
      <c r="F2750" s="227"/>
      <c r="G2750" s="227"/>
      <c r="H2750" s="227"/>
      <c r="I2750" s="227"/>
      <c r="J2750" s="227"/>
      <c r="K2750" s="227"/>
      <c r="L2750" s="227"/>
      <c r="M2750" s="227"/>
      <c r="N2750" s="227"/>
      <c r="O2750" s="324"/>
      <c r="P2750" s="324"/>
      <c r="Q2750" s="324"/>
      <c r="R2750" s="227"/>
      <c r="S2750" s="227"/>
      <c r="T2750" s="227"/>
      <c r="U2750" s="227"/>
      <c r="V2750" s="227"/>
      <c r="W2750" s="227"/>
      <c r="X2750" s="227"/>
      <c r="Y2750" s="227"/>
      <c r="Z2750" s="226"/>
    </row>
    <row r="2751" spans="2:26" ht="12" customHeight="1" thickBot="1">
      <c r="B2751" s="4"/>
      <c r="C2751" s="303"/>
      <c r="D2751" s="863" t="s">
        <v>746</v>
      </c>
      <c r="E2751" s="864"/>
      <c r="F2751" s="864"/>
      <c r="G2751" s="864"/>
      <c r="H2751" s="864"/>
      <c r="I2751" s="864"/>
      <c r="J2751" s="864"/>
      <c r="K2751" s="864"/>
      <c r="L2751" s="864"/>
      <c r="M2751" s="864"/>
      <c r="N2751" s="865"/>
      <c r="O2751" s="334"/>
      <c r="P2751" s="324"/>
      <c r="Q2751" s="324"/>
      <c r="R2751" s="227"/>
      <c r="S2751" s="227"/>
      <c r="T2751" s="227"/>
      <c r="U2751" s="866">
        <v>0</v>
      </c>
      <c r="V2751" s="867"/>
      <c r="W2751" s="867"/>
      <c r="X2751" s="867"/>
      <c r="Y2751" s="868"/>
      <c r="Z2751" s="226"/>
    </row>
    <row r="2752" spans="2:26" ht="12" customHeight="1" thickBot="1">
      <c r="B2752" s="4"/>
      <c r="C2752" s="303"/>
      <c r="D2752" s="227"/>
      <c r="E2752" s="227"/>
      <c r="F2752" s="227"/>
      <c r="G2752" s="227"/>
      <c r="H2752" s="227"/>
      <c r="I2752" s="227"/>
      <c r="J2752" s="227"/>
      <c r="K2752" s="227"/>
      <c r="L2752" s="227"/>
      <c r="M2752" s="227"/>
      <c r="N2752" s="227"/>
      <c r="O2752" s="324"/>
      <c r="P2752" s="324"/>
      <c r="Q2752" s="324"/>
      <c r="R2752" s="227"/>
      <c r="S2752" s="227"/>
      <c r="T2752" s="227"/>
      <c r="U2752" s="227"/>
      <c r="V2752" s="227"/>
      <c r="W2752" s="227"/>
      <c r="X2752" s="227"/>
      <c r="Y2752" s="227"/>
      <c r="Z2752" s="226"/>
    </row>
    <row r="2753" spans="2:27" ht="12" customHeight="1" thickBot="1">
      <c r="B2753" s="4"/>
      <c r="C2753" s="303"/>
      <c r="D2753" s="863" t="s">
        <v>747</v>
      </c>
      <c r="E2753" s="864"/>
      <c r="F2753" s="864"/>
      <c r="G2753" s="864"/>
      <c r="H2753" s="864"/>
      <c r="I2753" s="864"/>
      <c r="J2753" s="864"/>
      <c r="K2753" s="864"/>
      <c r="L2753" s="864"/>
      <c r="M2753" s="864"/>
      <c r="N2753" s="865"/>
      <c r="O2753" s="334"/>
      <c r="P2753" s="324"/>
      <c r="Q2753" s="324"/>
      <c r="R2753" s="227"/>
      <c r="S2753" s="227"/>
      <c r="T2753" s="227"/>
      <c r="U2753" s="851">
        <f>+U2749+U2751+U2736</f>
        <v>127968510</v>
      </c>
      <c r="V2753" s="852"/>
      <c r="W2753" s="852"/>
      <c r="X2753" s="852"/>
      <c r="Y2753" s="853"/>
      <c r="Z2753" s="226"/>
    </row>
    <row r="2754" spans="2:27" ht="12" customHeight="1">
      <c r="B2754" s="4"/>
      <c r="C2754" s="812" t="s">
        <v>761</v>
      </c>
      <c r="D2754" s="813"/>
      <c r="E2754" s="813"/>
      <c r="F2754" s="813"/>
      <c r="G2754" s="813"/>
      <c r="H2754" s="813"/>
      <c r="I2754" s="813"/>
      <c r="J2754" s="813"/>
      <c r="K2754" s="813"/>
      <c r="L2754" s="813"/>
      <c r="M2754" s="813"/>
      <c r="N2754" s="813"/>
      <c r="O2754" s="813"/>
      <c r="P2754" s="813"/>
      <c r="Q2754" s="813"/>
      <c r="R2754" s="813"/>
      <c r="S2754" s="813"/>
      <c r="T2754" s="813"/>
      <c r="U2754" s="813"/>
      <c r="V2754" s="813"/>
      <c r="W2754" s="813"/>
      <c r="X2754" s="813"/>
      <c r="Y2754" s="814"/>
      <c r="Z2754" s="226"/>
    </row>
    <row r="2755" spans="2:27" ht="12" customHeight="1">
      <c r="B2755" s="4"/>
      <c r="C2755" s="233" t="s">
        <v>369</v>
      </c>
      <c r="D2755" s="870" t="s">
        <v>751</v>
      </c>
      <c r="E2755" s="870"/>
      <c r="F2755" s="870"/>
      <c r="G2755" s="870"/>
      <c r="H2755" s="870"/>
      <c r="I2755" s="870"/>
      <c r="J2755" s="870"/>
      <c r="K2755" s="870"/>
      <c r="L2755" s="870"/>
      <c r="M2755" s="870"/>
      <c r="N2755" s="870"/>
      <c r="O2755" s="815" t="s">
        <v>370</v>
      </c>
      <c r="P2755" s="816"/>
      <c r="Q2755" s="816"/>
      <c r="R2755" s="233" t="s">
        <v>201</v>
      </c>
      <c r="S2755" s="818" t="s">
        <v>371</v>
      </c>
      <c r="T2755" s="819"/>
      <c r="U2755" s="820" t="s">
        <v>372</v>
      </c>
      <c r="V2755" s="820"/>
      <c r="W2755" s="820"/>
      <c r="X2755" s="820"/>
      <c r="Y2755" s="820"/>
      <c r="Z2755" s="226"/>
    </row>
    <row r="2756" spans="2:27" ht="12" customHeight="1">
      <c r="B2756" s="4"/>
      <c r="C2756" s="288"/>
      <c r="D2756" s="802" t="s">
        <v>377</v>
      </c>
      <c r="E2756" s="802"/>
      <c r="F2756" s="802"/>
      <c r="G2756" s="802"/>
      <c r="H2756" s="802"/>
      <c r="I2756" s="802"/>
      <c r="J2756" s="802"/>
      <c r="K2756" s="802"/>
      <c r="L2756" s="802"/>
      <c r="M2756" s="802"/>
      <c r="N2756" s="802"/>
      <c r="O2756" s="319"/>
      <c r="P2756" s="320"/>
      <c r="Q2756" s="320"/>
      <c r="R2756" s="290"/>
      <c r="S2756" s="284"/>
      <c r="T2756" s="289"/>
      <c r="U2756" s="291"/>
      <c r="V2756" s="292"/>
      <c r="W2756" s="292"/>
      <c r="X2756" s="292"/>
      <c r="Y2756" s="293"/>
      <c r="Z2756" s="226"/>
    </row>
    <row r="2757" spans="2:27" ht="12" customHeight="1">
      <c r="B2757" s="4"/>
      <c r="C2757" s="258"/>
      <c r="D2757" s="793" t="s">
        <v>387</v>
      </c>
      <c r="E2757" s="793"/>
      <c r="F2757" s="793"/>
      <c r="G2757" s="793"/>
      <c r="H2757" s="793"/>
      <c r="I2757" s="793"/>
      <c r="J2757" s="793"/>
      <c r="K2757" s="793"/>
      <c r="L2757" s="793"/>
      <c r="M2757" s="793"/>
      <c r="N2757" s="793"/>
      <c r="O2757" s="821"/>
      <c r="P2757" s="821"/>
      <c r="Q2757" s="822"/>
      <c r="R2757" s="259"/>
      <c r="S2757" s="823"/>
      <c r="T2757" s="824"/>
      <c r="U2757" s="825"/>
      <c r="V2757" s="826"/>
      <c r="W2757" s="826"/>
      <c r="X2757" s="826"/>
      <c r="Y2757" s="827"/>
      <c r="Z2757" s="226"/>
    </row>
    <row r="2758" spans="2:27" ht="12" customHeight="1">
      <c r="B2758" s="4"/>
      <c r="C2758" s="236" t="s">
        <v>388</v>
      </c>
      <c r="D2758" s="794" t="s">
        <v>389</v>
      </c>
      <c r="E2758" s="794"/>
      <c r="F2758" s="794"/>
      <c r="G2758" s="794"/>
      <c r="H2758" s="794"/>
      <c r="I2758" s="794"/>
      <c r="J2758" s="794"/>
      <c r="K2758" s="794"/>
      <c r="L2758" s="794"/>
      <c r="M2758" s="794"/>
      <c r="N2758" s="794"/>
      <c r="O2758" s="795">
        <v>42396</v>
      </c>
      <c r="P2758" s="795"/>
      <c r="Q2758" s="796"/>
      <c r="R2758" s="238" t="s">
        <v>390</v>
      </c>
      <c r="S2758" s="797">
        <v>1</v>
      </c>
      <c r="T2758" s="798"/>
      <c r="U2758" s="799">
        <f t="shared" ref="U2758" si="273">+ROUND(O2758*S2758,0)</f>
        <v>42396</v>
      </c>
      <c r="V2758" s="800"/>
      <c r="W2758" s="800"/>
      <c r="X2758" s="800"/>
      <c r="Y2758" s="801"/>
      <c r="Z2758" s="226"/>
      <c r="AA2758">
        <v>1</v>
      </c>
    </row>
    <row r="2759" spans="2:27" ht="12" customHeight="1">
      <c r="B2759" s="4"/>
      <c r="C2759" s="263"/>
      <c r="D2759" s="793" t="s">
        <v>453</v>
      </c>
      <c r="E2759" s="793"/>
      <c r="F2759" s="793"/>
      <c r="G2759" s="793"/>
      <c r="H2759" s="793"/>
      <c r="I2759" s="793"/>
      <c r="J2759" s="793"/>
      <c r="K2759" s="793"/>
      <c r="L2759" s="793"/>
      <c r="M2759" s="793"/>
      <c r="N2759" s="793"/>
      <c r="O2759" s="828"/>
      <c r="P2759" s="828"/>
      <c r="Q2759" s="829"/>
      <c r="R2759" s="261"/>
      <c r="S2759" s="823"/>
      <c r="T2759" s="824"/>
      <c r="U2759" s="832"/>
      <c r="V2759" s="833"/>
      <c r="W2759" s="833"/>
      <c r="X2759" s="833"/>
      <c r="Y2759" s="834"/>
      <c r="Z2759" s="226"/>
    </row>
    <row r="2760" spans="2:27" ht="12" customHeight="1">
      <c r="B2760" s="4"/>
      <c r="C2760" s="263"/>
      <c r="D2760" s="793" t="s">
        <v>454</v>
      </c>
      <c r="E2760" s="793"/>
      <c r="F2760" s="793"/>
      <c r="G2760" s="793"/>
      <c r="H2760" s="793"/>
      <c r="I2760" s="793"/>
      <c r="J2760" s="793"/>
      <c r="K2760" s="793"/>
      <c r="L2760" s="793"/>
      <c r="M2760" s="793"/>
      <c r="N2760" s="793"/>
      <c r="O2760" s="828"/>
      <c r="P2760" s="828"/>
      <c r="Q2760" s="829"/>
      <c r="R2760" s="261"/>
      <c r="S2760" s="823"/>
      <c r="T2760" s="824"/>
      <c r="U2760" s="832"/>
      <c r="V2760" s="833"/>
      <c r="W2760" s="833"/>
      <c r="X2760" s="833"/>
      <c r="Y2760" s="834"/>
      <c r="Z2760" s="226"/>
    </row>
    <row r="2761" spans="2:27" ht="12" customHeight="1">
      <c r="B2761" s="4"/>
      <c r="C2761" s="240" t="s">
        <v>476</v>
      </c>
      <c r="D2761" s="794" t="s">
        <v>477</v>
      </c>
      <c r="E2761" s="794"/>
      <c r="F2761" s="794"/>
      <c r="G2761" s="794"/>
      <c r="H2761" s="794"/>
      <c r="I2761" s="794"/>
      <c r="J2761" s="794"/>
      <c r="K2761" s="794"/>
      <c r="L2761" s="794"/>
      <c r="M2761" s="794"/>
      <c r="N2761" s="794"/>
      <c r="O2761" s="795">
        <v>325178</v>
      </c>
      <c r="P2761" s="795"/>
      <c r="Q2761" s="796"/>
      <c r="R2761" s="238" t="s">
        <v>396</v>
      </c>
      <c r="S2761" s="797">
        <v>1</v>
      </c>
      <c r="T2761" s="798"/>
      <c r="U2761" s="799">
        <f t="shared" ref="U2761:U2764" si="274">+ROUND(O2761*S2761,0)</f>
        <v>325178</v>
      </c>
      <c r="V2761" s="800"/>
      <c r="W2761" s="800"/>
      <c r="X2761" s="800"/>
      <c r="Y2761" s="801"/>
      <c r="Z2761" s="226"/>
      <c r="AA2761">
        <v>1</v>
      </c>
    </row>
    <row r="2762" spans="2:27" ht="12" customHeight="1">
      <c r="B2762" s="4"/>
      <c r="C2762" s="240" t="s">
        <v>478</v>
      </c>
      <c r="D2762" s="794" t="s">
        <v>479</v>
      </c>
      <c r="E2762" s="794"/>
      <c r="F2762" s="794"/>
      <c r="G2762" s="794"/>
      <c r="H2762" s="794"/>
      <c r="I2762" s="794"/>
      <c r="J2762" s="794"/>
      <c r="K2762" s="794"/>
      <c r="L2762" s="794"/>
      <c r="M2762" s="794"/>
      <c r="N2762" s="794"/>
      <c r="O2762" s="795">
        <v>2769540</v>
      </c>
      <c r="P2762" s="795"/>
      <c r="Q2762" s="796"/>
      <c r="R2762" s="238" t="s">
        <v>399</v>
      </c>
      <c r="S2762" s="797">
        <v>1</v>
      </c>
      <c r="T2762" s="798"/>
      <c r="U2762" s="799">
        <f t="shared" si="274"/>
        <v>2769540</v>
      </c>
      <c r="V2762" s="800"/>
      <c r="W2762" s="800"/>
      <c r="X2762" s="800"/>
      <c r="Y2762" s="801"/>
      <c r="Z2762" s="226"/>
      <c r="AA2762">
        <v>1</v>
      </c>
    </row>
    <row r="2763" spans="2:27" ht="12" customHeight="1">
      <c r="B2763" s="4"/>
      <c r="C2763" s="240" t="s">
        <v>484</v>
      </c>
      <c r="D2763" s="794" t="s">
        <v>485</v>
      </c>
      <c r="E2763" s="794"/>
      <c r="F2763" s="794"/>
      <c r="G2763" s="794"/>
      <c r="H2763" s="794"/>
      <c r="I2763" s="794"/>
      <c r="J2763" s="794"/>
      <c r="K2763" s="794"/>
      <c r="L2763" s="794"/>
      <c r="M2763" s="794"/>
      <c r="N2763" s="794"/>
      <c r="O2763" s="795">
        <v>5514272</v>
      </c>
      <c r="P2763" s="795"/>
      <c r="Q2763" s="796"/>
      <c r="R2763" s="234" t="s">
        <v>399</v>
      </c>
      <c r="S2763" s="797">
        <v>1</v>
      </c>
      <c r="T2763" s="798"/>
      <c r="U2763" s="799">
        <f t="shared" si="274"/>
        <v>5514272</v>
      </c>
      <c r="V2763" s="800"/>
      <c r="W2763" s="800"/>
      <c r="X2763" s="800"/>
      <c r="Y2763" s="801"/>
      <c r="Z2763" s="226"/>
      <c r="AA2763">
        <v>1</v>
      </c>
    </row>
    <row r="2764" spans="2:27" ht="12" customHeight="1">
      <c r="B2764" s="4"/>
      <c r="C2764" s="240" t="s">
        <v>486</v>
      </c>
      <c r="D2764" s="794" t="s">
        <v>487</v>
      </c>
      <c r="E2764" s="794"/>
      <c r="F2764" s="794"/>
      <c r="G2764" s="794"/>
      <c r="H2764" s="794"/>
      <c r="I2764" s="794"/>
      <c r="J2764" s="794"/>
      <c r="K2764" s="794"/>
      <c r="L2764" s="794"/>
      <c r="M2764" s="794"/>
      <c r="N2764" s="794"/>
      <c r="O2764" s="795">
        <v>5324366</v>
      </c>
      <c r="P2764" s="795"/>
      <c r="Q2764" s="796"/>
      <c r="R2764" s="238" t="s">
        <v>399</v>
      </c>
      <c r="S2764" s="797">
        <v>1</v>
      </c>
      <c r="T2764" s="798"/>
      <c r="U2764" s="799">
        <f t="shared" si="274"/>
        <v>5324366</v>
      </c>
      <c r="V2764" s="800"/>
      <c r="W2764" s="800"/>
      <c r="X2764" s="800"/>
      <c r="Y2764" s="801"/>
      <c r="Z2764" s="226"/>
      <c r="AA2764">
        <v>1</v>
      </c>
    </row>
    <row r="2765" spans="2:27" ht="12" customHeight="1">
      <c r="B2765" s="263" t="s">
        <v>495</v>
      </c>
      <c r="C2765" s="263"/>
      <c r="D2765" s="793" t="s">
        <v>496</v>
      </c>
      <c r="E2765" s="793"/>
      <c r="F2765" s="793"/>
      <c r="G2765" s="793"/>
      <c r="H2765" s="793"/>
      <c r="I2765" s="793"/>
      <c r="J2765" s="793"/>
      <c r="K2765" s="793"/>
      <c r="L2765" s="793"/>
      <c r="M2765" s="793"/>
      <c r="N2765" s="793"/>
      <c r="O2765" s="821"/>
      <c r="P2765" s="821"/>
      <c r="Q2765" s="821"/>
      <c r="R2765" s="261"/>
      <c r="S2765" s="823"/>
      <c r="T2765" s="824"/>
      <c r="U2765" s="839"/>
      <c r="V2765" s="839"/>
      <c r="W2765" s="839"/>
      <c r="X2765" s="839"/>
      <c r="Y2765" s="839"/>
      <c r="Z2765" s="226"/>
    </row>
    <row r="2766" spans="2:27" ht="26.25" customHeight="1">
      <c r="B2766" s="241" t="s">
        <v>497</v>
      </c>
      <c r="C2766" s="241" t="s">
        <v>498</v>
      </c>
      <c r="D2766" s="840" t="s">
        <v>499</v>
      </c>
      <c r="E2766" s="840"/>
      <c r="F2766" s="840"/>
      <c r="G2766" s="840"/>
      <c r="H2766" s="840"/>
      <c r="I2766" s="840"/>
      <c r="J2766" s="840"/>
      <c r="K2766" s="840"/>
      <c r="L2766" s="840"/>
      <c r="M2766" s="840"/>
      <c r="N2766" s="840"/>
      <c r="O2766" s="795">
        <v>25850</v>
      </c>
      <c r="P2766" s="795"/>
      <c r="Q2766" s="795"/>
      <c r="R2766" s="234" t="s">
        <v>500</v>
      </c>
      <c r="S2766" s="797">
        <v>1</v>
      </c>
      <c r="T2766" s="798"/>
      <c r="U2766" s="842">
        <f t="shared" ref="U2766:U2786" si="275">+ROUND(O2766*S2766,0)</f>
        <v>25850</v>
      </c>
      <c r="V2766" s="842"/>
      <c r="W2766" s="842"/>
      <c r="X2766" s="842"/>
      <c r="Y2766" s="842"/>
      <c r="Z2766" s="226"/>
      <c r="AA2766">
        <v>1</v>
      </c>
    </row>
    <row r="2767" spans="2:27" ht="26.25" customHeight="1">
      <c r="B2767" s="241" t="s">
        <v>501</v>
      </c>
      <c r="C2767" s="241" t="s">
        <v>502</v>
      </c>
      <c r="D2767" s="840" t="s">
        <v>503</v>
      </c>
      <c r="E2767" s="840"/>
      <c r="F2767" s="840"/>
      <c r="G2767" s="840"/>
      <c r="H2767" s="840"/>
      <c r="I2767" s="840"/>
      <c r="J2767" s="840"/>
      <c r="K2767" s="840"/>
      <c r="L2767" s="840"/>
      <c r="M2767" s="840"/>
      <c r="N2767" s="840"/>
      <c r="O2767" s="795">
        <v>5700</v>
      </c>
      <c r="P2767" s="795"/>
      <c r="Q2767" s="795"/>
      <c r="R2767" s="234" t="s">
        <v>504</v>
      </c>
      <c r="S2767" s="797">
        <v>5.46</v>
      </c>
      <c r="T2767" s="798"/>
      <c r="U2767" s="842">
        <f t="shared" si="275"/>
        <v>31122</v>
      </c>
      <c r="V2767" s="842"/>
      <c r="W2767" s="842"/>
      <c r="X2767" s="842"/>
      <c r="Y2767" s="842"/>
      <c r="Z2767" s="226"/>
      <c r="AA2767">
        <v>5.46</v>
      </c>
    </row>
    <row r="2768" spans="2:27" ht="26.25" customHeight="1">
      <c r="B2768" s="241" t="s">
        <v>505</v>
      </c>
      <c r="C2768" s="241" t="s">
        <v>506</v>
      </c>
      <c r="D2768" s="840" t="s">
        <v>507</v>
      </c>
      <c r="E2768" s="840"/>
      <c r="F2768" s="840"/>
      <c r="G2768" s="840"/>
      <c r="H2768" s="840"/>
      <c r="I2768" s="840"/>
      <c r="J2768" s="840"/>
      <c r="K2768" s="840"/>
      <c r="L2768" s="840"/>
      <c r="M2768" s="840"/>
      <c r="N2768" s="840"/>
      <c r="O2768" s="795">
        <v>35900</v>
      </c>
      <c r="P2768" s="795"/>
      <c r="Q2768" s="795"/>
      <c r="R2768" s="234" t="s">
        <v>504</v>
      </c>
      <c r="S2768" s="797">
        <v>1</v>
      </c>
      <c r="T2768" s="798"/>
      <c r="U2768" s="842">
        <f t="shared" si="275"/>
        <v>35900</v>
      </c>
      <c r="V2768" s="842"/>
      <c r="W2768" s="842"/>
      <c r="X2768" s="842"/>
      <c r="Y2768" s="842"/>
      <c r="Z2768" s="226"/>
      <c r="AA2768">
        <v>1</v>
      </c>
    </row>
    <row r="2769" spans="2:27" ht="26.25" customHeight="1">
      <c r="B2769" s="241" t="s">
        <v>508</v>
      </c>
      <c r="C2769" s="241" t="s">
        <v>509</v>
      </c>
      <c r="D2769" s="840" t="s">
        <v>510</v>
      </c>
      <c r="E2769" s="840"/>
      <c r="F2769" s="840"/>
      <c r="G2769" s="840"/>
      <c r="H2769" s="840"/>
      <c r="I2769" s="840"/>
      <c r="J2769" s="840"/>
      <c r="K2769" s="840"/>
      <c r="L2769" s="840"/>
      <c r="M2769" s="840"/>
      <c r="N2769" s="840"/>
      <c r="O2769" s="795">
        <v>60900</v>
      </c>
      <c r="P2769" s="795"/>
      <c r="Q2769" s="795"/>
      <c r="R2769" s="234" t="s">
        <v>504</v>
      </c>
      <c r="S2769" s="797">
        <v>1</v>
      </c>
      <c r="T2769" s="798"/>
      <c r="U2769" s="842">
        <f t="shared" si="275"/>
        <v>60900</v>
      </c>
      <c r="V2769" s="842"/>
      <c r="W2769" s="842"/>
      <c r="X2769" s="842"/>
      <c r="Y2769" s="842"/>
      <c r="Z2769" s="226"/>
      <c r="AA2769">
        <v>1</v>
      </c>
    </row>
    <row r="2770" spans="2:27" ht="42.75" customHeight="1">
      <c r="B2770" s="241" t="s">
        <v>511</v>
      </c>
      <c r="C2770" s="241" t="s">
        <v>512</v>
      </c>
      <c r="D2770" s="840" t="s">
        <v>513</v>
      </c>
      <c r="E2770" s="840"/>
      <c r="F2770" s="840"/>
      <c r="G2770" s="840"/>
      <c r="H2770" s="840"/>
      <c r="I2770" s="840"/>
      <c r="J2770" s="840"/>
      <c r="K2770" s="840"/>
      <c r="L2770" s="840"/>
      <c r="M2770" s="840"/>
      <c r="N2770" s="840"/>
      <c r="O2770" s="795">
        <v>294109</v>
      </c>
      <c r="P2770" s="795"/>
      <c r="Q2770" s="795"/>
      <c r="R2770" s="234" t="s">
        <v>504</v>
      </c>
      <c r="S2770" s="797">
        <v>1</v>
      </c>
      <c r="T2770" s="798"/>
      <c r="U2770" s="842">
        <f t="shared" si="275"/>
        <v>294109</v>
      </c>
      <c r="V2770" s="842"/>
      <c r="W2770" s="842"/>
      <c r="X2770" s="842"/>
      <c r="Y2770" s="842"/>
      <c r="Z2770" s="226"/>
      <c r="AA2770">
        <v>1</v>
      </c>
    </row>
    <row r="2771" spans="2:27" ht="26.25" customHeight="1">
      <c r="B2771" s="241" t="s">
        <v>516</v>
      </c>
      <c r="C2771" s="241" t="s">
        <v>575</v>
      </c>
      <c r="D2771" s="840" t="s">
        <v>586</v>
      </c>
      <c r="E2771" s="840"/>
      <c r="F2771" s="840"/>
      <c r="G2771" s="840"/>
      <c r="H2771" s="840"/>
      <c r="I2771" s="840"/>
      <c r="J2771" s="840"/>
      <c r="K2771" s="840"/>
      <c r="L2771" s="840"/>
      <c r="M2771" s="840"/>
      <c r="N2771" s="840"/>
      <c r="O2771" s="795">
        <v>18000</v>
      </c>
      <c r="P2771" s="795"/>
      <c r="Q2771" s="795"/>
      <c r="R2771" s="234" t="s">
        <v>500</v>
      </c>
      <c r="S2771" s="797">
        <v>1.72</v>
      </c>
      <c r="T2771" s="798"/>
      <c r="U2771" s="842">
        <f t="shared" si="275"/>
        <v>30960</v>
      </c>
      <c r="V2771" s="842"/>
      <c r="W2771" s="842"/>
      <c r="X2771" s="842"/>
      <c r="Y2771" s="842"/>
      <c r="Z2771" s="226"/>
      <c r="AA2771">
        <v>1.72</v>
      </c>
    </row>
    <row r="2772" spans="2:27" ht="26.25" customHeight="1">
      <c r="B2772" s="241" t="s">
        <v>517</v>
      </c>
      <c r="C2772" s="241" t="s">
        <v>576</v>
      </c>
      <c r="D2772" s="840" t="s">
        <v>587</v>
      </c>
      <c r="E2772" s="840"/>
      <c r="F2772" s="840"/>
      <c r="G2772" s="840"/>
      <c r="H2772" s="840"/>
      <c r="I2772" s="840"/>
      <c r="J2772" s="840"/>
      <c r="K2772" s="840"/>
      <c r="L2772" s="840"/>
      <c r="M2772" s="840"/>
      <c r="N2772" s="840"/>
      <c r="O2772" s="795">
        <v>940000</v>
      </c>
      <c r="P2772" s="795"/>
      <c r="Q2772" s="795"/>
      <c r="R2772" s="234" t="s">
        <v>504</v>
      </c>
      <c r="S2772" s="797">
        <v>1</v>
      </c>
      <c r="T2772" s="798"/>
      <c r="U2772" s="842">
        <f t="shared" si="275"/>
        <v>940000</v>
      </c>
      <c r="V2772" s="842"/>
      <c r="W2772" s="842"/>
      <c r="X2772" s="842"/>
      <c r="Y2772" s="842"/>
      <c r="Z2772" s="226"/>
      <c r="AA2772">
        <v>1</v>
      </c>
    </row>
    <row r="2773" spans="2:27" ht="38.25" customHeight="1">
      <c r="B2773" s="241" t="s">
        <v>518</v>
      </c>
      <c r="C2773" s="241" t="s">
        <v>577</v>
      </c>
      <c r="D2773" s="840" t="s">
        <v>588</v>
      </c>
      <c r="E2773" s="840"/>
      <c r="F2773" s="840"/>
      <c r="G2773" s="840"/>
      <c r="H2773" s="840"/>
      <c r="I2773" s="840"/>
      <c r="J2773" s="840"/>
      <c r="K2773" s="840"/>
      <c r="L2773" s="840"/>
      <c r="M2773" s="840"/>
      <c r="N2773" s="840"/>
      <c r="O2773" s="795">
        <v>12000</v>
      </c>
      <c r="P2773" s="795"/>
      <c r="Q2773" s="795"/>
      <c r="R2773" s="234" t="s">
        <v>616</v>
      </c>
      <c r="S2773" s="797">
        <v>1</v>
      </c>
      <c r="T2773" s="798"/>
      <c r="U2773" s="842">
        <f t="shared" si="275"/>
        <v>12000</v>
      </c>
      <c r="V2773" s="842"/>
      <c r="W2773" s="842"/>
      <c r="X2773" s="842"/>
      <c r="Y2773" s="842"/>
      <c r="Z2773" s="226"/>
      <c r="AA2773">
        <v>1</v>
      </c>
    </row>
    <row r="2774" spans="2:27" ht="26.25" customHeight="1">
      <c r="B2774" s="241" t="s">
        <v>519</v>
      </c>
      <c r="C2774" s="241" t="s">
        <v>578</v>
      </c>
      <c r="D2774" s="840" t="s">
        <v>589</v>
      </c>
      <c r="E2774" s="840"/>
      <c r="F2774" s="840"/>
      <c r="G2774" s="840"/>
      <c r="H2774" s="840"/>
      <c r="I2774" s="840"/>
      <c r="J2774" s="840"/>
      <c r="K2774" s="840"/>
      <c r="L2774" s="840"/>
      <c r="M2774" s="840"/>
      <c r="N2774" s="840"/>
      <c r="O2774" s="795">
        <v>211235</v>
      </c>
      <c r="P2774" s="795"/>
      <c r="Q2774" s="795"/>
      <c r="R2774" s="234" t="s">
        <v>504</v>
      </c>
      <c r="S2774" s="797">
        <v>1</v>
      </c>
      <c r="T2774" s="798"/>
      <c r="U2774" s="842">
        <f t="shared" si="275"/>
        <v>211235</v>
      </c>
      <c r="V2774" s="842"/>
      <c r="W2774" s="842"/>
      <c r="X2774" s="842"/>
      <c r="Y2774" s="842"/>
      <c r="Z2774" s="226"/>
      <c r="AA2774">
        <v>1</v>
      </c>
    </row>
    <row r="2775" spans="2:27" ht="26.25" customHeight="1">
      <c r="B2775" s="241" t="s">
        <v>520</v>
      </c>
      <c r="C2775" s="241" t="s">
        <v>579</v>
      </c>
      <c r="D2775" s="840" t="s">
        <v>590</v>
      </c>
      <c r="E2775" s="840"/>
      <c r="F2775" s="840"/>
      <c r="G2775" s="840"/>
      <c r="H2775" s="840"/>
      <c r="I2775" s="840"/>
      <c r="J2775" s="840"/>
      <c r="K2775" s="840"/>
      <c r="L2775" s="840"/>
      <c r="M2775" s="840"/>
      <c r="N2775" s="840"/>
      <c r="O2775" s="795">
        <v>21300</v>
      </c>
      <c r="P2775" s="795"/>
      <c r="Q2775" s="795"/>
      <c r="R2775" s="234" t="s">
        <v>504</v>
      </c>
      <c r="S2775" s="797">
        <v>8</v>
      </c>
      <c r="T2775" s="798"/>
      <c r="U2775" s="842">
        <f t="shared" si="275"/>
        <v>170400</v>
      </c>
      <c r="V2775" s="842"/>
      <c r="W2775" s="842"/>
      <c r="X2775" s="842"/>
      <c r="Y2775" s="842"/>
      <c r="Z2775" s="226"/>
      <c r="AA2775">
        <v>8</v>
      </c>
    </row>
    <row r="2776" spans="2:27" ht="26.25" customHeight="1">
      <c r="B2776" s="241" t="s">
        <v>521</v>
      </c>
      <c r="C2776" s="241" t="s">
        <v>580</v>
      </c>
      <c r="D2776" s="840" t="s">
        <v>591</v>
      </c>
      <c r="E2776" s="840"/>
      <c r="F2776" s="840"/>
      <c r="G2776" s="840"/>
      <c r="H2776" s="840"/>
      <c r="I2776" s="840"/>
      <c r="J2776" s="840"/>
      <c r="K2776" s="840"/>
      <c r="L2776" s="840"/>
      <c r="M2776" s="840"/>
      <c r="N2776" s="840"/>
      <c r="O2776" s="795">
        <v>65000</v>
      </c>
      <c r="P2776" s="795"/>
      <c r="Q2776" s="795"/>
      <c r="R2776" s="234" t="s">
        <v>504</v>
      </c>
      <c r="S2776" s="797">
        <v>1</v>
      </c>
      <c r="T2776" s="798"/>
      <c r="U2776" s="842">
        <f t="shared" si="275"/>
        <v>65000</v>
      </c>
      <c r="V2776" s="842"/>
      <c r="W2776" s="842"/>
      <c r="X2776" s="842"/>
      <c r="Y2776" s="842"/>
      <c r="Z2776" s="226"/>
      <c r="AA2776">
        <v>1</v>
      </c>
    </row>
    <row r="2777" spans="2:27" ht="26.25" customHeight="1">
      <c r="B2777" s="241" t="s">
        <v>522</v>
      </c>
      <c r="C2777" s="241" t="s">
        <v>581</v>
      </c>
      <c r="D2777" s="840" t="s">
        <v>592</v>
      </c>
      <c r="E2777" s="840"/>
      <c r="F2777" s="840"/>
      <c r="G2777" s="840"/>
      <c r="H2777" s="840"/>
      <c r="I2777" s="840"/>
      <c r="J2777" s="840"/>
      <c r="K2777" s="840"/>
      <c r="L2777" s="840"/>
      <c r="M2777" s="840"/>
      <c r="N2777" s="840"/>
      <c r="O2777" s="795">
        <v>1200</v>
      </c>
      <c r="P2777" s="795"/>
      <c r="Q2777" s="795"/>
      <c r="R2777" s="234" t="s">
        <v>504</v>
      </c>
      <c r="S2777" s="797">
        <v>300</v>
      </c>
      <c r="T2777" s="798"/>
      <c r="U2777" s="842">
        <f t="shared" si="275"/>
        <v>360000</v>
      </c>
      <c r="V2777" s="842"/>
      <c r="W2777" s="842"/>
      <c r="X2777" s="842"/>
      <c r="Y2777" s="842"/>
      <c r="Z2777" s="226"/>
      <c r="AA2777">
        <v>300</v>
      </c>
    </row>
    <row r="2778" spans="2:27" ht="26.25" customHeight="1">
      <c r="B2778" s="241" t="s">
        <v>523</v>
      </c>
      <c r="C2778" s="241" t="s">
        <v>582</v>
      </c>
      <c r="D2778" s="840" t="s">
        <v>593</v>
      </c>
      <c r="E2778" s="840"/>
      <c r="F2778" s="840"/>
      <c r="G2778" s="840"/>
      <c r="H2778" s="840"/>
      <c r="I2778" s="840"/>
      <c r="J2778" s="840"/>
      <c r="K2778" s="840"/>
      <c r="L2778" s="840"/>
      <c r="M2778" s="840"/>
      <c r="N2778" s="840"/>
      <c r="O2778" s="795">
        <v>12900</v>
      </c>
      <c r="P2778" s="795"/>
      <c r="Q2778" s="795"/>
      <c r="R2778" s="234" t="s">
        <v>504</v>
      </c>
      <c r="S2778" s="797">
        <v>1</v>
      </c>
      <c r="T2778" s="798"/>
      <c r="U2778" s="842">
        <f t="shared" si="275"/>
        <v>12900</v>
      </c>
      <c r="V2778" s="842"/>
      <c r="W2778" s="842"/>
      <c r="X2778" s="842"/>
      <c r="Y2778" s="842"/>
      <c r="Z2778" s="226"/>
      <c r="AA2778">
        <v>1</v>
      </c>
    </row>
    <row r="2779" spans="2:27" ht="51.75" customHeight="1">
      <c r="B2779" s="241" t="s">
        <v>524</v>
      </c>
      <c r="C2779" s="241" t="s">
        <v>583</v>
      </c>
      <c r="D2779" s="840" t="s">
        <v>594</v>
      </c>
      <c r="E2779" s="840"/>
      <c r="F2779" s="840"/>
      <c r="G2779" s="840"/>
      <c r="H2779" s="840"/>
      <c r="I2779" s="840"/>
      <c r="J2779" s="840"/>
      <c r="K2779" s="840"/>
      <c r="L2779" s="840"/>
      <c r="M2779" s="840"/>
      <c r="N2779" s="840"/>
      <c r="O2779" s="795">
        <v>8700</v>
      </c>
      <c r="P2779" s="795"/>
      <c r="Q2779" s="795"/>
      <c r="R2779" s="234" t="s">
        <v>500</v>
      </c>
      <c r="S2779" s="797">
        <v>0.06</v>
      </c>
      <c r="T2779" s="798"/>
      <c r="U2779" s="842">
        <f t="shared" si="275"/>
        <v>522</v>
      </c>
      <c r="V2779" s="842"/>
      <c r="W2779" s="842"/>
      <c r="X2779" s="842"/>
      <c r="Y2779" s="842"/>
      <c r="Z2779" s="226"/>
      <c r="AA2779">
        <v>0.06</v>
      </c>
    </row>
    <row r="2780" spans="2:27" ht="26.25" customHeight="1">
      <c r="B2780" s="241" t="s">
        <v>525</v>
      </c>
      <c r="C2780" s="241"/>
      <c r="D2780" s="840" t="s">
        <v>595</v>
      </c>
      <c r="E2780" s="840"/>
      <c r="F2780" s="840"/>
      <c r="G2780" s="840"/>
      <c r="H2780" s="840"/>
      <c r="I2780" s="840"/>
      <c r="J2780" s="840"/>
      <c r="K2780" s="840"/>
      <c r="L2780" s="840"/>
      <c r="M2780" s="840"/>
      <c r="N2780" s="840"/>
      <c r="O2780" s="795">
        <v>79990</v>
      </c>
      <c r="P2780" s="795"/>
      <c r="Q2780" s="795"/>
      <c r="R2780" s="234" t="s">
        <v>504</v>
      </c>
      <c r="S2780" s="797">
        <v>1</v>
      </c>
      <c r="T2780" s="798"/>
      <c r="U2780" s="842">
        <f t="shared" si="275"/>
        <v>79990</v>
      </c>
      <c r="V2780" s="842"/>
      <c r="W2780" s="842"/>
      <c r="X2780" s="842"/>
      <c r="Y2780" s="842"/>
      <c r="Z2780" s="226"/>
      <c r="AA2780">
        <v>1</v>
      </c>
    </row>
    <row r="2781" spans="2:27" ht="26.25" customHeight="1">
      <c r="B2781" s="241" t="s">
        <v>526</v>
      </c>
      <c r="C2781" s="241" t="s">
        <v>584</v>
      </c>
      <c r="D2781" s="840" t="s">
        <v>596</v>
      </c>
      <c r="E2781" s="840"/>
      <c r="F2781" s="840"/>
      <c r="G2781" s="840"/>
      <c r="H2781" s="840"/>
      <c r="I2781" s="840"/>
      <c r="J2781" s="840"/>
      <c r="K2781" s="840"/>
      <c r="L2781" s="840"/>
      <c r="M2781" s="840"/>
      <c r="N2781" s="840"/>
      <c r="O2781" s="795">
        <v>1035300</v>
      </c>
      <c r="P2781" s="795"/>
      <c r="Q2781" s="795"/>
      <c r="R2781" s="264" t="s">
        <v>617</v>
      </c>
      <c r="S2781" s="797">
        <v>2</v>
      </c>
      <c r="T2781" s="798"/>
      <c r="U2781" s="842">
        <f t="shared" si="275"/>
        <v>2070600</v>
      </c>
      <c r="V2781" s="842"/>
      <c r="W2781" s="842"/>
      <c r="X2781" s="842"/>
      <c r="Y2781" s="842"/>
      <c r="Z2781" s="226"/>
      <c r="AA2781">
        <v>2</v>
      </c>
    </row>
    <row r="2782" spans="2:27" ht="26.25" customHeight="1">
      <c r="B2782" s="241" t="s">
        <v>527</v>
      </c>
      <c r="C2782" s="241" t="s">
        <v>585</v>
      </c>
      <c r="D2782" s="840" t="s">
        <v>597</v>
      </c>
      <c r="E2782" s="840"/>
      <c r="F2782" s="840"/>
      <c r="G2782" s="840"/>
      <c r="H2782" s="840"/>
      <c r="I2782" s="840"/>
      <c r="J2782" s="840"/>
      <c r="K2782" s="840"/>
      <c r="L2782" s="840"/>
      <c r="M2782" s="840"/>
      <c r="N2782" s="840"/>
      <c r="O2782" s="795">
        <v>18900</v>
      </c>
      <c r="P2782" s="795"/>
      <c r="Q2782" s="795"/>
      <c r="R2782" s="234" t="s">
        <v>618</v>
      </c>
      <c r="S2782" s="797">
        <v>1</v>
      </c>
      <c r="T2782" s="798"/>
      <c r="U2782" s="842">
        <f t="shared" si="275"/>
        <v>18900</v>
      </c>
      <c r="V2782" s="842"/>
      <c r="W2782" s="842"/>
      <c r="X2782" s="842"/>
      <c r="Y2782" s="842"/>
      <c r="Z2782" s="226"/>
      <c r="AA2782">
        <v>1</v>
      </c>
    </row>
    <row r="2783" spans="2:27" ht="12" customHeight="1">
      <c r="B2783" s="241" t="s">
        <v>530</v>
      </c>
      <c r="C2783" s="265">
        <v>14684</v>
      </c>
      <c r="D2783" s="794" t="s">
        <v>600</v>
      </c>
      <c r="E2783" s="794"/>
      <c r="F2783" s="794"/>
      <c r="G2783" s="794"/>
      <c r="H2783" s="794"/>
      <c r="I2783" s="794"/>
      <c r="J2783" s="794"/>
      <c r="K2783" s="794"/>
      <c r="L2783" s="794"/>
      <c r="M2783" s="794"/>
      <c r="N2783" s="794"/>
      <c r="O2783" s="795">
        <v>456583.48</v>
      </c>
      <c r="P2783" s="795"/>
      <c r="Q2783" s="795"/>
      <c r="R2783" s="234" t="s">
        <v>504</v>
      </c>
      <c r="S2783" s="797">
        <v>1</v>
      </c>
      <c r="T2783" s="798"/>
      <c r="U2783" s="842">
        <f t="shared" si="275"/>
        <v>456583</v>
      </c>
      <c r="V2783" s="842"/>
      <c r="W2783" s="842"/>
      <c r="X2783" s="842"/>
      <c r="Y2783" s="842"/>
      <c r="Z2783" s="226"/>
      <c r="AA2783">
        <v>1</v>
      </c>
    </row>
    <row r="2784" spans="2:27" ht="12" customHeight="1">
      <c r="B2784" s="241" t="s">
        <v>539</v>
      </c>
      <c r="C2784" s="265">
        <v>15221</v>
      </c>
      <c r="D2784" s="794" t="s">
        <v>609</v>
      </c>
      <c r="E2784" s="794"/>
      <c r="F2784" s="794"/>
      <c r="G2784" s="794"/>
      <c r="H2784" s="794"/>
      <c r="I2784" s="794"/>
      <c r="J2784" s="794"/>
      <c r="K2784" s="794"/>
      <c r="L2784" s="794"/>
      <c r="M2784" s="794"/>
      <c r="N2784" s="794"/>
      <c r="O2784" s="795">
        <v>1500000</v>
      </c>
      <c r="P2784" s="795"/>
      <c r="Q2784" s="795"/>
      <c r="R2784" s="234" t="s">
        <v>618</v>
      </c>
      <c r="S2784" s="797">
        <v>1</v>
      </c>
      <c r="T2784" s="798"/>
      <c r="U2784" s="842">
        <f t="shared" si="275"/>
        <v>1500000</v>
      </c>
      <c r="V2784" s="842"/>
      <c r="W2784" s="842"/>
      <c r="X2784" s="842"/>
      <c r="Y2784" s="842"/>
      <c r="Z2784" s="226"/>
      <c r="AA2784">
        <v>1</v>
      </c>
    </row>
    <row r="2785" spans="2:27" ht="12" customHeight="1">
      <c r="B2785" s="241" t="s">
        <v>541</v>
      </c>
      <c r="C2785" s="265">
        <v>12837</v>
      </c>
      <c r="D2785" s="794" t="s">
        <v>611</v>
      </c>
      <c r="E2785" s="794"/>
      <c r="F2785" s="794"/>
      <c r="G2785" s="794"/>
      <c r="H2785" s="794"/>
      <c r="I2785" s="794"/>
      <c r="J2785" s="794"/>
      <c r="K2785" s="794"/>
      <c r="L2785" s="794"/>
      <c r="M2785" s="794"/>
      <c r="N2785" s="794"/>
      <c r="O2785" s="795">
        <v>31833.599999999999</v>
      </c>
      <c r="P2785" s="795"/>
      <c r="Q2785" s="795"/>
      <c r="R2785" s="234" t="s">
        <v>618</v>
      </c>
      <c r="S2785" s="797">
        <v>1</v>
      </c>
      <c r="T2785" s="798"/>
      <c r="U2785" s="842">
        <f t="shared" si="275"/>
        <v>31834</v>
      </c>
      <c r="V2785" s="842"/>
      <c r="W2785" s="842"/>
      <c r="X2785" s="842"/>
      <c r="Y2785" s="842"/>
      <c r="Z2785" s="226"/>
      <c r="AA2785">
        <v>1</v>
      </c>
    </row>
    <row r="2786" spans="2:27" ht="12" customHeight="1">
      <c r="B2786" s="272" t="s">
        <v>653</v>
      </c>
      <c r="C2786" s="270">
        <v>14528</v>
      </c>
      <c r="D2786" s="794" t="s">
        <v>723</v>
      </c>
      <c r="E2786" s="794"/>
      <c r="F2786" s="794"/>
      <c r="G2786" s="794"/>
      <c r="H2786" s="794"/>
      <c r="I2786" s="794"/>
      <c r="J2786" s="794"/>
      <c r="K2786" s="794"/>
      <c r="L2786" s="794"/>
      <c r="M2786" s="794"/>
      <c r="N2786" s="794"/>
      <c r="O2786" s="795">
        <v>2960892.12</v>
      </c>
      <c r="P2786" s="795"/>
      <c r="Q2786" s="795"/>
      <c r="R2786" s="269" t="s">
        <v>618</v>
      </c>
      <c r="S2786" s="797">
        <v>1</v>
      </c>
      <c r="T2786" s="798"/>
      <c r="U2786" s="842">
        <f t="shared" si="275"/>
        <v>2960892</v>
      </c>
      <c r="V2786" s="842"/>
      <c r="W2786" s="842"/>
      <c r="X2786" s="842"/>
      <c r="Y2786" s="842"/>
      <c r="Z2786" s="226"/>
      <c r="AA2786">
        <v>1</v>
      </c>
    </row>
    <row r="2787" spans="2:27" ht="12" customHeight="1" thickBot="1">
      <c r="B2787" s="4"/>
      <c r="C2787" s="303"/>
      <c r="D2787" s="227"/>
      <c r="E2787" s="227"/>
      <c r="F2787" s="227"/>
      <c r="G2787" s="227"/>
      <c r="H2787" s="227"/>
      <c r="I2787" s="227"/>
      <c r="J2787" s="227"/>
      <c r="K2787" s="227"/>
      <c r="L2787" s="227"/>
      <c r="M2787" s="227"/>
      <c r="N2787" s="227"/>
      <c r="O2787" s="324"/>
      <c r="P2787" s="324"/>
      <c r="Q2787" s="324"/>
      <c r="R2787" s="227"/>
      <c r="S2787" s="227"/>
      <c r="T2787" s="227"/>
      <c r="U2787" s="227"/>
      <c r="V2787" s="227"/>
      <c r="W2787" s="227"/>
      <c r="X2787" s="227"/>
      <c r="Y2787" s="227"/>
      <c r="Z2787" s="226"/>
    </row>
    <row r="2788" spans="2:27" ht="12" customHeight="1" thickBot="1">
      <c r="B2788" s="4"/>
      <c r="C2788" s="303"/>
      <c r="D2788" s="848" t="s">
        <v>735</v>
      </c>
      <c r="E2788" s="849"/>
      <c r="F2788" s="849"/>
      <c r="G2788" s="849"/>
      <c r="H2788" s="849"/>
      <c r="I2788" s="849"/>
      <c r="J2788" s="849"/>
      <c r="K2788" s="849"/>
      <c r="L2788" s="849"/>
      <c r="M2788" s="849"/>
      <c r="N2788" s="849"/>
      <c r="O2788" s="849"/>
      <c r="P2788" s="849"/>
      <c r="Q2788" s="849"/>
      <c r="R2788" s="849"/>
      <c r="S2788" s="849"/>
      <c r="T2788" s="850"/>
      <c r="U2788" s="860"/>
      <c r="V2788" s="861"/>
      <c r="W2788" s="861"/>
      <c r="X2788" s="861"/>
      <c r="Y2788" s="862"/>
      <c r="Z2788" s="226"/>
    </row>
    <row r="2789" spans="2:27" ht="12" customHeight="1" thickBot="1">
      <c r="B2789" s="4"/>
      <c r="C2789" s="303"/>
      <c r="D2789" s="848" t="s">
        <v>736</v>
      </c>
      <c r="E2789" s="849"/>
      <c r="F2789" s="849"/>
      <c r="G2789" s="849"/>
      <c r="H2789" s="849"/>
      <c r="I2789" s="849"/>
      <c r="J2789" s="849"/>
      <c r="K2789" s="849"/>
      <c r="L2789" s="849"/>
      <c r="M2789" s="849"/>
      <c r="N2789" s="849"/>
      <c r="O2789" s="849"/>
      <c r="P2789" s="849"/>
      <c r="Q2789" s="849"/>
      <c r="R2789" s="849"/>
      <c r="S2789" s="849"/>
      <c r="T2789" s="850"/>
      <c r="U2789" s="851">
        <f>SUM(U2757:Y2786)</f>
        <v>23345449</v>
      </c>
      <c r="V2789" s="852"/>
      <c r="W2789" s="852"/>
      <c r="X2789" s="852"/>
      <c r="Y2789" s="853"/>
      <c r="Z2789" s="226"/>
    </row>
    <row r="2790" spans="2:27" ht="12" customHeight="1" thickBot="1">
      <c r="B2790" s="4"/>
      <c r="C2790" s="303"/>
      <c r="D2790" s="227"/>
      <c r="E2790" s="227"/>
      <c r="F2790" s="227"/>
      <c r="G2790" s="227"/>
      <c r="H2790" s="227"/>
      <c r="I2790" s="227"/>
      <c r="J2790" s="227"/>
      <c r="K2790" s="227"/>
      <c r="L2790" s="227"/>
      <c r="M2790" s="227"/>
      <c r="N2790" s="227"/>
      <c r="O2790" s="324"/>
      <c r="P2790" s="324"/>
      <c r="Q2790" s="324"/>
      <c r="R2790" s="227"/>
      <c r="S2790" s="227"/>
      <c r="T2790" s="227"/>
      <c r="U2790" s="227"/>
      <c r="V2790" s="227"/>
      <c r="W2790" s="227"/>
      <c r="X2790" s="227"/>
      <c r="Y2790" s="227"/>
      <c r="Z2790" s="226"/>
    </row>
    <row r="2791" spans="2:27" ht="12" customHeight="1" thickBot="1">
      <c r="B2791" s="4"/>
      <c r="C2791" s="303"/>
      <c r="D2791" s="854" t="s">
        <v>737</v>
      </c>
      <c r="E2791" s="855"/>
      <c r="F2791" s="855"/>
      <c r="G2791" s="855"/>
      <c r="H2791" s="855"/>
      <c r="I2791" s="855"/>
      <c r="J2791" s="855"/>
      <c r="K2791" s="855"/>
      <c r="L2791" s="855"/>
      <c r="M2791" s="855"/>
      <c r="N2791" s="856"/>
      <c r="O2791" s="325"/>
      <c r="P2791" s="326"/>
      <c r="Q2791" s="327"/>
      <c r="R2791" s="300">
        <v>0.18</v>
      </c>
      <c r="S2791" s="294"/>
      <c r="T2791" s="295"/>
      <c r="U2791" s="857">
        <f>+ROUND(R2791*$U$2789,0)</f>
        <v>4202181</v>
      </c>
      <c r="V2791" s="858"/>
      <c r="W2791" s="858"/>
      <c r="X2791" s="858"/>
      <c r="Y2791" s="859"/>
      <c r="Z2791" s="226"/>
    </row>
    <row r="2792" spans="2:27" ht="12" customHeight="1" thickBot="1">
      <c r="B2792" s="4"/>
      <c r="C2792" s="303"/>
      <c r="D2792" s="854" t="s">
        <v>738</v>
      </c>
      <c r="E2792" s="855"/>
      <c r="F2792" s="855"/>
      <c r="G2792" s="855"/>
      <c r="H2792" s="855"/>
      <c r="I2792" s="855"/>
      <c r="J2792" s="855"/>
      <c r="K2792" s="855"/>
      <c r="L2792" s="855"/>
      <c r="M2792" s="855"/>
      <c r="N2792" s="856"/>
      <c r="O2792" s="328"/>
      <c r="P2792" s="329"/>
      <c r="Q2792" s="330"/>
      <c r="R2792" s="301">
        <v>0.01</v>
      </c>
      <c r="S2792" s="298"/>
      <c r="T2792" s="299"/>
      <c r="U2792" s="857">
        <f t="shared" ref="U2792:U2793" si="276">+ROUND(R2792*$U$2789,0)</f>
        <v>233454</v>
      </c>
      <c r="V2792" s="858"/>
      <c r="W2792" s="858"/>
      <c r="X2792" s="858"/>
      <c r="Y2792" s="859"/>
      <c r="Z2792" s="226"/>
    </row>
    <row r="2793" spans="2:27" ht="12" customHeight="1" thickBot="1">
      <c r="B2793" s="4"/>
      <c r="C2793" s="303"/>
      <c r="D2793" s="854" t="s">
        <v>739</v>
      </c>
      <c r="E2793" s="855"/>
      <c r="F2793" s="855"/>
      <c r="G2793" s="855"/>
      <c r="H2793" s="855"/>
      <c r="I2793" s="855"/>
      <c r="J2793" s="855"/>
      <c r="K2793" s="855"/>
      <c r="L2793" s="855"/>
      <c r="M2793" s="855"/>
      <c r="N2793" s="856"/>
      <c r="O2793" s="331"/>
      <c r="P2793" s="332"/>
      <c r="Q2793" s="333"/>
      <c r="R2793" s="302">
        <v>0.05</v>
      </c>
      <c r="S2793" s="296"/>
      <c r="T2793" s="297"/>
      <c r="U2793" s="866">
        <f t="shared" si="276"/>
        <v>1167272</v>
      </c>
      <c r="V2793" s="867"/>
      <c r="W2793" s="867"/>
      <c r="X2793" s="867"/>
      <c r="Y2793" s="868"/>
      <c r="Z2793" s="226"/>
    </row>
    <row r="2794" spans="2:27" ht="12" customHeight="1" thickBot="1">
      <c r="B2794" s="4"/>
      <c r="C2794" s="303"/>
      <c r="D2794" s="227"/>
      <c r="E2794" s="227"/>
      <c r="F2794" s="227"/>
      <c r="G2794" s="227"/>
      <c r="H2794" s="227"/>
      <c r="I2794" s="227"/>
      <c r="J2794" s="227"/>
      <c r="K2794" s="227"/>
      <c r="L2794" s="227"/>
      <c r="M2794" s="227"/>
      <c r="N2794" s="227"/>
      <c r="O2794" s="324"/>
      <c r="P2794" s="324"/>
      <c r="Q2794" s="324"/>
      <c r="R2794" s="227"/>
      <c r="S2794" s="227"/>
      <c r="T2794" s="227"/>
      <c r="U2794" s="227"/>
      <c r="V2794" s="227"/>
      <c r="W2794" s="227"/>
      <c r="X2794" s="227"/>
      <c r="Y2794" s="227"/>
      <c r="Z2794" s="226"/>
    </row>
    <row r="2795" spans="2:27" ht="12" customHeight="1" thickBot="1">
      <c r="B2795" s="4"/>
      <c r="C2795" s="303"/>
      <c r="D2795" s="848" t="s">
        <v>740</v>
      </c>
      <c r="E2795" s="849"/>
      <c r="F2795" s="849"/>
      <c r="G2795" s="849"/>
      <c r="H2795" s="849"/>
      <c r="I2795" s="849"/>
      <c r="J2795" s="849"/>
      <c r="K2795" s="849"/>
      <c r="L2795" s="849"/>
      <c r="M2795" s="849"/>
      <c r="N2795" s="849"/>
      <c r="O2795" s="849"/>
      <c r="P2795" s="849"/>
      <c r="Q2795" s="849"/>
      <c r="R2795" s="849"/>
      <c r="S2795" s="849"/>
      <c r="T2795" s="850"/>
      <c r="U2795" s="866">
        <f>SUM(U2791:Y2794)</f>
        <v>5602907</v>
      </c>
      <c r="V2795" s="867"/>
      <c r="W2795" s="867"/>
      <c r="X2795" s="867"/>
      <c r="Y2795" s="868"/>
      <c r="Z2795" s="226"/>
    </row>
    <row r="2796" spans="2:27" ht="12" customHeight="1" thickBot="1">
      <c r="B2796" s="4"/>
      <c r="C2796" s="303"/>
      <c r="D2796" s="848" t="s">
        <v>741</v>
      </c>
      <c r="E2796" s="849"/>
      <c r="F2796" s="849"/>
      <c r="G2796" s="849"/>
      <c r="H2796" s="849"/>
      <c r="I2796" s="849"/>
      <c r="J2796" s="849"/>
      <c r="K2796" s="849"/>
      <c r="L2796" s="849"/>
      <c r="M2796" s="849"/>
      <c r="N2796" s="849"/>
      <c r="O2796" s="849"/>
      <c r="P2796" s="849"/>
      <c r="Q2796" s="849"/>
      <c r="R2796" s="849"/>
      <c r="S2796" s="849"/>
      <c r="T2796" s="850"/>
      <c r="U2796" s="851">
        <f>+U2795+U2789</f>
        <v>28948356</v>
      </c>
      <c r="V2796" s="852"/>
      <c r="W2796" s="852"/>
      <c r="X2796" s="852"/>
      <c r="Y2796" s="853"/>
      <c r="Z2796" s="226"/>
    </row>
    <row r="2797" spans="2:27" ht="12" customHeight="1" thickBot="1">
      <c r="B2797" s="4"/>
      <c r="C2797" s="303"/>
      <c r="D2797" s="227"/>
      <c r="E2797" s="227"/>
      <c r="F2797" s="227"/>
      <c r="G2797" s="227"/>
      <c r="H2797" s="227"/>
      <c r="I2797" s="227"/>
      <c r="J2797" s="227"/>
      <c r="K2797" s="227"/>
      <c r="L2797" s="227"/>
      <c r="M2797" s="227"/>
      <c r="N2797" s="227"/>
      <c r="O2797" s="324"/>
      <c r="P2797" s="324"/>
      <c r="Q2797" s="324"/>
      <c r="R2797" s="227"/>
      <c r="S2797" s="227"/>
      <c r="T2797" s="227"/>
      <c r="U2797" s="227"/>
      <c r="V2797" s="227"/>
      <c r="W2797" s="227"/>
      <c r="X2797" s="227"/>
      <c r="Y2797" s="227"/>
      <c r="Z2797" s="226"/>
    </row>
    <row r="2798" spans="2:27" ht="12" customHeight="1" thickBot="1">
      <c r="B2798" s="4"/>
      <c r="C2798" s="303"/>
      <c r="D2798" s="863" t="s">
        <v>742</v>
      </c>
      <c r="E2798" s="864"/>
      <c r="F2798" s="864"/>
      <c r="G2798" s="864"/>
      <c r="H2798" s="864"/>
      <c r="I2798" s="864"/>
      <c r="J2798" s="864"/>
      <c r="K2798" s="864"/>
      <c r="L2798" s="864"/>
      <c r="M2798" s="864"/>
      <c r="N2798" s="865"/>
      <c r="O2798" s="334"/>
      <c r="P2798" s="324"/>
      <c r="Q2798" s="335"/>
      <c r="R2798" s="306">
        <v>4.2150259968363142E-2</v>
      </c>
      <c r="S2798" s="294"/>
      <c r="T2798" s="295"/>
      <c r="U2798" s="857">
        <f>+ROUND(R2798*$U$2789,0)</f>
        <v>984017</v>
      </c>
      <c r="V2798" s="858"/>
      <c r="W2798" s="858"/>
      <c r="X2798" s="858"/>
      <c r="Y2798" s="859"/>
      <c r="Z2798" s="226"/>
    </row>
    <row r="2799" spans="2:27" ht="12" customHeight="1" thickBot="1">
      <c r="B2799" s="4"/>
      <c r="C2799" s="303"/>
      <c r="D2799" s="863" t="s">
        <v>743</v>
      </c>
      <c r="E2799" s="864"/>
      <c r="F2799" s="864"/>
      <c r="G2799" s="864"/>
      <c r="H2799" s="864"/>
      <c r="I2799" s="864"/>
      <c r="J2799" s="864"/>
      <c r="K2799" s="864"/>
      <c r="L2799" s="864"/>
      <c r="M2799" s="864"/>
      <c r="N2799" s="865"/>
      <c r="O2799" s="336"/>
      <c r="P2799" s="337"/>
      <c r="Q2799" s="338"/>
      <c r="R2799" s="307">
        <v>1.3361418773940233E-2</v>
      </c>
      <c r="S2799" s="298"/>
      <c r="T2799" s="299"/>
      <c r="U2799" s="857">
        <f t="shared" ref="U2799:U2800" si="277">+ROUND(R2799*$U$2789,0)</f>
        <v>311928</v>
      </c>
      <c r="V2799" s="858"/>
      <c r="W2799" s="858"/>
      <c r="X2799" s="858"/>
      <c r="Y2799" s="859"/>
      <c r="Z2799" s="226"/>
    </row>
    <row r="2800" spans="2:27" ht="12" customHeight="1" thickBot="1">
      <c r="B2800" s="4"/>
      <c r="C2800" s="303"/>
      <c r="D2800" s="863" t="s">
        <v>744</v>
      </c>
      <c r="E2800" s="864"/>
      <c r="F2800" s="864"/>
      <c r="G2800" s="864"/>
      <c r="H2800" s="864"/>
      <c r="I2800" s="864"/>
      <c r="J2800" s="864"/>
      <c r="K2800" s="864"/>
      <c r="L2800" s="864"/>
      <c r="M2800" s="864"/>
      <c r="N2800" s="865"/>
      <c r="O2800" s="334"/>
      <c r="P2800" s="324"/>
      <c r="Q2800" s="335"/>
      <c r="R2800" s="308">
        <v>1.3578708661540624E-2</v>
      </c>
      <c r="S2800" s="296"/>
      <c r="T2800" s="297"/>
      <c r="U2800" s="857">
        <f t="shared" si="277"/>
        <v>317001</v>
      </c>
      <c r="V2800" s="858"/>
      <c r="W2800" s="858"/>
      <c r="X2800" s="858"/>
      <c r="Y2800" s="859"/>
      <c r="Z2800" s="226"/>
    </row>
    <row r="2801" spans="2:26" ht="12" customHeight="1" thickBot="1">
      <c r="B2801" s="4"/>
      <c r="C2801" s="303"/>
      <c r="D2801" s="863" t="s">
        <v>745</v>
      </c>
      <c r="E2801" s="864"/>
      <c r="F2801" s="864"/>
      <c r="G2801" s="864"/>
      <c r="H2801" s="864"/>
      <c r="I2801" s="864"/>
      <c r="J2801" s="864"/>
      <c r="K2801" s="864"/>
      <c r="L2801" s="864"/>
      <c r="M2801" s="864"/>
      <c r="N2801" s="865"/>
      <c r="O2801" s="334"/>
      <c r="P2801" s="324"/>
      <c r="Q2801" s="324"/>
      <c r="R2801" s="227"/>
      <c r="S2801" s="227"/>
      <c r="T2801" s="227"/>
      <c r="U2801" s="851">
        <f>+U2796+U2798+U2799+U2800</f>
        <v>30561302</v>
      </c>
      <c r="V2801" s="852"/>
      <c r="W2801" s="852"/>
      <c r="X2801" s="852"/>
      <c r="Y2801" s="853"/>
      <c r="Z2801" s="226"/>
    </row>
    <row r="2802" spans="2:26" ht="12" customHeight="1" thickBot="1">
      <c r="B2802" s="4"/>
      <c r="C2802" s="303"/>
      <c r="D2802" s="227"/>
      <c r="E2802" s="227"/>
      <c r="F2802" s="227"/>
      <c r="G2802" s="227"/>
      <c r="H2802" s="227"/>
      <c r="I2802" s="227"/>
      <c r="J2802" s="227"/>
      <c r="K2802" s="227"/>
      <c r="L2802" s="227"/>
      <c r="M2802" s="227"/>
      <c r="N2802" s="227"/>
      <c r="O2802" s="324"/>
      <c r="P2802" s="324"/>
      <c r="Q2802" s="324"/>
      <c r="R2802" s="227"/>
      <c r="S2802" s="227"/>
      <c r="T2802" s="227"/>
      <c r="U2802" s="227"/>
      <c r="V2802" s="227"/>
      <c r="W2802" s="227"/>
      <c r="X2802" s="227"/>
      <c r="Y2802" s="227"/>
      <c r="Z2802" s="226"/>
    </row>
    <row r="2803" spans="2:26" ht="12" customHeight="1" thickBot="1">
      <c r="B2803" s="4"/>
      <c r="C2803" s="303"/>
      <c r="D2803" s="863" t="s">
        <v>746</v>
      </c>
      <c r="E2803" s="864"/>
      <c r="F2803" s="864"/>
      <c r="G2803" s="864"/>
      <c r="H2803" s="864"/>
      <c r="I2803" s="864"/>
      <c r="J2803" s="864"/>
      <c r="K2803" s="864"/>
      <c r="L2803" s="864"/>
      <c r="M2803" s="864"/>
      <c r="N2803" s="865"/>
      <c r="O2803" s="334"/>
      <c r="P2803" s="324"/>
      <c r="Q2803" s="324"/>
      <c r="R2803" s="227"/>
      <c r="S2803" s="227"/>
      <c r="T2803" s="227"/>
      <c r="U2803" s="866">
        <v>0</v>
      </c>
      <c r="V2803" s="867"/>
      <c r="W2803" s="867"/>
      <c r="X2803" s="867"/>
      <c r="Y2803" s="868"/>
      <c r="Z2803" s="226"/>
    </row>
    <row r="2804" spans="2:26" ht="12" customHeight="1" thickBot="1">
      <c r="B2804" s="4"/>
      <c r="C2804" s="303"/>
      <c r="D2804" s="227"/>
      <c r="E2804" s="227"/>
      <c r="F2804" s="227"/>
      <c r="G2804" s="227"/>
      <c r="H2804" s="227"/>
      <c r="I2804" s="227"/>
      <c r="J2804" s="227"/>
      <c r="K2804" s="227"/>
      <c r="L2804" s="227"/>
      <c r="M2804" s="227"/>
      <c r="N2804" s="227"/>
      <c r="O2804" s="324"/>
      <c r="P2804" s="324"/>
      <c r="Q2804" s="324"/>
      <c r="R2804" s="227"/>
      <c r="S2804" s="227"/>
      <c r="T2804" s="227"/>
      <c r="U2804" s="227"/>
      <c r="V2804" s="227"/>
      <c r="W2804" s="227"/>
      <c r="X2804" s="227"/>
      <c r="Y2804" s="227"/>
      <c r="Z2804" s="226"/>
    </row>
    <row r="2805" spans="2:26" ht="12" customHeight="1" thickBot="1">
      <c r="B2805" s="4"/>
      <c r="C2805" s="303"/>
      <c r="D2805" s="863" t="s">
        <v>747</v>
      </c>
      <c r="E2805" s="864"/>
      <c r="F2805" s="864"/>
      <c r="G2805" s="864"/>
      <c r="H2805" s="864"/>
      <c r="I2805" s="864"/>
      <c r="J2805" s="864"/>
      <c r="K2805" s="864"/>
      <c r="L2805" s="864"/>
      <c r="M2805" s="864"/>
      <c r="N2805" s="865"/>
      <c r="O2805" s="334"/>
      <c r="P2805" s="324"/>
      <c r="Q2805" s="324"/>
      <c r="R2805" s="227"/>
      <c r="S2805" s="227"/>
      <c r="T2805" s="227"/>
      <c r="U2805" s="851">
        <f>+U2801+U2803+U2788</f>
        <v>30561302</v>
      </c>
      <c r="V2805" s="852"/>
      <c r="W2805" s="852"/>
      <c r="X2805" s="852"/>
      <c r="Y2805" s="853"/>
      <c r="Z2805" s="226"/>
    </row>
    <row r="2806" spans="2:26" ht="12" customHeight="1">
      <c r="B2806" s="4"/>
      <c r="C2806" s="232"/>
      <c r="D2806" s="227"/>
      <c r="E2806" s="227"/>
      <c r="F2806" s="227"/>
      <c r="G2806" s="227"/>
      <c r="H2806" s="227"/>
      <c r="I2806" s="227"/>
      <c r="J2806" s="227"/>
      <c r="K2806" s="227"/>
      <c r="L2806" s="227"/>
      <c r="M2806" s="227"/>
      <c r="N2806" s="227"/>
      <c r="O2806" s="324"/>
      <c r="P2806" s="324"/>
      <c r="Q2806" s="324"/>
      <c r="R2806" s="227"/>
      <c r="S2806" s="227"/>
      <c r="T2806" s="227"/>
      <c r="U2806" s="227"/>
      <c r="V2806" s="227"/>
      <c r="W2806" s="227"/>
      <c r="X2806" s="227"/>
      <c r="Y2806" s="227"/>
      <c r="Z2806" s="226"/>
    </row>
    <row r="2807" spans="2:26" ht="12" customHeight="1">
      <c r="B2807" s="4"/>
      <c r="C2807" s="232"/>
      <c r="D2807" s="227"/>
      <c r="E2807" s="227"/>
      <c r="F2807" s="227"/>
      <c r="G2807" s="227"/>
      <c r="H2807" s="227"/>
      <c r="I2807" s="227"/>
      <c r="J2807" s="227"/>
      <c r="K2807" s="227"/>
      <c r="L2807" s="227"/>
      <c r="M2807" s="227"/>
      <c r="N2807" s="227"/>
      <c r="O2807" s="324"/>
      <c r="P2807" s="324"/>
      <c r="Q2807" s="324"/>
      <c r="R2807" s="227"/>
      <c r="S2807" s="227"/>
      <c r="T2807" s="227"/>
      <c r="U2807" s="227"/>
      <c r="V2807" s="227"/>
      <c r="W2807" s="227"/>
      <c r="X2807" s="227"/>
      <c r="Y2807" s="227"/>
      <c r="Z2807" s="226"/>
    </row>
    <row r="2808" spans="2:26" ht="12" customHeight="1">
      <c r="B2808" s="4"/>
      <c r="C2808" s="232"/>
      <c r="D2808" s="227"/>
      <c r="E2808" s="227"/>
      <c r="F2808" s="227"/>
      <c r="G2808" s="227"/>
      <c r="H2808" s="227"/>
      <c r="I2808" s="227"/>
      <c r="J2808" s="227"/>
      <c r="K2808" s="227"/>
      <c r="L2808" s="227"/>
      <c r="M2808" s="227"/>
      <c r="N2808" s="227"/>
      <c r="O2808" s="324"/>
      <c r="P2808" s="324"/>
      <c r="Q2808" s="324"/>
      <c r="R2808" s="227"/>
      <c r="S2808" s="227"/>
      <c r="T2808" s="227"/>
      <c r="U2808" s="227"/>
      <c r="V2808" s="227"/>
      <c r="W2808" s="227"/>
      <c r="X2808" s="227"/>
      <c r="Y2808" s="227"/>
      <c r="Z2808" s="226"/>
    </row>
    <row r="2809" spans="2:26" ht="12" customHeight="1">
      <c r="B2809" s="4"/>
      <c r="C2809" s="232"/>
      <c r="D2809" s="227"/>
      <c r="E2809" s="227"/>
      <c r="F2809" s="227"/>
      <c r="G2809" s="227"/>
      <c r="H2809" s="227"/>
      <c r="I2809" s="227"/>
      <c r="J2809" s="227"/>
      <c r="K2809" s="227"/>
      <c r="L2809" s="227"/>
      <c r="M2809" s="227"/>
      <c r="N2809" s="227"/>
      <c r="O2809" s="324"/>
      <c r="P2809" s="324"/>
      <c r="Q2809" s="324"/>
      <c r="R2809" s="227"/>
      <c r="S2809" s="227"/>
      <c r="T2809" s="227"/>
      <c r="U2809" s="227"/>
      <c r="V2809" s="227"/>
      <c r="W2809" s="227"/>
      <c r="X2809" s="227"/>
      <c r="Y2809" s="227"/>
      <c r="Z2809" s="226"/>
    </row>
    <row r="2810" spans="2:26" ht="12" customHeight="1">
      <c r="B2810" s="4"/>
      <c r="C2810" s="232"/>
      <c r="D2810" s="227"/>
      <c r="E2810" s="227"/>
      <c r="F2810" s="227"/>
      <c r="G2810" s="227"/>
      <c r="H2810" s="227"/>
      <c r="I2810" s="227"/>
      <c r="J2810" s="227"/>
      <c r="K2810" s="227"/>
      <c r="L2810" s="227"/>
      <c r="M2810" s="227"/>
      <c r="N2810" s="227"/>
      <c r="O2810" s="324"/>
      <c r="P2810" s="324"/>
      <c r="Q2810" s="324"/>
      <c r="R2810" s="227"/>
      <c r="S2810" s="227"/>
      <c r="T2810" s="227"/>
      <c r="U2810" s="227"/>
      <c r="V2810" s="227"/>
      <c r="W2810" s="227"/>
      <c r="X2810" s="227"/>
      <c r="Y2810" s="227"/>
      <c r="Z2810" s="226"/>
    </row>
    <row r="2811" spans="2:26" ht="12" customHeight="1">
      <c r="B2811" s="4"/>
      <c r="C2811" s="232"/>
      <c r="D2811" s="227"/>
      <c r="E2811" s="227"/>
      <c r="F2811" s="227"/>
      <c r="G2811" s="227"/>
      <c r="H2811" s="227"/>
      <c r="I2811" s="227"/>
      <c r="J2811" s="227"/>
      <c r="K2811" s="227"/>
      <c r="L2811" s="227"/>
      <c r="M2811" s="227"/>
      <c r="N2811" s="227"/>
      <c r="O2811" s="324"/>
      <c r="P2811" s="324"/>
      <c r="Q2811" s="324"/>
      <c r="R2811" s="227"/>
      <c r="S2811" s="227"/>
      <c r="T2811" s="227"/>
      <c r="U2811" s="227"/>
      <c r="V2811" s="227"/>
      <c r="W2811" s="227"/>
      <c r="X2811" s="227"/>
      <c r="Y2811" s="227"/>
      <c r="Z2811" s="226"/>
    </row>
    <row r="2812" spans="2:26" ht="12" customHeight="1">
      <c r="B2812" s="4"/>
      <c r="C2812" s="232"/>
      <c r="D2812" s="227"/>
      <c r="E2812" s="227"/>
      <c r="F2812" s="227"/>
      <c r="G2812" s="227"/>
      <c r="H2812" s="227"/>
      <c r="I2812" s="227"/>
      <c r="J2812" s="227"/>
      <c r="K2812" s="227"/>
      <c r="L2812" s="227"/>
      <c r="M2812" s="227"/>
      <c r="N2812" s="227"/>
      <c r="O2812" s="324"/>
      <c r="P2812" s="324"/>
      <c r="Q2812" s="324"/>
      <c r="R2812" s="227"/>
      <c r="S2812" s="227"/>
      <c r="T2812" s="227"/>
      <c r="U2812" s="227"/>
      <c r="V2812" s="227"/>
      <c r="W2812" s="227"/>
      <c r="X2812" s="227"/>
      <c r="Y2812" s="227"/>
      <c r="Z2812" s="226"/>
    </row>
    <row r="2813" spans="2:26" ht="12" customHeight="1">
      <c r="B2813" s="4"/>
      <c r="C2813" s="232"/>
      <c r="D2813" s="227"/>
      <c r="E2813" s="227"/>
      <c r="F2813" s="227"/>
      <c r="G2813" s="227"/>
      <c r="H2813" s="227"/>
      <c r="I2813" s="227"/>
      <c r="J2813" s="227"/>
      <c r="K2813" s="227"/>
      <c r="L2813" s="227"/>
      <c r="M2813" s="227"/>
      <c r="N2813" s="227"/>
      <c r="O2813" s="324"/>
      <c r="P2813" s="324"/>
      <c r="Q2813" s="324"/>
      <c r="R2813" s="227"/>
      <c r="S2813" s="227"/>
      <c r="T2813" s="227"/>
      <c r="U2813" s="227"/>
      <c r="V2813" s="227"/>
      <c r="W2813" s="227"/>
      <c r="X2813" s="227"/>
      <c r="Y2813" s="227"/>
      <c r="Z2813" s="226"/>
    </row>
    <row r="2814" spans="2:26" ht="12" customHeight="1">
      <c r="B2814" s="4"/>
      <c r="C2814" s="232"/>
      <c r="D2814" s="227"/>
      <c r="E2814" s="227"/>
      <c r="F2814" s="227"/>
      <c r="G2814" s="227"/>
      <c r="H2814" s="227"/>
      <c r="I2814" s="227"/>
      <c r="J2814" s="227"/>
      <c r="K2814" s="227"/>
      <c r="L2814" s="227"/>
      <c r="M2814" s="227"/>
      <c r="N2814" s="227"/>
      <c r="O2814" s="324"/>
      <c r="P2814" s="324"/>
      <c r="Q2814" s="324"/>
      <c r="R2814" s="227"/>
      <c r="S2814" s="227"/>
      <c r="T2814" s="227"/>
      <c r="U2814" s="227"/>
      <c r="V2814" s="227"/>
      <c r="W2814" s="227"/>
      <c r="X2814" s="227"/>
      <c r="Y2814" s="227"/>
      <c r="Z2814" s="226"/>
    </row>
    <row r="2815" spans="2:26" ht="12" customHeight="1">
      <c r="B2815" s="4"/>
      <c r="C2815" s="232"/>
      <c r="D2815" s="227"/>
      <c r="E2815" s="227"/>
      <c r="F2815" s="227"/>
      <c r="G2815" s="227"/>
      <c r="H2815" s="227"/>
      <c r="I2815" s="227"/>
      <c r="J2815" s="227"/>
      <c r="K2815" s="227"/>
      <c r="L2815" s="227"/>
      <c r="M2815" s="227"/>
      <c r="N2815" s="227"/>
      <c r="O2815" s="324"/>
      <c r="P2815" s="324"/>
      <c r="Q2815" s="324"/>
      <c r="R2815" s="227"/>
      <c r="S2815" s="227"/>
      <c r="T2815" s="227"/>
      <c r="U2815" s="227"/>
      <c r="V2815" s="227"/>
      <c r="W2815" s="227"/>
      <c r="X2815" s="227"/>
      <c r="Y2815" s="227"/>
      <c r="Z2815" s="226"/>
    </row>
    <row r="2816" spans="2:26" ht="12" customHeight="1">
      <c r="B2816" s="4"/>
      <c r="C2816" s="232"/>
      <c r="D2816" s="227"/>
      <c r="E2816" s="227"/>
      <c r="F2816" s="227"/>
      <c r="G2816" s="227"/>
      <c r="H2816" s="227"/>
      <c r="I2816" s="227"/>
      <c r="J2816" s="227"/>
      <c r="K2816" s="227"/>
      <c r="L2816" s="227"/>
      <c r="M2816" s="227"/>
      <c r="N2816" s="227"/>
      <c r="O2816" s="324"/>
      <c r="P2816" s="324"/>
      <c r="Q2816" s="324"/>
      <c r="R2816" s="227"/>
      <c r="S2816" s="227"/>
      <c r="T2816" s="227"/>
      <c r="U2816" s="227"/>
      <c r="V2816" s="227"/>
      <c r="W2816" s="227"/>
      <c r="X2816" s="227"/>
      <c r="Y2816" s="227"/>
      <c r="Z2816" s="226"/>
    </row>
    <row r="2817" spans="2:26" ht="12" customHeight="1">
      <c r="B2817" s="4"/>
      <c r="C2817" s="232"/>
      <c r="D2817" s="227"/>
      <c r="E2817" s="227"/>
      <c r="F2817" s="227"/>
      <c r="G2817" s="227"/>
      <c r="H2817" s="227"/>
      <c r="I2817" s="227"/>
      <c r="J2817" s="227"/>
      <c r="K2817" s="227"/>
      <c r="L2817" s="227"/>
      <c r="M2817" s="227"/>
      <c r="N2817" s="227"/>
      <c r="O2817" s="324"/>
      <c r="P2817" s="324"/>
      <c r="Q2817" s="324"/>
      <c r="R2817" s="227"/>
      <c r="S2817" s="227"/>
      <c r="T2817" s="227"/>
      <c r="U2817" s="227"/>
      <c r="V2817" s="227"/>
      <c r="W2817" s="227"/>
      <c r="X2817" s="227"/>
      <c r="Y2817" s="227"/>
      <c r="Z2817" s="226"/>
    </row>
    <row r="2818" spans="2:26" ht="12" customHeight="1">
      <c r="B2818" s="4"/>
      <c r="C2818" s="232"/>
      <c r="D2818" s="227"/>
      <c r="E2818" s="227"/>
      <c r="F2818" s="227"/>
      <c r="G2818" s="227"/>
      <c r="H2818" s="227"/>
      <c r="I2818" s="227"/>
      <c r="J2818" s="227"/>
      <c r="K2818" s="227"/>
      <c r="L2818" s="227"/>
      <c r="M2818" s="227"/>
      <c r="N2818" s="227"/>
      <c r="O2818" s="324"/>
      <c r="P2818" s="324"/>
      <c r="Q2818" s="324"/>
      <c r="R2818" s="227"/>
      <c r="S2818" s="227"/>
      <c r="T2818" s="227"/>
      <c r="U2818" s="227"/>
      <c r="V2818" s="227"/>
      <c r="W2818" s="227"/>
      <c r="X2818" s="227"/>
      <c r="Y2818" s="227"/>
      <c r="Z2818" s="226"/>
    </row>
    <row r="2819" spans="2:26" ht="12" customHeight="1">
      <c r="B2819" s="4"/>
      <c r="C2819" s="232"/>
      <c r="D2819" s="227"/>
      <c r="E2819" s="227"/>
      <c r="F2819" s="227"/>
      <c r="G2819" s="227"/>
      <c r="H2819" s="227"/>
      <c r="I2819" s="227"/>
      <c r="J2819" s="227"/>
      <c r="K2819" s="227"/>
      <c r="L2819" s="227"/>
      <c r="M2819" s="227"/>
      <c r="N2819" s="227"/>
      <c r="O2819" s="324"/>
      <c r="P2819" s="324"/>
      <c r="Q2819" s="324"/>
      <c r="R2819" s="227"/>
      <c r="S2819" s="227"/>
      <c r="T2819" s="227"/>
      <c r="U2819" s="227"/>
      <c r="V2819" s="227"/>
      <c r="W2819" s="227"/>
      <c r="X2819" s="227"/>
      <c r="Y2819" s="227"/>
      <c r="Z2819" s="226"/>
    </row>
    <row r="2820" spans="2:26" ht="12" customHeight="1">
      <c r="B2820" s="4"/>
      <c r="C2820" s="232"/>
      <c r="D2820" s="227"/>
      <c r="E2820" s="227"/>
      <c r="F2820" s="227"/>
      <c r="G2820" s="227"/>
      <c r="H2820" s="227"/>
      <c r="I2820" s="227"/>
      <c r="J2820" s="227"/>
      <c r="K2820" s="227"/>
      <c r="L2820" s="227"/>
      <c r="M2820" s="227"/>
      <c r="N2820" s="227"/>
      <c r="O2820" s="324"/>
      <c r="P2820" s="324"/>
      <c r="Q2820" s="324"/>
      <c r="R2820" s="227"/>
      <c r="S2820" s="227"/>
      <c r="T2820" s="227"/>
      <c r="U2820" s="227"/>
      <c r="V2820" s="227"/>
      <c r="W2820" s="227"/>
      <c r="X2820" s="227"/>
      <c r="Y2820" s="227"/>
      <c r="Z2820" s="226"/>
    </row>
    <row r="2821" spans="2:26" ht="12" customHeight="1">
      <c r="B2821" s="4"/>
      <c r="C2821" s="232"/>
      <c r="D2821" s="227"/>
      <c r="E2821" s="227"/>
      <c r="F2821" s="227"/>
      <c r="G2821" s="227"/>
      <c r="H2821" s="227"/>
      <c r="I2821" s="227"/>
      <c r="J2821" s="227"/>
      <c r="K2821" s="227"/>
      <c r="L2821" s="227"/>
      <c r="M2821" s="227"/>
      <c r="N2821" s="227"/>
      <c r="O2821" s="324"/>
      <c r="P2821" s="324"/>
      <c r="Q2821" s="324"/>
      <c r="R2821" s="227"/>
      <c r="S2821" s="227"/>
      <c r="T2821" s="227"/>
      <c r="U2821" s="227"/>
      <c r="V2821" s="227"/>
      <c r="W2821" s="227"/>
      <c r="X2821" s="227"/>
      <c r="Y2821" s="227"/>
      <c r="Z2821" s="226"/>
    </row>
    <row r="2822" spans="2:26" ht="12" customHeight="1">
      <c r="B2822" s="4"/>
      <c r="C2822" s="232"/>
      <c r="D2822" s="227"/>
      <c r="E2822" s="227"/>
      <c r="F2822" s="227"/>
      <c r="G2822" s="227"/>
      <c r="H2822" s="227"/>
      <c r="I2822" s="227"/>
      <c r="J2822" s="227"/>
      <c r="K2822" s="227"/>
      <c r="L2822" s="227"/>
      <c r="M2822" s="227"/>
      <c r="N2822" s="227"/>
      <c r="O2822" s="324"/>
      <c r="P2822" s="324"/>
      <c r="Q2822" s="324"/>
      <c r="R2822" s="227"/>
      <c r="S2822" s="227"/>
      <c r="T2822" s="227"/>
      <c r="U2822" s="227"/>
      <c r="V2822" s="227"/>
      <c r="W2822" s="227"/>
      <c r="X2822" s="227"/>
      <c r="Y2822" s="227"/>
      <c r="Z2822" s="226"/>
    </row>
    <row r="2823" spans="2:26" ht="12" customHeight="1">
      <c r="B2823" s="4"/>
      <c r="C2823" s="232"/>
      <c r="D2823" s="227"/>
      <c r="E2823" s="227"/>
      <c r="F2823" s="227"/>
      <c r="G2823" s="227"/>
      <c r="H2823" s="227"/>
      <c r="I2823" s="227"/>
      <c r="J2823" s="227"/>
      <c r="K2823" s="227"/>
      <c r="L2823" s="227"/>
      <c r="M2823" s="227"/>
      <c r="N2823" s="227"/>
      <c r="O2823" s="324"/>
      <c r="P2823" s="324"/>
      <c r="Q2823" s="324"/>
      <c r="R2823" s="227"/>
      <c r="S2823" s="227"/>
      <c r="T2823" s="227"/>
      <c r="U2823" s="227"/>
      <c r="V2823" s="227"/>
      <c r="W2823" s="227"/>
      <c r="X2823" s="227"/>
      <c r="Y2823" s="227"/>
      <c r="Z2823" s="226"/>
    </row>
    <row r="2824" spans="2:26" ht="12" customHeight="1">
      <c r="B2824" s="4"/>
      <c r="C2824" s="232"/>
      <c r="D2824" s="227"/>
      <c r="E2824" s="227"/>
      <c r="F2824" s="227"/>
      <c r="G2824" s="227"/>
      <c r="H2824" s="227"/>
      <c r="I2824" s="227"/>
      <c r="J2824" s="227"/>
      <c r="K2824" s="227"/>
      <c r="L2824" s="227"/>
      <c r="M2824" s="227"/>
      <c r="N2824" s="227"/>
      <c r="O2824" s="324"/>
      <c r="P2824" s="324"/>
      <c r="Q2824" s="324"/>
      <c r="R2824" s="227"/>
      <c r="S2824" s="227"/>
      <c r="T2824" s="227"/>
      <c r="U2824" s="227"/>
      <c r="V2824" s="227"/>
      <c r="W2824" s="227"/>
      <c r="X2824" s="227"/>
      <c r="Y2824" s="227"/>
      <c r="Z2824" s="226"/>
    </row>
    <row r="2825" spans="2:26" ht="12" customHeight="1">
      <c r="B2825" s="4"/>
      <c r="C2825" s="232"/>
      <c r="D2825" s="227"/>
      <c r="E2825" s="227"/>
      <c r="F2825" s="227"/>
      <c r="G2825" s="227"/>
      <c r="H2825" s="227"/>
      <c r="I2825" s="227"/>
      <c r="J2825" s="227"/>
      <c r="K2825" s="227"/>
      <c r="L2825" s="227"/>
      <c r="M2825" s="227"/>
      <c r="N2825" s="227"/>
      <c r="O2825" s="324"/>
      <c r="P2825" s="324"/>
      <c r="Q2825" s="324"/>
      <c r="R2825" s="227"/>
      <c r="S2825" s="227"/>
      <c r="T2825" s="227"/>
      <c r="U2825" s="227"/>
      <c r="V2825" s="227"/>
      <c r="W2825" s="227"/>
      <c r="X2825" s="227"/>
      <c r="Y2825" s="227"/>
      <c r="Z2825" s="226"/>
    </row>
    <row r="2826" spans="2:26" ht="12" customHeight="1">
      <c r="B2826" s="4"/>
      <c r="C2826" s="232"/>
      <c r="D2826" s="227"/>
      <c r="E2826" s="227"/>
      <c r="F2826" s="227"/>
      <c r="G2826" s="227"/>
      <c r="H2826" s="227"/>
      <c r="I2826" s="227"/>
      <c r="J2826" s="227"/>
      <c r="K2826" s="227"/>
      <c r="L2826" s="227"/>
      <c r="M2826" s="227"/>
      <c r="N2826" s="227"/>
      <c r="O2826" s="324"/>
      <c r="P2826" s="324"/>
      <c r="Q2826" s="324"/>
      <c r="R2826" s="227"/>
      <c r="S2826" s="227"/>
      <c r="T2826" s="227"/>
      <c r="U2826" s="227"/>
      <c r="V2826" s="227"/>
      <c r="W2826" s="227"/>
      <c r="X2826" s="227"/>
      <c r="Y2826" s="227"/>
      <c r="Z2826" s="226"/>
    </row>
    <row r="2827" spans="2:26" ht="12" customHeight="1">
      <c r="B2827" s="4"/>
      <c r="C2827" s="232"/>
      <c r="D2827" s="227"/>
      <c r="E2827" s="227"/>
      <c r="F2827" s="227"/>
      <c r="G2827" s="227"/>
      <c r="H2827" s="227"/>
      <c r="I2827" s="227"/>
      <c r="J2827" s="227"/>
      <c r="K2827" s="227"/>
      <c r="L2827" s="227"/>
      <c r="M2827" s="227"/>
      <c r="N2827" s="227"/>
      <c r="O2827" s="324"/>
      <c r="P2827" s="324"/>
      <c r="Q2827" s="324"/>
      <c r="R2827" s="227"/>
      <c r="S2827" s="227"/>
      <c r="T2827" s="227"/>
      <c r="U2827" s="227"/>
      <c r="V2827" s="227"/>
      <c r="W2827" s="227"/>
      <c r="X2827" s="227"/>
      <c r="Y2827" s="227"/>
      <c r="Z2827" s="226"/>
    </row>
    <row r="2828" spans="2:26" ht="12" customHeight="1">
      <c r="B2828" s="4"/>
      <c r="C2828" s="232"/>
      <c r="D2828" s="227"/>
      <c r="E2828" s="227"/>
      <c r="F2828" s="227"/>
      <c r="G2828" s="227"/>
      <c r="H2828" s="227"/>
      <c r="I2828" s="227"/>
      <c r="J2828" s="227"/>
      <c r="K2828" s="227"/>
      <c r="L2828" s="227"/>
      <c r="M2828" s="227"/>
      <c r="N2828" s="227"/>
      <c r="O2828" s="324"/>
      <c r="P2828" s="324"/>
      <c r="Q2828" s="324"/>
      <c r="R2828" s="227"/>
      <c r="S2828" s="227"/>
      <c r="T2828" s="227"/>
      <c r="U2828" s="227"/>
      <c r="V2828" s="227"/>
      <c r="W2828" s="227"/>
      <c r="X2828" s="227"/>
      <c r="Y2828" s="227"/>
      <c r="Z2828" s="226"/>
    </row>
    <row r="2829" spans="2:26" ht="12" customHeight="1">
      <c r="B2829" s="4"/>
      <c r="C2829" s="232"/>
      <c r="D2829" s="227"/>
      <c r="E2829" s="227"/>
      <c r="F2829" s="227"/>
      <c r="G2829" s="227"/>
      <c r="H2829" s="227"/>
      <c r="I2829" s="227"/>
      <c r="J2829" s="227"/>
      <c r="K2829" s="227"/>
      <c r="L2829" s="227"/>
      <c r="M2829" s="227"/>
      <c r="N2829" s="227"/>
      <c r="O2829" s="324"/>
      <c r="P2829" s="324"/>
      <c r="Q2829" s="324"/>
      <c r="R2829" s="227"/>
      <c r="S2829" s="227"/>
      <c r="T2829" s="227"/>
      <c r="U2829" s="227"/>
      <c r="V2829" s="227"/>
      <c r="W2829" s="227"/>
      <c r="X2829" s="227"/>
      <c r="Y2829" s="227"/>
      <c r="Z2829" s="226"/>
    </row>
    <row r="2830" spans="2:26" ht="12" customHeight="1">
      <c r="B2830" s="4"/>
      <c r="C2830" s="232"/>
      <c r="D2830" s="227"/>
      <c r="E2830" s="227"/>
      <c r="F2830" s="227"/>
      <c r="G2830" s="227"/>
      <c r="H2830" s="227"/>
      <c r="I2830" s="227"/>
      <c r="J2830" s="227"/>
      <c r="K2830" s="227"/>
      <c r="L2830" s="227"/>
      <c r="M2830" s="227"/>
      <c r="N2830" s="227"/>
      <c r="O2830" s="324"/>
      <c r="P2830" s="324"/>
      <c r="Q2830" s="324"/>
      <c r="R2830" s="227"/>
      <c r="S2830" s="227"/>
      <c r="T2830" s="227"/>
      <c r="U2830" s="227"/>
      <c r="V2830" s="227"/>
      <c r="W2830" s="227"/>
      <c r="X2830" s="227"/>
      <c r="Y2830" s="227"/>
      <c r="Z2830" s="226"/>
    </row>
    <row r="2831" spans="2:26" ht="12" customHeight="1">
      <c r="B2831" s="4"/>
      <c r="C2831" s="812" t="s">
        <v>762</v>
      </c>
      <c r="D2831" s="813"/>
      <c r="E2831" s="813"/>
      <c r="F2831" s="813"/>
      <c r="G2831" s="813"/>
      <c r="H2831" s="813"/>
      <c r="I2831" s="813"/>
      <c r="J2831" s="813"/>
      <c r="K2831" s="813"/>
      <c r="L2831" s="813"/>
      <c r="M2831" s="813"/>
      <c r="N2831" s="813"/>
      <c r="O2831" s="813"/>
      <c r="P2831" s="813"/>
      <c r="Q2831" s="813"/>
      <c r="R2831" s="813"/>
      <c r="S2831" s="813"/>
      <c r="T2831" s="813"/>
      <c r="U2831" s="813"/>
      <c r="V2831" s="813"/>
      <c r="W2831" s="813"/>
      <c r="X2831" s="813"/>
      <c r="Y2831" s="814"/>
      <c r="Z2831" s="226"/>
    </row>
    <row r="2832" spans="2:26" ht="12" customHeight="1">
      <c r="B2832" s="4"/>
      <c r="C2832" s="233" t="s">
        <v>369</v>
      </c>
      <c r="D2832" s="870" t="s">
        <v>751</v>
      </c>
      <c r="E2832" s="870"/>
      <c r="F2832" s="870"/>
      <c r="G2832" s="870"/>
      <c r="H2832" s="870"/>
      <c r="I2832" s="870"/>
      <c r="J2832" s="870"/>
      <c r="K2832" s="870"/>
      <c r="L2832" s="870"/>
      <c r="M2832" s="870"/>
      <c r="N2832" s="870"/>
      <c r="O2832" s="815" t="s">
        <v>370</v>
      </c>
      <c r="P2832" s="816"/>
      <c r="Q2832" s="816"/>
      <c r="R2832" s="233" t="s">
        <v>201</v>
      </c>
      <c r="S2832" s="818" t="s">
        <v>371</v>
      </c>
      <c r="T2832" s="819"/>
      <c r="U2832" s="820" t="s">
        <v>372</v>
      </c>
      <c r="V2832" s="820"/>
      <c r="W2832" s="820"/>
      <c r="X2832" s="820"/>
      <c r="Y2832" s="820"/>
      <c r="Z2832" s="226"/>
    </row>
    <row r="2833" spans="2:27" ht="12" customHeight="1">
      <c r="B2833" s="4"/>
      <c r="C2833" s="288"/>
      <c r="D2833" s="802" t="s">
        <v>377</v>
      </c>
      <c r="E2833" s="802"/>
      <c r="F2833" s="802"/>
      <c r="G2833" s="802"/>
      <c r="H2833" s="802"/>
      <c r="I2833" s="802"/>
      <c r="J2833" s="802"/>
      <c r="K2833" s="802"/>
      <c r="L2833" s="802"/>
      <c r="M2833" s="802"/>
      <c r="N2833" s="802"/>
      <c r="O2833" s="319"/>
      <c r="P2833" s="320"/>
      <c r="Q2833" s="320"/>
      <c r="R2833" s="290"/>
      <c r="S2833" s="284"/>
      <c r="T2833" s="289"/>
      <c r="U2833" s="291"/>
      <c r="V2833" s="292"/>
      <c r="W2833" s="292"/>
      <c r="X2833" s="292"/>
      <c r="Y2833" s="293"/>
      <c r="Z2833" s="226"/>
    </row>
    <row r="2834" spans="2:27" ht="12" customHeight="1">
      <c r="B2834" s="4"/>
      <c r="C2834" s="235"/>
      <c r="D2834" s="793" t="s">
        <v>378</v>
      </c>
      <c r="E2834" s="793"/>
      <c r="F2834" s="793"/>
      <c r="G2834" s="793"/>
      <c r="H2834" s="793"/>
      <c r="I2834" s="793"/>
      <c r="J2834" s="793"/>
      <c r="K2834" s="793"/>
      <c r="L2834" s="793"/>
      <c r="M2834" s="793"/>
      <c r="N2834" s="793"/>
      <c r="O2834" s="321"/>
      <c r="P2834" s="322"/>
      <c r="Q2834" s="323"/>
      <c r="R2834" s="246"/>
      <c r="S2834" s="244"/>
      <c r="T2834" s="244"/>
      <c r="U2834" s="244"/>
      <c r="V2834" s="244"/>
      <c r="W2834" s="244"/>
      <c r="X2834" s="244"/>
      <c r="Y2834" s="245"/>
      <c r="Z2834" s="226"/>
    </row>
    <row r="2835" spans="2:27" ht="12" customHeight="1">
      <c r="B2835" s="4"/>
      <c r="C2835" s="236" t="s">
        <v>382</v>
      </c>
      <c r="D2835" s="794" t="s">
        <v>383</v>
      </c>
      <c r="E2835" s="794"/>
      <c r="F2835" s="794"/>
      <c r="G2835" s="794"/>
      <c r="H2835" s="794"/>
      <c r="I2835" s="794"/>
      <c r="J2835" s="794"/>
      <c r="K2835" s="794"/>
      <c r="L2835" s="794"/>
      <c r="M2835" s="794"/>
      <c r="N2835" s="794"/>
      <c r="O2835" s="795">
        <v>14160</v>
      </c>
      <c r="P2835" s="795"/>
      <c r="Q2835" s="796"/>
      <c r="R2835" s="234" t="s">
        <v>384</v>
      </c>
      <c r="S2835" s="797">
        <v>105.29</v>
      </c>
      <c r="T2835" s="798"/>
      <c r="U2835" s="799">
        <f t="shared" ref="U2835" si="278">+ROUND(O2835*S2835,0)</f>
        <v>1490906</v>
      </c>
      <c r="V2835" s="800"/>
      <c r="W2835" s="800"/>
      <c r="X2835" s="800"/>
      <c r="Y2835" s="801"/>
      <c r="Z2835" s="226"/>
      <c r="AA2835">
        <v>105.29</v>
      </c>
    </row>
    <row r="2836" spans="2:27" ht="12" customHeight="1">
      <c r="B2836" s="4"/>
      <c r="C2836" s="258"/>
      <c r="D2836" s="793" t="s">
        <v>387</v>
      </c>
      <c r="E2836" s="793"/>
      <c r="F2836" s="793"/>
      <c r="G2836" s="793"/>
      <c r="H2836" s="793"/>
      <c r="I2836" s="793"/>
      <c r="J2836" s="793"/>
      <c r="K2836" s="793"/>
      <c r="L2836" s="793"/>
      <c r="M2836" s="793"/>
      <c r="N2836" s="793"/>
      <c r="O2836" s="821"/>
      <c r="P2836" s="821"/>
      <c r="Q2836" s="822"/>
      <c r="R2836" s="259"/>
      <c r="S2836" s="823"/>
      <c r="T2836" s="824"/>
      <c r="U2836" s="825"/>
      <c r="V2836" s="826"/>
      <c r="W2836" s="826"/>
      <c r="X2836" s="826"/>
      <c r="Y2836" s="827"/>
      <c r="Z2836" s="226"/>
    </row>
    <row r="2837" spans="2:27" ht="12" customHeight="1">
      <c r="B2837" s="4"/>
      <c r="C2837" s="236" t="s">
        <v>388</v>
      </c>
      <c r="D2837" s="794" t="s">
        <v>389</v>
      </c>
      <c r="E2837" s="794"/>
      <c r="F2837" s="794"/>
      <c r="G2837" s="794"/>
      <c r="H2837" s="794"/>
      <c r="I2837" s="794"/>
      <c r="J2837" s="794"/>
      <c r="K2837" s="794"/>
      <c r="L2837" s="794"/>
      <c r="M2837" s="794"/>
      <c r="N2837" s="794"/>
      <c r="O2837" s="795">
        <v>42396</v>
      </c>
      <c r="P2837" s="795"/>
      <c r="Q2837" s="796"/>
      <c r="R2837" s="238" t="s">
        <v>390</v>
      </c>
      <c r="S2837" s="797">
        <v>1</v>
      </c>
      <c r="T2837" s="798"/>
      <c r="U2837" s="799">
        <f t="shared" ref="U2837" si="279">+ROUND(O2837*S2837,0)</f>
        <v>42396</v>
      </c>
      <c r="V2837" s="800"/>
      <c r="W2837" s="800"/>
      <c r="X2837" s="800"/>
      <c r="Y2837" s="801"/>
      <c r="Z2837" s="226"/>
      <c r="AA2837">
        <v>1</v>
      </c>
    </row>
    <row r="2838" spans="2:27" ht="12" customHeight="1">
      <c r="B2838" s="4"/>
      <c r="C2838" s="263"/>
      <c r="D2838" s="793" t="s">
        <v>422</v>
      </c>
      <c r="E2838" s="793"/>
      <c r="F2838" s="793"/>
      <c r="G2838" s="793"/>
      <c r="H2838" s="793"/>
      <c r="I2838" s="793"/>
      <c r="J2838" s="793"/>
      <c r="K2838" s="793"/>
      <c r="L2838" s="793"/>
      <c r="M2838" s="793"/>
      <c r="N2838" s="793"/>
      <c r="O2838" s="828"/>
      <c r="P2838" s="828"/>
      <c r="Q2838" s="829"/>
      <c r="R2838" s="261"/>
      <c r="S2838" s="823"/>
      <c r="T2838" s="824"/>
      <c r="U2838" s="832"/>
      <c r="V2838" s="833"/>
      <c r="W2838" s="833"/>
      <c r="X2838" s="833"/>
      <c r="Y2838" s="834"/>
      <c r="Z2838" s="226"/>
    </row>
    <row r="2839" spans="2:27" ht="12" customHeight="1">
      <c r="B2839" s="4"/>
      <c r="C2839" s="263"/>
      <c r="D2839" s="793" t="s">
        <v>425</v>
      </c>
      <c r="E2839" s="793"/>
      <c r="F2839" s="793"/>
      <c r="G2839" s="793"/>
      <c r="H2839" s="793"/>
      <c r="I2839" s="793"/>
      <c r="J2839" s="793"/>
      <c r="K2839" s="793"/>
      <c r="L2839" s="793"/>
      <c r="M2839" s="793"/>
      <c r="N2839" s="793"/>
      <c r="O2839" s="828"/>
      <c r="P2839" s="828"/>
      <c r="Q2839" s="829"/>
      <c r="R2839" s="261"/>
      <c r="S2839" s="823"/>
      <c r="T2839" s="824"/>
      <c r="U2839" s="832"/>
      <c r="V2839" s="833"/>
      <c r="W2839" s="833"/>
      <c r="X2839" s="833"/>
      <c r="Y2839" s="834"/>
      <c r="Z2839" s="226"/>
    </row>
    <row r="2840" spans="2:27" ht="12" customHeight="1">
      <c r="B2840" s="4"/>
      <c r="C2840" s="240" t="s">
        <v>428</v>
      </c>
      <c r="D2840" s="794" t="s">
        <v>429</v>
      </c>
      <c r="E2840" s="794"/>
      <c r="F2840" s="794"/>
      <c r="G2840" s="794"/>
      <c r="H2840" s="794"/>
      <c r="I2840" s="794"/>
      <c r="J2840" s="794"/>
      <c r="K2840" s="794"/>
      <c r="L2840" s="794"/>
      <c r="M2840" s="794"/>
      <c r="N2840" s="794"/>
      <c r="O2840" s="795">
        <v>7223</v>
      </c>
      <c r="P2840" s="795"/>
      <c r="Q2840" s="796"/>
      <c r="R2840" s="238" t="s">
        <v>381</v>
      </c>
      <c r="S2840" s="797">
        <v>483</v>
      </c>
      <c r="T2840" s="798"/>
      <c r="U2840" s="799">
        <f t="shared" ref="U2840:U2842" si="280">+ROUND(O2840*S2840,0)</f>
        <v>3488709</v>
      </c>
      <c r="V2840" s="800"/>
      <c r="W2840" s="800"/>
      <c r="X2840" s="800"/>
      <c r="Y2840" s="801"/>
      <c r="Z2840" s="226"/>
      <c r="AA2840">
        <v>483</v>
      </c>
    </row>
    <row r="2841" spans="2:27" ht="12" customHeight="1">
      <c r="B2841" s="4"/>
      <c r="C2841" s="240" t="s">
        <v>432</v>
      </c>
      <c r="D2841" s="794" t="s">
        <v>433</v>
      </c>
      <c r="E2841" s="794"/>
      <c r="F2841" s="794"/>
      <c r="G2841" s="794"/>
      <c r="H2841" s="794"/>
      <c r="I2841" s="794"/>
      <c r="J2841" s="794"/>
      <c r="K2841" s="794"/>
      <c r="L2841" s="794"/>
      <c r="M2841" s="794"/>
      <c r="N2841" s="794"/>
      <c r="O2841" s="795">
        <v>463133</v>
      </c>
      <c r="P2841" s="795"/>
      <c r="Q2841" s="796"/>
      <c r="R2841" s="238" t="s">
        <v>390</v>
      </c>
      <c r="S2841" s="797">
        <v>1</v>
      </c>
      <c r="T2841" s="798"/>
      <c r="U2841" s="799">
        <f t="shared" si="280"/>
        <v>463133</v>
      </c>
      <c r="V2841" s="800"/>
      <c r="W2841" s="800"/>
      <c r="X2841" s="800"/>
      <c r="Y2841" s="801"/>
      <c r="Z2841" s="226"/>
      <c r="AA2841">
        <v>1</v>
      </c>
    </row>
    <row r="2842" spans="2:27" ht="12" customHeight="1">
      <c r="B2842" s="4"/>
      <c r="C2842" s="240" t="s">
        <v>434</v>
      </c>
      <c r="D2842" s="794" t="s">
        <v>435</v>
      </c>
      <c r="E2842" s="794"/>
      <c r="F2842" s="794"/>
      <c r="G2842" s="794"/>
      <c r="H2842" s="794"/>
      <c r="I2842" s="794"/>
      <c r="J2842" s="794"/>
      <c r="K2842" s="794"/>
      <c r="L2842" s="794"/>
      <c r="M2842" s="794"/>
      <c r="N2842" s="794"/>
      <c r="O2842" s="795">
        <v>158089</v>
      </c>
      <c r="P2842" s="795"/>
      <c r="Q2842" s="796"/>
      <c r="R2842" s="238" t="s">
        <v>390</v>
      </c>
      <c r="S2842" s="797">
        <v>1</v>
      </c>
      <c r="T2842" s="798"/>
      <c r="U2842" s="799">
        <f t="shared" si="280"/>
        <v>158089</v>
      </c>
      <c r="V2842" s="800"/>
      <c r="W2842" s="800"/>
      <c r="X2842" s="800"/>
      <c r="Y2842" s="801"/>
      <c r="Z2842" s="226"/>
      <c r="AA2842">
        <v>1</v>
      </c>
    </row>
    <row r="2843" spans="2:27" ht="12" customHeight="1">
      <c r="B2843" s="4"/>
      <c r="C2843" s="263"/>
      <c r="D2843" s="793" t="s">
        <v>453</v>
      </c>
      <c r="E2843" s="793"/>
      <c r="F2843" s="793"/>
      <c r="G2843" s="793"/>
      <c r="H2843" s="793"/>
      <c r="I2843" s="793"/>
      <c r="J2843" s="793"/>
      <c r="K2843" s="793"/>
      <c r="L2843" s="793"/>
      <c r="M2843" s="793"/>
      <c r="N2843" s="793"/>
      <c r="O2843" s="828"/>
      <c r="P2843" s="828"/>
      <c r="Q2843" s="829"/>
      <c r="R2843" s="261"/>
      <c r="S2843" s="823"/>
      <c r="T2843" s="824"/>
      <c r="U2843" s="832"/>
      <c r="V2843" s="833"/>
      <c r="W2843" s="833"/>
      <c r="X2843" s="833"/>
      <c r="Y2843" s="834"/>
      <c r="Z2843" s="226"/>
    </row>
    <row r="2844" spans="2:27" ht="12" customHeight="1">
      <c r="B2844" s="4"/>
      <c r="C2844" s="263"/>
      <c r="D2844" s="793" t="s">
        <v>454</v>
      </c>
      <c r="E2844" s="793"/>
      <c r="F2844" s="793"/>
      <c r="G2844" s="793"/>
      <c r="H2844" s="793"/>
      <c r="I2844" s="793"/>
      <c r="J2844" s="793"/>
      <c r="K2844" s="793"/>
      <c r="L2844" s="793"/>
      <c r="M2844" s="793"/>
      <c r="N2844" s="793"/>
      <c r="O2844" s="828"/>
      <c r="P2844" s="828"/>
      <c r="Q2844" s="829"/>
      <c r="R2844" s="261"/>
      <c r="S2844" s="823"/>
      <c r="T2844" s="824"/>
      <c r="U2844" s="832"/>
      <c r="V2844" s="833"/>
      <c r="W2844" s="833"/>
      <c r="X2844" s="833"/>
      <c r="Y2844" s="834"/>
      <c r="Z2844" s="226"/>
    </row>
    <row r="2845" spans="2:27" ht="12" customHeight="1">
      <c r="B2845" s="4"/>
      <c r="C2845" s="240" t="s">
        <v>455</v>
      </c>
      <c r="D2845" s="794" t="s">
        <v>456</v>
      </c>
      <c r="E2845" s="794"/>
      <c r="F2845" s="794"/>
      <c r="G2845" s="794"/>
      <c r="H2845" s="794"/>
      <c r="I2845" s="794"/>
      <c r="J2845" s="794"/>
      <c r="K2845" s="794"/>
      <c r="L2845" s="794"/>
      <c r="M2845" s="794"/>
      <c r="N2845" s="794"/>
      <c r="O2845" s="795">
        <v>1018545</v>
      </c>
      <c r="P2845" s="795"/>
      <c r="Q2845" s="796"/>
      <c r="R2845" s="238" t="s">
        <v>452</v>
      </c>
      <c r="S2845" s="797">
        <v>36</v>
      </c>
      <c r="T2845" s="798"/>
      <c r="U2845" s="799">
        <f t="shared" ref="U2845" si="281">+ROUND(O2845*S2845,0)</f>
        <v>36667620</v>
      </c>
      <c r="V2845" s="800"/>
      <c r="W2845" s="800"/>
      <c r="X2845" s="800"/>
      <c r="Y2845" s="801"/>
      <c r="Z2845" s="226"/>
      <c r="AA2845">
        <v>36</v>
      </c>
    </row>
    <row r="2846" spans="2:27" ht="12" customHeight="1">
      <c r="B2846" s="4"/>
      <c r="C2846" s="263"/>
      <c r="D2846" s="793" t="s">
        <v>492</v>
      </c>
      <c r="E2846" s="793"/>
      <c r="F2846" s="793"/>
      <c r="G2846" s="793"/>
      <c r="H2846" s="793"/>
      <c r="I2846" s="793"/>
      <c r="J2846" s="793"/>
      <c r="K2846" s="793"/>
      <c r="L2846" s="793"/>
      <c r="M2846" s="793"/>
      <c r="N2846" s="793"/>
      <c r="O2846" s="828"/>
      <c r="P2846" s="828"/>
      <c r="Q2846" s="829"/>
      <c r="R2846" s="261"/>
      <c r="S2846" s="823"/>
      <c r="T2846" s="824"/>
      <c r="U2846" s="832"/>
      <c r="V2846" s="833"/>
      <c r="W2846" s="833"/>
      <c r="X2846" s="833"/>
      <c r="Y2846" s="834"/>
      <c r="Z2846" s="226"/>
    </row>
    <row r="2847" spans="2:27" ht="12" customHeight="1">
      <c r="B2847" s="4"/>
      <c r="C2847" s="240" t="s">
        <v>493</v>
      </c>
      <c r="D2847" s="794" t="s">
        <v>494</v>
      </c>
      <c r="E2847" s="794"/>
      <c r="F2847" s="794"/>
      <c r="G2847" s="794"/>
      <c r="H2847" s="794"/>
      <c r="I2847" s="794"/>
      <c r="J2847" s="794"/>
      <c r="K2847" s="794"/>
      <c r="L2847" s="794"/>
      <c r="M2847" s="794"/>
      <c r="N2847" s="794"/>
      <c r="O2847" s="795">
        <v>376335</v>
      </c>
      <c r="P2847" s="795"/>
      <c r="Q2847" s="796"/>
      <c r="R2847" s="234" t="s">
        <v>396</v>
      </c>
      <c r="S2847" s="797">
        <v>2</v>
      </c>
      <c r="T2847" s="798"/>
      <c r="U2847" s="799">
        <f t="shared" ref="U2847" si="282">+ROUND(O2847*S2847,0)</f>
        <v>752670</v>
      </c>
      <c r="V2847" s="800"/>
      <c r="W2847" s="800"/>
      <c r="X2847" s="800"/>
      <c r="Y2847" s="801"/>
      <c r="Z2847" s="226"/>
      <c r="AA2847">
        <v>2</v>
      </c>
    </row>
    <row r="2848" spans="2:27" ht="12" customHeight="1">
      <c r="B2848" s="263" t="s">
        <v>495</v>
      </c>
      <c r="C2848" s="263"/>
      <c r="D2848" s="793" t="s">
        <v>496</v>
      </c>
      <c r="E2848" s="793"/>
      <c r="F2848" s="793"/>
      <c r="G2848" s="793"/>
      <c r="H2848" s="793"/>
      <c r="I2848" s="793"/>
      <c r="J2848" s="793"/>
      <c r="K2848" s="793"/>
      <c r="L2848" s="793"/>
      <c r="M2848" s="793"/>
      <c r="N2848" s="793"/>
      <c r="O2848" s="821"/>
      <c r="P2848" s="821"/>
      <c r="Q2848" s="821"/>
      <c r="R2848" s="261"/>
      <c r="S2848" s="823"/>
      <c r="T2848" s="824"/>
      <c r="U2848" s="839"/>
      <c r="V2848" s="839"/>
      <c r="W2848" s="839"/>
      <c r="X2848" s="839"/>
      <c r="Y2848" s="839"/>
      <c r="Z2848" s="226"/>
    </row>
    <row r="2849" spans="2:27" ht="29.25" customHeight="1">
      <c r="B2849" s="241" t="s">
        <v>497</v>
      </c>
      <c r="C2849" s="241" t="s">
        <v>498</v>
      </c>
      <c r="D2849" s="840" t="s">
        <v>499</v>
      </c>
      <c r="E2849" s="840"/>
      <c r="F2849" s="840"/>
      <c r="G2849" s="840"/>
      <c r="H2849" s="840"/>
      <c r="I2849" s="840"/>
      <c r="J2849" s="840"/>
      <c r="K2849" s="840"/>
      <c r="L2849" s="840"/>
      <c r="M2849" s="840"/>
      <c r="N2849" s="840"/>
      <c r="O2849" s="795">
        <v>25850</v>
      </c>
      <c r="P2849" s="795"/>
      <c r="Q2849" s="795"/>
      <c r="R2849" s="234" t="s">
        <v>500</v>
      </c>
      <c r="S2849" s="797">
        <v>1.5</v>
      </c>
      <c r="T2849" s="798"/>
      <c r="U2849" s="842">
        <f t="shared" ref="U2849:U2870" si="283">+ROUND(O2849*S2849,0)</f>
        <v>38775</v>
      </c>
      <c r="V2849" s="842"/>
      <c r="W2849" s="842"/>
      <c r="X2849" s="842"/>
      <c r="Y2849" s="842"/>
      <c r="Z2849" s="226"/>
      <c r="AA2849">
        <v>1.5</v>
      </c>
    </row>
    <row r="2850" spans="2:27" ht="29.25" customHeight="1">
      <c r="B2850" s="241" t="s">
        <v>501</v>
      </c>
      <c r="C2850" s="241" t="s">
        <v>502</v>
      </c>
      <c r="D2850" s="840" t="s">
        <v>503</v>
      </c>
      <c r="E2850" s="840"/>
      <c r="F2850" s="840"/>
      <c r="G2850" s="840"/>
      <c r="H2850" s="840"/>
      <c r="I2850" s="840"/>
      <c r="J2850" s="840"/>
      <c r="K2850" s="840"/>
      <c r="L2850" s="840"/>
      <c r="M2850" s="840"/>
      <c r="N2850" s="840"/>
      <c r="O2850" s="795">
        <v>5700</v>
      </c>
      <c r="P2850" s="795"/>
      <c r="Q2850" s="795"/>
      <c r="R2850" s="234" t="s">
        <v>504</v>
      </c>
      <c r="S2850" s="797">
        <v>8.19</v>
      </c>
      <c r="T2850" s="798"/>
      <c r="U2850" s="842">
        <f t="shared" si="283"/>
        <v>46683</v>
      </c>
      <c r="V2850" s="842"/>
      <c r="W2850" s="842"/>
      <c r="X2850" s="842"/>
      <c r="Y2850" s="842"/>
      <c r="Z2850" s="226"/>
      <c r="AA2850">
        <v>8.19</v>
      </c>
    </row>
    <row r="2851" spans="2:27" ht="29.25" customHeight="1">
      <c r="B2851" s="241" t="s">
        <v>505</v>
      </c>
      <c r="C2851" s="241" t="s">
        <v>506</v>
      </c>
      <c r="D2851" s="840" t="s">
        <v>507</v>
      </c>
      <c r="E2851" s="840"/>
      <c r="F2851" s="840"/>
      <c r="G2851" s="840"/>
      <c r="H2851" s="840"/>
      <c r="I2851" s="840"/>
      <c r="J2851" s="840"/>
      <c r="K2851" s="840"/>
      <c r="L2851" s="840"/>
      <c r="M2851" s="840"/>
      <c r="N2851" s="840"/>
      <c r="O2851" s="795">
        <v>35900</v>
      </c>
      <c r="P2851" s="795"/>
      <c r="Q2851" s="795"/>
      <c r="R2851" s="234" t="s">
        <v>504</v>
      </c>
      <c r="S2851" s="797">
        <v>1</v>
      </c>
      <c r="T2851" s="798"/>
      <c r="U2851" s="842">
        <f t="shared" si="283"/>
        <v>35900</v>
      </c>
      <c r="V2851" s="842"/>
      <c r="W2851" s="842"/>
      <c r="X2851" s="842"/>
      <c r="Y2851" s="842"/>
      <c r="Z2851" s="226"/>
      <c r="AA2851">
        <v>1</v>
      </c>
    </row>
    <row r="2852" spans="2:27" ht="29.25" customHeight="1">
      <c r="B2852" s="241" t="s">
        <v>508</v>
      </c>
      <c r="C2852" s="241" t="s">
        <v>509</v>
      </c>
      <c r="D2852" s="840" t="s">
        <v>510</v>
      </c>
      <c r="E2852" s="840"/>
      <c r="F2852" s="840"/>
      <c r="G2852" s="840"/>
      <c r="H2852" s="840"/>
      <c r="I2852" s="840"/>
      <c r="J2852" s="840"/>
      <c r="K2852" s="840"/>
      <c r="L2852" s="840"/>
      <c r="M2852" s="840"/>
      <c r="N2852" s="840"/>
      <c r="O2852" s="795">
        <v>60900</v>
      </c>
      <c r="P2852" s="795"/>
      <c r="Q2852" s="795"/>
      <c r="R2852" s="234" t="s">
        <v>504</v>
      </c>
      <c r="S2852" s="797">
        <v>1</v>
      </c>
      <c r="T2852" s="798"/>
      <c r="U2852" s="842">
        <f t="shared" si="283"/>
        <v>60900</v>
      </c>
      <c r="V2852" s="842"/>
      <c r="W2852" s="842"/>
      <c r="X2852" s="842"/>
      <c r="Y2852" s="842"/>
      <c r="Z2852" s="226"/>
      <c r="AA2852">
        <v>1</v>
      </c>
    </row>
    <row r="2853" spans="2:27" ht="42.75" customHeight="1">
      <c r="B2853" s="241" t="s">
        <v>511</v>
      </c>
      <c r="C2853" s="241" t="s">
        <v>512</v>
      </c>
      <c r="D2853" s="840" t="s">
        <v>513</v>
      </c>
      <c r="E2853" s="840"/>
      <c r="F2853" s="840"/>
      <c r="G2853" s="840"/>
      <c r="H2853" s="840"/>
      <c r="I2853" s="840"/>
      <c r="J2853" s="840"/>
      <c r="K2853" s="840"/>
      <c r="L2853" s="840"/>
      <c r="M2853" s="840"/>
      <c r="N2853" s="840"/>
      <c r="O2853" s="795">
        <v>294109</v>
      </c>
      <c r="P2853" s="795"/>
      <c r="Q2853" s="795"/>
      <c r="R2853" s="234" t="s">
        <v>504</v>
      </c>
      <c r="S2853" s="797">
        <v>1</v>
      </c>
      <c r="T2853" s="798"/>
      <c r="U2853" s="842">
        <f t="shared" si="283"/>
        <v>294109</v>
      </c>
      <c r="V2853" s="842"/>
      <c r="W2853" s="842"/>
      <c r="X2853" s="842"/>
      <c r="Y2853" s="842"/>
      <c r="Z2853" s="226"/>
      <c r="AA2853">
        <v>1</v>
      </c>
    </row>
    <row r="2854" spans="2:27" ht="29.25" customHeight="1">
      <c r="B2854" s="241" t="s">
        <v>516</v>
      </c>
      <c r="C2854" s="241" t="s">
        <v>575</v>
      </c>
      <c r="D2854" s="840" t="s">
        <v>586</v>
      </c>
      <c r="E2854" s="840"/>
      <c r="F2854" s="840"/>
      <c r="G2854" s="840"/>
      <c r="H2854" s="840"/>
      <c r="I2854" s="840"/>
      <c r="J2854" s="840"/>
      <c r="K2854" s="840"/>
      <c r="L2854" s="840"/>
      <c r="M2854" s="840"/>
      <c r="N2854" s="840"/>
      <c r="O2854" s="795">
        <v>18000</v>
      </c>
      <c r="P2854" s="795"/>
      <c r="Q2854" s="795"/>
      <c r="R2854" s="234" t="s">
        <v>500</v>
      </c>
      <c r="S2854" s="797">
        <v>2.58</v>
      </c>
      <c r="T2854" s="798"/>
      <c r="U2854" s="842">
        <f t="shared" si="283"/>
        <v>46440</v>
      </c>
      <c r="V2854" s="842"/>
      <c r="W2854" s="842"/>
      <c r="X2854" s="842"/>
      <c r="Y2854" s="842"/>
      <c r="Z2854" s="226"/>
      <c r="AA2854">
        <v>2.58</v>
      </c>
    </row>
    <row r="2855" spans="2:27" ht="29.25" customHeight="1">
      <c r="B2855" s="241" t="s">
        <v>517</v>
      </c>
      <c r="C2855" s="241" t="s">
        <v>576</v>
      </c>
      <c r="D2855" s="840" t="s">
        <v>587</v>
      </c>
      <c r="E2855" s="840"/>
      <c r="F2855" s="840"/>
      <c r="G2855" s="840"/>
      <c r="H2855" s="840"/>
      <c r="I2855" s="840"/>
      <c r="J2855" s="840"/>
      <c r="K2855" s="840"/>
      <c r="L2855" s="840"/>
      <c r="M2855" s="840"/>
      <c r="N2855" s="840"/>
      <c r="O2855" s="795">
        <v>940000</v>
      </c>
      <c r="P2855" s="795"/>
      <c r="Q2855" s="795"/>
      <c r="R2855" s="234" t="s">
        <v>504</v>
      </c>
      <c r="S2855" s="797">
        <v>1</v>
      </c>
      <c r="T2855" s="798"/>
      <c r="U2855" s="842">
        <f t="shared" si="283"/>
        <v>940000</v>
      </c>
      <c r="V2855" s="842"/>
      <c r="W2855" s="842"/>
      <c r="X2855" s="842"/>
      <c r="Y2855" s="842"/>
      <c r="Z2855" s="226"/>
      <c r="AA2855">
        <v>1</v>
      </c>
    </row>
    <row r="2856" spans="2:27" ht="39" customHeight="1">
      <c r="B2856" s="241" t="s">
        <v>518</v>
      </c>
      <c r="C2856" s="241" t="s">
        <v>577</v>
      </c>
      <c r="D2856" s="840" t="s">
        <v>588</v>
      </c>
      <c r="E2856" s="840"/>
      <c r="F2856" s="840"/>
      <c r="G2856" s="840"/>
      <c r="H2856" s="840"/>
      <c r="I2856" s="840"/>
      <c r="J2856" s="840"/>
      <c r="K2856" s="840"/>
      <c r="L2856" s="840"/>
      <c r="M2856" s="840"/>
      <c r="N2856" s="840"/>
      <c r="O2856" s="795">
        <v>12000</v>
      </c>
      <c r="P2856" s="795"/>
      <c r="Q2856" s="795"/>
      <c r="R2856" s="234" t="s">
        <v>616</v>
      </c>
      <c r="S2856" s="797">
        <v>1.5</v>
      </c>
      <c r="T2856" s="798"/>
      <c r="U2856" s="842">
        <f t="shared" si="283"/>
        <v>18000</v>
      </c>
      <c r="V2856" s="842"/>
      <c r="W2856" s="842"/>
      <c r="X2856" s="842"/>
      <c r="Y2856" s="842"/>
      <c r="Z2856" s="226"/>
      <c r="AA2856">
        <v>1.5</v>
      </c>
    </row>
    <row r="2857" spans="2:27" ht="29.25" customHeight="1">
      <c r="B2857" s="241" t="s">
        <v>519</v>
      </c>
      <c r="C2857" s="241" t="s">
        <v>578</v>
      </c>
      <c r="D2857" s="840" t="s">
        <v>589</v>
      </c>
      <c r="E2857" s="840"/>
      <c r="F2857" s="840"/>
      <c r="G2857" s="840"/>
      <c r="H2857" s="840"/>
      <c r="I2857" s="840"/>
      <c r="J2857" s="840"/>
      <c r="K2857" s="840"/>
      <c r="L2857" s="840"/>
      <c r="M2857" s="840"/>
      <c r="N2857" s="840"/>
      <c r="O2857" s="795">
        <v>211235</v>
      </c>
      <c r="P2857" s="795"/>
      <c r="Q2857" s="795"/>
      <c r="R2857" s="234" t="s">
        <v>504</v>
      </c>
      <c r="S2857" s="797">
        <v>1</v>
      </c>
      <c r="T2857" s="798"/>
      <c r="U2857" s="842">
        <f t="shared" si="283"/>
        <v>211235</v>
      </c>
      <c r="V2857" s="842"/>
      <c r="W2857" s="842"/>
      <c r="X2857" s="842"/>
      <c r="Y2857" s="842"/>
      <c r="Z2857" s="226"/>
      <c r="AA2857">
        <v>1</v>
      </c>
    </row>
    <row r="2858" spans="2:27" ht="29.25" customHeight="1">
      <c r="B2858" s="241" t="s">
        <v>520</v>
      </c>
      <c r="C2858" s="241" t="s">
        <v>579</v>
      </c>
      <c r="D2858" s="840" t="s">
        <v>590</v>
      </c>
      <c r="E2858" s="840"/>
      <c r="F2858" s="840"/>
      <c r="G2858" s="840"/>
      <c r="H2858" s="840"/>
      <c r="I2858" s="840"/>
      <c r="J2858" s="840"/>
      <c r="K2858" s="840"/>
      <c r="L2858" s="840"/>
      <c r="M2858" s="840"/>
      <c r="N2858" s="840"/>
      <c r="O2858" s="795">
        <v>21300</v>
      </c>
      <c r="P2858" s="795"/>
      <c r="Q2858" s="795"/>
      <c r="R2858" s="234" t="s">
        <v>504</v>
      </c>
      <c r="S2858" s="797">
        <v>8</v>
      </c>
      <c r="T2858" s="798"/>
      <c r="U2858" s="842">
        <f t="shared" si="283"/>
        <v>170400</v>
      </c>
      <c r="V2858" s="842"/>
      <c r="W2858" s="842"/>
      <c r="X2858" s="842"/>
      <c r="Y2858" s="842"/>
      <c r="Z2858" s="226"/>
      <c r="AA2858">
        <v>8</v>
      </c>
    </row>
    <row r="2859" spans="2:27" ht="29.25" customHeight="1">
      <c r="B2859" s="241" t="s">
        <v>521</v>
      </c>
      <c r="C2859" s="241" t="s">
        <v>580</v>
      </c>
      <c r="D2859" s="840" t="s">
        <v>591</v>
      </c>
      <c r="E2859" s="840"/>
      <c r="F2859" s="840"/>
      <c r="G2859" s="840"/>
      <c r="H2859" s="840"/>
      <c r="I2859" s="840"/>
      <c r="J2859" s="840"/>
      <c r="K2859" s="840"/>
      <c r="L2859" s="840"/>
      <c r="M2859" s="840"/>
      <c r="N2859" s="840"/>
      <c r="O2859" s="795">
        <v>65000</v>
      </c>
      <c r="P2859" s="795"/>
      <c r="Q2859" s="795"/>
      <c r="R2859" s="234" t="s">
        <v>504</v>
      </c>
      <c r="S2859" s="797">
        <v>1</v>
      </c>
      <c r="T2859" s="798"/>
      <c r="U2859" s="842">
        <f t="shared" si="283"/>
        <v>65000</v>
      </c>
      <c r="V2859" s="842"/>
      <c r="W2859" s="842"/>
      <c r="X2859" s="842"/>
      <c r="Y2859" s="842"/>
      <c r="Z2859" s="226"/>
      <c r="AA2859">
        <v>1</v>
      </c>
    </row>
    <row r="2860" spans="2:27" ht="29.25" customHeight="1">
      <c r="B2860" s="241" t="s">
        <v>522</v>
      </c>
      <c r="C2860" s="241" t="s">
        <v>581</v>
      </c>
      <c r="D2860" s="840" t="s">
        <v>592</v>
      </c>
      <c r="E2860" s="840"/>
      <c r="F2860" s="840"/>
      <c r="G2860" s="840"/>
      <c r="H2860" s="840"/>
      <c r="I2860" s="840"/>
      <c r="J2860" s="840"/>
      <c r="K2860" s="840"/>
      <c r="L2860" s="840"/>
      <c r="M2860" s="840"/>
      <c r="N2860" s="840"/>
      <c r="O2860" s="795">
        <v>1200</v>
      </c>
      <c r="P2860" s="795"/>
      <c r="Q2860" s="795"/>
      <c r="R2860" s="234" t="s">
        <v>504</v>
      </c>
      <c r="S2860" s="797">
        <v>450</v>
      </c>
      <c r="T2860" s="798"/>
      <c r="U2860" s="842">
        <f t="shared" si="283"/>
        <v>540000</v>
      </c>
      <c r="V2860" s="842"/>
      <c r="W2860" s="842"/>
      <c r="X2860" s="842"/>
      <c r="Y2860" s="842"/>
      <c r="Z2860" s="226"/>
      <c r="AA2860">
        <v>450</v>
      </c>
    </row>
    <row r="2861" spans="2:27" ht="29.25" customHeight="1">
      <c r="B2861" s="241" t="s">
        <v>523</v>
      </c>
      <c r="C2861" s="241" t="s">
        <v>582</v>
      </c>
      <c r="D2861" s="840" t="s">
        <v>593</v>
      </c>
      <c r="E2861" s="840"/>
      <c r="F2861" s="840"/>
      <c r="G2861" s="840"/>
      <c r="H2861" s="840"/>
      <c r="I2861" s="840"/>
      <c r="J2861" s="840"/>
      <c r="K2861" s="840"/>
      <c r="L2861" s="840"/>
      <c r="M2861" s="840"/>
      <c r="N2861" s="840"/>
      <c r="O2861" s="795">
        <v>12900</v>
      </c>
      <c r="P2861" s="795"/>
      <c r="Q2861" s="795"/>
      <c r="R2861" s="234" t="s">
        <v>504</v>
      </c>
      <c r="S2861" s="797">
        <v>2</v>
      </c>
      <c r="T2861" s="798"/>
      <c r="U2861" s="842">
        <f t="shared" si="283"/>
        <v>25800</v>
      </c>
      <c r="V2861" s="842"/>
      <c r="W2861" s="842"/>
      <c r="X2861" s="842"/>
      <c r="Y2861" s="842"/>
      <c r="Z2861" s="226"/>
      <c r="AA2861">
        <v>2</v>
      </c>
    </row>
    <row r="2862" spans="2:27" ht="29.25" customHeight="1">
      <c r="B2862" s="241" t="s">
        <v>524</v>
      </c>
      <c r="C2862" s="241" t="s">
        <v>583</v>
      </c>
      <c r="D2862" s="840" t="s">
        <v>594</v>
      </c>
      <c r="E2862" s="840"/>
      <c r="F2862" s="840"/>
      <c r="G2862" s="840"/>
      <c r="H2862" s="840"/>
      <c r="I2862" s="840"/>
      <c r="J2862" s="840"/>
      <c r="K2862" s="840"/>
      <c r="L2862" s="840"/>
      <c r="M2862" s="840"/>
      <c r="N2862" s="840"/>
      <c r="O2862" s="795">
        <v>8700</v>
      </c>
      <c r="P2862" s="795"/>
      <c r="Q2862" s="795"/>
      <c r="R2862" s="234" t="s">
        <v>500</v>
      </c>
      <c r="S2862" s="797">
        <v>0.12</v>
      </c>
      <c r="T2862" s="798"/>
      <c r="U2862" s="842">
        <f t="shared" si="283"/>
        <v>1044</v>
      </c>
      <c r="V2862" s="842"/>
      <c r="W2862" s="842"/>
      <c r="X2862" s="842"/>
      <c r="Y2862" s="842"/>
      <c r="Z2862" s="226"/>
      <c r="AA2862">
        <v>0.12</v>
      </c>
    </row>
    <row r="2863" spans="2:27" ht="29.25" customHeight="1">
      <c r="B2863" s="241" t="s">
        <v>525</v>
      </c>
      <c r="C2863" s="241"/>
      <c r="D2863" s="840" t="s">
        <v>595</v>
      </c>
      <c r="E2863" s="840"/>
      <c r="F2863" s="840"/>
      <c r="G2863" s="840"/>
      <c r="H2863" s="840"/>
      <c r="I2863" s="840"/>
      <c r="J2863" s="840"/>
      <c r="K2863" s="840"/>
      <c r="L2863" s="840"/>
      <c r="M2863" s="840"/>
      <c r="N2863" s="840"/>
      <c r="O2863" s="795">
        <v>79990</v>
      </c>
      <c r="P2863" s="795"/>
      <c r="Q2863" s="795"/>
      <c r="R2863" s="234" t="s">
        <v>504</v>
      </c>
      <c r="S2863" s="797">
        <v>1</v>
      </c>
      <c r="T2863" s="798"/>
      <c r="U2863" s="842">
        <f t="shared" si="283"/>
        <v>79990</v>
      </c>
      <c r="V2863" s="842"/>
      <c r="W2863" s="842"/>
      <c r="X2863" s="842"/>
      <c r="Y2863" s="842"/>
      <c r="Z2863" s="226"/>
      <c r="AA2863">
        <v>1</v>
      </c>
    </row>
    <row r="2864" spans="2:27" ht="29.25" customHeight="1">
      <c r="B2864" s="241" t="s">
        <v>526</v>
      </c>
      <c r="C2864" s="241" t="s">
        <v>584</v>
      </c>
      <c r="D2864" s="840" t="s">
        <v>596</v>
      </c>
      <c r="E2864" s="840"/>
      <c r="F2864" s="840"/>
      <c r="G2864" s="840"/>
      <c r="H2864" s="840"/>
      <c r="I2864" s="840"/>
      <c r="J2864" s="840"/>
      <c r="K2864" s="840"/>
      <c r="L2864" s="840"/>
      <c r="M2864" s="840"/>
      <c r="N2864" s="840"/>
      <c r="O2864" s="795">
        <v>1035300</v>
      </c>
      <c r="P2864" s="795"/>
      <c r="Q2864" s="795"/>
      <c r="R2864" s="264" t="s">
        <v>617</v>
      </c>
      <c r="S2864" s="797">
        <v>2</v>
      </c>
      <c r="T2864" s="798"/>
      <c r="U2864" s="842">
        <f t="shared" si="283"/>
        <v>2070600</v>
      </c>
      <c r="V2864" s="842"/>
      <c r="W2864" s="842"/>
      <c r="X2864" s="842"/>
      <c r="Y2864" s="842"/>
      <c r="Z2864" s="226"/>
      <c r="AA2864">
        <v>2</v>
      </c>
    </row>
    <row r="2865" spans="2:27" ht="29.25" customHeight="1">
      <c r="B2865" s="241" t="s">
        <v>527</v>
      </c>
      <c r="C2865" s="241" t="s">
        <v>585</v>
      </c>
      <c r="D2865" s="840" t="s">
        <v>597</v>
      </c>
      <c r="E2865" s="840"/>
      <c r="F2865" s="840"/>
      <c r="G2865" s="840"/>
      <c r="H2865" s="840"/>
      <c r="I2865" s="840"/>
      <c r="J2865" s="840"/>
      <c r="K2865" s="840"/>
      <c r="L2865" s="840"/>
      <c r="M2865" s="840"/>
      <c r="N2865" s="840"/>
      <c r="O2865" s="795">
        <v>18900</v>
      </c>
      <c r="P2865" s="795"/>
      <c r="Q2865" s="795"/>
      <c r="R2865" s="234" t="s">
        <v>618</v>
      </c>
      <c r="S2865" s="797">
        <v>1</v>
      </c>
      <c r="T2865" s="798"/>
      <c r="U2865" s="842">
        <f t="shared" si="283"/>
        <v>18900</v>
      </c>
      <c r="V2865" s="842"/>
      <c r="W2865" s="842"/>
      <c r="X2865" s="842"/>
      <c r="Y2865" s="842"/>
      <c r="Z2865" s="226"/>
      <c r="AA2865">
        <v>1</v>
      </c>
    </row>
    <row r="2866" spans="2:27" ht="12" customHeight="1">
      <c r="B2866" s="241" t="s">
        <v>529</v>
      </c>
      <c r="C2866" s="265">
        <v>10536</v>
      </c>
      <c r="D2866" s="794" t="s">
        <v>599</v>
      </c>
      <c r="E2866" s="794"/>
      <c r="F2866" s="794"/>
      <c r="G2866" s="794"/>
      <c r="H2866" s="794"/>
      <c r="I2866" s="794"/>
      <c r="J2866" s="794"/>
      <c r="K2866" s="794"/>
      <c r="L2866" s="794"/>
      <c r="M2866" s="794"/>
      <c r="N2866" s="794"/>
      <c r="O2866" s="795">
        <v>61402.94</v>
      </c>
      <c r="P2866" s="795"/>
      <c r="Q2866" s="795"/>
      <c r="R2866" s="234" t="s">
        <v>619</v>
      </c>
      <c r="S2866" s="797">
        <v>35.19</v>
      </c>
      <c r="T2866" s="798"/>
      <c r="U2866" s="842">
        <f t="shared" si="283"/>
        <v>2160769</v>
      </c>
      <c r="V2866" s="842"/>
      <c r="W2866" s="842"/>
      <c r="X2866" s="842"/>
      <c r="Y2866" s="842"/>
      <c r="Z2866" s="226"/>
      <c r="AA2866">
        <v>35.19</v>
      </c>
    </row>
    <row r="2867" spans="2:27" ht="12" customHeight="1">
      <c r="B2867" s="241" t="s">
        <v>530</v>
      </c>
      <c r="C2867" s="265">
        <v>14684</v>
      </c>
      <c r="D2867" s="794" t="s">
        <v>600</v>
      </c>
      <c r="E2867" s="794"/>
      <c r="F2867" s="794"/>
      <c r="G2867" s="794"/>
      <c r="H2867" s="794"/>
      <c r="I2867" s="794"/>
      <c r="J2867" s="794"/>
      <c r="K2867" s="794"/>
      <c r="L2867" s="794"/>
      <c r="M2867" s="794"/>
      <c r="N2867" s="794"/>
      <c r="O2867" s="795">
        <v>456583.48</v>
      </c>
      <c r="P2867" s="795"/>
      <c r="Q2867" s="795"/>
      <c r="R2867" s="234" t="s">
        <v>504</v>
      </c>
      <c r="S2867" s="797">
        <v>1</v>
      </c>
      <c r="T2867" s="798"/>
      <c r="U2867" s="842">
        <f t="shared" si="283"/>
        <v>456583</v>
      </c>
      <c r="V2867" s="842"/>
      <c r="W2867" s="842"/>
      <c r="X2867" s="842"/>
      <c r="Y2867" s="842"/>
      <c r="Z2867" s="226"/>
      <c r="AA2867">
        <v>1</v>
      </c>
    </row>
    <row r="2868" spans="2:27" ht="12" customHeight="1">
      <c r="B2868" s="241" t="s">
        <v>537</v>
      </c>
      <c r="C2868" s="265">
        <v>10250</v>
      </c>
      <c r="D2868" s="794" t="s">
        <v>607</v>
      </c>
      <c r="E2868" s="794"/>
      <c r="F2868" s="794"/>
      <c r="G2868" s="794"/>
      <c r="H2868" s="794"/>
      <c r="I2868" s="794"/>
      <c r="J2868" s="794"/>
      <c r="K2868" s="794"/>
      <c r="L2868" s="794"/>
      <c r="M2868" s="794"/>
      <c r="N2868" s="794"/>
      <c r="O2868" s="795">
        <v>590067.14</v>
      </c>
      <c r="P2868" s="795"/>
      <c r="Q2868" s="795"/>
      <c r="R2868" s="234" t="s">
        <v>504</v>
      </c>
      <c r="S2868" s="797">
        <v>2</v>
      </c>
      <c r="T2868" s="798"/>
      <c r="U2868" s="842">
        <f t="shared" si="283"/>
        <v>1180134</v>
      </c>
      <c r="V2868" s="842"/>
      <c r="W2868" s="842"/>
      <c r="X2868" s="842"/>
      <c r="Y2868" s="842"/>
      <c r="Z2868" s="226"/>
      <c r="AA2868">
        <v>2</v>
      </c>
    </row>
    <row r="2869" spans="2:27" ht="12" customHeight="1">
      <c r="B2869" s="241" t="s">
        <v>628</v>
      </c>
      <c r="C2869" s="270">
        <v>12801</v>
      </c>
      <c r="D2869" s="794" t="s">
        <v>698</v>
      </c>
      <c r="E2869" s="794"/>
      <c r="F2869" s="794"/>
      <c r="G2869" s="794"/>
      <c r="H2869" s="794"/>
      <c r="I2869" s="794"/>
      <c r="J2869" s="794"/>
      <c r="K2869" s="794"/>
      <c r="L2869" s="794"/>
      <c r="M2869" s="794"/>
      <c r="N2869" s="794"/>
      <c r="O2869" s="795">
        <v>24403.03</v>
      </c>
      <c r="P2869" s="795"/>
      <c r="Q2869" s="795"/>
      <c r="R2869" s="267" t="s">
        <v>339</v>
      </c>
      <c r="S2869" s="797">
        <v>36.24</v>
      </c>
      <c r="T2869" s="798"/>
      <c r="U2869" s="842">
        <f t="shared" si="283"/>
        <v>884366</v>
      </c>
      <c r="V2869" s="842"/>
      <c r="W2869" s="842"/>
      <c r="X2869" s="842"/>
      <c r="Y2869" s="842"/>
      <c r="Z2869" s="226"/>
      <c r="AA2869">
        <v>36.24</v>
      </c>
    </row>
    <row r="2870" spans="2:27" ht="12" customHeight="1">
      <c r="B2870" s="272" t="s">
        <v>661</v>
      </c>
      <c r="C2870" s="270">
        <v>727</v>
      </c>
      <c r="D2870" s="794" t="s">
        <v>731</v>
      </c>
      <c r="E2870" s="794"/>
      <c r="F2870" s="794"/>
      <c r="G2870" s="794"/>
      <c r="H2870" s="794"/>
      <c r="I2870" s="794"/>
      <c r="J2870" s="794"/>
      <c r="K2870" s="794"/>
      <c r="L2870" s="794"/>
      <c r="M2870" s="794"/>
      <c r="N2870" s="794"/>
      <c r="O2870" s="795">
        <v>43618.84</v>
      </c>
      <c r="P2870" s="795"/>
      <c r="Q2870" s="795"/>
      <c r="R2870" s="269" t="s">
        <v>339</v>
      </c>
      <c r="S2870" s="797">
        <v>105.29</v>
      </c>
      <c r="T2870" s="798"/>
      <c r="U2870" s="842">
        <f t="shared" si="283"/>
        <v>4592628</v>
      </c>
      <c r="V2870" s="842"/>
      <c r="W2870" s="842"/>
      <c r="X2870" s="842"/>
      <c r="Y2870" s="842"/>
      <c r="Z2870" s="226"/>
      <c r="AA2870">
        <v>105.29</v>
      </c>
    </row>
    <row r="2871" spans="2:27" ht="12" customHeight="1" thickBot="1">
      <c r="B2871" s="4"/>
      <c r="C2871" s="303"/>
      <c r="D2871" s="227"/>
      <c r="E2871" s="227"/>
      <c r="F2871" s="227"/>
      <c r="G2871" s="227"/>
      <c r="H2871" s="227"/>
      <c r="I2871" s="227"/>
      <c r="J2871" s="227"/>
      <c r="K2871" s="227"/>
      <c r="L2871" s="227"/>
      <c r="M2871" s="227"/>
      <c r="N2871" s="227"/>
      <c r="O2871" s="324"/>
      <c r="P2871" s="324"/>
      <c r="Q2871" s="324"/>
      <c r="R2871" s="227"/>
      <c r="S2871" s="227"/>
      <c r="T2871" s="227"/>
      <c r="U2871" s="227"/>
      <c r="V2871" s="227"/>
      <c r="W2871" s="227"/>
      <c r="X2871" s="227"/>
      <c r="Y2871" s="227"/>
      <c r="Z2871" s="226"/>
      <c r="AA2871">
        <v>0</v>
      </c>
    </row>
    <row r="2872" spans="2:27" ht="12" customHeight="1" thickBot="1">
      <c r="B2872" s="4"/>
      <c r="C2872" s="303"/>
      <c r="D2872" s="848" t="s">
        <v>735</v>
      </c>
      <c r="E2872" s="849"/>
      <c r="F2872" s="849"/>
      <c r="G2872" s="849"/>
      <c r="H2872" s="849"/>
      <c r="I2872" s="849"/>
      <c r="J2872" s="849"/>
      <c r="K2872" s="849"/>
      <c r="L2872" s="849"/>
      <c r="M2872" s="849"/>
      <c r="N2872" s="849"/>
      <c r="O2872" s="849"/>
      <c r="P2872" s="849"/>
      <c r="Q2872" s="849"/>
      <c r="R2872" s="849"/>
      <c r="S2872" s="849"/>
      <c r="T2872" s="850"/>
      <c r="U2872" s="860"/>
      <c r="V2872" s="861"/>
      <c r="W2872" s="861"/>
      <c r="X2872" s="861"/>
      <c r="Y2872" s="862"/>
      <c r="Z2872" s="226"/>
    </row>
    <row r="2873" spans="2:27" ht="12" customHeight="1" thickBot="1">
      <c r="B2873" s="4"/>
      <c r="C2873" s="303"/>
      <c r="D2873" s="848" t="s">
        <v>736</v>
      </c>
      <c r="E2873" s="849"/>
      <c r="F2873" s="849"/>
      <c r="G2873" s="849"/>
      <c r="H2873" s="849"/>
      <c r="I2873" s="849"/>
      <c r="J2873" s="849"/>
      <c r="K2873" s="849"/>
      <c r="L2873" s="849"/>
      <c r="M2873" s="849"/>
      <c r="N2873" s="849"/>
      <c r="O2873" s="849"/>
      <c r="P2873" s="849"/>
      <c r="Q2873" s="849"/>
      <c r="R2873" s="849"/>
      <c r="S2873" s="849"/>
      <c r="T2873" s="850"/>
      <c r="U2873" s="851">
        <f>SUM(U2835:Y2870)</f>
        <v>57001779</v>
      </c>
      <c r="V2873" s="852"/>
      <c r="W2873" s="852"/>
      <c r="X2873" s="852"/>
      <c r="Y2873" s="853"/>
      <c r="Z2873" s="226"/>
    </row>
    <row r="2874" spans="2:27" ht="12" customHeight="1" thickBot="1">
      <c r="B2874" s="4"/>
      <c r="C2874" s="303"/>
      <c r="D2874" s="227"/>
      <c r="E2874" s="227"/>
      <c r="F2874" s="227"/>
      <c r="G2874" s="227"/>
      <c r="H2874" s="227"/>
      <c r="I2874" s="227"/>
      <c r="J2874" s="227"/>
      <c r="K2874" s="227"/>
      <c r="L2874" s="227"/>
      <c r="M2874" s="227"/>
      <c r="N2874" s="227"/>
      <c r="O2874" s="324"/>
      <c r="P2874" s="324"/>
      <c r="Q2874" s="324"/>
      <c r="R2874" s="227"/>
      <c r="S2874" s="227"/>
      <c r="T2874" s="227"/>
      <c r="U2874" s="227"/>
      <c r="V2874" s="227"/>
      <c r="W2874" s="227"/>
      <c r="X2874" s="227"/>
      <c r="Y2874" s="227"/>
      <c r="Z2874" s="226"/>
    </row>
    <row r="2875" spans="2:27" ht="12" customHeight="1" thickBot="1">
      <c r="B2875" s="4"/>
      <c r="C2875" s="303"/>
      <c r="D2875" s="854" t="s">
        <v>737</v>
      </c>
      <c r="E2875" s="855"/>
      <c r="F2875" s="855"/>
      <c r="G2875" s="855"/>
      <c r="H2875" s="855"/>
      <c r="I2875" s="855"/>
      <c r="J2875" s="855"/>
      <c r="K2875" s="855"/>
      <c r="L2875" s="855"/>
      <c r="M2875" s="855"/>
      <c r="N2875" s="856"/>
      <c r="O2875" s="325"/>
      <c r="P2875" s="326"/>
      <c r="Q2875" s="327"/>
      <c r="R2875" s="300">
        <v>0.18</v>
      </c>
      <c r="S2875" s="294"/>
      <c r="T2875" s="295"/>
      <c r="U2875" s="857">
        <f>+ROUND(R2875*$U$2873,0)</f>
        <v>10260320</v>
      </c>
      <c r="V2875" s="858"/>
      <c r="W2875" s="858"/>
      <c r="X2875" s="858"/>
      <c r="Y2875" s="859"/>
      <c r="Z2875" s="226"/>
    </row>
    <row r="2876" spans="2:27" ht="12" customHeight="1" thickBot="1">
      <c r="B2876" s="4"/>
      <c r="C2876" s="303"/>
      <c r="D2876" s="854" t="s">
        <v>738</v>
      </c>
      <c r="E2876" s="855"/>
      <c r="F2876" s="855"/>
      <c r="G2876" s="855"/>
      <c r="H2876" s="855"/>
      <c r="I2876" s="855"/>
      <c r="J2876" s="855"/>
      <c r="K2876" s="855"/>
      <c r="L2876" s="855"/>
      <c r="M2876" s="855"/>
      <c r="N2876" s="856"/>
      <c r="O2876" s="328"/>
      <c r="P2876" s="329"/>
      <c r="Q2876" s="330"/>
      <c r="R2876" s="301">
        <v>0.01</v>
      </c>
      <c r="S2876" s="298"/>
      <c r="T2876" s="299"/>
      <c r="U2876" s="857">
        <f t="shared" ref="U2876:U2877" si="284">+ROUND(R2876*$U$2873,0)</f>
        <v>570018</v>
      </c>
      <c r="V2876" s="858"/>
      <c r="W2876" s="858"/>
      <c r="X2876" s="858"/>
      <c r="Y2876" s="859"/>
      <c r="Z2876" s="226"/>
    </row>
    <row r="2877" spans="2:27" ht="12" customHeight="1" thickBot="1">
      <c r="B2877" s="4"/>
      <c r="C2877" s="303"/>
      <c r="D2877" s="854" t="s">
        <v>739</v>
      </c>
      <c r="E2877" s="855"/>
      <c r="F2877" s="855"/>
      <c r="G2877" s="855"/>
      <c r="H2877" s="855"/>
      <c r="I2877" s="855"/>
      <c r="J2877" s="855"/>
      <c r="K2877" s="855"/>
      <c r="L2877" s="855"/>
      <c r="M2877" s="855"/>
      <c r="N2877" s="856"/>
      <c r="O2877" s="331"/>
      <c r="P2877" s="332"/>
      <c r="Q2877" s="333"/>
      <c r="R2877" s="302">
        <v>0.05</v>
      </c>
      <c r="S2877" s="296"/>
      <c r="T2877" s="297"/>
      <c r="U2877" s="866">
        <f t="shared" si="284"/>
        <v>2850089</v>
      </c>
      <c r="V2877" s="867"/>
      <c r="W2877" s="867"/>
      <c r="X2877" s="867"/>
      <c r="Y2877" s="868"/>
      <c r="Z2877" s="226"/>
    </row>
    <row r="2878" spans="2:27" ht="12" customHeight="1" thickBot="1">
      <c r="B2878" s="4"/>
      <c r="C2878" s="303"/>
      <c r="D2878" s="227"/>
      <c r="E2878" s="227"/>
      <c r="F2878" s="227"/>
      <c r="G2878" s="227"/>
      <c r="H2878" s="227"/>
      <c r="I2878" s="227"/>
      <c r="J2878" s="227"/>
      <c r="K2878" s="227"/>
      <c r="L2878" s="227"/>
      <c r="M2878" s="227"/>
      <c r="N2878" s="227"/>
      <c r="O2878" s="324"/>
      <c r="P2878" s="324"/>
      <c r="Q2878" s="324"/>
      <c r="R2878" s="227"/>
      <c r="S2878" s="227"/>
      <c r="T2878" s="227"/>
      <c r="U2878" s="227"/>
      <c r="V2878" s="227"/>
      <c r="W2878" s="227"/>
      <c r="X2878" s="227"/>
      <c r="Y2878" s="227"/>
      <c r="Z2878" s="226"/>
    </row>
    <row r="2879" spans="2:27" ht="12" customHeight="1" thickBot="1">
      <c r="B2879" s="4"/>
      <c r="C2879" s="303"/>
      <c r="D2879" s="848" t="s">
        <v>740</v>
      </c>
      <c r="E2879" s="849"/>
      <c r="F2879" s="849"/>
      <c r="G2879" s="849"/>
      <c r="H2879" s="849"/>
      <c r="I2879" s="849"/>
      <c r="J2879" s="849"/>
      <c r="K2879" s="849"/>
      <c r="L2879" s="849"/>
      <c r="M2879" s="849"/>
      <c r="N2879" s="849"/>
      <c r="O2879" s="849"/>
      <c r="P2879" s="849"/>
      <c r="Q2879" s="849"/>
      <c r="R2879" s="849"/>
      <c r="S2879" s="849"/>
      <c r="T2879" s="850"/>
      <c r="U2879" s="866">
        <f>SUM(U2875:Y2878)</f>
        <v>13680427</v>
      </c>
      <c r="V2879" s="867"/>
      <c r="W2879" s="867"/>
      <c r="X2879" s="867"/>
      <c r="Y2879" s="868"/>
      <c r="Z2879" s="226"/>
    </row>
    <row r="2880" spans="2:27" ht="12" customHeight="1" thickBot="1">
      <c r="B2880" s="4"/>
      <c r="C2880" s="303"/>
      <c r="D2880" s="848" t="s">
        <v>741</v>
      </c>
      <c r="E2880" s="849"/>
      <c r="F2880" s="849"/>
      <c r="G2880" s="849"/>
      <c r="H2880" s="849"/>
      <c r="I2880" s="849"/>
      <c r="J2880" s="849"/>
      <c r="K2880" s="849"/>
      <c r="L2880" s="849"/>
      <c r="M2880" s="849"/>
      <c r="N2880" s="849"/>
      <c r="O2880" s="849"/>
      <c r="P2880" s="849"/>
      <c r="Q2880" s="849"/>
      <c r="R2880" s="849"/>
      <c r="S2880" s="849"/>
      <c r="T2880" s="850"/>
      <c r="U2880" s="851">
        <f>+U2879+U2873</f>
        <v>70682206</v>
      </c>
      <c r="V2880" s="852"/>
      <c r="W2880" s="852"/>
      <c r="X2880" s="852"/>
      <c r="Y2880" s="853"/>
      <c r="Z2880" s="226"/>
    </row>
    <row r="2881" spans="2:26" ht="12" customHeight="1" thickBot="1">
      <c r="B2881" s="4"/>
      <c r="C2881" s="303"/>
      <c r="D2881" s="227"/>
      <c r="E2881" s="227"/>
      <c r="F2881" s="227"/>
      <c r="G2881" s="227"/>
      <c r="H2881" s="227"/>
      <c r="I2881" s="227"/>
      <c r="J2881" s="227"/>
      <c r="K2881" s="227"/>
      <c r="L2881" s="227"/>
      <c r="M2881" s="227"/>
      <c r="N2881" s="227"/>
      <c r="O2881" s="324"/>
      <c r="P2881" s="324"/>
      <c r="Q2881" s="324"/>
      <c r="R2881" s="227"/>
      <c r="S2881" s="227"/>
      <c r="T2881" s="227"/>
      <c r="U2881" s="227"/>
      <c r="V2881" s="227"/>
      <c r="W2881" s="227"/>
      <c r="X2881" s="227"/>
      <c r="Y2881" s="227"/>
      <c r="Z2881" s="226"/>
    </row>
    <row r="2882" spans="2:26" ht="12" customHeight="1" thickBot="1">
      <c r="B2882" s="4"/>
      <c r="C2882" s="303"/>
      <c r="D2882" s="863" t="s">
        <v>742</v>
      </c>
      <c r="E2882" s="864"/>
      <c r="F2882" s="864"/>
      <c r="G2882" s="864"/>
      <c r="H2882" s="864"/>
      <c r="I2882" s="864"/>
      <c r="J2882" s="864"/>
      <c r="K2882" s="864"/>
      <c r="L2882" s="864"/>
      <c r="M2882" s="864"/>
      <c r="N2882" s="865"/>
      <c r="O2882" s="334"/>
      <c r="P2882" s="324"/>
      <c r="Q2882" s="335"/>
      <c r="R2882" s="306">
        <v>4.2150259968363142E-2</v>
      </c>
      <c r="S2882" s="294"/>
      <c r="T2882" s="295"/>
      <c r="U2882" s="857">
        <f>+ROUND(R2882*$U$2873,0)</f>
        <v>2402640</v>
      </c>
      <c r="V2882" s="858"/>
      <c r="W2882" s="858"/>
      <c r="X2882" s="858"/>
      <c r="Y2882" s="859"/>
      <c r="Z2882" s="226"/>
    </row>
    <row r="2883" spans="2:26" ht="12" customHeight="1" thickBot="1">
      <c r="B2883" s="4"/>
      <c r="C2883" s="303"/>
      <c r="D2883" s="863" t="s">
        <v>743</v>
      </c>
      <c r="E2883" s="864"/>
      <c r="F2883" s="864"/>
      <c r="G2883" s="864"/>
      <c r="H2883" s="864"/>
      <c r="I2883" s="864"/>
      <c r="J2883" s="864"/>
      <c r="K2883" s="864"/>
      <c r="L2883" s="864"/>
      <c r="M2883" s="864"/>
      <c r="N2883" s="865"/>
      <c r="O2883" s="336"/>
      <c r="P2883" s="337"/>
      <c r="Q2883" s="338"/>
      <c r="R2883" s="307">
        <v>1.3361418773940233E-2</v>
      </c>
      <c r="S2883" s="298"/>
      <c r="T2883" s="299"/>
      <c r="U2883" s="857">
        <f t="shared" ref="U2883:U2884" si="285">+ROUND(R2883*$U$2873,0)</f>
        <v>761625</v>
      </c>
      <c r="V2883" s="858"/>
      <c r="W2883" s="858"/>
      <c r="X2883" s="858"/>
      <c r="Y2883" s="859"/>
      <c r="Z2883" s="226"/>
    </row>
    <row r="2884" spans="2:26" ht="12" customHeight="1" thickBot="1">
      <c r="B2884" s="4"/>
      <c r="C2884" s="303"/>
      <c r="D2884" s="863" t="s">
        <v>744</v>
      </c>
      <c r="E2884" s="864"/>
      <c r="F2884" s="864"/>
      <c r="G2884" s="864"/>
      <c r="H2884" s="864"/>
      <c r="I2884" s="864"/>
      <c r="J2884" s="864"/>
      <c r="K2884" s="864"/>
      <c r="L2884" s="864"/>
      <c r="M2884" s="864"/>
      <c r="N2884" s="865"/>
      <c r="O2884" s="334"/>
      <c r="P2884" s="324"/>
      <c r="Q2884" s="335"/>
      <c r="R2884" s="308">
        <v>1.3578708661540624E-2</v>
      </c>
      <c r="S2884" s="296"/>
      <c r="T2884" s="297"/>
      <c r="U2884" s="857">
        <f t="shared" si="285"/>
        <v>774011</v>
      </c>
      <c r="V2884" s="858"/>
      <c r="W2884" s="858"/>
      <c r="X2884" s="858"/>
      <c r="Y2884" s="859"/>
      <c r="Z2884" s="226"/>
    </row>
    <row r="2885" spans="2:26" ht="12" customHeight="1" thickBot="1">
      <c r="B2885" s="4"/>
      <c r="C2885" s="303"/>
      <c r="D2885" s="863" t="s">
        <v>745</v>
      </c>
      <c r="E2885" s="864"/>
      <c r="F2885" s="864"/>
      <c r="G2885" s="864"/>
      <c r="H2885" s="864"/>
      <c r="I2885" s="864"/>
      <c r="J2885" s="864"/>
      <c r="K2885" s="864"/>
      <c r="L2885" s="864"/>
      <c r="M2885" s="864"/>
      <c r="N2885" s="865"/>
      <c r="O2885" s="334"/>
      <c r="P2885" s="324"/>
      <c r="Q2885" s="324"/>
      <c r="R2885" s="227"/>
      <c r="S2885" s="227"/>
      <c r="T2885" s="227"/>
      <c r="U2885" s="851">
        <f>+U2880+U2882+U2883+U2884</f>
        <v>74620482</v>
      </c>
      <c r="V2885" s="852"/>
      <c r="W2885" s="852"/>
      <c r="X2885" s="852"/>
      <c r="Y2885" s="853"/>
      <c r="Z2885" s="226"/>
    </row>
    <row r="2886" spans="2:26" ht="12" customHeight="1" thickBot="1">
      <c r="B2886" s="4"/>
      <c r="C2886" s="303"/>
      <c r="D2886" s="227"/>
      <c r="E2886" s="227"/>
      <c r="F2886" s="227"/>
      <c r="G2886" s="227"/>
      <c r="H2886" s="227"/>
      <c r="I2886" s="227"/>
      <c r="J2886" s="227"/>
      <c r="K2886" s="227"/>
      <c r="L2886" s="227"/>
      <c r="M2886" s="227"/>
      <c r="N2886" s="227"/>
      <c r="O2886" s="324"/>
      <c r="P2886" s="324"/>
      <c r="Q2886" s="324"/>
      <c r="R2886" s="227"/>
      <c r="S2886" s="227"/>
      <c r="T2886" s="227"/>
      <c r="U2886" s="227"/>
      <c r="V2886" s="227"/>
      <c r="W2886" s="227"/>
      <c r="X2886" s="227"/>
      <c r="Y2886" s="227"/>
      <c r="Z2886" s="226"/>
    </row>
    <row r="2887" spans="2:26" ht="12" customHeight="1" thickBot="1">
      <c r="B2887" s="4"/>
      <c r="C2887" s="303"/>
      <c r="D2887" s="863" t="s">
        <v>746</v>
      </c>
      <c r="E2887" s="864"/>
      <c r="F2887" s="864"/>
      <c r="G2887" s="864"/>
      <c r="H2887" s="864"/>
      <c r="I2887" s="864"/>
      <c r="J2887" s="864"/>
      <c r="K2887" s="864"/>
      <c r="L2887" s="864"/>
      <c r="M2887" s="864"/>
      <c r="N2887" s="865"/>
      <c r="O2887" s="334"/>
      <c r="P2887" s="324"/>
      <c r="Q2887" s="324"/>
      <c r="R2887" s="227"/>
      <c r="S2887" s="227"/>
      <c r="T2887" s="227"/>
      <c r="U2887" s="866">
        <v>0</v>
      </c>
      <c r="V2887" s="867"/>
      <c r="W2887" s="867"/>
      <c r="X2887" s="867"/>
      <c r="Y2887" s="868"/>
      <c r="Z2887" s="226"/>
    </row>
    <row r="2888" spans="2:26" ht="12" customHeight="1" thickBot="1">
      <c r="B2888" s="4"/>
      <c r="C2888" s="303"/>
      <c r="D2888" s="227"/>
      <c r="E2888" s="227"/>
      <c r="F2888" s="227"/>
      <c r="G2888" s="227"/>
      <c r="H2888" s="227"/>
      <c r="I2888" s="227"/>
      <c r="J2888" s="227"/>
      <c r="K2888" s="227"/>
      <c r="L2888" s="227"/>
      <c r="M2888" s="227"/>
      <c r="N2888" s="227"/>
      <c r="O2888" s="324"/>
      <c r="P2888" s="324"/>
      <c r="Q2888" s="324"/>
      <c r="R2888" s="227"/>
      <c r="S2888" s="227"/>
      <c r="T2888" s="227"/>
      <c r="U2888" s="227"/>
      <c r="V2888" s="227"/>
      <c r="W2888" s="227"/>
      <c r="X2888" s="227"/>
      <c r="Y2888" s="227"/>
      <c r="Z2888" s="226"/>
    </row>
    <row r="2889" spans="2:26" ht="12" customHeight="1" thickBot="1">
      <c r="B2889" s="4"/>
      <c r="C2889" s="303"/>
      <c r="D2889" s="863" t="s">
        <v>747</v>
      </c>
      <c r="E2889" s="864"/>
      <c r="F2889" s="864"/>
      <c r="G2889" s="864"/>
      <c r="H2889" s="864"/>
      <c r="I2889" s="864"/>
      <c r="J2889" s="864"/>
      <c r="K2889" s="864"/>
      <c r="L2889" s="864"/>
      <c r="M2889" s="864"/>
      <c r="N2889" s="865"/>
      <c r="O2889" s="334"/>
      <c r="P2889" s="324"/>
      <c r="Q2889" s="324"/>
      <c r="R2889" s="227"/>
      <c r="S2889" s="227"/>
      <c r="T2889" s="227"/>
      <c r="U2889" s="851">
        <f>+U2885+U2887+U2872</f>
        <v>74620482</v>
      </c>
      <c r="V2889" s="852"/>
      <c r="W2889" s="852"/>
      <c r="X2889" s="852"/>
      <c r="Y2889" s="853"/>
      <c r="Z2889" s="226"/>
    </row>
    <row r="2890" spans="2:26" ht="12" customHeight="1">
      <c r="B2890" s="4"/>
      <c r="C2890" s="232"/>
      <c r="D2890" s="227"/>
      <c r="E2890" s="227"/>
      <c r="F2890" s="227"/>
      <c r="G2890" s="227"/>
      <c r="H2890" s="227"/>
      <c r="I2890" s="227"/>
      <c r="J2890" s="227"/>
      <c r="K2890" s="227"/>
      <c r="L2890" s="227"/>
      <c r="M2890" s="227"/>
      <c r="N2890" s="227"/>
      <c r="O2890" s="324"/>
      <c r="P2890" s="324"/>
      <c r="Q2890" s="324"/>
      <c r="R2890" s="227"/>
      <c r="S2890" s="227"/>
      <c r="T2890" s="227"/>
      <c r="U2890" s="227"/>
      <c r="V2890" s="227"/>
      <c r="W2890" s="227"/>
      <c r="X2890" s="227"/>
      <c r="Y2890" s="227"/>
      <c r="Z2890" s="226"/>
    </row>
    <row r="2891" spans="2:26" ht="12" customHeight="1">
      <c r="B2891" s="4"/>
      <c r="C2891" s="232"/>
      <c r="D2891" s="227"/>
      <c r="E2891" s="227"/>
      <c r="F2891" s="227"/>
      <c r="G2891" s="227"/>
      <c r="H2891" s="227"/>
      <c r="I2891" s="227"/>
      <c r="J2891" s="227"/>
      <c r="K2891" s="227"/>
      <c r="L2891" s="227"/>
      <c r="M2891" s="227"/>
      <c r="N2891" s="227"/>
      <c r="O2891" s="324"/>
      <c r="P2891" s="324"/>
      <c r="Q2891" s="324"/>
      <c r="R2891" s="227"/>
      <c r="S2891" s="227"/>
      <c r="T2891" s="227"/>
      <c r="U2891" s="227"/>
      <c r="V2891" s="227"/>
      <c r="W2891" s="227"/>
      <c r="X2891" s="227"/>
      <c r="Y2891" s="227"/>
      <c r="Z2891" s="226"/>
    </row>
    <row r="2892" spans="2:26" ht="12" customHeight="1">
      <c r="B2892" s="4"/>
      <c r="C2892" s="232"/>
      <c r="D2892" s="227"/>
      <c r="E2892" s="227"/>
      <c r="F2892" s="227"/>
      <c r="G2892" s="227"/>
      <c r="H2892" s="227"/>
      <c r="I2892" s="227"/>
      <c r="J2892" s="227"/>
      <c r="K2892" s="227"/>
      <c r="L2892" s="227"/>
      <c r="M2892" s="227"/>
      <c r="N2892" s="227"/>
      <c r="O2892" s="324"/>
      <c r="P2892" s="324"/>
      <c r="Q2892" s="324"/>
      <c r="R2892" s="227"/>
      <c r="S2892" s="227"/>
      <c r="T2892" s="227"/>
      <c r="U2892" s="227"/>
      <c r="V2892" s="227"/>
      <c r="W2892" s="227"/>
      <c r="X2892" s="227"/>
      <c r="Y2892" s="227"/>
      <c r="Z2892" s="226"/>
    </row>
    <row r="2893" spans="2:26" ht="12" customHeight="1">
      <c r="B2893" s="4"/>
      <c r="C2893" s="232"/>
      <c r="D2893" s="227"/>
      <c r="E2893" s="227"/>
      <c r="F2893" s="227"/>
      <c r="G2893" s="227"/>
      <c r="H2893" s="227"/>
      <c r="I2893" s="227"/>
      <c r="J2893" s="227"/>
      <c r="K2893" s="227"/>
      <c r="L2893" s="227"/>
      <c r="M2893" s="227"/>
      <c r="N2893" s="227"/>
      <c r="O2893" s="324"/>
      <c r="P2893" s="324"/>
      <c r="Q2893" s="324"/>
      <c r="R2893" s="227"/>
      <c r="S2893" s="227"/>
      <c r="T2893" s="227"/>
      <c r="U2893" s="227"/>
      <c r="V2893" s="227"/>
      <c r="W2893" s="227"/>
      <c r="X2893" s="227"/>
      <c r="Y2893" s="227"/>
      <c r="Z2893" s="226"/>
    </row>
    <row r="2894" spans="2:26" ht="12" customHeight="1">
      <c r="B2894" s="4"/>
      <c r="C2894" s="232"/>
      <c r="D2894" s="227"/>
      <c r="E2894" s="227"/>
      <c r="F2894" s="227"/>
      <c r="G2894" s="227"/>
      <c r="H2894" s="227"/>
      <c r="I2894" s="227"/>
      <c r="J2894" s="227"/>
      <c r="K2894" s="227"/>
      <c r="L2894" s="227"/>
      <c r="M2894" s="227"/>
      <c r="N2894" s="227"/>
      <c r="O2894" s="324"/>
      <c r="P2894" s="324"/>
      <c r="Q2894" s="324"/>
      <c r="R2894" s="227"/>
      <c r="S2894" s="227"/>
      <c r="T2894" s="227"/>
      <c r="U2894" s="227"/>
      <c r="V2894" s="227"/>
      <c r="W2894" s="227"/>
      <c r="X2894" s="227"/>
      <c r="Y2894" s="227"/>
      <c r="Z2894" s="226"/>
    </row>
    <row r="2895" spans="2:26" ht="12" customHeight="1">
      <c r="B2895" s="4"/>
      <c r="C2895" s="232"/>
      <c r="D2895" s="227"/>
      <c r="E2895" s="227"/>
      <c r="F2895" s="227"/>
      <c r="G2895" s="227"/>
      <c r="H2895" s="227"/>
      <c r="I2895" s="227"/>
      <c r="J2895" s="227"/>
      <c r="K2895" s="227"/>
      <c r="L2895" s="227"/>
      <c r="M2895" s="227"/>
      <c r="N2895" s="227"/>
      <c r="O2895" s="324"/>
      <c r="P2895" s="324"/>
      <c r="Q2895" s="324"/>
      <c r="R2895" s="227"/>
      <c r="S2895" s="227"/>
      <c r="T2895" s="227"/>
      <c r="U2895" s="227"/>
      <c r="V2895" s="227"/>
      <c r="W2895" s="227"/>
      <c r="X2895" s="227"/>
      <c r="Y2895" s="227"/>
      <c r="Z2895" s="226"/>
    </row>
    <row r="2896" spans="2:26" ht="12" customHeight="1">
      <c r="B2896" s="4"/>
      <c r="C2896" s="232"/>
      <c r="D2896" s="227"/>
      <c r="E2896" s="227"/>
      <c r="F2896" s="227"/>
      <c r="G2896" s="227"/>
      <c r="H2896" s="227"/>
      <c r="I2896" s="227"/>
      <c r="J2896" s="227"/>
      <c r="K2896" s="227"/>
      <c r="L2896" s="227"/>
      <c r="M2896" s="227"/>
      <c r="N2896" s="227"/>
      <c r="O2896" s="324"/>
      <c r="P2896" s="324"/>
      <c r="Q2896" s="324"/>
      <c r="R2896" s="227"/>
      <c r="S2896" s="227"/>
      <c r="T2896" s="227"/>
      <c r="U2896" s="227"/>
      <c r="V2896" s="227"/>
      <c r="W2896" s="227"/>
      <c r="X2896" s="227"/>
      <c r="Y2896" s="227"/>
      <c r="Z2896" s="226"/>
    </row>
    <row r="2897" spans="2:27" ht="12" customHeight="1">
      <c r="B2897" s="4"/>
      <c r="C2897" s="232"/>
      <c r="D2897" s="227"/>
      <c r="E2897" s="227"/>
      <c r="F2897" s="227"/>
      <c r="G2897" s="227"/>
      <c r="H2897" s="227"/>
      <c r="I2897" s="227"/>
      <c r="J2897" s="227"/>
      <c r="K2897" s="227"/>
      <c r="L2897" s="227"/>
      <c r="M2897" s="227"/>
      <c r="N2897" s="227"/>
      <c r="O2897" s="324"/>
      <c r="P2897" s="324"/>
      <c r="Q2897" s="324"/>
      <c r="R2897" s="227"/>
      <c r="S2897" s="227"/>
      <c r="T2897" s="227"/>
      <c r="U2897" s="227"/>
      <c r="V2897" s="227"/>
      <c r="W2897" s="227"/>
      <c r="X2897" s="227"/>
      <c r="Y2897" s="227"/>
      <c r="Z2897" s="226"/>
    </row>
    <row r="2898" spans="2:27" ht="12" customHeight="1">
      <c r="B2898" s="4"/>
      <c r="C2898" s="232"/>
      <c r="D2898" s="227"/>
      <c r="E2898" s="227"/>
      <c r="F2898" s="227"/>
      <c r="G2898" s="227"/>
      <c r="H2898" s="227"/>
      <c r="I2898" s="227"/>
      <c r="J2898" s="227"/>
      <c r="K2898" s="227"/>
      <c r="L2898" s="227"/>
      <c r="M2898" s="227"/>
      <c r="N2898" s="227"/>
      <c r="O2898" s="324"/>
      <c r="P2898" s="324"/>
      <c r="Q2898" s="324"/>
      <c r="R2898" s="227"/>
      <c r="S2898" s="227"/>
      <c r="T2898" s="227"/>
      <c r="U2898" s="227"/>
      <c r="V2898" s="227"/>
      <c r="W2898" s="227"/>
      <c r="X2898" s="227"/>
      <c r="Y2898" s="227"/>
      <c r="Z2898" s="226"/>
    </row>
    <row r="2899" spans="2:27" ht="12" customHeight="1">
      <c r="B2899" s="4"/>
      <c r="C2899" s="232"/>
      <c r="D2899" s="227"/>
      <c r="E2899" s="227"/>
      <c r="F2899" s="227"/>
      <c r="G2899" s="227"/>
      <c r="H2899" s="227"/>
      <c r="I2899" s="227"/>
      <c r="J2899" s="227"/>
      <c r="K2899" s="227"/>
      <c r="L2899" s="227"/>
      <c r="M2899" s="227"/>
      <c r="N2899" s="227"/>
      <c r="O2899" s="324"/>
      <c r="P2899" s="324"/>
      <c r="Q2899" s="324"/>
      <c r="R2899" s="227"/>
      <c r="S2899" s="227"/>
      <c r="T2899" s="227"/>
      <c r="U2899" s="227"/>
      <c r="V2899" s="227"/>
      <c r="W2899" s="227"/>
      <c r="X2899" s="227"/>
      <c r="Y2899" s="227"/>
      <c r="Z2899" s="226"/>
    </row>
    <row r="2900" spans="2:27" ht="12" customHeight="1">
      <c r="B2900" s="4"/>
      <c r="C2900" s="232"/>
      <c r="D2900" s="227"/>
      <c r="E2900" s="227"/>
      <c r="F2900" s="227"/>
      <c r="G2900" s="227"/>
      <c r="H2900" s="227"/>
      <c r="I2900" s="227"/>
      <c r="J2900" s="227"/>
      <c r="K2900" s="227"/>
      <c r="L2900" s="227"/>
      <c r="M2900" s="227"/>
      <c r="N2900" s="227"/>
      <c r="O2900" s="324"/>
      <c r="P2900" s="324"/>
      <c r="Q2900" s="324"/>
      <c r="R2900" s="227"/>
      <c r="S2900" s="227"/>
      <c r="T2900" s="227"/>
      <c r="U2900" s="227"/>
      <c r="V2900" s="227"/>
      <c r="W2900" s="227"/>
      <c r="X2900" s="227"/>
      <c r="Y2900" s="227"/>
      <c r="Z2900" s="226"/>
    </row>
    <row r="2901" spans="2:27" ht="12" customHeight="1">
      <c r="B2901" s="4"/>
      <c r="C2901" s="232"/>
      <c r="D2901" s="227"/>
      <c r="E2901" s="227"/>
      <c r="F2901" s="227"/>
      <c r="G2901" s="227"/>
      <c r="H2901" s="227"/>
      <c r="I2901" s="227"/>
      <c r="J2901" s="227"/>
      <c r="K2901" s="227"/>
      <c r="L2901" s="227"/>
      <c r="M2901" s="227"/>
      <c r="N2901" s="227"/>
      <c r="O2901" s="324"/>
      <c r="P2901" s="324"/>
      <c r="Q2901" s="324"/>
      <c r="R2901" s="227"/>
      <c r="S2901" s="227"/>
      <c r="T2901" s="227"/>
      <c r="U2901" s="227"/>
      <c r="V2901" s="227"/>
      <c r="W2901" s="227"/>
      <c r="X2901" s="227"/>
      <c r="Y2901" s="227"/>
      <c r="Z2901" s="226"/>
    </row>
    <row r="2902" spans="2:27" ht="12" customHeight="1">
      <c r="B2902" s="4"/>
      <c r="C2902" s="232"/>
      <c r="D2902" s="227"/>
      <c r="E2902" s="227"/>
      <c r="F2902" s="227"/>
      <c r="G2902" s="227"/>
      <c r="H2902" s="227"/>
      <c r="I2902" s="227"/>
      <c r="J2902" s="227"/>
      <c r="K2902" s="227"/>
      <c r="L2902" s="227"/>
      <c r="M2902" s="227"/>
      <c r="N2902" s="227"/>
      <c r="O2902" s="324"/>
      <c r="P2902" s="324"/>
      <c r="Q2902" s="324"/>
      <c r="R2902" s="227"/>
      <c r="S2902" s="227"/>
      <c r="T2902" s="227"/>
      <c r="U2902" s="227"/>
      <c r="V2902" s="227"/>
      <c r="W2902" s="227"/>
      <c r="X2902" s="227"/>
      <c r="Y2902" s="227"/>
      <c r="Z2902" s="226"/>
    </row>
    <row r="2903" spans="2:27" ht="12" customHeight="1">
      <c r="B2903" s="4"/>
      <c r="C2903" s="232"/>
      <c r="D2903" s="227"/>
      <c r="E2903" s="227"/>
      <c r="F2903" s="227"/>
      <c r="G2903" s="227"/>
      <c r="H2903" s="227"/>
      <c r="I2903" s="227"/>
      <c r="J2903" s="227"/>
      <c r="K2903" s="227"/>
      <c r="L2903" s="227"/>
      <c r="M2903" s="227"/>
      <c r="N2903" s="227"/>
      <c r="O2903" s="324"/>
      <c r="P2903" s="324"/>
      <c r="Q2903" s="324"/>
      <c r="R2903" s="227"/>
      <c r="S2903" s="227"/>
      <c r="T2903" s="227"/>
      <c r="U2903" s="227"/>
      <c r="V2903" s="227"/>
      <c r="W2903" s="227"/>
      <c r="X2903" s="227"/>
      <c r="Y2903" s="227"/>
      <c r="Z2903" s="226"/>
    </row>
    <row r="2904" spans="2:27" ht="12" customHeight="1">
      <c r="B2904" s="4"/>
      <c r="C2904" s="232"/>
      <c r="D2904" s="227"/>
      <c r="E2904" s="227"/>
      <c r="F2904" s="227"/>
      <c r="G2904" s="227"/>
      <c r="H2904" s="227"/>
      <c r="I2904" s="227"/>
      <c r="J2904" s="227"/>
      <c r="K2904" s="227"/>
      <c r="L2904" s="227"/>
      <c r="M2904" s="227"/>
      <c r="N2904" s="227"/>
      <c r="O2904" s="324"/>
      <c r="P2904" s="324"/>
      <c r="Q2904" s="324"/>
      <c r="R2904" s="227"/>
      <c r="S2904" s="227"/>
      <c r="T2904" s="227"/>
      <c r="U2904" s="227"/>
      <c r="V2904" s="227"/>
      <c r="W2904" s="227"/>
      <c r="X2904" s="227"/>
      <c r="Y2904" s="227"/>
      <c r="Z2904" s="226"/>
    </row>
    <row r="2905" spans="2:27" ht="12" customHeight="1">
      <c r="B2905" s="4"/>
      <c r="C2905" s="232"/>
      <c r="D2905" s="227"/>
      <c r="E2905" s="227"/>
      <c r="F2905" s="227"/>
      <c r="G2905" s="227"/>
      <c r="H2905" s="227"/>
      <c r="I2905" s="227"/>
      <c r="J2905" s="227"/>
      <c r="K2905" s="227"/>
      <c r="L2905" s="227"/>
      <c r="M2905" s="227"/>
      <c r="N2905" s="227"/>
      <c r="O2905" s="324"/>
      <c r="P2905" s="324"/>
      <c r="Q2905" s="324"/>
      <c r="R2905" s="227"/>
      <c r="S2905" s="227"/>
      <c r="T2905" s="227"/>
      <c r="U2905" s="227"/>
      <c r="V2905" s="227"/>
      <c r="W2905" s="227"/>
      <c r="X2905" s="227"/>
      <c r="Y2905" s="227"/>
      <c r="Z2905" s="226"/>
    </row>
    <row r="2906" spans="2:27" ht="12" customHeight="1">
      <c r="B2906" s="4"/>
      <c r="C2906" s="812" t="s">
        <v>854</v>
      </c>
      <c r="D2906" s="813"/>
      <c r="E2906" s="813"/>
      <c r="F2906" s="813"/>
      <c r="G2906" s="813"/>
      <c r="H2906" s="813"/>
      <c r="I2906" s="813"/>
      <c r="J2906" s="813"/>
      <c r="K2906" s="813"/>
      <c r="L2906" s="813"/>
      <c r="M2906" s="813"/>
      <c r="N2906" s="813"/>
      <c r="O2906" s="813"/>
      <c r="P2906" s="813"/>
      <c r="Q2906" s="813"/>
      <c r="R2906" s="813"/>
      <c r="S2906" s="813"/>
      <c r="T2906" s="813"/>
      <c r="U2906" s="813"/>
      <c r="V2906" s="813"/>
      <c r="W2906" s="813"/>
      <c r="X2906" s="813"/>
      <c r="Y2906" s="814"/>
      <c r="Z2906" s="226"/>
    </row>
    <row r="2907" spans="2:27" ht="12" customHeight="1">
      <c r="B2907" s="4"/>
      <c r="C2907" s="233" t="s">
        <v>369</v>
      </c>
      <c r="D2907" s="870" t="s">
        <v>751</v>
      </c>
      <c r="E2907" s="870"/>
      <c r="F2907" s="870"/>
      <c r="G2907" s="870"/>
      <c r="H2907" s="870"/>
      <c r="I2907" s="870"/>
      <c r="J2907" s="870"/>
      <c r="K2907" s="870"/>
      <c r="L2907" s="870"/>
      <c r="M2907" s="870"/>
      <c r="N2907" s="870"/>
      <c r="O2907" s="815" t="s">
        <v>370</v>
      </c>
      <c r="P2907" s="816"/>
      <c r="Q2907" s="816"/>
      <c r="R2907" s="233" t="s">
        <v>201</v>
      </c>
      <c r="S2907" s="818" t="s">
        <v>371</v>
      </c>
      <c r="T2907" s="819"/>
      <c r="U2907" s="820" t="s">
        <v>372</v>
      </c>
      <c r="V2907" s="820"/>
      <c r="W2907" s="820"/>
      <c r="X2907" s="820"/>
      <c r="Y2907" s="820"/>
      <c r="Z2907" s="226"/>
    </row>
    <row r="2908" spans="2:27" ht="12" customHeight="1">
      <c r="B2908" s="4"/>
      <c r="C2908" s="288"/>
      <c r="D2908" s="802" t="s">
        <v>377</v>
      </c>
      <c r="E2908" s="802"/>
      <c r="F2908" s="802"/>
      <c r="G2908" s="802"/>
      <c r="H2908" s="802"/>
      <c r="I2908" s="802"/>
      <c r="J2908" s="802"/>
      <c r="K2908" s="802"/>
      <c r="L2908" s="802"/>
      <c r="M2908" s="802"/>
      <c r="N2908" s="802"/>
      <c r="O2908" s="319"/>
      <c r="P2908" s="320"/>
      <c r="Q2908" s="320"/>
      <c r="R2908" s="290"/>
      <c r="S2908" s="284"/>
      <c r="T2908" s="289"/>
      <c r="U2908" s="291"/>
      <c r="V2908" s="292"/>
      <c r="W2908" s="292"/>
      <c r="X2908" s="292"/>
      <c r="Y2908" s="293"/>
      <c r="Z2908" s="226"/>
    </row>
    <row r="2909" spans="2:27" ht="12" customHeight="1">
      <c r="B2909" s="4"/>
      <c r="C2909" s="258"/>
      <c r="D2909" s="793" t="s">
        <v>387</v>
      </c>
      <c r="E2909" s="793"/>
      <c r="F2909" s="793"/>
      <c r="G2909" s="793"/>
      <c r="H2909" s="793"/>
      <c r="I2909" s="793"/>
      <c r="J2909" s="793"/>
      <c r="K2909" s="793"/>
      <c r="L2909" s="793"/>
      <c r="M2909" s="793"/>
      <c r="N2909" s="793"/>
      <c r="O2909" s="821"/>
      <c r="P2909" s="821"/>
      <c r="Q2909" s="822"/>
      <c r="R2909" s="259"/>
      <c r="S2909" s="823"/>
      <c r="T2909" s="824"/>
      <c r="U2909" s="825"/>
      <c r="V2909" s="826"/>
      <c r="W2909" s="826"/>
      <c r="X2909" s="826"/>
      <c r="Y2909" s="827"/>
      <c r="Z2909" s="226"/>
    </row>
    <row r="2910" spans="2:27" ht="12" customHeight="1">
      <c r="B2910" s="4"/>
      <c r="C2910" s="236" t="s">
        <v>388</v>
      </c>
      <c r="D2910" s="794" t="s">
        <v>389</v>
      </c>
      <c r="E2910" s="794"/>
      <c r="F2910" s="794"/>
      <c r="G2910" s="794"/>
      <c r="H2910" s="794"/>
      <c r="I2910" s="794"/>
      <c r="J2910" s="794"/>
      <c r="K2910" s="794"/>
      <c r="L2910" s="794"/>
      <c r="M2910" s="794"/>
      <c r="N2910" s="794"/>
      <c r="O2910" s="795">
        <v>42396</v>
      </c>
      <c r="P2910" s="795"/>
      <c r="Q2910" s="796"/>
      <c r="R2910" s="238" t="s">
        <v>390</v>
      </c>
      <c r="S2910" s="797">
        <v>1</v>
      </c>
      <c r="T2910" s="798"/>
      <c r="U2910" s="799">
        <f t="shared" ref="U2910:U2911" si="286">+ROUND(O2910*S2910,0)</f>
        <v>42396</v>
      </c>
      <c r="V2910" s="800"/>
      <c r="W2910" s="800"/>
      <c r="X2910" s="800"/>
      <c r="Y2910" s="801"/>
      <c r="Z2910" s="226"/>
      <c r="AA2910">
        <v>1</v>
      </c>
    </row>
    <row r="2911" spans="2:27" ht="12" customHeight="1">
      <c r="B2911" s="4"/>
      <c r="C2911" s="236" t="s">
        <v>391</v>
      </c>
      <c r="D2911" s="794" t="s">
        <v>392</v>
      </c>
      <c r="E2911" s="794"/>
      <c r="F2911" s="794"/>
      <c r="G2911" s="794"/>
      <c r="H2911" s="794"/>
      <c r="I2911" s="794"/>
      <c r="J2911" s="794"/>
      <c r="K2911" s="794"/>
      <c r="L2911" s="794"/>
      <c r="M2911" s="794"/>
      <c r="N2911" s="794"/>
      <c r="O2911" s="795">
        <v>33623</v>
      </c>
      <c r="P2911" s="795"/>
      <c r="Q2911" s="796"/>
      <c r="R2911" s="239" t="s">
        <v>393</v>
      </c>
      <c r="S2911" s="797">
        <v>32.299999999999997</v>
      </c>
      <c r="T2911" s="798"/>
      <c r="U2911" s="799">
        <f t="shared" si="286"/>
        <v>1086023</v>
      </c>
      <c r="V2911" s="800"/>
      <c r="W2911" s="800"/>
      <c r="X2911" s="800"/>
      <c r="Y2911" s="801"/>
      <c r="Z2911" s="226"/>
      <c r="AA2911">
        <v>32.299999999999997</v>
      </c>
    </row>
    <row r="2912" spans="2:27" ht="12" customHeight="1">
      <c r="B2912" s="4"/>
      <c r="C2912" s="263"/>
      <c r="D2912" s="793" t="s">
        <v>422</v>
      </c>
      <c r="E2912" s="793"/>
      <c r="F2912" s="793"/>
      <c r="G2912" s="793"/>
      <c r="H2912" s="793"/>
      <c r="I2912" s="793"/>
      <c r="J2912" s="793"/>
      <c r="K2912" s="793"/>
      <c r="L2912" s="793"/>
      <c r="M2912" s="793"/>
      <c r="N2912" s="793"/>
      <c r="O2912" s="828"/>
      <c r="P2912" s="828"/>
      <c r="Q2912" s="829"/>
      <c r="R2912" s="261"/>
      <c r="S2912" s="823"/>
      <c r="T2912" s="824"/>
      <c r="U2912" s="832"/>
      <c r="V2912" s="833"/>
      <c r="W2912" s="833"/>
      <c r="X2912" s="833"/>
      <c r="Y2912" s="834"/>
      <c r="Z2912" s="226"/>
    </row>
    <row r="2913" spans="2:27" ht="12" customHeight="1">
      <c r="B2913" s="4"/>
      <c r="C2913" s="263"/>
      <c r="D2913" s="793" t="s">
        <v>425</v>
      </c>
      <c r="E2913" s="793"/>
      <c r="F2913" s="793"/>
      <c r="G2913" s="793"/>
      <c r="H2913" s="793"/>
      <c r="I2913" s="793"/>
      <c r="J2913" s="793"/>
      <c r="K2913" s="793"/>
      <c r="L2913" s="793"/>
      <c r="M2913" s="793"/>
      <c r="N2913" s="793"/>
      <c r="O2913" s="828"/>
      <c r="P2913" s="828"/>
      <c r="Q2913" s="829"/>
      <c r="R2913" s="261"/>
      <c r="S2913" s="823"/>
      <c r="T2913" s="824"/>
      <c r="U2913" s="832"/>
      <c r="V2913" s="833"/>
      <c r="W2913" s="833"/>
      <c r="X2913" s="833"/>
      <c r="Y2913" s="834"/>
      <c r="Z2913" s="226"/>
    </row>
    <row r="2914" spans="2:27" ht="12" customHeight="1">
      <c r="B2914" s="4"/>
      <c r="C2914" s="240" t="s">
        <v>426</v>
      </c>
      <c r="D2914" s="794" t="s">
        <v>427</v>
      </c>
      <c r="E2914" s="794"/>
      <c r="F2914" s="794"/>
      <c r="G2914" s="794"/>
      <c r="H2914" s="794"/>
      <c r="I2914" s="794"/>
      <c r="J2914" s="794"/>
      <c r="K2914" s="794"/>
      <c r="L2914" s="794"/>
      <c r="M2914" s="794"/>
      <c r="N2914" s="794"/>
      <c r="O2914" s="795">
        <v>2491</v>
      </c>
      <c r="P2914" s="795"/>
      <c r="Q2914" s="796"/>
      <c r="R2914" s="238" t="s">
        <v>381</v>
      </c>
      <c r="S2914" s="797">
        <v>532.77</v>
      </c>
      <c r="T2914" s="798"/>
      <c r="U2914" s="799">
        <f t="shared" ref="U2914" si="287">+ROUND(O2914*S2914,0)</f>
        <v>1327130</v>
      </c>
      <c r="V2914" s="800"/>
      <c r="W2914" s="800"/>
      <c r="X2914" s="800"/>
      <c r="Y2914" s="801"/>
      <c r="Z2914" s="226"/>
      <c r="AA2914">
        <v>532.77</v>
      </c>
    </row>
    <row r="2915" spans="2:27" ht="12" customHeight="1">
      <c r="B2915" s="4"/>
      <c r="C2915" s="263"/>
      <c r="D2915" s="793" t="s">
        <v>453</v>
      </c>
      <c r="E2915" s="793"/>
      <c r="F2915" s="793"/>
      <c r="G2915" s="793"/>
      <c r="H2915" s="793"/>
      <c r="I2915" s="793"/>
      <c r="J2915" s="793"/>
      <c r="K2915" s="793"/>
      <c r="L2915" s="793"/>
      <c r="M2915" s="793"/>
      <c r="N2915" s="793"/>
      <c r="O2915" s="828"/>
      <c r="P2915" s="828"/>
      <c r="Q2915" s="829"/>
      <c r="R2915" s="261"/>
      <c r="S2915" s="823"/>
      <c r="T2915" s="824"/>
      <c r="U2915" s="832"/>
      <c r="V2915" s="833"/>
      <c r="W2915" s="833"/>
      <c r="X2915" s="833"/>
      <c r="Y2915" s="834"/>
      <c r="Z2915" s="226"/>
    </row>
    <row r="2916" spans="2:27" ht="12" customHeight="1">
      <c r="B2916" s="4"/>
      <c r="C2916" s="263"/>
      <c r="D2916" s="793" t="s">
        <v>454</v>
      </c>
      <c r="E2916" s="793"/>
      <c r="F2916" s="793"/>
      <c r="G2916" s="793"/>
      <c r="H2916" s="793"/>
      <c r="I2916" s="793"/>
      <c r="J2916" s="793"/>
      <c r="K2916" s="793"/>
      <c r="L2916" s="793"/>
      <c r="M2916" s="793"/>
      <c r="N2916" s="793"/>
      <c r="O2916" s="828"/>
      <c r="P2916" s="828"/>
      <c r="Q2916" s="829"/>
      <c r="R2916" s="261"/>
      <c r="S2916" s="823"/>
      <c r="T2916" s="824"/>
      <c r="U2916" s="832"/>
      <c r="V2916" s="833"/>
      <c r="W2916" s="833"/>
      <c r="X2916" s="833"/>
      <c r="Y2916" s="834"/>
      <c r="Z2916" s="226"/>
    </row>
    <row r="2917" spans="2:27" ht="12" customHeight="1">
      <c r="B2917" s="4"/>
      <c r="C2917" s="240" t="s">
        <v>455</v>
      </c>
      <c r="D2917" s="794" t="s">
        <v>456</v>
      </c>
      <c r="E2917" s="794"/>
      <c r="F2917" s="794"/>
      <c r="G2917" s="794"/>
      <c r="H2917" s="794"/>
      <c r="I2917" s="794"/>
      <c r="J2917" s="794"/>
      <c r="K2917" s="794"/>
      <c r="L2917" s="794"/>
      <c r="M2917" s="794"/>
      <c r="N2917" s="794"/>
      <c r="O2917" s="795">
        <v>1018545</v>
      </c>
      <c r="P2917" s="795"/>
      <c r="Q2917" s="796"/>
      <c r="R2917" s="238" t="s">
        <v>452</v>
      </c>
      <c r="S2917" s="797">
        <v>66</v>
      </c>
      <c r="T2917" s="798"/>
      <c r="U2917" s="799">
        <f t="shared" ref="U2917:U2920" si="288">+ROUND(O2917*S2917,0)</f>
        <v>67223970</v>
      </c>
      <c r="V2917" s="800"/>
      <c r="W2917" s="800"/>
      <c r="X2917" s="800"/>
      <c r="Y2917" s="801"/>
      <c r="Z2917" s="226"/>
      <c r="AA2917">
        <v>66</v>
      </c>
    </row>
    <row r="2918" spans="2:27" ht="12" customHeight="1">
      <c r="B2918" s="4"/>
      <c r="C2918" s="240" t="s">
        <v>484</v>
      </c>
      <c r="D2918" s="794" t="s">
        <v>485</v>
      </c>
      <c r="E2918" s="794"/>
      <c r="F2918" s="794"/>
      <c r="G2918" s="794"/>
      <c r="H2918" s="794"/>
      <c r="I2918" s="794"/>
      <c r="J2918" s="794"/>
      <c r="K2918" s="794"/>
      <c r="L2918" s="794"/>
      <c r="M2918" s="794"/>
      <c r="N2918" s="794"/>
      <c r="O2918" s="795">
        <v>5514272</v>
      </c>
      <c r="P2918" s="795"/>
      <c r="Q2918" s="796"/>
      <c r="R2918" s="234" t="s">
        <v>399</v>
      </c>
      <c r="S2918" s="797">
        <v>1</v>
      </c>
      <c r="T2918" s="798"/>
      <c r="U2918" s="799">
        <f t="shared" si="288"/>
        <v>5514272</v>
      </c>
      <c r="V2918" s="800"/>
      <c r="W2918" s="800"/>
      <c r="X2918" s="800"/>
      <c r="Y2918" s="801"/>
      <c r="Z2918" s="226"/>
      <c r="AA2918">
        <v>1</v>
      </c>
    </row>
    <row r="2919" spans="2:27" ht="12" customHeight="1">
      <c r="B2919" s="4"/>
      <c r="C2919" s="240" t="s">
        <v>486</v>
      </c>
      <c r="D2919" s="794" t="s">
        <v>487</v>
      </c>
      <c r="E2919" s="794"/>
      <c r="F2919" s="794"/>
      <c r="G2919" s="794"/>
      <c r="H2919" s="794"/>
      <c r="I2919" s="794"/>
      <c r="J2919" s="794"/>
      <c r="K2919" s="794"/>
      <c r="L2919" s="794"/>
      <c r="M2919" s="794"/>
      <c r="N2919" s="794"/>
      <c r="O2919" s="795">
        <v>5324366</v>
      </c>
      <c r="P2919" s="795"/>
      <c r="Q2919" s="796"/>
      <c r="R2919" s="238" t="s">
        <v>399</v>
      </c>
      <c r="S2919" s="797">
        <v>1</v>
      </c>
      <c r="T2919" s="798"/>
      <c r="U2919" s="799">
        <f t="shared" si="288"/>
        <v>5324366</v>
      </c>
      <c r="V2919" s="800"/>
      <c r="W2919" s="800"/>
      <c r="X2919" s="800"/>
      <c r="Y2919" s="801"/>
      <c r="Z2919" s="226"/>
      <c r="AA2919">
        <v>1</v>
      </c>
    </row>
    <row r="2920" spans="2:27" ht="12" customHeight="1">
      <c r="B2920" s="4"/>
      <c r="C2920" s="240" t="s">
        <v>488</v>
      </c>
      <c r="D2920" s="794" t="s">
        <v>489</v>
      </c>
      <c r="E2920" s="794"/>
      <c r="F2920" s="794"/>
      <c r="G2920" s="794"/>
      <c r="H2920" s="794"/>
      <c r="I2920" s="794"/>
      <c r="J2920" s="794"/>
      <c r="K2920" s="794"/>
      <c r="L2920" s="794"/>
      <c r="M2920" s="794"/>
      <c r="N2920" s="794"/>
      <c r="O2920" s="795">
        <v>6316192</v>
      </c>
      <c r="P2920" s="795"/>
      <c r="Q2920" s="796"/>
      <c r="R2920" s="234" t="s">
        <v>399</v>
      </c>
      <c r="S2920" s="797">
        <v>1</v>
      </c>
      <c r="T2920" s="798"/>
      <c r="U2920" s="799">
        <f t="shared" si="288"/>
        <v>6316192</v>
      </c>
      <c r="V2920" s="800"/>
      <c r="W2920" s="800"/>
      <c r="X2920" s="800"/>
      <c r="Y2920" s="801"/>
      <c r="Z2920" s="226"/>
      <c r="AA2920">
        <v>1</v>
      </c>
    </row>
    <row r="2921" spans="2:27" ht="12" customHeight="1">
      <c r="B2921" s="4"/>
      <c r="C2921" s="263"/>
      <c r="D2921" s="793" t="s">
        <v>492</v>
      </c>
      <c r="E2921" s="793"/>
      <c r="F2921" s="793"/>
      <c r="G2921" s="793"/>
      <c r="H2921" s="793"/>
      <c r="I2921" s="793"/>
      <c r="J2921" s="793"/>
      <c r="K2921" s="793"/>
      <c r="L2921" s="793"/>
      <c r="M2921" s="793"/>
      <c r="N2921" s="793"/>
      <c r="O2921" s="828"/>
      <c r="P2921" s="828"/>
      <c r="Q2921" s="829"/>
      <c r="R2921" s="261"/>
      <c r="S2921" s="823"/>
      <c r="T2921" s="824"/>
      <c r="U2921" s="832"/>
      <c r="V2921" s="833"/>
      <c r="W2921" s="833"/>
      <c r="X2921" s="833"/>
      <c r="Y2921" s="834"/>
      <c r="Z2921" s="226"/>
    </row>
    <row r="2922" spans="2:27" ht="12" customHeight="1">
      <c r="B2922" s="4"/>
      <c r="C2922" s="240" t="s">
        <v>493</v>
      </c>
      <c r="D2922" s="794" t="s">
        <v>494</v>
      </c>
      <c r="E2922" s="794"/>
      <c r="F2922" s="794"/>
      <c r="G2922" s="794"/>
      <c r="H2922" s="794"/>
      <c r="I2922" s="794"/>
      <c r="J2922" s="794"/>
      <c r="K2922" s="794"/>
      <c r="L2922" s="794"/>
      <c r="M2922" s="794"/>
      <c r="N2922" s="794"/>
      <c r="O2922" s="795">
        <v>376335</v>
      </c>
      <c r="P2922" s="795"/>
      <c r="Q2922" s="796"/>
      <c r="R2922" s="234" t="s">
        <v>396</v>
      </c>
      <c r="S2922" s="797">
        <v>4</v>
      </c>
      <c r="T2922" s="798"/>
      <c r="U2922" s="799">
        <f t="shared" ref="U2922" si="289">+ROUND(O2922*S2922,0)</f>
        <v>1505340</v>
      </c>
      <c r="V2922" s="800"/>
      <c r="W2922" s="800"/>
      <c r="X2922" s="800"/>
      <c r="Y2922" s="801"/>
      <c r="Z2922" s="226"/>
      <c r="AA2922">
        <v>4</v>
      </c>
    </row>
    <row r="2923" spans="2:27" ht="12" customHeight="1">
      <c r="B2923" s="263" t="s">
        <v>495</v>
      </c>
      <c r="C2923" s="263"/>
      <c r="D2923" s="793" t="s">
        <v>496</v>
      </c>
      <c r="E2923" s="793"/>
      <c r="F2923" s="793"/>
      <c r="G2923" s="793"/>
      <c r="H2923" s="793"/>
      <c r="I2923" s="793"/>
      <c r="J2923" s="793"/>
      <c r="K2923" s="793"/>
      <c r="L2923" s="793"/>
      <c r="M2923" s="793"/>
      <c r="N2923" s="793"/>
      <c r="O2923" s="821"/>
      <c r="P2923" s="821"/>
      <c r="Q2923" s="821"/>
      <c r="R2923" s="261"/>
      <c r="S2923" s="823"/>
      <c r="T2923" s="824"/>
      <c r="U2923" s="839"/>
      <c r="V2923" s="839"/>
      <c r="W2923" s="839"/>
      <c r="X2923" s="839"/>
      <c r="Y2923" s="839"/>
      <c r="Z2923" s="226"/>
    </row>
    <row r="2924" spans="2:27" ht="26.25" customHeight="1">
      <c r="B2924" s="241" t="s">
        <v>497</v>
      </c>
      <c r="C2924" s="241" t="s">
        <v>498</v>
      </c>
      <c r="D2924" s="840" t="s">
        <v>499</v>
      </c>
      <c r="E2924" s="840"/>
      <c r="F2924" s="840"/>
      <c r="G2924" s="840"/>
      <c r="H2924" s="840"/>
      <c r="I2924" s="840"/>
      <c r="J2924" s="840"/>
      <c r="K2924" s="840"/>
      <c r="L2924" s="840"/>
      <c r="M2924" s="840"/>
      <c r="N2924" s="840"/>
      <c r="O2924" s="795">
        <v>25850</v>
      </c>
      <c r="P2924" s="795"/>
      <c r="Q2924" s="795"/>
      <c r="R2924" s="234" t="s">
        <v>500</v>
      </c>
      <c r="S2924" s="797">
        <v>1</v>
      </c>
      <c r="T2924" s="798"/>
      <c r="U2924" s="842">
        <f t="shared" ref="U2924:U2946" si="290">+ROUND(O2924*S2924,0)</f>
        <v>25850</v>
      </c>
      <c r="V2924" s="842"/>
      <c r="W2924" s="842"/>
      <c r="X2924" s="842"/>
      <c r="Y2924" s="842"/>
      <c r="Z2924" s="226"/>
      <c r="AA2924">
        <v>1</v>
      </c>
    </row>
    <row r="2925" spans="2:27" ht="26.25" customHeight="1">
      <c r="B2925" s="241" t="s">
        <v>501</v>
      </c>
      <c r="C2925" s="241" t="s">
        <v>502</v>
      </c>
      <c r="D2925" s="840" t="s">
        <v>503</v>
      </c>
      <c r="E2925" s="840"/>
      <c r="F2925" s="840"/>
      <c r="G2925" s="840"/>
      <c r="H2925" s="840"/>
      <c r="I2925" s="840"/>
      <c r="J2925" s="840"/>
      <c r="K2925" s="840"/>
      <c r="L2925" s="840"/>
      <c r="M2925" s="840"/>
      <c r="N2925" s="840"/>
      <c r="O2925" s="795">
        <v>5700</v>
      </c>
      <c r="P2925" s="795"/>
      <c r="Q2925" s="795"/>
      <c r="R2925" s="234" t="s">
        <v>504</v>
      </c>
      <c r="S2925" s="797">
        <v>5.46</v>
      </c>
      <c r="T2925" s="798"/>
      <c r="U2925" s="842">
        <f t="shared" si="290"/>
        <v>31122</v>
      </c>
      <c r="V2925" s="842"/>
      <c r="W2925" s="842"/>
      <c r="X2925" s="842"/>
      <c r="Y2925" s="842"/>
      <c r="Z2925" s="226"/>
      <c r="AA2925">
        <v>5.46</v>
      </c>
    </row>
    <row r="2926" spans="2:27" ht="26.25" customHeight="1">
      <c r="B2926" s="241" t="s">
        <v>505</v>
      </c>
      <c r="C2926" s="241" t="s">
        <v>506</v>
      </c>
      <c r="D2926" s="840" t="s">
        <v>507</v>
      </c>
      <c r="E2926" s="840"/>
      <c r="F2926" s="840"/>
      <c r="G2926" s="840"/>
      <c r="H2926" s="840"/>
      <c r="I2926" s="840"/>
      <c r="J2926" s="840"/>
      <c r="K2926" s="840"/>
      <c r="L2926" s="840"/>
      <c r="M2926" s="840"/>
      <c r="N2926" s="840"/>
      <c r="O2926" s="795">
        <v>35900</v>
      </c>
      <c r="P2926" s="795"/>
      <c r="Q2926" s="795"/>
      <c r="R2926" s="234" t="s">
        <v>504</v>
      </c>
      <c r="S2926" s="797">
        <v>1</v>
      </c>
      <c r="T2926" s="798"/>
      <c r="U2926" s="842">
        <f t="shared" si="290"/>
        <v>35900</v>
      </c>
      <c r="V2926" s="842"/>
      <c r="W2926" s="842"/>
      <c r="X2926" s="842"/>
      <c r="Y2926" s="842"/>
      <c r="Z2926" s="226"/>
      <c r="AA2926">
        <v>1</v>
      </c>
    </row>
    <row r="2927" spans="2:27" ht="26.25" customHeight="1">
      <c r="B2927" s="241" t="s">
        <v>508</v>
      </c>
      <c r="C2927" s="241" t="s">
        <v>509</v>
      </c>
      <c r="D2927" s="840" t="s">
        <v>510</v>
      </c>
      <c r="E2927" s="840"/>
      <c r="F2927" s="840"/>
      <c r="G2927" s="840"/>
      <c r="H2927" s="840"/>
      <c r="I2927" s="840"/>
      <c r="J2927" s="840"/>
      <c r="K2927" s="840"/>
      <c r="L2927" s="840"/>
      <c r="M2927" s="840"/>
      <c r="N2927" s="840"/>
      <c r="O2927" s="795">
        <v>60900</v>
      </c>
      <c r="P2927" s="795"/>
      <c r="Q2927" s="795"/>
      <c r="R2927" s="234" t="s">
        <v>504</v>
      </c>
      <c r="S2927" s="797">
        <v>1</v>
      </c>
      <c r="T2927" s="798"/>
      <c r="U2927" s="842">
        <f t="shared" si="290"/>
        <v>60900</v>
      </c>
      <c r="V2927" s="842"/>
      <c r="W2927" s="842"/>
      <c r="X2927" s="842"/>
      <c r="Y2927" s="842"/>
      <c r="Z2927" s="226"/>
      <c r="AA2927">
        <v>1</v>
      </c>
    </row>
    <row r="2928" spans="2:27" ht="39" customHeight="1">
      <c r="B2928" s="241" t="s">
        <v>511</v>
      </c>
      <c r="C2928" s="241" t="s">
        <v>512</v>
      </c>
      <c r="D2928" s="840" t="s">
        <v>513</v>
      </c>
      <c r="E2928" s="840"/>
      <c r="F2928" s="840"/>
      <c r="G2928" s="840"/>
      <c r="H2928" s="840"/>
      <c r="I2928" s="840"/>
      <c r="J2928" s="840"/>
      <c r="K2928" s="840"/>
      <c r="L2928" s="840"/>
      <c r="M2928" s="840"/>
      <c r="N2928" s="840"/>
      <c r="O2928" s="795">
        <v>294109</v>
      </c>
      <c r="P2928" s="795"/>
      <c r="Q2928" s="795"/>
      <c r="R2928" s="234" t="s">
        <v>504</v>
      </c>
      <c r="S2928" s="797">
        <v>1</v>
      </c>
      <c r="T2928" s="798"/>
      <c r="U2928" s="842">
        <f t="shared" si="290"/>
        <v>294109</v>
      </c>
      <c r="V2928" s="842"/>
      <c r="W2928" s="842"/>
      <c r="X2928" s="842"/>
      <c r="Y2928" s="842"/>
      <c r="Z2928" s="226"/>
      <c r="AA2928">
        <v>1</v>
      </c>
    </row>
    <row r="2929" spans="2:27" ht="26.25" customHeight="1">
      <c r="B2929" s="241" t="s">
        <v>516</v>
      </c>
      <c r="C2929" s="241" t="s">
        <v>575</v>
      </c>
      <c r="D2929" s="840" t="s">
        <v>586</v>
      </c>
      <c r="E2929" s="840"/>
      <c r="F2929" s="840"/>
      <c r="G2929" s="840"/>
      <c r="H2929" s="840"/>
      <c r="I2929" s="840"/>
      <c r="J2929" s="840"/>
      <c r="K2929" s="840"/>
      <c r="L2929" s="840"/>
      <c r="M2929" s="840"/>
      <c r="N2929" s="840"/>
      <c r="O2929" s="795">
        <v>18000</v>
      </c>
      <c r="P2929" s="795"/>
      <c r="Q2929" s="795"/>
      <c r="R2929" s="234" t="s">
        <v>500</v>
      </c>
      <c r="S2929" s="797">
        <v>1.72</v>
      </c>
      <c r="T2929" s="798"/>
      <c r="U2929" s="842">
        <f t="shared" si="290"/>
        <v>30960</v>
      </c>
      <c r="V2929" s="842"/>
      <c r="W2929" s="842"/>
      <c r="X2929" s="842"/>
      <c r="Y2929" s="842"/>
      <c r="Z2929" s="226"/>
      <c r="AA2929">
        <v>1.72</v>
      </c>
    </row>
    <row r="2930" spans="2:27" ht="26.25" customHeight="1">
      <c r="B2930" s="241" t="s">
        <v>517</v>
      </c>
      <c r="C2930" s="241" t="s">
        <v>576</v>
      </c>
      <c r="D2930" s="840" t="s">
        <v>587</v>
      </c>
      <c r="E2930" s="840"/>
      <c r="F2930" s="840"/>
      <c r="G2930" s="840"/>
      <c r="H2930" s="840"/>
      <c r="I2930" s="840"/>
      <c r="J2930" s="840"/>
      <c r="K2930" s="840"/>
      <c r="L2930" s="840"/>
      <c r="M2930" s="840"/>
      <c r="N2930" s="840"/>
      <c r="O2930" s="795">
        <v>940000</v>
      </c>
      <c r="P2930" s="795"/>
      <c r="Q2930" s="795"/>
      <c r="R2930" s="234" t="s">
        <v>504</v>
      </c>
      <c r="S2930" s="797">
        <v>1</v>
      </c>
      <c r="T2930" s="798"/>
      <c r="U2930" s="842">
        <f t="shared" si="290"/>
        <v>940000</v>
      </c>
      <c r="V2930" s="842"/>
      <c r="W2930" s="842"/>
      <c r="X2930" s="842"/>
      <c r="Y2930" s="842"/>
      <c r="Z2930" s="226"/>
      <c r="AA2930">
        <v>1</v>
      </c>
    </row>
    <row r="2931" spans="2:27" ht="37.5" customHeight="1">
      <c r="B2931" s="241" t="s">
        <v>518</v>
      </c>
      <c r="C2931" s="241" t="s">
        <v>577</v>
      </c>
      <c r="D2931" s="840" t="s">
        <v>588</v>
      </c>
      <c r="E2931" s="840"/>
      <c r="F2931" s="840"/>
      <c r="G2931" s="840"/>
      <c r="H2931" s="840"/>
      <c r="I2931" s="840"/>
      <c r="J2931" s="840"/>
      <c r="K2931" s="840"/>
      <c r="L2931" s="840"/>
      <c r="M2931" s="840"/>
      <c r="N2931" s="840"/>
      <c r="O2931" s="795">
        <v>12000</v>
      </c>
      <c r="P2931" s="795"/>
      <c r="Q2931" s="795"/>
      <c r="R2931" s="234" t="s">
        <v>616</v>
      </c>
      <c r="S2931" s="797">
        <v>1</v>
      </c>
      <c r="T2931" s="798"/>
      <c r="U2931" s="842">
        <f t="shared" si="290"/>
        <v>12000</v>
      </c>
      <c r="V2931" s="842"/>
      <c r="W2931" s="842"/>
      <c r="X2931" s="842"/>
      <c r="Y2931" s="842"/>
      <c r="Z2931" s="226"/>
      <c r="AA2931">
        <v>1</v>
      </c>
    </row>
    <row r="2932" spans="2:27" ht="26.25" customHeight="1">
      <c r="B2932" s="241" t="s">
        <v>519</v>
      </c>
      <c r="C2932" s="241" t="s">
        <v>578</v>
      </c>
      <c r="D2932" s="840" t="s">
        <v>589</v>
      </c>
      <c r="E2932" s="840"/>
      <c r="F2932" s="840"/>
      <c r="G2932" s="840"/>
      <c r="H2932" s="840"/>
      <c r="I2932" s="840"/>
      <c r="J2932" s="840"/>
      <c r="K2932" s="840"/>
      <c r="L2932" s="840"/>
      <c r="M2932" s="840"/>
      <c r="N2932" s="840"/>
      <c r="O2932" s="795">
        <v>211235</v>
      </c>
      <c r="P2932" s="795"/>
      <c r="Q2932" s="795"/>
      <c r="R2932" s="234" t="s">
        <v>504</v>
      </c>
      <c r="S2932" s="797">
        <v>1</v>
      </c>
      <c r="T2932" s="798"/>
      <c r="U2932" s="842">
        <f t="shared" si="290"/>
        <v>211235</v>
      </c>
      <c r="V2932" s="842"/>
      <c r="W2932" s="842"/>
      <c r="X2932" s="842"/>
      <c r="Y2932" s="842"/>
      <c r="Z2932" s="226"/>
      <c r="AA2932">
        <v>1</v>
      </c>
    </row>
    <row r="2933" spans="2:27" ht="26.25" customHeight="1">
      <c r="B2933" s="241" t="s">
        <v>520</v>
      </c>
      <c r="C2933" s="241" t="s">
        <v>579</v>
      </c>
      <c r="D2933" s="840" t="s">
        <v>590</v>
      </c>
      <c r="E2933" s="840"/>
      <c r="F2933" s="840"/>
      <c r="G2933" s="840"/>
      <c r="H2933" s="840"/>
      <c r="I2933" s="840"/>
      <c r="J2933" s="840"/>
      <c r="K2933" s="840"/>
      <c r="L2933" s="840"/>
      <c r="M2933" s="840"/>
      <c r="N2933" s="840"/>
      <c r="O2933" s="795">
        <v>21300</v>
      </c>
      <c r="P2933" s="795"/>
      <c r="Q2933" s="795"/>
      <c r="R2933" s="234" t="s">
        <v>504</v>
      </c>
      <c r="S2933" s="797">
        <v>8</v>
      </c>
      <c r="T2933" s="798"/>
      <c r="U2933" s="842">
        <f t="shared" si="290"/>
        <v>170400</v>
      </c>
      <c r="V2933" s="842"/>
      <c r="W2933" s="842"/>
      <c r="X2933" s="842"/>
      <c r="Y2933" s="842"/>
      <c r="Z2933" s="226"/>
      <c r="AA2933">
        <v>8</v>
      </c>
    </row>
    <row r="2934" spans="2:27" ht="26.25" customHeight="1">
      <c r="B2934" s="241" t="s">
        <v>521</v>
      </c>
      <c r="C2934" s="241" t="s">
        <v>580</v>
      </c>
      <c r="D2934" s="840" t="s">
        <v>591</v>
      </c>
      <c r="E2934" s="840"/>
      <c r="F2934" s="840"/>
      <c r="G2934" s="840"/>
      <c r="H2934" s="840"/>
      <c r="I2934" s="840"/>
      <c r="J2934" s="840"/>
      <c r="K2934" s="840"/>
      <c r="L2934" s="840"/>
      <c r="M2934" s="840"/>
      <c r="N2934" s="840"/>
      <c r="O2934" s="795">
        <v>65000</v>
      </c>
      <c r="P2934" s="795"/>
      <c r="Q2934" s="795"/>
      <c r="R2934" s="234" t="s">
        <v>504</v>
      </c>
      <c r="S2934" s="797">
        <v>1</v>
      </c>
      <c r="T2934" s="798"/>
      <c r="U2934" s="842">
        <f t="shared" si="290"/>
        <v>65000</v>
      </c>
      <c r="V2934" s="842"/>
      <c r="W2934" s="842"/>
      <c r="X2934" s="842"/>
      <c r="Y2934" s="842"/>
      <c r="Z2934" s="226"/>
      <c r="AA2934">
        <v>1</v>
      </c>
    </row>
    <row r="2935" spans="2:27" ht="26.25" customHeight="1">
      <c r="B2935" s="241" t="s">
        <v>522</v>
      </c>
      <c r="C2935" s="241" t="s">
        <v>581</v>
      </c>
      <c r="D2935" s="840" t="s">
        <v>592</v>
      </c>
      <c r="E2935" s="840"/>
      <c r="F2935" s="840"/>
      <c r="G2935" s="840"/>
      <c r="H2935" s="840"/>
      <c r="I2935" s="840"/>
      <c r="J2935" s="840"/>
      <c r="K2935" s="840"/>
      <c r="L2935" s="840"/>
      <c r="M2935" s="840"/>
      <c r="N2935" s="840"/>
      <c r="O2935" s="795">
        <v>1200</v>
      </c>
      <c r="P2935" s="795"/>
      <c r="Q2935" s="795"/>
      <c r="R2935" s="234" t="s">
        <v>504</v>
      </c>
      <c r="S2935" s="797">
        <v>300</v>
      </c>
      <c r="T2935" s="798"/>
      <c r="U2935" s="842">
        <f t="shared" si="290"/>
        <v>360000</v>
      </c>
      <c r="V2935" s="842"/>
      <c r="W2935" s="842"/>
      <c r="X2935" s="842"/>
      <c r="Y2935" s="842"/>
      <c r="Z2935" s="226"/>
      <c r="AA2935">
        <v>300</v>
      </c>
    </row>
    <row r="2936" spans="2:27" ht="26.25" customHeight="1">
      <c r="B2936" s="241" t="s">
        <v>523</v>
      </c>
      <c r="C2936" s="241" t="s">
        <v>582</v>
      </c>
      <c r="D2936" s="840" t="s">
        <v>593</v>
      </c>
      <c r="E2936" s="840"/>
      <c r="F2936" s="840"/>
      <c r="G2936" s="840"/>
      <c r="H2936" s="840"/>
      <c r="I2936" s="840"/>
      <c r="J2936" s="840"/>
      <c r="K2936" s="840"/>
      <c r="L2936" s="840"/>
      <c r="M2936" s="840"/>
      <c r="N2936" s="840"/>
      <c r="O2936" s="795">
        <v>12900</v>
      </c>
      <c r="P2936" s="795"/>
      <c r="Q2936" s="795"/>
      <c r="R2936" s="234" t="s">
        <v>504</v>
      </c>
      <c r="S2936" s="797">
        <v>1</v>
      </c>
      <c r="T2936" s="798"/>
      <c r="U2936" s="842">
        <f t="shared" si="290"/>
        <v>12900</v>
      </c>
      <c r="V2936" s="842"/>
      <c r="W2936" s="842"/>
      <c r="X2936" s="842"/>
      <c r="Y2936" s="842"/>
      <c r="Z2936" s="226"/>
      <c r="AA2936">
        <v>1</v>
      </c>
    </row>
    <row r="2937" spans="2:27" ht="51" customHeight="1">
      <c r="B2937" s="241" t="s">
        <v>524</v>
      </c>
      <c r="C2937" s="241" t="s">
        <v>583</v>
      </c>
      <c r="D2937" s="840" t="s">
        <v>594</v>
      </c>
      <c r="E2937" s="840"/>
      <c r="F2937" s="840"/>
      <c r="G2937" s="840"/>
      <c r="H2937" s="840"/>
      <c r="I2937" s="840"/>
      <c r="J2937" s="840"/>
      <c r="K2937" s="840"/>
      <c r="L2937" s="840"/>
      <c r="M2937" s="840"/>
      <c r="N2937" s="840"/>
      <c r="O2937" s="795">
        <v>8700</v>
      </c>
      <c r="P2937" s="795"/>
      <c r="Q2937" s="795"/>
      <c r="R2937" s="234" t="s">
        <v>500</v>
      </c>
      <c r="S2937" s="797">
        <v>0.06</v>
      </c>
      <c r="T2937" s="798"/>
      <c r="U2937" s="842">
        <f t="shared" si="290"/>
        <v>522</v>
      </c>
      <c r="V2937" s="842"/>
      <c r="W2937" s="842"/>
      <c r="X2937" s="842"/>
      <c r="Y2937" s="842"/>
      <c r="Z2937" s="226"/>
      <c r="AA2937">
        <v>0.06</v>
      </c>
    </row>
    <row r="2938" spans="2:27" ht="26.25" customHeight="1">
      <c r="B2938" s="241" t="s">
        <v>525</v>
      </c>
      <c r="C2938" s="241"/>
      <c r="D2938" s="840" t="s">
        <v>595</v>
      </c>
      <c r="E2938" s="840"/>
      <c r="F2938" s="840"/>
      <c r="G2938" s="840"/>
      <c r="H2938" s="840"/>
      <c r="I2938" s="840"/>
      <c r="J2938" s="840"/>
      <c r="K2938" s="840"/>
      <c r="L2938" s="840"/>
      <c r="M2938" s="840"/>
      <c r="N2938" s="840"/>
      <c r="O2938" s="795">
        <v>79990</v>
      </c>
      <c r="P2938" s="795"/>
      <c r="Q2938" s="795"/>
      <c r="R2938" s="234" t="s">
        <v>504</v>
      </c>
      <c r="S2938" s="797">
        <v>1</v>
      </c>
      <c r="T2938" s="798"/>
      <c r="U2938" s="842">
        <f t="shared" si="290"/>
        <v>79990</v>
      </c>
      <c r="V2938" s="842"/>
      <c r="W2938" s="842"/>
      <c r="X2938" s="842"/>
      <c r="Y2938" s="842"/>
      <c r="Z2938" s="226"/>
      <c r="AA2938">
        <v>1</v>
      </c>
    </row>
    <row r="2939" spans="2:27" ht="26.25" customHeight="1">
      <c r="B2939" s="241" t="s">
        <v>526</v>
      </c>
      <c r="C2939" s="241" t="s">
        <v>584</v>
      </c>
      <c r="D2939" s="840" t="s">
        <v>596</v>
      </c>
      <c r="E2939" s="840"/>
      <c r="F2939" s="840"/>
      <c r="G2939" s="840"/>
      <c r="H2939" s="840"/>
      <c r="I2939" s="840"/>
      <c r="J2939" s="840"/>
      <c r="K2939" s="840"/>
      <c r="L2939" s="840"/>
      <c r="M2939" s="840"/>
      <c r="N2939" s="840"/>
      <c r="O2939" s="795">
        <v>1035300</v>
      </c>
      <c r="P2939" s="795"/>
      <c r="Q2939" s="795"/>
      <c r="R2939" s="264" t="s">
        <v>617</v>
      </c>
      <c r="S2939" s="797">
        <v>2</v>
      </c>
      <c r="T2939" s="798"/>
      <c r="U2939" s="842">
        <f t="shared" si="290"/>
        <v>2070600</v>
      </c>
      <c r="V2939" s="842"/>
      <c r="W2939" s="842"/>
      <c r="X2939" s="842"/>
      <c r="Y2939" s="842"/>
      <c r="Z2939" s="226"/>
      <c r="AA2939">
        <v>2</v>
      </c>
    </row>
    <row r="2940" spans="2:27" ht="26.25" customHeight="1">
      <c r="B2940" s="241" t="s">
        <v>527</v>
      </c>
      <c r="C2940" s="241" t="s">
        <v>585</v>
      </c>
      <c r="D2940" s="840" t="s">
        <v>597</v>
      </c>
      <c r="E2940" s="840"/>
      <c r="F2940" s="840"/>
      <c r="G2940" s="840"/>
      <c r="H2940" s="840"/>
      <c r="I2940" s="840"/>
      <c r="J2940" s="840"/>
      <c r="K2940" s="840"/>
      <c r="L2940" s="840"/>
      <c r="M2940" s="840"/>
      <c r="N2940" s="840"/>
      <c r="O2940" s="795">
        <v>18900</v>
      </c>
      <c r="P2940" s="795"/>
      <c r="Q2940" s="795"/>
      <c r="R2940" s="234" t="s">
        <v>618</v>
      </c>
      <c r="S2940" s="797">
        <v>1</v>
      </c>
      <c r="T2940" s="798"/>
      <c r="U2940" s="842">
        <f t="shared" si="290"/>
        <v>18900</v>
      </c>
      <c r="V2940" s="842"/>
      <c r="W2940" s="842"/>
      <c r="X2940" s="842"/>
      <c r="Y2940" s="842"/>
      <c r="Z2940" s="226"/>
      <c r="AA2940">
        <v>1</v>
      </c>
    </row>
    <row r="2941" spans="2:27" ht="12" customHeight="1">
      <c r="B2941" s="241" t="s">
        <v>530</v>
      </c>
      <c r="C2941" s="265">
        <v>14684</v>
      </c>
      <c r="D2941" s="794" t="s">
        <v>600</v>
      </c>
      <c r="E2941" s="794"/>
      <c r="F2941" s="794"/>
      <c r="G2941" s="794"/>
      <c r="H2941" s="794"/>
      <c r="I2941" s="794"/>
      <c r="J2941" s="794"/>
      <c r="K2941" s="794"/>
      <c r="L2941" s="794"/>
      <c r="M2941" s="794"/>
      <c r="N2941" s="794"/>
      <c r="O2941" s="795">
        <v>456583.48</v>
      </c>
      <c r="P2941" s="795"/>
      <c r="Q2941" s="795"/>
      <c r="R2941" s="234" t="s">
        <v>504</v>
      </c>
      <c r="S2941" s="797">
        <v>1</v>
      </c>
      <c r="T2941" s="798"/>
      <c r="U2941" s="842">
        <f t="shared" si="290"/>
        <v>456583</v>
      </c>
      <c r="V2941" s="842"/>
      <c r="W2941" s="842"/>
      <c r="X2941" s="842"/>
      <c r="Y2941" s="842"/>
      <c r="Z2941" s="226"/>
      <c r="AA2941">
        <v>1</v>
      </c>
    </row>
    <row r="2942" spans="2:27" ht="12" customHeight="1">
      <c r="B2942" s="241" t="s">
        <v>537</v>
      </c>
      <c r="C2942" s="265">
        <v>10250</v>
      </c>
      <c r="D2942" s="794" t="s">
        <v>607</v>
      </c>
      <c r="E2942" s="794"/>
      <c r="F2942" s="794"/>
      <c r="G2942" s="794"/>
      <c r="H2942" s="794"/>
      <c r="I2942" s="794"/>
      <c r="J2942" s="794"/>
      <c r="K2942" s="794"/>
      <c r="L2942" s="794"/>
      <c r="M2942" s="794"/>
      <c r="N2942" s="794"/>
      <c r="O2942" s="795">
        <v>590067.14</v>
      </c>
      <c r="P2942" s="795"/>
      <c r="Q2942" s="795"/>
      <c r="R2942" s="234" t="s">
        <v>504</v>
      </c>
      <c r="S2942" s="797">
        <v>2</v>
      </c>
      <c r="T2942" s="798"/>
      <c r="U2942" s="842">
        <f t="shared" si="290"/>
        <v>1180134</v>
      </c>
      <c r="V2942" s="842"/>
      <c r="W2942" s="842"/>
      <c r="X2942" s="842"/>
      <c r="Y2942" s="842"/>
      <c r="Z2942" s="226"/>
      <c r="AA2942">
        <v>2</v>
      </c>
    </row>
    <row r="2943" spans="2:27" ht="12" customHeight="1">
      <c r="B2943" s="241" t="s">
        <v>538</v>
      </c>
      <c r="C2943" s="265">
        <v>10301</v>
      </c>
      <c r="D2943" s="794" t="s">
        <v>608</v>
      </c>
      <c r="E2943" s="794"/>
      <c r="F2943" s="794"/>
      <c r="G2943" s="794"/>
      <c r="H2943" s="794"/>
      <c r="I2943" s="794"/>
      <c r="J2943" s="794"/>
      <c r="K2943" s="794"/>
      <c r="L2943" s="794"/>
      <c r="M2943" s="794"/>
      <c r="N2943" s="794"/>
      <c r="O2943" s="795">
        <v>305324.32</v>
      </c>
      <c r="P2943" s="795"/>
      <c r="Q2943" s="795"/>
      <c r="R2943" s="234" t="s">
        <v>618</v>
      </c>
      <c r="S2943" s="797">
        <v>1</v>
      </c>
      <c r="T2943" s="798"/>
      <c r="U2943" s="842">
        <f t="shared" si="290"/>
        <v>305324</v>
      </c>
      <c r="V2943" s="842"/>
      <c r="W2943" s="842"/>
      <c r="X2943" s="842"/>
      <c r="Y2943" s="842"/>
      <c r="Z2943" s="226"/>
      <c r="AA2943">
        <v>1</v>
      </c>
    </row>
    <row r="2944" spans="2:27" ht="12" customHeight="1">
      <c r="B2944" s="241" t="s">
        <v>539</v>
      </c>
      <c r="C2944" s="265">
        <v>15221</v>
      </c>
      <c r="D2944" s="794" t="s">
        <v>609</v>
      </c>
      <c r="E2944" s="794"/>
      <c r="F2944" s="794"/>
      <c r="G2944" s="794"/>
      <c r="H2944" s="794"/>
      <c r="I2944" s="794"/>
      <c r="J2944" s="794"/>
      <c r="K2944" s="794"/>
      <c r="L2944" s="794"/>
      <c r="M2944" s="794"/>
      <c r="N2944" s="794"/>
      <c r="O2944" s="795">
        <v>1500000</v>
      </c>
      <c r="P2944" s="795"/>
      <c r="Q2944" s="795"/>
      <c r="R2944" s="234" t="s">
        <v>618</v>
      </c>
      <c r="S2944" s="797">
        <v>1</v>
      </c>
      <c r="T2944" s="798"/>
      <c r="U2944" s="842">
        <f t="shared" si="290"/>
        <v>1500000</v>
      </c>
      <c r="V2944" s="842"/>
      <c r="W2944" s="842"/>
      <c r="X2944" s="842"/>
      <c r="Y2944" s="842"/>
      <c r="Z2944" s="226"/>
      <c r="AA2944">
        <v>1</v>
      </c>
    </row>
    <row r="2945" spans="2:27" ht="12" customHeight="1">
      <c r="B2945" s="241" t="s">
        <v>545</v>
      </c>
      <c r="C2945" s="265">
        <v>16070</v>
      </c>
      <c r="D2945" s="794" t="s">
        <v>615</v>
      </c>
      <c r="E2945" s="794"/>
      <c r="F2945" s="794"/>
      <c r="G2945" s="794"/>
      <c r="H2945" s="794"/>
      <c r="I2945" s="794"/>
      <c r="J2945" s="794"/>
      <c r="K2945" s="794"/>
      <c r="L2945" s="794"/>
      <c r="M2945" s="794"/>
      <c r="N2945" s="794"/>
      <c r="O2945" s="795">
        <v>17304281.68</v>
      </c>
      <c r="P2945" s="795"/>
      <c r="Q2945" s="795"/>
      <c r="R2945" s="234" t="s">
        <v>504</v>
      </c>
      <c r="S2945" s="797">
        <v>1</v>
      </c>
      <c r="T2945" s="798"/>
      <c r="U2945" s="842">
        <f t="shared" si="290"/>
        <v>17304282</v>
      </c>
      <c r="V2945" s="842"/>
      <c r="W2945" s="842"/>
      <c r="X2945" s="842"/>
      <c r="Y2945" s="842"/>
      <c r="Z2945" s="226"/>
      <c r="AA2945">
        <v>1</v>
      </c>
    </row>
    <row r="2946" spans="2:27" ht="12" customHeight="1">
      <c r="B2946" s="241" t="s">
        <v>572</v>
      </c>
      <c r="C2946" s="270"/>
      <c r="D2946" s="794" t="s">
        <v>689</v>
      </c>
      <c r="E2946" s="794"/>
      <c r="F2946" s="794"/>
      <c r="G2946" s="794"/>
      <c r="H2946" s="794"/>
      <c r="I2946" s="794"/>
      <c r="J2946" s="794"/>
      <c r="K2946" s="794"/>
      <c r="L2946" s="794"/>
      <c r="M2946" s="794"/>
      <c r="N2946" s="794"/>
      <c r="O2946" s="795">
        <v>95857</v>
      </c>
      <c r="P2946" s="795"/>
      <c r="Q2946" s="795"/>
      <c r="R2946" s="234" t="s">
        <v>339</v>
      </c>
      <c r="S2946" s="797">
        <v>470.34</v>
      </c>
      <c r="T2946" s="798"/>
      <c r="U2946" s="842">
        <f t="shared" si="290"/>
        <v>45085381</v>
      </c>
      <c r="V2946" s="842"/>
      <c r="W2946" s="842"/>
      <c r="X2946" s="842"/>
      <c r="Y2946" s="842"/>
      <c r="Z2946" s="226"/>
      <c r="AA2946">
        <v>470.34</v>
      </c>
    </row>
    <row r="2947" spans="2:27" ht="12" customHeight="1" thickBot="1">
      <c r="B2947" s="4"/>
      <c r="C2947" s="303"/>
      <c r="D2947" s="227"/>
      <c r="E2947" s="227"/>
      <c r="F2947" s="227"/>
      <c r="G2947" s="227"/>
      <c r="H2947" s="227"/>
      <c r="I2947" s="227"/>
      <c r="J2947" s="227"/>
      <c r="K2947" s="227"/>
      <c r="L2947" s="227"/>
      <c r="M2947" s="227"/>
      <c r="N2947" s="227"/>
      <c r="O2947" s="324"/>
      <c r="P2947" s="324"/>
      <c r="Q2947" s="324"/>
      <c r="R2947" s="227"/>
      <c r="S2947" s="227"/>
      <c r="T2947" s="227"/>
      <c r="U2947" s="227"/>
      <c r="V2947" s="227"/>
      <c r="W2947" s="227"/>
      <c r="X2947" s="227"/>
      <c r="Y2947" s="227"/>
      <c r="Z2947" s="226"/>
      <c r="AA2947">
        <v>0</v>
      </c>
    </row>
    <row r="2948" spans="2:27" ht="12" customHeight="1" thickBot="1">
      <c r="B2948" s="4"/>
      <c r="C2948" s="303"/>
      <c r="D2948" s="848" t="s">
        <v>735</v>
      </c>
      <c r="E2948" s="849"/>
      <c r="F2948" s="849"/>
      <c r="G2948" s="849"/>
      <c r="H2948" s="849"/>
      <c r="I2948" s="849"/>
      <c r="J2948" s="849"/>
      <c r="K2948" s="849"/>
      <c r="L2948" s="849"/>
      <c r="M2948" s="849"/>
      <c r="N2948" s="849"/>
      <c r="O2948" s="849"/>
      <c r="P2948" s="849"/>
      <c r="Q2948" s="849"/>
      <c r="R2948" s="849"/>
      <c r="S2948" s="849"/>
      <c r="T2948" s="850"/>
      <c r="U2948" s="860"/>
      <c r="V2948" s="861"/>
      <c r="W2948" s="861"/>
      <c r="X2948" s="861"/>
      <c r="Y2948" s="862"/>
      <c r="Z2948" s="226"/>
    </row>
    <row r="2949" spans="2:27" ht="12" customHeight="1" thickBot="1">
      <c r="B2949" s="4"/>
      <c r="C2949" s="303"/>
      <c r="D2949" s="848" t="s">
        <v>736</v>
      </c>
      <c r="E2949" s="849"/>
      <c r="F2949" s="849"/>
      <c r="G2949" s="849"/>
      <c r="H2949" s="849"/>
      <c r="I2949" s="849"/>
      <c r="J2949" s="849"/>
      <c r="K2949" s="849"/>
      <c r="L2949" s="849"/>
      <c r="M2949" s="849"/>
      <c r="N2949" s="849"/>
      <c r="O2949" s="849"/>
      <c r="P2949" s="849"/>
      <c r="Q2949" s="849"/>
      <c r="R2949" s="849"/>
      <c r="S2949" s="849"/>
      <c r="T2949" s="850"/>
      <c r="U2949" s="851">
        <f>SUM(U2909:Y2946)</f>
        <v>158591781</v>
      </c>
      <c r="V2949" s="852"/>
      <c r="W2949" s="852"/>
      <c r="X2949" s="852"/>
      <c r="Y2949" s="853"/>
      <c r="Z2949" s="226"/>
    </row>
    <row r="2950" spans="2:27" ht="12" customHeight="1" thickBot="1">
      <c r="B2950" s="4"/>
      <c r="C2950" s="303"/>
      <c r="D2950" s="227"/>
      <c r="E2950" s="227"/>
      <c r="F2950" s="227"/>
      <c r="G2950" s="227"/>
      <c r="H2950" s="227"/>
      <c r="I2950" s="227"/>
      <c r="J2950" s="227"/>
      <c r="K2950" s="227"/>
      <c r="L2950" s="227"/>
      <c r="M2950" s="227"/>
      <c r="N2950" s="227"/>
      <c r="O2950" s="324"/>
      <c r="P2950" s="324"/>
      <c r="Q2950" s="324"/>
      <c r="R2950" s="227"/>
      <c r="S2950" s="227"/>
      <c r="T2950" s="227"/>
      <c r="U2950" s="227"/>
      <c r="V2950" s="227"/>
      <c r="W2950" s="227"/>
      <c r="X2950" s="227"/>
      <c r="Y2950" s="227"/>
      <c r="Z2950" s="226"/>
    </row>
    <row r="2951" spans="2:27" ht="12" customHeight="1" thickBot="1">
      <c r="B2951" s="4"/>
      <c r="C2951" s="303"/>
      <c r="D2951" s="854" t="s">
        <v>737</v>
      </c>
      <c r="E2951" s="855"/>
      <c r="F2951" s="855"/>
      <c r="G2951" s="855"/>
      <c r="H2951" s="855"/>
      <c r="I2951" s="855"/>
      <c r="J2951" s="855"/>
      <c r="K2951" s="855"/>
      <c r="L2951" s="855"/>
      <c r="M2951" s="855"/>
      <c r="N2951" s="856"/>
      <c r="O2951" s="325"/>
      <c r="P2951" s="326"/>
      <c r="Q2951" s="327"/>
      <c r="R2951" s="300">
        <v>0.18</v>
      </c>
      <c r="S2951" s="294"/>
      <c r="T2951" s="295"/>
      <c r="U2951" s="857">
        <f>+ROUND(R2951*$U$2949,0)</f>
        <v>28546521</v>
      </c>
      <c r="V2951" s="858"/>
      <c r="W2951" s="858"/>
      <c r="X2951" s="858"/>
      <c r="Y2951" s="859"/>
      <c r="Z2951" s="226"/>
    </row>
    <row r="2952" spans="2:27" ht="12" customHeight="1" thickBot="1">
      <c r="B2952" s="4"/>
      <c r="C2952" s="303"/>
      <c r="D2952" s="854" t="s">
        <v>738</v>
      </c>
      <c r="E2952" s="855"/>
      <c r="F2952" s="855"/>
      <c r="G2952" s="855"/>
      <c r="H2952" s="855"/>
      <c r="I2952" s="855"/>
      <c r="J2952" s="855"/>
      <c r="K2952" s="855"/>
      <c r="L2952" s="855"/>
      <c r="M2952" s="855"/>
      <c r="N2952" s="856"/>
      <c r="O2952" s="328"/>
      <c r="P2952" s="329"/>
      <c r="Q2952" s="330"/>
      <c r="R2952" s="301">
        <v>0.01</v>
      </c>
      <c r="S2952" s="298"/>
      <c r="T2952" s="299"/>
      <c r="U2952" s="857">
        <f t="shared" ref="U2952:U2953" si="291">+ROUND(R2952*$U$2949,0)</f>
        <v>1585918</v>
      </c>
      <c r="V2952" s="858"/>
      <c r="W2952" s="858"/>
      <c r="X2952" s="858"/>
      <c r="Y2952" s="859"/>
      <c r="Z2952" s="226"/>
    </row>
    <row r="2953" spans="2:27" ht="12" customHeight="1" thickBot="1">
      <c r="B2953" s="4"/>
      <c r="C2953" s="303"/>
      <c r="D2953" s="854" t="s">
        <v>739</v>
      </c>
      <c r="E2953" s="855"/>
      <c r="F2953" s="855"/>
      <c r="G2953" s="855"/>
      <c r="H2953" s="855"/>
      <c r="I2953" s="855"/>
      <c r="J2953" s="855"/>
      <c r="K2953" s="855"/>
      <c r="L2953" s="855"/>
      <c r="M2953" s="855"/>
      <c r="N2953" s="856"/>
      <c r="O2953" s="331"/>
      <c r="P2953" s="332"/>
      <c r="Q2953" s="333"/>
      <c r="R2953" s="302">
        <v>0.05</v>
      </c>
      <c r="S2953" s="296"/>
      <c r="T2953" s="297"/>
      <c r="U2953" s="866">
        <f t="shared" si="291"/>
        <v>7929589</v>
      </c>
      <c r="V2953" s="867"/>
      <c r="W2953" s="867"/>
      <c r="X2953" s="867"/>
      <c r="Y2953" s="868"/>
      <c r="Z2953" s="226"/>
    </row>
    <row r="2954" spans="2:27" ht="12" customHeight="1" thickBot="1">
      <c r="B2954" s="4"/>
      <c r="C2954" s="303"/>
      <c r="D2954" s="227"/>
      <c r="E2954" s="227"/>
      <c r="F2954" s="227"/>
      <c r="G2954" s="227"/>
      <c r="H2954" s="227"/>
      <c r="I2954" s="227"/>
      <c r="J2954" s="227"/>
      <c r="K2954" s="227"/>
      <c r="L2954" s="227"/>
      <c r="M2954" s="227"/>
      <c r="N2954" s="227"/>
      <c r="O2954" s="324"/>
      <c r="P2954" s="324"/>
      <c r="Q2954" s="324"/>
      <c r="R2954" s="227"/>
      <c r="S2954" s="227"/>
      <c r="T2954" s="227"/>
      <c r="U2954" s="227"/>
      <c r="V2954" s="227"/>
      <c r="W2954" s="227"/>
      <c r="X2954" s="227"/>
      <c r="Y2954" s="227"/>
      <c r="Z2954" s="226"/>
    </row>
    <row r="2955" spans="2:27" ht="12" customHeight="1" thickBot="1">
      <c r="B2955" s="4"/>
      <c r="C2955" s="303"/>
      <c r="D2955" s="848" t="s">
        <v>740</v>
      </c>
      <c r="E2955" s="849"/>
      <c r="F2955" s="849"/>
      <c r="G2955" s="849"/>
      <c r="H2955" s="849"/>
      <c r="I2955" s="849"/>
      <c r="J2955" s="849"/>
      <c r="K2955" s="849"/>
      <c r="L2955" s="849"/>
      <c r="M2955" s="849"/>
      <c r="N2955" s="849"/>
      <c r="O2955" s="849"/>
      <c r="P2955" s="849"/>
      <c r="Q2955" s="849"/>
      <c r="R2955" s="849"/>
      <c r="S2955" s="849"/>
      <c r="T2955" s="850"/>
      <c r="U2955" s="866">
        <f>SUM(U2951:Y2954)</f>
        <v>38062028</v>
      </c>
      <c r="V2955" s="867"/>
      <c r="W2955" s="867"/>
      <c r="X2955" s="867"/>
      <c r="Y2955" s="868"/>
      <c r="Z2955" s="226"/>
    </row>
    <row r="2956" spans="2:27" ht="12" customHeight="1" thickBot="1">
      <c r="B2956" s="4"/>
      <c r="C2956" s="303"/>
      <c r="D2956" s="848" t="s">
        <v>741</v>
      </c>
      <c r="E2956" s="849"/>
      <c r="F2956" s="849"/>
      <c r="G2956" s="849"/>
      <c r="H2956" s="849"/>
      <c r="I2956" s="849"/>
      <c r="J2956" s="849"/>
      <c r="K2956" s="849"/>
      <c r="L2956" s="849"/>
      <c r="M2956" s="849"/>
      <c r="N2956" s="849"/>
      <c r="O2956" s="849"/>
      <c r="P2956" s="849"/>
      <c r="Q2956" s="849"/>
      <c r="R2956" s="849"/>
      <c r="S2956" s="849"/>
      <c r="T2956" s="850"/>
      <c r="U2956" s="851">
        <f>+U2955+U2949</f>
        <v>196653809</v>
      </c>
      <c r="V2956" s="852"/>
      <c r="W2956" s="852"/>
      <c r="X2956" s="852"/>
      <c r="Y2956" s="853"/>
      <c r="Z2956" s="226"/>
    </row>
    <row r="2957" spans="2:27" ht="12" customHeight="1" thickBot="1">
      <c r="B2957" s="4"/>
      <c r="C2957" s="303"/>
      <c r="D2957" s="227"/>
      <c r="E2957" s="227"/>
      <c r="F2957" s="227"/>
      <c r="G2957" s="227"/>
      <c r="H2957" s="227"/>
      <c r="I2957" s="227"/>
      <c r="J2957" s="227"/>
      <c r="K2957" s="227"/>
      <c r="L2957" s="227"/>
      <c r="M2957" s="227"/>
      <c r="N2957" s="227"/>
      <c r="O2957" s="324"/>
      <c r="P2957" s="324"/>
      <c r="Q2957" s="324"/>
      <c r="R2957" s="227"/>
      <c r="S2957" s="227"/>
      <c r="T2957" s="227"/>
      <c r="U2957" s="227"/>
      <c r="V2957" s="227"/>
      <c r="W2957" s="227"/>
      <c r="X2957" s="227"/>
      <c r="Y2957" s="227"/>
      <c r="Z2957" s="226"/>
    </row>
    <row r="2958" spans="2:27" ht="12" customHeight="1" thickBot="1">
      <c r="B2958" s="4"/>
      <c r="C2958" s="303"/>
      <c r="D2958" s="863" t="s">
        <v>742</v>
      </c>
      <c r="E2958" s="864"/>
      <c r="F2958" s="864"/>
      <c r="G2958" s="864"/>
      <c r="H2958" s="864"/>
      <c r="I2958" s="864"/>
      <c r="J2958" s="864"/>
      <c r="K2958" s="864"/>
      <c r="L2958" s="864"/>
      <c r="M2958" s="864"/>
      <c r="N2958" s="865"/>
      <c r="O2958" s="334"/>
      <c r="P2958" s="324"/>
      <c r="Q2958" s="335"/>
      <c r="R2958" s="306">
        <v>4.2150259968363142E-2</v>
      </c>
      <c r="S2958" s="294"/>
      <c r="T2958" s="295"/>
      <c r="U2958" s="857">
        <f>+ROUND(R2958*$U$2949,0)</f>
        <v>6684685</v>
      </c>
      <c r="V2958" s="858"/>
      <c r="W2958" s="858"/>
      <c r="X2958" s="858"/>
      <c r="Y2958" s="859"/>
      <c r="Z2958" s="226"/>
    </row>
    <row r="2959" spans="2:27" ht="12" customHeight="1" thickBot="1">
      <c r="B2959" s="4"/>
      <c r="C2959" s="303"/>
      <c r="D2959" s="863" t="s">
        <v>743</v>
      </c>
      <c r="E2959" s="864"/>
      <c r="F2959" s="864"/>
      <c r="G2959" s="864"/>
      <c r="H2959" s="864"/>
      <c r="I2959" s="864"/>
      <c r="J2959" s="864"/>
      <c r="K2959" s="864"/>
      <c r="L2959" s="864"/>
      <c r="M2959" s="864"/>
      <c r="N2959" s="865"/>
      <c r="O2959" s="336"/>
      <c r="P2959" s="337"/>
      <c r="Q2959" s="338"/>
      <c r="R2959" s="307">
        <v>1.3361418773940233E-2</v>
      </c>
      <c r="S2959" s="298"/>
      <c r="T2959" s="299"/>
      <c r="U2959" s="857">
        <f t="shared" ref="U2959" si="292">+ROUND(R2959*$U$2949,0)</f>
        <v>2119011</v>
      </c>
      <c r="V2959" s="858"/>
      <c r="W2959" s="858"/>
      <c r="X2959" s="858"/>
      <c r="Y2959" s="859"/>
      <c r="Z2959" s="226"/>
    </row>
    <row r="2960" spans="2:27" ht="12" customHeight="1" thickBot="1">
      <c r="B2960" s="4"/>
      <c r="C2960" s="303"/>
      <c r="D2960" s="863" t="s">
        <v>744</v>
      </c>
      <c r="E2960" s="864"/>
      <c r="F2960" s="864"/>
      <c r="G2960" s="864"/>
      <c r="H2960" s="864"/>
      <c r="I2960" s="864"/>
      <c r="J2960" s="864"/>
      <c r="K2960" s="864"/>
      <c r="L2960" s="864"/>
      <c r="M2960" s="864"/>
      <c r="N2960" s="865"/>
      <c r="O2960" s="334"/>
      <c r="P2960" s="324"/>
      <c r="Q2960" s="335"/>
      <c r="R2960" s="308">
        <v>1.3578708661540624E-2</v>
      </c>
      <c r="S2960" s="296"/>
      <c r="T2960" s="297"/>
      <c r="U2960" s="857">
        <f>+ROUND(R2960*$U$2949,0)</f>
        <v>2153472</v>
      </c>
      <c r="V2960" s="858"/>
      <c r="W2960" s="858"/>
      <c r="X2960" s="858"/>
      <c r="Y2960" s="859"/>
      <c r="Z2960" s="226"/>
    </row>
    <row r="2961" spans="2:26" ht="12" customHeight="1" thickBot="1">
      <c r="B2961" s="4"/>
      <c r="C2961" s="303"/>
      <c r="D2961" s="863" t="s">
        <v>745</v>
      </c>
      <c r="E2961" s="864"/>
      <c r="F2961" s="864"/>
      <c r="G2961" s="864"/>
      <c r="H2961" s="864"/>
      <c r="I2961" s="864"/>
      <c r="J2961" s="864"/>
      <c r="K2961" s="864"/>
      <c r="L2961" s="864"/>
      <c r="M2961" s="864"/>
      <c r="N2961" s="865"/>
      <c r="O2961" s="334"/>
      <c r="P2961" s="324"/>
      <c r="Q2961" s="324"/>
      <c r="R2961" s="227"/>
      <c r="S2961" s="227"/>
      <c r="T2961" s="227"/>
      <c r="U2961" s="851">
        <f>+U2956+U2958+U2959+U2960</f>
        <v>207610977</v>
      </c>
      <c r="V2961" s="852"/>
      <c r="W2961" s="852"/>
      <c r="X2961" s="852"/>
      <c r="Y2961" s="853"/>
      <c r="Z2961" s="226"/>
    </row>
    <row r="2962" spans="2:26" ht="12" customHeight="1" thickBot="1">
      <c r="B2962" s="4"/>
      <c r="C2962" s="303"/>
      <c r="D2962" s="227"/>
      <c r="E2962" s="227"/>
      <c r="F2962" s="227"/>
      <c r="G2962" s="227"/>
      <c r="H2962" s="227"/>
      <c r="I2962" s="227"/>
      <c r="J2962" s="227"/>
      <c r="K2962" s="227"/>
      <c r="L2962" s="227"/>
      <c r="M2962" s="227"/>
      <c r="N2962" s="227"/>
      <c r="O2962" s="324"/>
      <c r="P2962" s="324"/>
      <c r="Q2962" s="324"/>
      <c r="R2962" s="227"/>
      <c r="S2962" s="227"/>
      <c r="T2962" s="227"/>
      <c r="U2962" s="227"/>
      <c r="V2962" s="227"/>
      <c r="W2962" s="227"/>
      <c r="X2962" s="227"/>
      <c r="Y2962" s="227"/>
      <c r="Z2962" s="226"/>
    </row>
    <row r="2963" spans="2:26" ht="12" customHeight="1" thickBot="1">
      <c r="B2963" s="4"/>
      <c r="C2963" s="303"/>
      <c r="D2963" s="863" t="s">
        <v>746</v>
      </c>
      <c r="E2963" s="864"/>
      <c r="F2963" s="864"/>
      <c r="G2963" s="864"/>
      <c r="H2963" s="864"/>
      <c r="I2963" s="864"/>
      <c r="J2963" s="864"/>
      <c r="K2963" s="864"/>
      <c r="L2963" s="864"/>
      <c r="M2963" s="864"/>
      <c r="N2963" s="865"/>
      <c r="O2963" s="334"/>
      <c r="P2963" s="324"/>
      <c r="Q2963" s="324"/>
      <c r="R2963" s="227"/>
      <c r="S2963" s="227"/>
      <c r="T2963" s="227"/>
      <c r="U2963" s="866">
        <v>0</v>
      </c>
      <c r="V2963" s="867"/>
      <c r="W2963" s="867"/>
      <c r="X2963" s="867"/>
      <c r="Y2963" s="868"/>
      <c r="Z2963" s="226"/>
    </row>
    <row r="2964" spans="2:26" ht="12" customHeight="1" thickBot="1">
      <c r="B2964" s="4"/>
      <c r="C2964" s="303"/>
      <c r="D2964" s="227"/>
      <c r="E2964" s="227"/>
      <c r="F2964" s="227"/>
      <c r="G2964" s="227"/>
      <c r="H2964" s="227"/>
      <c r="I2964" s="227"/>
      <c r="J2964" s="227"/>
      <c r="K2964" s="227"/>
      <c r="L2964" s="227"/>
      <c r="M2964" s="227"/>
      <c r="N2964" s="227"/>
      <c r="O2964" s="324"/>
      <c r="P2964" s="324"/>
      <c r="Q2964" s="324"/>
      <c r="R2964" s="227"/>
      <c r="S2964" s="227"/>
      <c r="T2964" s="227"/>
      <c r="U2964" s="227"/>
      <c r="V2964" s="227"/>
      <c r="W2964" s="227"/>
      <c r="X2964" s="227"/>
      <c r="Y2964" s="227"/>
      <c r="Z2964" s="226"/>
    </row>
    <row r="2965" spans="2:26" ht="12" customHeight="1" thickBot="1">
      <c r="B2965" s="4"/>
      <c r="C2965" s="303"/>
      <c r="D2965" s="863" t="s">
        <v>747</v>
      </c>
      <c r="E2965" s="864"/>
      <c r="F2965" s="864"/>
      <c r="G2965" s="864"/>
      <c r="H2965" s="864"/>
      <c r="I2965" s="864"/>
      <c r="J2965" s="864"/>
      <c r="K2965" s="864"/>
      <c r="L2965" s="864"/>
      <c r="M2965" s="864"/>
      <c r="N2965" s="865"/>
      <c r="O2965" s="334"/>
      <c r="P2965" s="324"/>
      <c r="Q2965" s="324"/>
      <c r="R2965" s="227"/>
      <c r="S2965" s="227"/>
      <c r="T2965" s="227"/>
      <c r="U2965" s="851">
        <f>+U2961+U2963+U2948</f>
        <v>207610977</v>
      </c>
      <c r="V2965" s="852"/>
      <c r="W2965" s="852"/>
      <c r="X2965" s="852"/>
      <c r="Y2965" s="853"/>
      <c r="Z2965" s="226"/>
    </row>
    <row r="2966" spans="2:26" ht="12" customHeight="1">
      <c r="B2966" s="4"/>
      <c r="C2966" s="232"/>
      <c r="D2966" s="227"/>
      <c r="E2966" s="227"/>
      <c r="F2966" s="227"/>
      <c r="G2966" s="227"/>
      <c r="H2966" s="227"/>
      <c r="I2966" s="227"/>
      <c r="J2966" s="227"/>
      <c r="K2966" s="227"/>
      <c r="L2966" s="227"/>
      <c r="M2966" s="227"/>
      <c r="N2966" s="227"/>
      <c r="O2966" s="324"/>
      <c r="P2966" s="324"/>
      <c r="Q2966" s="324"/>
      <c r="R2966" s="227"/>
      <c r="S2966" s="227"/>
      <c r="T2966" s="227"/>
      <c r="U2966" s="227"/>
      <c r="V2966" s="227"/>
      <c r="W2966" s="227"/>
      <c r="X2966" s="227"/>
      <c r="Y2966" s="227"/>
      <c r="Z2966" s="226"/>
    </row>
    <row r="2967" spans="2:26" ht="12" customHeight="1">
      <c r="B2967" s="4"/>
      <c r="C2967" s="232"/>
      <c r="D2967" s="227"/>
      <c r="E2967" s="227"/>
      <c r="F2967" s="227"/>
      <c r="G2967" s="227"/>
      <c r="H2967" s="227"/>
      <c r="I2967" s="227"/>
      <c r="J2967" s="227"/>
      <c r="K2967" s="227"/>
      <c r="L2967" s="227"/>
      <c r="M2967" s="227"/>
      <c r="N2967" s="227"/>
      <c r="O2967" s="324"/>
      <c r="P2967" s="324"/>
      <c r="Q2967" s="324"/>
      <c r="R2967" s="227"/>
      <c r="S2967" s="227"/>
      <c r="T2967" s="227"/>
      <c r="U2967" s="227"/>
      <c r="V2967" s="227"/>
      <c r="W2967" s="227"/>
      <c r="X2967" s="227"/>
      <c r="Y2967" s="227"/>
      <c r="Z2967" s="226"/>
    </row>
    <row r="2968" spans="2:26" ht="12" customHeight="1">
      <c r="B2968" s="4"/>
      <c r="C2968" s="232"/>
      <c r="D2968" s="227"/>
      <c r="E2968" s="227"/>
      <c r="F2968" s="227"/>
      <c r="G2968" s="227"/>
      <c r="H2968" s="227"/>
      <c r="I2968" s="227"/>
      <c r="J2968" s="227"/>
      <c r="K2968" s="227"/>
      <c r="L2968" s="227"/>
      <c r="M2968" s="227"/>
      <c r="N2968" s="227"/>
      <c r="O2968" s="324"/>
      <c r="P2968" s="324"/>
      <c r="Q2968" s="324"/>
      <c r="R2968" s="227"/>
      <c r="S2968" s="227"/>
      <c r="T2968" s="227"/>
      <c r="U2968" s="227"/>
      <c r="V2968" s="227"/>
      <c r="W2968" s="227"/>
      <c r="X2968" s="227"/>
      <c r="Y2968" s="227"/>
      <c r="Z2968" s="226"/>
    </row>
    <row r="2969" spans="2:26" ht="12" customHeight="1">
      <c r="B2969" s="4"/>
      <c r="C2969" s="232"/>
      <c r="D2969" s="227"/>
      <c r="E2969" s="227"/>
      <c r="F2969" s="227"/>
      <c r="G2969" s="227"/>
      <c r="H2969" s="227"/>
      <c r="I2969" s="227"/>
      <c r="J2969" s="227"/>
      <c r="K2969" s="227"/>
      <c r="L2969" s="227"/>
      <c r="M2969" s="227"/>
      <c r="N2969" s="227"/>
      <c r="O2969" s="324"/>
      <c r="P2969" s="324"/>
      <c r="Q2969" s="324"/>
      <c r="R2969" s="227"/>
      <c r="S2969" s="227"/>
      <c r="T2969" s="227"/>
      <c r="U2969" s="227"/>
      <c r="V2969" s="227"/>
      <c r="W2969" s="227"/>
      <c r="X2969" s="227"/>
      <c r="Y2969" s="227"/>
      <c r="Z2969" s="226"/>
    </row>
    <row r="2970" spans="2:26" ht="12" customHeight="1">
      <c r="B2970" s="4"/>
      <c r="C2970" s="232"/>
      <c r="D2970" s="227"/>
      <c r="E2970" s="227"/>
      <c r="F2970" s="227"/>
      <c r="G2970" s="227"/>
      <c r="H2970" s="227"/>
      <c r="I2970" s="227"/>
      <c r="J2970" s="227"/>
      <c r="K2970" s="227"/>
      <c r="L2970" s="227"/>
      <c r="M2970" s="227"/>
      <c r="N2970" s="227"/>
      <c r="O2970" s="324"/>
      <c r="P2970" s="324"/>
      <c r="Q2970" s="324"/>
      <c r="R2970" s="227"/>
      <c r="S2970" s="227"/>
      <c r="T2970" s="227"/>
      <c r="U2970" s="227"/>
      <c r="V2970" s="227"/>
      <c r="W2970" s="227"/>
      <c r="X2970" s="227"/>
      <c r="Y2970" s="227"/>
      <c r="Z2970" s="226"/>
    </row>
    <row r="2971" spans="2:26" ht="12" customHeight="1">
      <c r="B2971" s="4"/>
      <c r="C2971" s="232"/>
      <c r="D2971" s="227"/>
      <c r="E2971" s="227"/>
      <c r="F2971" s="227"/>
      <c r="G2971" s="227"/>
      <c r="H2971" s="227"/>
      <c r="I2971" s="227"/>
      <c r="J2971" s="227"/>
      <c r="K2971" s="227"/>
      <c r="L2971" s="227"/>
      <c r="M2971" s="227"/>
      <c r="N2971" s="227"/>
      <c r="O2971" s="324"/>
      <c r="P2971" s="324"/>
      <c r="Q2971" s="324"/>
      <c r="R2971" s="227"/>
      <c r="S2971" s="227"/>
      <c r="T2971" s="227"/>
      <c r="U2971" s="227"/>
      <c r="V2971" s="227"/>
      <c r="W2971" s="227"/>
      <c r="X2971" s="227"/>
      <c r="Y2971" s="227"/>
      <c r="Z2971" s="226"/>
    </row>
    <row r="2972" spans="2:26" ht="12" customHeight="1">
      <c r="B2972" s="4"/>
      <c r="C2972" s="232"/>
      <c r="D2972" s="227"/>
      <c r="E2972" s="227"/>
      <c r="F2972" s="227"/>
      <c r="G2972" s="227"/>
      <c r="H2972" s="227"/>
      <c r="I2972" s="227"/>
      <c r="J2972" s="227"/>
      <c r="K2972" s="227"/>
      <c r="L2972" s="227"/>
      <c r="M2972" s="227"/>
      <c r="N2972" s="227"/>
      <c r="O2972" s="324"/>
      <c r="P2972" s="324"/>
      <c r="Q2972" s="324"/>
      <c r="R2972" s="227"/>
      <c r="S2972" s="227"/>
      <c r="T2972" s="227"/>
      <c r="U2972" s="227"/>
      <c r="V2972" s="227"/>
      <c r="W2972" s="227"/>
      <c r="X2972" s="227"/>
      <c r="Y2972" s="227"/>
      <c r="Z2972" s="226"/>
    </row>
    <row r="2973" spans="2:26" ht="12" customHeight="1">
      <c r="B2973" s="4"/>
      <c r="C2973" s="232"/>
      <c r="D2973" s="227"/>
      <c r="E2973" s="227"/>
      <c r="F2973" s="227"/>
      <c r="G2973" s="227"/>
      <c r="H2973" s="227"/>
      <c r="I2973" s="227"/>
      <c r="J2973" s="227"/>
      <c r="K2973" s="227"/>
      <c r="L2973" s="227"/>
      <c r="M2973" s="227"/>
      <c r="N2973" s="227"/>
      <c r="O2973" s="324"/>
      <c r="P2973" s="324"/>
      <c r="Q2973" s="324"/>
      <c r="R2973" s="227"/>
      <c r="S2973" s="227"/>
      <c r="T2973" s="227"/>
      <c r="U2973" s="227"/>
      <c r="V2973" s="227"/>
      <c r="W2973" s="227"/>
      <c r="X2973" s="227"/>
      <c r="Y2973" s="227"/>
      <c r="Z2973" s="226"/>
    </row>
    <row r="2974" spans="2:26" ht="12" customHeight="1">
      <c r="B2974" s="4"/>
      <c r="C2974" s="232"/>
      <c r="D2974" s="227"/>
      <c r="E2974" s="227"/>
      <c r="F2974" s="227"/>
      <c r="G2974" s="227"/>
      <c r="H2974" s="227"/>
      <c r="I2974" s="227"/>
      <c r="J2974" s="227"/>
      <c r="K2974" s="227"/>
      <c r="L2974" s="227"/>
      <c r="M2974" s="227"/>
      <c r="N2974" s="227"/>
      <c r="O2974" s="324"/>
      <c r="P2974" s="324"/>
      <c r="Q2974" s="324"/>
      <c r="R2974" s="227"/>
      <c r="S2974" s="227"/>
      <c r="T2974" s="227"/>
      <c r="U2974" s="227"/>
      <c r="V2974" s="227"/>
      <c r="W2974" s="227"/>
      <c r="X2974" s="227"/>
      <c r="Y2974" s="227"/>
      <c r="Z2974" s="226"/>
    </row>
    <row r="2975" spans="2:26" ht="12" customHeight="1">
      <c r="B2975" s="4"/>
      <c r="C2975" s="232"/>
      <c r="D2975" s="227"/>
      <c r="E2975" s="227"/>
      <c r="F2975" s="227"/>
      <c r="G2975" s="227"/>
      <c r="H2975" s="227"/>
      <c r="I2975" s="227"/>
      <c r="J2975" s="227"/>
      <c r="K2975" s="227"/>
      <c r="L2975" s="227"/>
      <c r="M2975" s="227"/>
      <c r="N2975" s="227"/>
      <c r="O2975" s="324"/>
      <c r="P2975" s="324"/>
      <c r="Q2975" s="324"/>
      <c r="R2975" s="227"/>
      <c r="S2975" s="227"/>
      <c r="T2975" s="227"/>
      <c r="U2975" s="227"/>
      <c r="V2975" s="227"/>
      <c r="W2975" s="227"/>
      <c r="X2975" s="227"/>
      <c r="Y2975" s="227"/>
      <c r="Z2975" s="226"/>
    </row>
    <row r="2976" spans="2:26" ht="12" customHeight="1">
      <c r="B2976" s="4"/>
      <c r="C2976" s="232"/>
      <c r="D2976" s="227"/>
      <c r="E2976" s="227"/>
      <c r="F2976" s="227"/>
      <c r="G2976" s="227"/>
      <c r="H2976" s="227"/>
      <c r="I2976" s="227"/>
      <c r="J2976" s="227"/>
      <c r="K2976" s="227"/>
      <c r="L2976" s="227"/>
      <c r="M2976" s="227"/>
      <c r="N2976" s="227"/>
      <c r="O2976" s="324"/>
      <c r="P2976" s="324"/>
      <c r="Q2976" s="324"/>
      <c r="R2976" s="227"/>
      <c r="S2976" s="227"/>
      <c r="T2976" s="227"/>
      <c r="U2976" s="227"/>
      <c r="V2976" s="227"/>
      <c r="W2976" s="227"/>
      <c r="X2976" s="227"/>
      <c r="Y2976" s="227"/>
      <c r="Z2976" s="226"/>
    </row>
    <row r="2977" spans="2:28" ht="12" customHeight="1">
      <c r="B2977" s="4"/>
      <c r="C2977" s="232"/>
      <c r="D2977" s="227"/>
      <c r="E2977" s="227"/>
      <c r="F2977" s="227"/>
      <c r="G2977" s="227"/>
      <c r="H2977" s="227"/>
      <c r="I2977" s="227"/>
      <c r="J2977" s="227"/>
      <c r="K2977" s="227"/>
      <c r="L2977" s="227"/>
      <c r="M2977" s="227"/>
      <c r="N2977" s="227"/>
      <c r="O2977" s="324"/>
      <c r="P2977" s="324"/>
      <c r="Q2977" s="324"/>
      <c r="R2977" s="227"/>
      <c r="S2977" s="227"/>
      <c r="T2977" s="227"/>
      <c r="U2977" s="227"/>
      <c r="V2977" s="227"/>
      <c r="W2977" s="227"/>
      <c r="X2977" s="227"/>
      <c r="Y2977" s="227"/>
      <c r="Z2977" s="226"/>
    </row>
    <row r="2978" spans="2:28" ht="12" customHeight="1">
      <c r="B2978" s="4"/>
      <c r="C2978" s="232"/>
      <c r="D2978" s="227"/>
      <c r="E2978" s="227"/>
      <c r="F2978" s="227"/>
      <c r="G2978" s="227"/>
      <c r="H2978" s="227"/>
      <c r="I2978" s="227"/>
      <c r="J2978" s="227"/>
      <c r="K2978" s="227"/>
      <c r="L2978" s="227"/>
      <c r="M2978" s="227"/>
      <c r="N2978" s="227"/>
      <c r="O2978" s="324"/>
      <c r="P2978" s="324"/>
      <c r="Q2978" s="324"/>
      <c r="R2978" s="227"/>
      <c r="S2978" s="227"/>
      <c r="T2978" s="227"/>
      <c r="U2978" s="227"/>
      <c r="V2978" s="227"/>
      <c r="W2978" s="227"/>
      <c r="X2978" s="227"/>
      <c r="Y2978" s="227"/>
      <c r="Z2978" s="226"/>
    </row>
    <row r="2979" spans="2:28" ht="12" customHeight="1">
      <c r="B2979" s="4"/>
      <c r="C2979" s="232"/>
      <c r="D2979" s="227"/>
      <c r="E2979" s="227"/>
      <c r="F2979" s="227"/>
      <c r="G2979" s="227"/>
      <c r="H2979" s="227"/>
      <c r="I2979" s="227"/>
      <c r="J2979" s="227"/>
      <c r="K2979" s="227"/>
      <c r="L2979" s="227"/>
      <c r="M2979" s="227"/>
      <c r="N2979" s="227"/>
      <c r="O2979" s="324"/>
      <c r="P2979" s="324"/>
      <c r="Q2979" s="324"/>
      <c r="R2979" s="227"/>
      <c r="S2979" s="227"/>
      <c r="T2979" s="227"/>
      <c r="U2979" s="227"/>
      <c r="V2979" s="227"/>
      <c r="W2979" s="227"/>
      <c r="X2979" s="227"/>
      <c r="Y2979" s="227"/>
      <c r="Z2979" s="226"/>
    </row>
    <row r="2980" spans="2:28" ht="12" customHeight="1">
      <c r="B2980" s="4"/>
      <c r="C2980" s="232"/>
      <c r="D2980" s="227"/>
      <c r="E2980" s="227"/>
      <c r="F2980" s="227"/>
      <c r="G2980" s="227"/>
      <c r="H2980" s="227"/>
      <c r="I2980" s="227"/>
      <c r="J2980" s="227"/>
      <c r="K2980" s="227"/>
      <c r="L2980" s="227"/>
      <c r="M2980" s="227"/>
      <c r="N2980" s="227"/>
      <c r="O2980" s="324"/>
      <c r="P2980" s="324"/>
      <c r="Q2980" s="324"/>
      <c r="R2980" s="227"/>
      <c r="S2980" s="227"/>
      <c r="T2980" s="227"/>
      <c r="U2980" s="227"/>
      <c r="V2980" s="227"/>
      <c r="W2980" s="227"/>
      <c r="X2980" s="227"/>
      <c r="Y2980" s="227"/>
      <c r="Z2980" s="226"/>
    </row>
    <row r="2981" spans="2:28" ht="12" customHeight="1">
      <c r="B2981" s="4"/>
      <c r="C2981" s="232"/>
      <c r="D2981" s="227"/>
      <c r="E2981" s="227"/>
      <c r="F2981" s="227"/>
      <c r="G2981" s="227"/>
      <c r="H2981" s="227"/>
      <c r="I2981" s="227"/>
      <c r="J2981" s="227"/>
      <c r="K2981" s="227"/>
      <c r="L2981" s="227"/>
      <c r="M2981" s="227"/>
      <c r="N2981" s="227"/>
      <c r="O2981" s="324"/>
      <c r="P2981" s="324"/>
      <c r="Q2981" s="324"/>
      <c r="R2981" s="227"/>
      <c r="S2981" s="227"/>
      <c r="T2981" s="227"/>
      <c r="U2981" s="227"/>
      <c r="V2981" s="227"/>
      <c r="W2981" s="227"/>
      <c r="X2981" s="227"/>
      <c r="Y2981" s="227"/>
      <c r="Z2981" s="226"/>
    </row>
    <row r="2982" spans="2:28" ht="12" customHeight="1">
      <c r="B2982" s="4"/>
      <c r="C2982" s="232"/>
      <c r="D2982" s="227"/>
      <c r="E2982" s="227"/>
      <c r="F2982" s="227"/>
      <c r="G2982" s="227"/>
      <c r="H2982" s="227"/>
      <c r="I2982" s="227"/>
      <c r="J2982" s="227"/>
      <c r="K2982" s="227"/>
      <c r="L2982" s="227"/>
      <c r="M2982" s="227"/>
      <c r="N2982" s="227"/>
      <c r="O2982" s="324"/>
      <c r="P2982" s="324"/>
      <c r="Q2982" s="324"/>
      <c r="R2982" s="227"/>
      <c r="S2982" s="227"/>
      <c r="T2982" s="227"/>
      <c r="U2982" s="227"/>
      <c r="V2982" s="227"/>
      <c r="W2982" s="227"/>
      <c r="X2982" s="227"/>
      <c r="Y2982" s="227"/>
      <c r="Z2982" s="226"/>
    </row>
    <row r="2983" spans="2:28" ht="12" customHeight="1">
      <c r="B2983" s="4"/>
      <c r="C2983" s="232"/>
      <c r="D2983" s="227"/>
      <c r="E2983" s="227"/>
      <c r="F2983" s="227"/>
      <c r="G2983" s="227"/>
      <c r="H2983" s="227"/>
      <c r="I2983" s="227"/>
      <c r="J2983" s="227"/>
      <c r="K2983" s="227"/>
      <c r="L2983" s="227"/>
      <c r="M2983" s="227"/>
      <c r="N2983" s="227"/>
      <c r="O2983" s="324"/>
      <c r="P2983" s="324"/>
      <c r="Q2983" s="324"/>
      <c r="R2983" s="227"/>
      <c r="S2983" s="227"/>
      <c r="T2983" s="227"/>
      <c r="U2983" s="227"/>
      <c r="V2983" s="227"/>
      <c r="W2983" s="227"/>
      <c r="X2983" s="227"/>
      <c r="Y2983" s="227"/>
      <c r="Z2983" s="226"/>
    </row>
    <row r="2984" spans="2:28" ht="20.25" customHeight="1">
      <c r="B2984" s="274"/>
      <c r="D2984" s="879" t="s">
        <v>763</v>
      </c>
      <c r="E2984" s="879"/>
      <c r="F2984" s="879"/>
      <c r="G2984" s="879"/>
      <c r="H2984" s="879"/>
      <c r="I2984" s="879"/>
      <c r="J2984" s="879"/>
      <c r="K2984" s="879"/>
      <c r="L2984" s="879"/>
      <c r="M2984" s="879"/>
      <c r="N2984" s="879"/>
      <c r="O2984" s="879"/>
      <c r="P2984" s="879"/>
      <c r="Q2984" s="879"/>
      <c r="R2984" s="879"/>
      <c r="S2984" s="879"/>
      <c r="T2984" s="879"/>
      <c r="U2984" s="360"/>
      <c r="V2984" s="360"/>
      <c r="W2984" s="360"/>
      <c r="X2984" s="360"/>
      <c r="Y2984" s="360"/>
      <c r="Z2984" s="226"/>
    </row>
    <row r="2985" spans="2:28" ht="26.25" customHeight="1">
      <c r="C2985" s="359"/>
      <c r="D2985" s="358" t="s">
        <v>766</v>
      </c>
      <c r="E2985" s="880" t="s">
        <v>767</v>
      </c>
      <c r="F2985" s="880"/>
      <c r="G2985" s="881" t="s">
        <v>778</v>
      </c>
      <c r="H2985" s="881"/>
      <c r="I2985" s="882" t="s">
        <v>806</v>
      </c>
      <c r="J2985" s="882"/>
      <c r="K2985" s="882"/>
      <c r="L2985" s="882"/>
      <c r="M2985" s="882"/>
      <c r="N2985" s="882"/>
      <c r="O2985" s="882"/>
      <c r="P2985" s="882"/>
      <c r="Q2985" s="882"/>
      <c r="R2985" s="882"/>
      <c r="S2985" s="880" t="s">
        <v>834</v>
      </c>
      <c r="T2985" s="880"/>
      <c r="U2985" s="356"/>
      <c r="V2985" s="356"/>
      <c r="W2985" s="356"/>
      <c r="X2985" s="356"/>
      <c r="Y2985" s="356"/>
      <c r="Z2985" s="226"/>
    </row>
    <row r="2986" spans="2:28" ht="26.25" customHeight="1">
      <c r="D2986" s="357">
        <v>1</v>
      </c>
      <c r="E2986" s="875" t="s">
        <v>768</v>
      </c>
      <c r="F2986" s="875"/>
      <c r="G2986" s="876" t="s">
        <v>779</v>
      </c>
      <c r="H2986" s="876"/>
      <c r="I2986" s="877" t="s">
        <v>807</v>
      </c>
      <c r="J2986" s="877"/>
      <c r="K2986" s="877"/>
      <c r="L2986" s="877"/>
      <c r="M2986" s="877"/>
      <c r="N2986" s="877"/>
      <c r="O2986" s="877"/>
      <c r="P2986" s="877"/>
      <c r="Q2986" s="877"/>
      <c r="R2986" s="877"/>
      <c r="S2986" s="948">
        <f>+AB2986</f>
        <v>121.88</v>
      </c>
      <c r="T2986" s="948"/>
      <c r="U2986" s="356"/>
      <c r="V2986" s="356"/>
      <c r="W2986" s="356"/>
      <c r="X2986" s="356"/>
      <c r="Y2986" s="356"/>
      <c r="Z2986" s="226"/>
      <c r="AA2986">
        <v>473.26</v>
      </c>
      <c r="AB2986">
        <v>121.88</v>
      </c>
    </row>
    <row r="2987" spans="2:28" ht="26.25" customHeight="1">
      <c r="D2987" s="357">
        <v>2</v>
      </c>
      <c r="E2987" s="875"/>
      <c r="F2987" s="875"/>
      <c r="G2987" s="876" t="s">
        <v>780</v>
      </c>
      <c r="H2987" s="876"/>
      <c r="I2987" s="877" t="s">
        <v>808</v>
      </c>
      <c r="J2987" s="877"/>
      <c r="K2987" s="877"/>
      <c r="L2987" s="877"/>
      <c r="M2987" s="877"/>
      <c r="N2987" s="877"/>
      <c r="O2987" s="877"/>
      <c r="P2987" s="877"/>
      <c r="Q2987" s="877"/>
      <c r="R2987" s="877"/>
      <c r="S2987" s="946">
        <f t="shared" ref="S2987:S3012" si="293">+AB2987</f>
        <v>602.09799999999996</v>
      </c>
      <c r="T2987" s="947"/>
      <c r="U2987" s="356"/>
      <c r="V2987" s="356"/>
      <c r="W2987" s="356"/>
      <c r="X2987" s="356"/>
      <c r="Y2987" s="356"/>
      <c r="Z2987" s="226"/>
      <c r="AA2987">
        <v>632.09799999999996</v>
      </c>
      <c r="AB2987">
        <v>602.09799999999996</v>
      </c>
    </row>
    <row r="2988" spans="2:28" ht="26.25" customHeight="1">
      <c r="D2988" s="357">
        <v>3</v>
      </c>
      <c r="E2988" s="875"/>
      <c r="F2988" s="875"/>
      <c r="G2988" s="876" t="s">
        <v>781</v>
      </c>
      <c r="H2988" s="876"/>
      <c r="I2988" s="877" t="s">
        <v>809</v>
      </c>
      <c r="J2988" s="877"/>
      <c r="K2988" s="877"/>
      <c r="L2988" s="877"/>
      <c r="M2988" s="877"/>
      <c r="N2988" s="877"/>
      <c r="O2988" s="877"/>
      <c r="P2988" s="877"/>
      <c r="Q2988" s="877"/>
      <c r="R2988" s="877"/>
      <c r="S2988" s="946">
        <f t="shared" si="293"/>
        <v>506.51</v>
      </c>
      <c r="T2988" s="947"/>
      <c r="U2988" s="356"/>
      <c r="V2988" s="356"/>
      <c r="W2988" s="356"/>
      <c r="X2988" s="356"/>
      <c r="Y2988" s="356"/>
      <c r="Z2988" s="226"/>
      <c r="AA2988">
        <v>513.51</v>
      </c>
      <c r="AB2988">
        <v>506.51</v>
      </c>
    </row>
    <row r="2989" spans="2:28" ht="26.25" customHeight="1">
      <c r="D2989" s="357">
        <v>4</v>
      </c>
      <c r="E2989" s="875"/>
      <c r="F2989" s="875"/>
      <c r="G2989" s="876" t="s">
        <v>782</v>
      </c>
      <c r="H2989" s="876"/>
      <c r="I2989" s="877" t="s">
        <v>810</v>
      </c>
      <c r="J2989" s="877"/>
      <c r="K2989" s="877"/>
      <c r="L2989" s="877"/>
      <c r="M2989" s="877"/>
      <c r="N2989" s="877"/>
      <c r="O2989" s="877"/>
      <c r="P2989" s="877"/>
      <c r="Q2989" s="877"/>
      <c r="R2989" s="877"/>
      <c r="S2989" s="946">
        <f t="shared" si="293"/>
        <v>547.81999999999994</v>
      </c>
      <c r="T2989" s="947"/>
      <c r="U2989" s="356"/>
      <c r="V2989" s="356"/>
      <c r="W2989" s="356"/>
      <c r="X2989" s="356"/>
      <c r="Y2989" s="356"/>
      <c r="Z2989" s="226"/>
      <c r="AA2989">
        <v>547.81999999999994</v>
      </c>
      <c r="AB2989">
        <v>547.81999999999994</v>
      </c>
    </row>
    <row r="2990" spans="2:28" ht="26.25" customHeight="1">
      <c r="D2990" s="357">
        <v>5</v>
      </c>
      <c r="E2990" s="875"/>
      <c r="F2990" s="875"/>
      <c r="G2990" s="876" t="s">
        <v>783</v>
      </c>
      <c r="H2990" s="876"/>
      <c r="I2990" s="877" t="s">
        <v>811</v>
      </c>
      <c r="J2990" s="877"/>
      <c r="K2990" s="877"/>
      <c r="L2990" s="877"/>
      <c r="M2990" s="877"/>
      <c r="N2990" s="877"/>
      <c r="O2990" s="877"/>
      <c r="P2990" s="877"/>
      <c r="Q2990" s="877"/>
      <c r="R2990" s="877"/>
      <c r="S2990" s="946">
        <f t="shared" si="293"/>
        <v>353.82000000000005</v>
      </c>
      <c r="T2990" s="947"/>
      <c r="U2990" s="356"/>
      <c r="V2990" s="356"/>
      <c r="W2990" s="356"/>
      <c r="X2990" s="356"/>
      <c r="Y2990" s="356"/>
      <c r="Z2990" s="226"/>
      <c r="AA2990">
        <v>977.55500000000006</v>
      </c>
      <c r="AB2990">
        <v>353.82000000000005</v>
      </c>
    </row>
    <row r="2991" spans="2:28" ht="26.25" customHeight="1">
      <c r="D2991" s="357">
        <v>6</v>
      </c>
      <c r="E2991" s="875"/>
      <c r="F2991" s="875"/>
      <c r="G2991" s="876" t="s">
        <v>784</v>
      </c>
      <c r="H2991" s="876"/>
      <c r="I2991" s="877" t="s">
        <v>812</v>
      </c>
      <c r="J2991" s="877"/>
      <c r="K2991" s="877"/>
      <c r="L2991" s="877"/>
      <c r="M2991" s="877"/>
      <c r="N2991" s="877"/>
      <c r="O2991" s="877"/>
      <c r="P2991" s="877"/>
      <c r="Q2991" s="877"/>
      <c r="R2991" s="877"/>
      <c r="S2991" s="946">
        <f t="shared" si="293"/>
        <v>355.88</v>
      </c>
      <c r="T2991" s="947"/>
      <c r="U2991" s="356"/>
      <c r="V2991" s="356"/>
      <c r="W2991" s="356"/>
      <c r="X2991" s="356"/>
      <c r="Y2991" s="356"/>
      <c r="Z2991" s="226"/>
      <c r="AA2991">
        <v>387.88</v>
      </c>
      <c r="AB2991">
        <v>355.88</v>
      </c>
    </row>
    <row r="2992" spans="2:28" ht="26.25" customHeight="1">
      <c r="D2992" s="357">
        <v>7</v>
      </c>
      <c r="E2992" s="875"/>
      <c r="F2992" s="875"/>
      <c r="G2992" s="876" t="s">
        <v>785</v>
      </c>
      <c r="H2992" s="876"/>
      <c r="I2992" s="877" t="s">
        <v>813</v>
      </c>
      <c r="J2992" s="877"/>
      <c r="K2992" s="877"/>
      <c r="L2992" s="877"/>
      <c r="M2992" s="877"/>
      <c r="N2992" s="877"/>
      <c r="O2992" s="877"/>
      <c r="P2992" s="877"/>
      <c r="Q2992" s="877"/>
      <c r="R2992" s="877"/>
      <c r="S2992" s="946">
        <f t="shared" si="293"/>
        <v>661.49199999999996</v>
      </c>
      <c r="T2992" s="947"/>
      <c r="U2992" s="356"/>
      <c r="V2992" s="356"/>
      <c r="W2992" s="356"/>
      <c r="X2992" s="356"/>
      <c r="Y2992" s="356"/>
      <c r="Z2992" s="226"/>
      <c r="AA2992">
        <v>661.49199999999996</v>
      </c>
      <c r="AB2992">
        <v>661.49199999999996</v>
      </c>
    </row>
    <row r="2993" spans="4:28" ht="26.25" customHeight="1">
      <c r="D2993" s="357">
        <v>8</v>
      </c>
      <c r="E2993" s="875"/>
      <c r="F2993" s="875"/>
      <c r="G2993" s="876" t="s">
        <v>786</v>
      </c>
      <c r="H2993" s="876"/>
      <c r="I2993" s="877" t="s">
        <v>814</v>
      </c>
      <c r="J2993" s="877"/>
      <c r="K2993" s="877"/>
      <c r="L2993" s="877"/>
      <c r="M2993" s="877"/>
      <c r="N2993" s="877"/>
      <c r="O2993" s="877"/>
      <c r="P2993" s="877"/>
      <c r="Q2993" s="877"/>
      <c r="R2993" s="877"/>
      <c r="S2993" s="946">
        <f t="shared" si="293"/>
        <v>687</v>
      </c>
      <c r="T2993" s="947"/>
      <c r="U2993" s="356"/>
      <c r="V2993" s="356"/>
      <c r="W2993" s="356"/>
      <c r="X2993" s="356"/>
      <c r="Y2993" s="356"/>
      <c r="Z2993" s="226"/>
      <c r="AA2993">
        <v>687</v>
      </c>
      <c r="AB2993">
        <v>687</v>
      </c>
    </row>
    <row r="2994" spans="4:28" ht="26.25" customHeight="1">
      <c r="D2994" s="357">
        <v>9</v>
      </c>
      <c r="E2994" s="875"/>
      <c r="F2994" s="875"/>
      <c r="G2994" s="876" t="s">
        <v>787</v>
      </c>
      <c r="H2994" s="876"/>
      <c r="I2994" s="877" t="s">
        <v>815</v>
      </c>
      <c r="J2994" s="877"/>
      <c r="K2994" s="877"/>
      <c r="L2994" s="877"/>
      <c r="M2994" s="877"/>
      <c r="N2994" s="877"/>
      <c r="O2994" s="877"/>
      <c r="P2994" s="877"/>
      <c r="Q2994" s="877"/>
      <c r="R2994" s="877"/>
      <c r="S2994" s="946">
        <f t="shared" si="293"/>
        <v>535.37</v>
      </c>
      <c r="T2994" s="947"/>
      <c r="U2994" s="356"/>
      <c r="V2994" s="356"/>
      <c r="W2994" s="356"/>
      <c r="X2994" s="356"/>
      <c r="Y2994" s="356"/>
      <c r="Z2994" s="226"/>
      <c r="AA2994">
        <v>535.37</v>
      </c>
      <c r="AB2994">
        <v>535.37</v>
      </c>
    </row>
    <row r="2995" spans="4:28" ht="26.25" customHeight="1">
      <c r="D2995" s="357">
        <v>10</v>
      </c>
      <c r="E2995" s="883" t="s">
        <v>769</v>
      </c>
      <c r="F2995" s="883"/>
      <c r="G2995" s="876" t="s">
        <v>788</v>
      </c>
      <c r="H2995" s="876"/>
      <c r="I2995" s="877" t="s">
        <v>816</v>
      </c>
      <c r="J2995" s="877"/>
      <c r="K2995" s="877"/>
      <c r="L2995" s="877"/>
      <c r="M2995" s="877"/>
      <c r="N2995" s="877"/>
      <c r="O2995" s="877"/>
      <c r="P2995" s="877"/>
      <c r="Q2995" s="877"/>
      <c r="R2995" s="877"/>
      <c r="S2995" s="946">
        <f t="shared" si="293"/>
        <v>188</v>
      </c>
      <c r="T2995" s="947"/>
      <c r="U2995" s="356"/>
      <c r="V2995" s="356"/>
      <c r="W2995" s="356"/>
      <c r="X2995" s="356"/>
      <c r="Y2995" s="356"/>
      <c r="Z2995" s="226"/>
      <c r="AA2995">
        <v>188</v>
      </c>
      <c r="AB2995">
        <v>188</v>
      </c>
    </row>
    <row r="2996" spans="4:28" ht="26.25" customHeight="1">
      <c r="D2996" s="357">
        <v>11</v>
      </c>
      <c r="E2996" s="883"/>
      <c r="F2996" s="883"/>
      <c r="G2996" s="876" t="s">
        <v>789</v>
      </c>
      <c r="H2996" s="876"/>
      <c r="I2996" s="877" t="s">
        <v>817</v>
      </c>
      <c r="J2996" s="877"/>
      <c r="K2996" s="877"/>
      <c r="L2996" s="877"/>
      <c r="M2996" s="877"/>
      <c r="N2996" s="877"/>
      <c r="O2996" s="877"/>
      <c r="P2996" s="877"/>
      <c r="Q2996" s="877"/>
      <c r="R2996" s="877"/>
      <c r="S2996" s="946">
        <f t="shared" si="293"/>
        <v>151.30000000000001</v>
      </c>
      <c r="T2996" s="947"/>
      <c r="U2996" s="356"/>
      <c r="V2996" s="356"/>
      <c r="W2996" s="356"/>
      <c r="X2996" s="356"/>
      <c r="Y2996" s="356"/>
      <c r="Z2996" s="226"/>
      <c r="AA2996">
        <v>161.30000000000001</v>
      </c>
      <c r="AB2996">
        <v>151.30000000000001</v>
      </c>
    </row>
    <row r="2997" spans="4:28" ht="26.25" customHeight="1">
      <c r="D2997" s="357">
        <v>12</v>
      </c>
      <c r="E2997" s="883"/>
      <c r="F2997" s="883"/>
      <c r="G2997" s="876" t="s">
        <v>790</v>
      </c>
      <c r="H2997" s="876"/>
      <c r="I2997" s="877" t="s">
        <v>818</v>
      </c>
      <c r="J2997" s="877"/>
      <c r="K2997" s="877"/>
      <c r="L2997" s="877"/>
      <c r="M2997" s="877"/>
      <c r="N2997" s="877"/>
      <c r="O2997" s="877"/>
      <c r="P2997" s="877"/>
      <c r="Q2997" s="877"/>
      <c r="R2997" s="877"/>
      <c r="S2997" s="946">
        <f t="shared" si="293"/>
        <v>70.72</v>
      </c>
      <c r="T2997" s="947"/>
      <c r="U2997" s="366"/>
      <c r="V2997" s="356"/>
      <c r="W2997" s="356"/>
      <c r="X2997" s="356"/>
      <c r="Y2997" s="356"/>
      <c r="Z2997" s="226"/>
      <c r="AB2997">
        <v>70.72</v>
      </c>
    </row>
    <row r="2998" spans="4:28" ht="26.25" customHeight="1">
      <c r="D2998" s="357">
        <v>13</v>
      </c>
      <c r="E2998" s="883"/>
      <c r="F2998" s="883"/>
      <c r="G2998" s="876" t="s">
        <v>791</v>
      </c>
      <c r="H2998" s="876"/>
      <c r="I2998" s="877" t="s">
        <v>819</v>
      </c>
      <c r="J2998" s="877"/>
      <c r="K2998" s="877"/>
      <c r="L2998" s="877"/>
      <c r="M2998" s="877"/>
      <c r="N2998" s="877"/>
      <c r="O2998" s="877"/>
      <c r="P2998" s="877"/>
      <c r="Q2998" s="877"/>
      <c r="R2998" s="877"/>
      <c r="S2998" s="946">
        <f t="shared" si="293"/>
        <v>382.99</v>
      </c>
      <c r="T2998" s="947"/>
      <c r="U2998" s="356"/>
      <c r="V2998" s="356"/>
      <c r="W2998" s="356"/>
      <c r="X2998" s="356"/>
      <c r="Y2998" s="356"/>
      <c r="Z2998" s="226"/>
      <c r="AA2998">
        <v>382.99</v>
      </c>
      <c r="AB2998">
        <v>382.99</v>
      </c>
    </row>
    <row r="2999" spans="4:28" ht="26.25" customHeight="1">
      <c r="D2999" s="357">
        <v>14</v>
      </c>
      <c r="E2999" s="883" t="s">
        <v>770</v>
      </c>
      <c r="F2999" s="883"/>
      <c r="G2999" s="876" t="s">
        <v>792</v>
      </c>
      <c r="H2999" s="876"/>
      <c r="I2999" s="877" t="s">
        <v>820</v>
      </c>
      <c r="J2999" s="877"/>
      <c r="K2999" s="877"/>
      <c r="L2999" s="877"/>
      <c r="M2999" s="877"/>
      <c r="N2999" s="877"/>
      <c r="O2999" s="877"/>
      <c r="P2999" s="877"/>
      <c r="Q2999" s="877"/>
      <c r="R2999" s="877"/>
      <c r="S2999" s="946">
        <f t="shared" si="293"/>
        <v>1435.92</v>
      </c>
      <c r="T2999" s="947"/>
      <c r="U2999" s="356"/>
      <c r="V2999" s="356"/>
      <c r="W2999" s="356"/>
      <c r="X2999" s="356"/>
      <c r="Y2999" s="356"/>
      <c r="Z2999" s="226"/>
      <c r="AA2999">
        <v>1984.5615000000003</v>
      </c>
      <c r="AB2999">
        <v>1435.92</v>
      </c>
    </row>
    <row r="3000" spans="4:28" ht="26.25" customHeight="1">
      <c r="D3000" s="357">
        <v>15</v>
      </c>
      <c r="E3000" s="883"/>
      <c r="F3000" s="883"/>
      <c r="G3000" s="876" t="s">
        <v>793</v>
      </c>
      <c r="H3000" s="876"/>
      <c r="I3000" s="877" t="s">
        <v>821</v>
      </c>
      <c r="J3000" s="877"/>
      <c r="K3000" s="877"/>
      <c r="L3000" s="877"/>
      <c r="M3000" s="877"/>
      <c r="N3000" s="877"/>
      <c r="O3000" s="877"/>
      <c r="P3000" s="877"/>
      <c r="Q3000" s="877"/>
      <c r="R3000" s="877"/>
      <c r="S3000" s="946">
        <f t="shared" si="293"/>
        <v>406.25200000000001</v>
      </c>
      <c r="T3000" s="947"/>
      <c r="U3000" s="356"/>
      <c r="V3000" s="356"/>
      <c r="W3000" s="356"/>
      <c r="X3000" s="356"/>
      <c r="Y3000" s="356"/>
      <c r="Z3000" s="226"/>
      <c r="AA3000">
        <v>413.25200000000001</v>
      </c>
      <c r="AB3000">
        <v>406.25200000000001</v>
      </c>
    </row>
    <row r="3001" spans="4:28" ht="26.25" customHeight="1">
      <c r="D3001" s="357">
        <v>16</v>
      </c>
      <c r="E3001" s="883"/>
      <c r="F3001" s="883"/>
      <c r="G3001" s="876" t="s">
        <v>794</v>
      </c>
      <c r="H3001" s="876"/>
      <c r="I3001" s="877" t="s">
        <v>822</v>
      </c>
      <c r="J3001" s="877"/>
      <c r="K3001" s="877"/>
      <c r="L3001" s="877"/>
      <c r="M3001" s="877"/>
      <c r="N3001" s="877"/>
      <c r="O3001" s="877"/>
      <c r="P3001" s="877"/>
      <c r="Q3001" s="877"/>
      <c r="R3001" s="877"/>
      <c r="S3001" s="946">
        <f t="shared" si="293"/>
        <v>472.31</v>
      </c>
      <c r="T3001" s="947"/>
      <c r="U3001" s="356"/>
      <c r="V3001" s="356"/>
      <c r="W3001" s="356"/>
      <c r="X3001" s="356"/>
      <c r="Y3001" s="356"/>
      <c r="Z3001" s="226"/>
      <c r="AA3001">
        <v>472.31</v>
      </c>
      <c r="AB3001">
        <v>472.31</v>
      </c>
    </row>
    <row r="3002" spans="4:28" ht="26.25" customHeight="1">
      <c r="D3002" s="357">
        <v>17</v>
      </c>
      <c r="E3002" s="883"/>
      <c r="F3002" s="883"/>
      <c r="G3002" s="876" t="s">
        <v>795</v>
      </c>
      <c r="H3002" s="876"/>
      <c r="I3002" s="877" t="s">
        <v>823</v>
      </c>
      <c r="J3002" s="877"/>
      <c r="K3002" s="877"/>
      <c r="L3002" s="877"/>
      <c r="M3002" s="877"/>
      <c r="N3002" s="877"/>
      <c r="O3002" s="877"/>
      <c r="P3002" s="877"/>
      <c r="Q3002" s="877"/>
      <c r="R3002" s="877"/>
      <c r="S3002" s="946">
        <f t="shared" si="293"/>
        <v>750.47</v>
      </c>
      <c r="T3002" s="947"/>
      <c r="U3002" s="356"/>
      <c r="V3002" s="356"/>
      <c r="W3002" s="356"/>
      <c r="X3002" s="356"/>
      <c r="Y3002" s="356"/>
      <c r="Z3002" s="226"/>
      <c r="AA3002">
        <v>750.47</v>
      </c>
      <c r="AB3002">
        <v>750.47</v>
      </c>
    </row>
    <row r="3003" spans="4:28" ht="26.25" customHeight="1">
      <c r="D3003" s="357">
        <v>18</v>
      </c>
      <c r="E3003" s="883"/>
      <c r="F3003" s="883"/>
      <c r="G3003" s="876" t="s">
        <v>796</v>
      </c>
      <c r="H3003" s="876"/>
      <c r="I3003" s="877" t="s">
        <v>824</v>
      </c>
      <c r="J3003" s="877"/>
      <c r="K3003" s="877"/>
      <c r="L3003" s="877"/>
      <c r="M3003" s="877"/>
      <c r="N3003" s="877"/>
      <c r="O3003" s="877"/>
      <c r="P3003" s="877"/>
      <c r="Q3003" s="877"/>
      <c r="R3003" s="877"/>
      <c r="S3003" s="946">
        <f t="shared" si="293"/>
        <v>198.14</v>
      </c>
      <c r="T3003" s="947"/>
      <c r="U3003" s="356"/>
      <c r="V3003" s="356"/>
      <c r="W3003" s="356"/>
      <c r="X3003" s="356"/>
      <c r="Y3003" s="356"/>
      <c r="Z3003" s="226"/>
      <c r="AA3003">
        <v>218.14</v>
      </c>
      <c r="AB3003">
        <v>198.14</v>
      </c>
    </row>
    <row r="3004" spans="4:28" ht="26.25" customHeight="1">
      <c r="D3004" s="357">
        <v>19</v>
      </c>
      <c r="E3004" s="875" t="s">
        <v>771</v>
      </c>
      <c r="F3004" s="875"/>
      <c r="G3004" s="876" t="s">
        <v>797</v>
      </c>
      <c r="H3004" s="876"/>
      <c r="I3004" s="877" t="s">
        <v>825</v>
      </c>
      <c r="J3004" s="877"/>
      <c r="K3004" s="877"/>
      <c r="L3004" s="877"/>
      <c r="M3004" s="877"/>
      <c r="N3004" s="877"/>
      <c r="O3004" s="877"/>
      <c r="P3004" s="877"/>
      <c r="Q3004" s="877"/>
      <c r="R3004" s="877"/>
      <c r="S3004" s="946">
        <f t="shared" si="293"/>
        <v>80.400000000000006</v>
      </c>
      <c r="T3004" s="947"/>
      <c r="U3004" s="356"/>
      <c r="V3004" s="356"/>
      <c r="W3004" s="356"/>
      <c r="X3004" s="356"/>
      <c r="Y3004" s="356"/>
      <c r="Z3004" s="226"/>
      <c r="AA3004">
        <v>170.4</v>
      </c>
      <c r="AB3004">
        <v>80.400000000000006</v>
      </c>
    </row>
    <row r="3005" spans="4:28" ht="26.25" customHeight="1">
      <c r="D3005" s="357">
        <v>20</v>
      </c>
      <c r="E3005" s="875" t="s">
        <v>772</v>
      </c>
      <c r="F3005" s="875"/>
      <c r="G3005" s="876" t="s">
        <v>798</v>
      </c>
      <c r="H3005" s="876"/>
      <c r="I3005" s="877" t="s">
        <v>826</v>
      </c>
      <c r="J3005" s="877"/>
      <c r="K3005" s="877"/>
      <c r="L3005" s="877"/>
      <c r="M3005" s="877"/>
      <c r="N3005" s="877"/>
      <c r="O3005" s="877"/>
      <c r="P3005" s="877"/>
      <c r="Q3005" s="877"/>
      <c r="R3005" s="877"/>
      <c r="S3005" s="946">
        <f t="shared" si="293"/>
        <v>311.47000000000003</v>
      </c>
      <c r="T3005" s="947"/>
      <c r="U3005" s="356"/>
      <c r="V3005" s="356"/>
      <c r="W3005" s="356"/>
      <c r="X3005" s="356"/>
      <c r="Y3005" s="356"/>
      <c r="Z3005" s="226"/>
      <c r="AA3005">
        <v>361.47</v>
      </c>
      <c r="AB3005">
        <v>311.47000000000003</v>
      </c>
    </row>
    <row r="3006" spans="4:28" ht="26.25" customHeight="1">
      <c r="D3006" s="357">
        <v>21</v>
      </c>
      <c r="E3006" s="884" t="s">
        <v>773</v>
      </c>
      <c r="F3006" s="884"/>
      <c r="G3006" s="876" t="s">
        <v>799</v>
      </c>
      <c r="H3006" s="876"/>
      <c r="I3006" s="877" t="s">
        <v>827</v>
      </c>
      <c r="J3006" s="877"/>
      <c r="K3006" s="877"/>
      <c r="L3006" s="877"/>
      <c r="M3006" s="877"/>
      <c r="N3006" s="877"/>
      <c r="O3006" s="877"/>
      <c r="P3006" s="877"/>
      <c r="Q3006" s="877"/>
      <c r="R3006" s="877"/>
      <c r="S3006" s="946">
        <f t="shared" si="293"/>
        <v>73.87</v>
      </c>
      <c r="T3006" s="947"/>
      <c r="U3006" s="356"/>
      <c r="V3006" s="356"/>
      <c r="W3006" s="356"/>
      <c r="X3006" s="356"/>
      <c r="Y3006" s="356"/>
      <c r="Z3006" s="226"/>
      <c r="AA3006">
        <v>313.79000000000002</v>
      </c>
      <c r="AB3006">
        <v>73.87</v>
      </c>
    </row>
    <row r="3007" spans="4:28" ht="26.25" customHeight="1">
      <c r="D3007" s="357">
        <v>22</v>
      </c>
      <c r="E3007" s="875" t="s">
        <v>774</v>
      </c>
      <c r="F3007" s="875"/>
      <c r="G3007" s="876" t="s">
        <v>800</v>
      </c>
      <c r="H3007" s="876"/>
      <c r="I3007" s="877" t="s">
        <v>828</v>
      </c>
      <c r="J3007" s="877"/>
      <c r="K3007" s="877"/>
      <c r="L3007" s="877"/>
      <c r="M3007" s="877"/>
      <c r="N3007" s="877"/>
      <c r="O3007" s="877"/>
      <c r="P3007" s="877"/>
      <c r="Q3007" s="877"/>
      <c r="R3007" s="877"/>
      <c r="S3007" s="946">
        <f t="shared" si="293"/>
        <v>483</v>
      </c>
      <c r="T3007" s="947"/>
      <c r="U3007" s="356"/>
      <c r="V3007" s="356"/>
      <c r="W3007" s="356"/>
      <c r="X3007" s="356"/>
      <c r="Y3007" s="356"/>
      <c r="Z3007" s="226"/>
      <c r="AA3007">
        <v>588.29</v>
      </c>
      <c r="AB3007">
        <v>483</v>
      </c>
    </row>
    <row r="3008" spans="4:28" ht="26.25" customHeight="1">
      <c r="D3008" s="357">
        <v>23</v>
      </c>
      <c r="E3008" s="875"/>
      <c r="F3008" s="875"/>
      <c r="G3008" s="876" t="s">
        <v>801</v>
      </c>
      <c r="H3008" s="876"/>
      <c r="I3008" s="877" t="s">
        <v>829</v>
      </c>
      <c r="J3008" s="877"/>
      <c r="K3008" s="877"/>
      <c r="L3008" s="877"/>
      <c r="M3008" s="877"/>
      <c r="N3008" s="877"/>
      <c r="O3008" s="877"/>
      <c r="P3008" s="877"/>
      <c r="Q3008" s="877"/>
      <c r="R3008" s="877"/>
      <c r="S3008" s="946">
        <f t="shared" si="293"/>
        <v>156.12</v>
      </c>
      <c r="T3008" s="947"/>
      <c r="U3008" s="356"/>
      <c r="V3008" s="356"/>
      <c r="W3008" s="356"/>
      <c r="X3008" s="356"/>
      <c r="Y3008" s="356"/>
      <c r="Z3008" s="226"/>
      <c r="AA3008">
        <v>396.12</v>
      </c>
      <c r="AB3008">
        <v>156.12</v>
      </c>
    </row>
    <row r="3009" spans="2:28" ht="26.25" customHeight="1">
      <c r="D3009" s="357">
        <v>24</v>
      </c>
      <c r="E3009" s="883" t="s">
        <v>775</v>
      </c>
      <c r="F3009" s="883"/>
      <c r="G3009" s="876" t="s">
        <v>802</v>
      </c>
      <c r="H3009" s="876"/>
      <c r="I3009" s="877" t="s">
        <v>830</v>
      </c>
      <c r="J3009" s="877"/>
      <c r="K3009" s="877"/>
      <c r="L3009" s="877"/>
      <c r="M3009" s="877"/>
      <c r="N3009" s="877"/>
      <c r="O3009" s="877"/>
      <c r="P3009" s="877"/>
      <c r="Q3009" s="877"/>
      <c r="R3009" s="877"/>
      <c r="S3009" s="946">
        <f t="shared" si="293"/>
        <v>164.43</v>
      </c>
      <c r="T3009" s="947"/>
      <c r="U3009" s="356"/>
      <c r="V3009" s="356"/>
      <c r="W3009" s="356"/>
      <c r="X3009" s="356"/>
      <c r="Y3009" s="356"/>
      <c r="Z3009" s="226"/>
      <c r="AA3009">
        <v>320.56</v>
      </c>
      <c r="AB3009">
        <v>164.43</v>
      </c>
    </row>
    <row r="3010" spans="2:28" ht="26.25" customHeight="1">
      <c r="D3010" s="357">
        <v>25</v>
      </c>
      <c r="E3010" s="883"/>
      <c r="F3010" s="883"/>
      <c r="G3010" s="876" t="s">
        <v>803</v>
      </c>
      <c r="H3010" s="876"/>
      <c r="I3010" s="877" t="s">
        <v>831</v>
      </c>
      <c r="J3010" s="877"/>
      <c r="K3010" s="877"/>
      <c r="L3010" s="877"/>
      <c r="M3010" s="877"/>
      <c r="N3010" s="877"/>
      <c r="O3010" s="877"/>
      <c r="P3010" s="877"/>
      <c r="Q3010" s="877"/>
      <c r="R3010" s="877"/>
      <c r="S3010" s="946">
        <f t="shared" si="293"/>
        <v>954.13</v>
      </c>
      <c r="T3010" s="947"/>
      <c r="U3010" s="356"/>
      <c r="V3010" s="356"/>
      <c r="W3010" s="356"/>
      <c r="X3010" s="356"/>
      <c r="Y3010" s="356"/>
      <c r="Z3010" s="226"/>
      <c r="AA3010">
        <v>1164.1300000000001</v>
      </c>
      <c r="AB3010">
        <v>954.13</v>
      </c>
    </row>
    <row r="3011" spans="2:28" ht="26.25" customHeight="1">
      <c r="D3011" s="357">
        <v>26</v>
      </c>
      <c r="E3011" s="875" t="s">
        <v>776</v>
      </c>
      <c r="F3011" s="875"/>
      <c r="G3011" s="876" t="s">
        <v>804</v>
      </c>
      <c r="H3011" s="876"/>
      <c r="I3011" s="877" t="s">
        <v>832</v>
      </c>
      <c r="J3011" s="877"/>
      <c r="K3011" s="877"/>
      <c r="L3011" s="877"/>
      <c r="M3011" s="877"/>
      <c r="N3011" s="877"/>
      <c r="O3011" s="877"/>
      <c r="P3011" s="877"/>
      <c r="Q3011" s="877"/>
      <c r="R3011" s="877"/>
      <c r="S3011" s="946">
        <f t="shared" si="293"/>
        <v>1003.1099999999999</v>
      </c>
      <c r="T3011" s="947"/>
      <c r="U3011" s="356"/>
      <c r="V3011" s="356"/>
      <c r="W3011" s="356"/>
      <c r="X3011" s="356"/>
      <c r="Y3011" s="356"/>
      <c r="Z3011" s="226"/>
      <c r="AA3011">
        <v>1003.1099999999999</v>
      </c>
      <c r="AB3011">
        <v>1003.1099999999999</v>
      </c>
    </row>
    <row r="3012" spans="2:28" ht="26.25" customHeight="1">
      <c r="D3012" s="357">
        <v>27</v>
      </c>
      <c r="E3012" s="884" t="s">
        <v>777</v>
      </c>
      <c r="F3012" s="884"/>
      <c r="G3012" s="876" t="s">
        <v>805</v>
      </c>
      <c r="H3012" s="876"/>
      <c r="I3012" s="877" t="s">
        <v>833</v>
      </c>
      <c r="J3012" s="877"/>
      <c r="K3012" s="877"/>
      <c r="L3012" s="877"/>
      <c r="M3012" s="877"/>
      <c r="N3012" s="877"/>
      <c r="O3012" s="877"/>
      <c r="P3012" s="877"/>
      <c r="Q3012" s="877"/>
      <c r="R3012" s="877"/>
      <c r="S3012" s="946">
        <f t="shared" si="293"/>
        <v>493.69000000000005</v>
      </c>
      <c r="T3012" s="947"/>
      <c r="U3012" s="356"/>
      <c r="V3012" s="356"/>
      <c r="W3012" s="356"/>
      <c r="X3012" s="356"/>
      <c r="Y3012" s="356"/>
      <c r="Z3012" s="226"/>
      <c r="AA3012">
        <v>493.69000000000005</v>
      </c>
      <c r="AB3012">
        <v>493.69000000000005</v>
      </c>
    </row>
    <row r="3013" spans="2:28" ht="23.25" customHeight="1">
      <c r="B3013" s="274"/>
      <c r="C3013" s="275"/>
      <c r="D3013" s="227"/>
      <c r="E3013" s="227"/>
      <c r="F3013" s="227"/>
      <c r="G3013" s="227"/>
      <c r="H3013" s="227"/>
      <c r="I3013" s="941" t="s">
        <v>852</v>
      </c>
      <c r="J3013" s="942"/>
      <c r="K3013" s="942"/>
      <c r="L3013" s="942"/>
      <c r="M3013" s="942"/>
      <c r="N3013" s="942"/>
      <c r="O3013" s="942"/>
      <c r="P3013" s="942"/>
      <c r="Q3013" s="942"/>
      <c r="R3013" s="943"/>
      <c r="S3013" s="944">
        <f>SUM(S2986:T3012)</f>
        <v>12148.192000000001</v>
      </c>
      <c r="T3013" s="945"/>
      <c r="U3013" s="227"/>
      <c r="V3013" s="227"/>
      <c r="W3013" s="227"/>
      <c r="X3013" s="227"/>
      <c r="Y3013" s="227"/>
      <c r="Z3013" s="226"/>
    </row>
    <row r="3014" spans="2:28" ht="12" customHeight="1">
      <c r="B3014" s="274"/>
      <c r="C3014" s="275"/>
      <c r="D3014" s="227"/>
      <c r="E3014" s="227"/>
      <c r="F3014" s="227"/>
      <c r="G3014" s="227"/>
      <c r="H3014" s="227"/>
      <c r="I3014" s="227"/>
      <c r="J3014" s="227"/>
      <c r="K3014" s="227"/>
      <c r="L3014" s="227"/>
      <c r="M3014" s="227"/>
      <c r="N3014" s="227"/>
      <c r="O3014" s="324"/>
      <c r="P3014" s="324"/>
      <c r="Q3014" s="324"/>
      <c r="R3014" s="227"/>
      <c r="S3014" s="227"/>
      <c r="T3014" s="227"/>
      <c r="U3014" s="227"/>
      <c r="V3014" s="227"/>
      <c r="W3014" s="227"/>
      <c r="X3014" s="227"/>
      <c r="Y3014" s="227"/>
      <c r="Z3014" s="226"/>
    </row>
    <row r="3015" spans="2:28" ht="12" customHeight="1">
      <c r="B3015" s="274"/>
      <c r="C3015" s="275"/>
      <c r="D3015" s="227"/>
      <c r="E3015" s="227"/>
      <c r="F3015" s="227"/>
      <c r="G3015" s="227"/>
      <c r="H3015" s="227"/>
      <c r="I3015" s="227"/>
      <c r="J3015" s="227"/>
      <c r="K3015" s="227"/>
      <c r="L3015" s="227"/>
      <c r="M3015" s="227"/>
      <c r="N3015" s="227"/>
      <c r="O3015" s="324"/>
      <c r="P3015" s="324"/>
      <c r="Q3015" s="324"/>
      <c r="R3015" s="227"/>
      <c r="S3015" s="227"/>
      <c r="T3015" s="227"/>
      <c r="U3015" s="227"/>
      <c r="V3015" s="227"/>
      <c r="W3015" s="227"/>
      <c r="X3015" s="227"/>
      <c r="Y3015" s="227"/>
      <c r="Z3015" s="226"/>
    </row>
    <row r="3016" spans="2:28" ht="12" customHeight="1">
      <c r="B3016" s="274"/>
      <c r="C3016" s="275"/>
      <c r="D3016" s="227"/>
      <c r="E3016" s="227"/>
      <c r="F3016" s="227"/>
      <c r="G3016" s="227"/>
      <c r="H3016" s="227"/>
      <c r="I3016" s="227"/>
      <c r="J3016" s="227"/>
      <c r="K3016" s="227"/>
      <c r="L3016" s="227"/>
      <c r="M3016" s="227"/>
      <c r="N3016" s="227"/>
      <c r="O3016" s="324"/>
      <c r="P3016" s="324"/>
      <c r="Q3016" s="324"/>
      <c r="R3016" s="227"/>
      <c r="S3016" s="227"/>
      <c r="T3016" s="227"/>
      <c r="U3016" s="227"/>
      <c r="V3016" s="227"/>
      <c r="W3016" s="227"/>
      <c r="X3016" s="227"/>
      <c r="Y3016" s="227"/>
      <c r="Z3016" s="226"/>
    </row>
    <row r="3017" spans="2:28" ht="12" customHeight="1">
      <c r="B3017" s="274"/>
      <c r="C3017" s="275"/>
      <c r="D3017" s="227"/>
      <c r="E3017" s="227"/>
      <c r="F3017" s="227"/>
      <c r="G3017" s="227"/>
      <c r="H3017" s="227"/>
      <c r="I3017" s="227"/>
      <c r="J3017" s="227"/>
      <c r="K3017" s="227"/>
      <c r="L3017" s="227"/>
      <c r="M3017" s="227"/>
      <c r="N3017" s="227"/>
      <c r="O3017" s="324"/>
      <c r="P3017" s="324"/>
      <c r="Q3017" s="324"/>
      <c r="R3017" s="227"/>
      <c r="S3017" s="227"/>
      <c r="T3017" s="227"/>
      <c r="U3017" s="227"/>
      <c r="V3017" s="227"/>
      <c r="W3017" s="227"/>
      <c r="X3017" s="227"/>
      <c r="Y3017" s="227"/>
      <c r="Z3017" s="226"/>
    </row>
    <row r="3018" spans="2:28" ht="12" customHeight="1">
      <c r="B3018" s="274"/>
      <c r="C3018" s="275"/>
      <c r="D3018" s="227"/>
      <c r="E3018" s="227"/>
      <c r="F3018" s="227"/>
      <c r="G3018" s="227"/>
      <c r="H3018" s="227"/>
      <c r="I3018" s="227"/>
      <c r="J3018" s="227"/>
      <c r="K3018" s="227"/>
      <c r="L3018" s="227"/>
      <c r="M3018" s="227"/>
      <c r="N3018" s="227"/>
      <c r="O3018" s="324"/>
      <c r="P3018" s="324"/>
      <c r="Q3018" s="324"/>
      <c r="R3018" s="227"/>
      <c r="S3018" s="227"/>
      <c r="T3018" s="227"/>
      <c r="U3018" s="227"/>
      <c r="V3018" s="227"/>
      <c r="W3018" s="227"/>
      <c r="X3018" s="227"/>
      <c r="Y3018" s="227"/>
      <c r="Z3018" s="226"/>
    </row>
    <row r="3019" spans="2:28" ht="12" customHeight="1">
      <c r="B3019" s="274"/>
      <c r="C3019" s="275"/>
      <c r="D3019" s="227"/>
      <c r="E3019" s="227"/>
      <c r="F3019" s="227"/>
      <c r="G3019" s="227"/>
      <c r="H3019" s="227"/>
      <c r="I3019" s="227"/>
      <c r="J3019" s="227"/>
      <c r="K3019" s="227"/>
      <c r="L3019" s="227"/>
      <c r="M3019" s="227"/>
      <c r="N3019" s="227"/>
      <c r="O3019" s="324"/>
      <c r="P3019" s="324"/>
      <c r="Q3019" s="324"/>
      <c r="R3019" s="227"/>
      <c r="S3019" s="227"/>
      <c r="T3019" s="227"/>
      <c r="U3019" s="227"/>
      <c r="V3019" s="227"/>
      <c r="W3019" s="227"/>
      <c r="X3019" s="227"/>
      <c r="Y3019" s="227"/>
      <c r="Z3019" s="226"/>
    </row>
    <row r="3020" spans="2:28" ht="12" customHeight="1">
      <c r="B3020" s="274"/>
      <c r="C3020" s="275"/>
      <c r="D3020" s="227"/>
      <c r="E3020" s="227"/>
      <c r="F3020" s="227"/>
      <c r="G3020" s="227"/>
      <c r="H3020" s="227"/>
      <c r="I3020" s="227"/>
      <c r="J3020" s="227"/>
      <c r="K3020" s="227"/>
      <c r="L3020" s="227"/>
      <c r="M3020" s="227"/>
      <c r="N3020" s="227"/>
      <c r="O3020" s="324"/>
      <c r="P3020" s="324"/>
      <c r="Q3020" s="324"/>
      <c r="R3020" s="227"/>
      <c r="S3020" s="227"/>
      <c r="T3020" s="227"/>
      <c r="U3020" s="227"/>
      <c r="V3020" s="227"/>
      <c r="W3020" s="227"/>
      <c r="X3020" s="227"/>
      <c r="Y3020" s="227"/>
      <c r="Z3020" s="226"/>
    </row>
    <row r="3021" spans="2:28" ht="12" customHeight="1">
      <c r="B3021" s="274"/>
      <c r="C3021" s="275"/>
      <c r="D3021" s="227"/>
      <c r="E3021" s="227"/>
      <c r="F3021" s="227"/>
      <c r="G3021" s="227"/>
      <c r="H3021" s="227"/>
      <c r="I3021" s="227"/>
      <c r="J3021" s="227"/>
      <c r="K3021" s="227"/>
      <c r="L3021" s="227"/>
      <c r="M3021" s="227"/>
      <c r="N3021" s="227"/>
      <c r="O3021" s="324"/>
      <c r="P3021" s="324"/>
      <c r="Q3021" s="324"/>
      <c r="R3021" s="227"/>
      <c r="S3021" s="227"/>
      <c r="T3021" s="227"/>
      <c r="U3021" s="227"/>
      <c r="V3021" s="227"/>
      <c r="W3021" s="227"/>
      <c r="X3021" s="227"/>
      <c r="Y3021" s="227"/>
      <c r="Z3021" s="226"/>
    </row>
    <row r="3022" spans="2:28" ht="12" customHeight="1">
      <c r="B3022" s="274"/>
      <c r="C3022" s="275"/>
      <c r="D3022" s="227"/>
      <c r="E3022" s="227"/>
      <c r="F3022" s="227"/>
      <c r="G3022" s="227"/>
      <c r="H3022" s="227"/>
      <c r="I3022" s="227"/>
      <c r="J3022" s="227"/>
      <c r="K3022" s="227"/>
      <c r="L3022" s="227"/>
      <c r="M3022" s="227"/>
      <c r="N3022" s="227"/>
      <c r="O3022" s="324"/>
      <c r="P3022" s="324"/>
      <c r="Q3022" s="324"/>
      <c r="R3022" s="227"/>
      <c r="S3022" s="227"/>
      <c r="T3022" s="227"/>
      <c r="U3022" s="227"/>
      <c r="V3022" s="227"/>
      <c r="W3022" s="227"/>
      <c r="X3022" s="227"/>
      <c r="Y3022" s="227"/>
      <c r="Z3022" s="226"/>
    </row>
    <row r="3023" spans="2:28" ht="12" customHeight="1">
      <c r="B3023" s="274"/>
      <c r="C3023" s="275"/>
      <c r="D3023" s="227"/>
      <c r="E3023" s="227"/>
      <c r="F3023" s="227"/>
      <c r="G3023" s="227"/>
      <c r="H3023" s="227"/>
      <c r="I3023" s="227"/>
      <c r="J3023" s="227"/>
      <c r="K3023" s="227"/>
      <c r="L3023" s="227"/>
      <c r="M3023" s="227"/>
      <c r="N3023" s="227"/>
      <c r="O3023" s="324"/>
      <c r="P3023" s="324"/>
      <c r="Q3023" s="324"/>
      <c r="R3023" s="227"/>
      <c r="S3023" s="227"/>
      <c r="T3023" s="227"/>
      <c r="U3023" s="227"/>
      <c r="V3023" s="227"/>
      <c r="W3023" s="227"/>
      <c r="X3023" s="227"/>
      <c r="Y3023" s="227"/>
      <c r="Z3023" s="226"/>
    </row>
    <row r="3024" spans="2:28" ht="12" customHeight="1">
      <c r="B3024" s="274"/>
      <c r="C3024" s="275"/>
      <c r="D3024" s="227"/>
      <c r="E3024" s="227"/>
      <c r="F3024" s="227"/>
      <c r="G3024" s="227"/>
      <c r="H3024" s="227"/>
      <c r="I3024" s="227"/>
      <c r="J3024" s="227"/>
      <c r="K3024" s="227"/>
      <c r="L3024" s="227"/>
      <c r="M3024" s="227"/>
      <c r="N3024" s="227"/>
      <c r="O3024" s="324"/>
      <c r="P3024" s="324"/>
      <c r="Q3024" s="324"/>
      <c r="R3024" s="227"/>
      <c r="S3024" s="227"/>
      <c r="T3024" s="227"/>
      <c r="U3024" s="227"/>
      <c r="V3024" s="227"/>
      <c r="W3024" s="227"/>
      <c r="X3024" s="227"/>
      <c r="Y3024" s="227"/>
      <c r="Z3024" s="226"/>
    </row>
    <row r="3025" spans="2:26" ht="12" customHeight="1">
      <c r="B3025" s="274"/>
      <c r="C3025" s="275"/>
      <c r="D3025" s="227"/>
      <c r="E3025" s="227"/>
      <c r="F3025" s="227"/>
      <c r="G3025" s="227"/>
      <c r="H3025" s="227"/>
      <c r="I3025" s="227"/>
      <c r="J3025" s="227"/>
      <c r="K3025" s="227"/>
      <c r="L3025" s="227"/>
      <c r="M3025" s="227"/>
      <c r="N3025" s="227"/>
      <c r="O3025" s="324"/>
      <c r="P3025" s="324"/>
      <c r="Q3025" s="324"/>
      <c r="R3025" s="227"/>
      <c r="S3025" s="227"/>
      <c r="T3025" s="227"/>
      <c r="U3025" s="227"/>
      <c r="V3025" s="227"/>
      <c r="W3025" s="227"/>
      <c r="X3025" s="227"/>
      <c r="Y3025" s="227"/>
      <c r="Z3025" s="226"/>
    </row>
    <row r="3026" spans="2:26" ht="12" customHeight="1">
      <c r="B3026" s="274"/>
      <c r="C3026" s="275"/>
      <c r="D3026" s="227"/>
      <c r="E3026" s="227"/>
      <c r="F3026" s="227"/>
      <c r="G3026" s="227"/>
      <c r="H3026" s="227"/>
      <c r="I3026" s="227"/>
      <c r="J3026" s="227"/>
      <c r="K3026" s="227"/>
      <c r="L3026" s="227"/>
      <c r="M3026" s="227"/>
      <c r="N3026" s="227"/>
      <c r="O3026" s="324"/>
      <c r="P3026" s="324"/>
      <c r="Q3026" s="324"/>
      <c r="R3026" s="227"/>
      <c r="S3026" s="227"/>
      <c r="T3026" s="227"/>
      <c r="U3026" s="227"/>
      <c r="V3026" s="227"/>
      <c r="W3026" s="227"/>
      <c r="X3026" s="227"/>
      <c r="Y3026" s="227"/>
      <c r="Z3026" s="226"/>
    </row>
    <row r="3027" spans="2:26" ht="12" customHeight="1">
      <c r="B3027" s="274"/>
      <c r="C3027" s="275"/>
      <c r="D3027" s="227"/>
      <c r="E3027" s="227"/>
      <c r="F3027" s="227"/>
      <c r="G3027" s="227"/>
      <c r="H3027" s="227"/>
      <c r="I3027" s="227"/>
      <c r="J3027" s="227"/>
      <c r="K3027" s="227"/>
      <c r="L3027" s="227"/>
      <c r="M3027" s="227"/>
      <c r="N3027" s="227"/>
      <c r="O3027" s="324"/>
      <c r="P3027" s="324"/>
      <c r="Q3027" s="324"/>
      <c r="R3027" s="227"/>
      <c r="S3027" s="227"/>
      <c r="T3027" s="227"/>
      <c r="U3027" s="227"/>
      <c r="V3027" s="227"/>
      <c r="W3027" s="227"/>
      <c r="X3027" s="227"/>
      <c r="Y3027" s="227"/>
      <c r="Z3027" s="226"/>
    </row>
    <row r="3028" spans="2:26" ht="12" customHeight="1">
      <c r="B3028" s="274"/>
      <c r="C3028" s="275"/>
      <c r="D3028" s="227"/>
      <c r="E3028" s="227"/>
      <c r="F3028" s="227"/>
      <c r="G3028" s="227"/>
      <c r="H3028" s="227"/>
      <c r="I3028" s="227"/>
      <c r="J3028" s="227"/>
      <c r="K3028" s="227"/>
      <c r="L3028" s="227"/>
      <c r="M3028" s="227"/>
      <c r="N3028" s="227"/>
      <c r="O3028" s="324"/>
      <c r="P3028" s="324"/>
      <c r="Q3028" s="324"/>
      <c r="R3028" s="227"/>
      <c r="S3028" s="227"/>
      <c r="T3028" s="227"/>
      <c r="U3028" s="227"/>
      <c r="V3028" s="227"/>
      <c r="W3028" s="227"/>
      <c r="X3028" s="227"/>
      <c r="Y3028" s="227"/>
      <c r="Z3028" s="226"/>
    </row>
    <row r="3029" spans="2:26" ht="12" customHeight="1">
      <c r="B3029" s="274"/>
      <c r="C3029" s="275"/>
      <c r="D3029" s="227"/>
      <c r="E3029" s="227"/>
      <c r="F3029" s="227"/>
      <c r="G3029" s="227"/>
      <c r="H3029" s="227"/>
      <c r="I3029" s="227"/>
      <c r="J3029" s="227"/>
      <c r="K3029" s="227"/>
      <c r="L3029" s="227"/>
      <c r="M3029" s="227"/>
      <c r="N3029" s="227"/>
      <c r="O3029" s="324"/>
      <c r="P3029" s="324"/>
      <c r="Q3029" s="324"/>
      <c r="R3029" s="227"/>
      <c r="S3029" s="227"/>
      <c r="T3029" s="227"/>
      <c r="U3029" s="227"/>
      <c r="V3029" s="227"/>
      <c r="W3029" s="227"/>
      <c r="X3029" s="227"/>
      <c r="Y3029" s="227"/>
      <c r="Z3029" s="226"/>
    </row>
    <row r="3030" spans="2:26" ht="12" customHeight="1">
      <c r="B3030" s="274"/>
      <c r="C3030" s="275"/>
      <c r="D3030" s="227"/>
      <c r="E3030" s="227"/>
      <c r="F3030" s="227"/>
      <c r="G3030" s="227"/>
      <c r="H3030" s="227"/>
      <c r="I3030" s="227"/>
      <c r="J3030" s="227"/>
      <c r="K3030" s="227"/>
      <c r="L3030" s="227"/>
      <c r="M3030" s="227"/>
      <c r="N3030" s="227"/>
      <c r="O3030" s="324"/>
      <c r="P3030" s="324"/>
      <c r="Q3030" s="324"/>
      <c r="R3030" s="227"/>
      <c r="S3030" s="227"/>
      <c r="T3030" s="227"/>
      <c r="U3030" s="227"/>
      <c r="V3030" s="227"/>
      <c r="W3030" s="227"/>
      <c r="X3030" s="227"/>
      <c r="Y3030" s="227"/>
      <c r="Z3030" s="226"/>
    </row>
    <row r="3031" spans="2:26" ht="12" customHeight="1">
      <c r="B3031" s="274"/>
      <c r="C3031" s="275"/>
      <c r="D3031" s="227"/>
      <c r="E3031" s="227"/>
      <c r="F3031" s="227"/>
      <c r="G3031" s="227"/>
      <c r="H3031" s="227"/>
      <c r="I3031" s="227"/>
      <c r="J3031" s="227"/>
      <c r="K3031" s="227"/>
      <c r="L3031" s="227"/>
      <c r="M3031" s="227"/>
      <c r="N3031" s="227"/>
      <c r="O3031" s="324"/>
      <c r="P3031" s="324"/>
      <c r="Q3031" s="324"/>
      <c r="R3031" s="227"/>
      <c r="S3031" s="227"/>
      <c r="T3031" s="227"/>
      <c r="U3031" s="227"/>
      <c r="V3031" s="227"/>
      <c r="W3031" s="227"/>
      <c r="X3031" s="227"/>
      <c r="Y3031" s="227"/>
      <c r="Z3031" s="226"/>
    </row>
    <row r="3032" spans="2:26" ht="12" customHeight="1">
      <c r="B3032" s="274"/>
      <c r="C3032" s="275"/>
      <c r="D3032" s="227"/>
      <c r="E3032" s="227"/>
      <c r="F3032" s="227"/>
      <c r="G3032" s="227"/>
      <c r="H3032" s="227"/>
      <c r="I3032" s="227"/>
      <c r="J3032" s="227"/>
      <c r="K3032" s="227"/>
      <c r="L3032" s="227"/>
      <c r="M3032" s="227"/>
      <c r="N3032" s="227"/>
      <c r="O3032" s="324"/>
      <c r="P3032" s="324"/>
      <c r="Q3032" s="324"/>
      <c r="R3032" s="227"/>
      <c r="S3032" s="227"/>
      <c r="T3032" s="227"/>
      <c r="U3032" s="227"/>
      <c r="V3032" s="227"/>
      <c r="W3032" s="227"/>
      <c r="X3032" s="227"/>
      <c r="Y3032" s="227"/>
      <c r="Z3032" s="226"/>
    </row>
    <row r="3033" spans="2:26" ht="12" customHeight="1">
      <c r="B3033" s="274"/>
      <c r="C3033" s="275"/>
      <c r="D3033" s="227"/>
      <c r="E3033" s="227"/>
      <c r="F3033" s="227"/>
      <c r="G3033" s="227"/>
      <c r="H3033" s="227"/>
      <c r="I3033" s="227"/>
      <c r="J3033" s="227"/>
      <c r="K3033" s="227"/>
      <c r="L3033" s="227"/>
      <c r="M3033" s="227"/>
      <c r="N3033" s="227"/>
      <c r="O3033" s="324"/>
      <c r="P3033" s="324"/>
      <c r="Q3033" s="324"/>
      <c r="R3033" s="227"/>
      <c r="S3033" s="227"/>
      <c r="T3033" s="227"/>
      <c r="U3033" s="227"/>
      <c r="V3033" s="227"/>
      <c r="W3033" s="227"/>
      <c r="X3033" s="227"/>
      <c r="Y3033" s="227"/>
      <c r="Z3033" s="226"/>
    </row>
    <row r="3034" spans="2:26" ht="12" customHeight="1">
      <c r="B3034" s="274"/>
      <c r="C3034" s="275"/>
      <c r="D3034" s="227"/>
      <c r="E3034" s="227"/>
      <c r="F3034" s="227"/>
      <c r="G3034" s="227"/>
      <c r="H3034" s="227"/>
      <c r="I3034" s="227"/>
      <c r="J3034" s="227"/>
      <c r="K3034" s="227"/>
      <c r="L3034" s="227"/>
      <c r="M3034" s="227"/>
      <c r="N3034" s="227"/>
      <c r="O3034" s="324"/>
      <c r="P3034" s="324"/>
      <c r="Q3034" s="324"/>
      <c r="R3034" s="227"/>
      <c r="S3034" s="227"/>
      <c r="T3034" s="227"/>
      <c r="U3034" s="227"/>
      <c r="V3034" s="227"/>
      <c r="W3034" s="227"/>
      <c r="X3034" s="227"/>
      <c r="Y3034" s="227"/>
      <c r="Z3034" s="226"/>
    </row>
    <row r="3035" spans="2:26" ht="12" customHeight="1">
      <c r="B3035" s="274"/>
      <c r="C3035" s="275"/>
      <c r="D3035" s="227"/>
      <c r="E3035" s="227"/>
      <c r="F3035" s="227"/>
      <c r="G3035" s="227"/>
      <c r="H3035" s="227"/>
      <c r="I3035" s="227"/>
      <c r="J3035" s="227"/>
      <c r="K3035" s="227"/>
      <c r="L3035" s="227"/>
      <c r="M3035" s="227"/>
      <c r="N3035" s="227"/>
      <c r="O3035" s="324"/>
      <c r="P3035" s="324"/>
      <c r="Q3035" s="324"/>
      <c r="R3035" s="227"/>
      <c r="S3035" s="227"/>
      <c r="T3035" s="227"/>
      <c r="U3035" s="227"/>
      <c r="V3035" s="227"/>
      <c r="W3035" s="227"/>
      <c r="X3035" s="227"/>
      <c r="Y3035" s="227"/>
      <c r="Z3035" s="226"/>
    </row>
    <row r="3036" spans="2:26" ht="12" customHeight="1">
      <c r="B3036" s="274"/>
      <c r="C3036" s="275"/>
      <c r="D3036" s="227"/>
      <c r="E3036" s="227"/>
      <c r="F3036" s="227"/>
      <c r="G3036" s="227"/>
      <c r="H3036" s="227"/>
      <c r="I3036" s="227"/>
      <c r="J3036" s="227"/>
      <c r="K3036" s="227"/>
      <c r="L3036" s="227"/>
      <c r="M3036" s="227"/>
      <c r="N3036" s="227"/>
      <c r="O3036" s="324"/>
      <c r="P3036" s="324"/>
      <c r="Q3036" s="324"/>
      <c r="R3036" s="227"/>
      <c r="S3036" s="227"/>
      <c r="T3036" s="227"/>
      <c r="U3036" s="227"/>
      <c r="V3036" s="227"/>
      <c r="W3036" s="227"/>
      <c r="X3036" s="227"/>
      <c r="Y3036" s="227"/>
      <c r="Z3036" s="226"/>
    </row>
    <row r="3037" spans="2:26" ht="12" customHeight="1">
      <c r="B3037" s="274"/>
      <c r="C3037" s="275"/>
      <c r="D3037" s="227"/>
      <c r="E3037" s="227"/>
      <c r="F3037" s="227"/>
      <c r="G3037" s="227"/>
      <c r="H3037" s="227"/>
      <c r="I3037" s="227"/>
      <c r="J3037" s="227"/>
      <c r="K3037" s="227"/>
      <c r="L3037" s="227"/>
      <c r="M3037" s="227"/>
      <c r="N3037" s="227"/>
      <c r="O3037" s="324"/>
      <c r="P3037" s="324"/>
      <c r="Q3037" s="324"/>
      <c r="R3037" s="227"/>
      <c r="S3037" s="227"/>
      <c r="T3037" s="227"/>
      <c r="U3037" s="227"/>
      <c r="V3037" s="227"/>
      <c r="W3037" s="227"/>
      <c r="X3037" s="227"/>
      <c r="Y3037" s="227"/>
      <c r="Z3037" s="226"/>
    </row>
    <row r="3038" spans="2:26" ht="12" customHeight="1">
      <c r="B3038" s="274"/>
      <c r="C3038" s="275"/>
      <c r="D3038" s="227"/>
      <c r="E3038" s="227"/>
      <c r="F3038" s="227"/>
      <c r="G3038" s="227"/>
      <c r="H3038" s="227"/>
      <c r="I3038" s="227"/>
      <c r="J3038" s="227"/>
      <c r="K3038" s="227"/>
      <c r="L3038" s="227"/>
      <c r="M3038" s="227"/>
      <c r="N3038" s="227"/>
      <c r="O3038" s="324"/>
      <c r="P3038" s="324"/>
      <c r="Q3038" s="324"/>
      <c r="R3038" s="227"/>
      <c r="S3038" s="227"/>
      <c r="T3038" s="227"/>
      <c r="U3038" s="227"/>
      <c r="V3038" s="227"/>
      <c r="W3038" s="227"/>
      <c r="X3038" s="227"/>
      <c r="Y3038" s="227"/>
      <c r="Z3038" s="226"/>
    </row>
    <row r="3039" spans="2:26" ht="12" customHeight="1">
      <c r="B3039" s="274"/>
      <c r="C3039" s="275"/>
      <c r="D3039" s="227"/>
      <c r="E3039" s="227"/>
      <c r="F3039" s="227"/>
      <c r="G3039" s="227"/>
      <c r="H3039" s="227"/>
      <c r="I3039" s="227"/>
      <c r="J3039" s="227"/>
      <c r="K3039" s="227"/>
      <c r="L3039" s="227"/>
      <c r="M3039" s="227"/>
      <c r="N3039" s="227"/>
      <c r="O3039" s="324"/>
      <c r="P3039" s="324"/>
      <c r="Q3039" s="324"/>
      <c r="R3039" s="227"/>
      <c r="S3039" s="227"/>
      <c r="T3039" s="227"/>
      <c r="U3039" s="227"/>
      <c r="V3039" s="227"/>
      <c r="W3039" s="227"/>
      <c r="X3039" s="227"/>
      <c r="Y3039" s="227"/>
      <c r="Z3039" s="226"/>
    </row>
    <row r="3040" spans="2:26" ht="12" customHeight="1">
      <c r="B3040" s="274"/>
      <c r="C3040" s="275"/>
      <c r="D3040" s="227"/>
      <c r="E3040" s="227"/>
      <c r="F3040" s="227"/>
      <c r="G3040" s="227"/>
      <c r="H3040" s="227"/>
      <c r="I3040" s="227"/>
      <c r="J3040" s="227"/>
      <c r="K3040" s="227"/>
      <c r="L3040" s="227"/>
      <c r="M3040" s="227"/>
      <c r="N3040" s="227"/>
      <c r="O3040" s="324"/>
      <c r="P3040" s="324"/>
      <c r="Q3040" s="324"/>
      <c r="R3040" s="227"/>
      <c r="S3040" s="227"/>
      <c r="T3040" s="227"/>
      <c r="U3040" s="227"/>
      <c r="V3040" s="227"/>
      <c r="W3040" s="227"/>
      <c r="X3040" s="227"/>
      <c r="Y3040" s="227"/>
      <c r="Z3040" s="226"/>
    </row>
    <row r="3041" spans="2:26" ht="12" customHeight="1">
      <c r="B3041" s="274"/>
      <c r="C3041" s="275"/>
      <c r="D3041" s="227"/>
      <c r="E3041" s="227"/>
      <c r="F3041" s="227"/>
      <c r="G3041" s="227"/>
      <c r="H3041" s="227"/>
      <c r="I3041" s="227"/>
      <c r="J3041" s="227"/>
      <c r="K3041" s="227"/>
      <c r="L3041" s="227"/>
      <c r="M3041" s="227"/>
      <c r="N3041" s="227"/>
      <c r="O3041" s="324"/>
      <c r="P3041" s="324"/>
      <c r="Q3041" s="324"/>
      <c r="R3041" s="227"/>
      <c r="S3041" s="227"/>
      <c r="T3041" s="227"/>
      <c r="U3041" s="227"/>
      <c r="V3041" s="227"/>
      <c r="W3041" s="227"/>
      <c r="X3041" s="227"/>
      <c r="Y3041" s="227"/>
      <c r="Z3041" s="226"/>
    </row>
    <row r="3042" spans="2:26" ht="12" customHeight="1">
      <c r="B3042" s="274"/>
      <c r="C3042" s="275"/>
      <c r="D3042" s="227"/>
      <c r="E3042" s="227"/>
      <c r="F3042" s="227"/>
      <c r="G3042" s="227"/>
      <c r="H3042" s="227"/>
      <c r="I3042" s="227"/>
      <c r="J3042" s="227"/>
      <c r="K3042" s="227"/>
      <c r="L3042" s="227"/>
      <c r="M3042" s="227"/>
      <c r="N3042" s="227"/>
      <c r="O3042" s="324"/>
      <c r="P3042" s="324"/>
      <c r="Q3042" s="324"/>
      <c r="R3042" s="227"/>
      <c r="S3042" s="227"/>
      <c r="T3042" s="227"/>
      <c r="U3042" s="227"/>
      <c r="V3042" s="227"/>
      <c r="W3042" s="227"/>
      <c r="X3042" s="227"/>
      <c r="Y3042" s="227"/>
      <c r="Z3042" s="226"/>
    </row>
    <row r="3043" spans="2:26" ht="12" customHeight="1">
      <c r="B3043" s="274"/>
      <c r="C3043" s="275"/>
      <c r="D3043" s="227"/>
      <c r="E3043" s="227"/>
      <c r="F3043" s="227"/>
      <c r="G3043" s="227"/>
      <c r="H3043" s="227"/>
      <c r="I3043" s="227"/>
      <c r="J3043" s="227"/>
      <c r="K3043" s="227"/>
      <c r="L3043" s="227"/>
      <c r="M3043" s="227"/>
      <c r="N3043" s="227"/>
      <c r="O3043" s="324"/>
      <c r="P3043" s="324"/>
      <c r="Q3043" s="324"/>
      <c r="R3043" s="227"/>
      <c r="S3043" s="227"/>
      <c r="T3043" s="227"/>
      <c r="U3043" s="227"/>
      <c r="V3043" s="227"/>
      <c r="W3043" s="227"/>
      <c r="X3043" s="227"/>
      <c r="Y3043" s="227"/>
      <c r="Z3043" s="226"/>
    </row>
    <row r="3044" spans="2:26" ht="12" customHeight="1">
      <c r="B3044" s="274"/>
      <c r="C3044" s="275"/>
      <c r="D3044" s="227"/>
      <c r="E3044" s="227"/>
      <c r="F3044" s="227"/>
      <c r="G3044" s="227"/>
      <c r="H3044" s="227"/>
      <c r="I3044" s="227"/>
      <c r="J3044" s="227"/>
      <c r="K3044" s="227"/>
      <c r="L3044" s="227"/>
      <c r="M3044" s="227"/>
      <c r="N3044" s="227"/>
      <c r="O3044" s="324"/>
      <c r="P3044" s="324"/>
      <c r="Q3044" s="324"/>
      <c r="R3044" s="227"/>
      <c r="S3044" s="227"/>
      <c r="T3044" s="227"/>
      <c r="U3044" s="227"/>
      <c r="V3044" s="227"/>
      <c r="W3044" s="227"/>
      <c r="X3044" s="227"/>
      <c r="Y3044" s="227"/>
      <c r="Z3044" s="226"/>
    </row>
    <row r="3045" spans="2:26" ht="12" customHeight="1">
      <c r="B3045" s="274"/>
      <c r="C3045" s="275"/>
      <c r="D3045" s="227"/>
      <c r="E3045" s="227"/>
      <c r="F3045" s="227"/>
      <c r="G3045" s="227"/>
      <c r="H3045" s="227"/>
      <c r="I3045" s="227"/>
      <c r="J3045" s="227"/>
      <c r="K3045" s="227"/>
      <c r="L3045" s="227"/>
      <c r="M3045" s="227"/>
      <c r="N3045" s="227"/>
      <c r="O3045" s="324"/>
      <c r="P3045" s="324"/>
      <c r="Q3045" s="324"/>
      <c r="R3045" s="227"/>
      <c r="S3045" s="227"/>
      <c r="T3045" s="227"/>
      <c r="U3045" s="227"/>
      <c r="V3045" s="227"/>
      <c r="W3045" s="227"/>
      <c r="X3045" s="227"/>
      <c r="Y3045" s="227"/>
      <c r="Z3045" s="226"/>
    </row>
    <row r="3046" spans="2:26" ht="12" customHeight="1">
      <c r="B3046" s="274"/>
      <c r="C3046" s="275"/>
      <c r="D3046" s="227"/>
      <c r="E3046" s="227"/>
      <c r="F3046" s="227"/>
      <c r="G3046" s="227"/>
      <c r="H3046" s="227"/>
      <c r="I3046" s="227"/>
      <c r="J3046" s="227"/>
      <c r="K3046" s="227"/>
      <c r="L3046" s="227"/>
      <c r="M3046" s="227"/>
      <c r="N3046" s="227"/>
      <c r="O3046" s="324"/>
      <c r="P3046" s="324"/>
      <c r="Q3046" s="324"/>
      <c r="R3046" s="227"/>
      <c r="S3046" s="227"/>
      <c r="T3046" s="227"/>
      <c r="U3046" s="227"/>
      <c r="V3046" s="227"/>
      <c r="W3046" s="227"/>
      <c r="X3046" s="227"/>
      <c r="Y3046" s="227"/>
      <c r="Z3046" s="226"/>
    </row>
    <row r="3047" spans="2:26" ht="12" customHeight="1">
      <c r="B3047" s="274"/>
      <c r="C3047" s="275"/>
      <c r="D3047" s="227"/>
      <c r="E3047" s="227"/>
      <c r="F3047" s="227"/>
      <c r="G3047" s="227"/>
      <c r="H3047" s="227"/>
      <c r="I3047" s="227"/>
      <c r="J3047" s="227"/>
      <c r="K3047" s="227"/>
      <c r="L3047" s="227"/>
      <c r="M3047" s="227"/>
      <c r="N3047" s="227"/>
      <c r="O3047" s="324"/>
      <c r="P3047" s="324"/>
      <c r="Q3047" s="324"/>
      <c r="R3047" s="227"/>
      <c r="S3047" s="227"/>
      <c r="T3047" s="227"/>
      <c r="U3047" s="227"/>
      <c r="V3047" s="227"/>
      <c r="W3047" s="227"/>
      <c r="X3047" s="227"/>
      <c r="Y3047" s="227"/>
      <c r="Z3047" s="226"/>
    </row>
    <row r="3048" spans="2:26" ht="12" customHeight="1">
      <c r="B3048" s="274"/>
      <c r="C3048" s="275"/>
      <c r="D3048" s="227"/>
      <c r="E3048" s="227"/>
      <c r="F3048" s="227"/>
      <c r="G3048" s="227"/>
      <c r="H3048" s="227"/>
      <c r="I3048" s="227"/>
      <c r="J3048" s="227"/>
      <c r="K3048" s="227"/>
      <c r="L3048" s="227"/>
      <c r="M3048" s="227"/>
      <c r="N3048" s="227"/>
      <c r="O3048" s="324"/>
      <c r="P3048" s="324"/>
      <c r="Q3048" s="324"/>
      <c r="R3048" s="227"/>
      <c r="S3048" s="227"/>
      <c r="T3048" s="227"/>
      <c r="U3048" s="227"/>
      <c r="V3048" s="227"/>
      <c r="W3048" s="227"/>
      <c r="X3048" s="227"/>
      <c r="Y3048" s="227"/>
      <c r="Z3048" s="226"/>
    </row>
    <row r="3049" spans="2:26" ht="12" customHeight="1">
      <c r="B3049" s="274"/>
      <c r="C3049" s="275"/>
      <c r="D3049" s="227"/>
      <c r="E3049" s="227"/>
      <c r="F3049" s="227"/>
      <c r="G3049" s="227"/>
      <c r="H3049" s="227"/>
      <c r="I3049" s="227"/>
      <c r="J3049" s="227"/>
      <c r="K3049" s="227"/>
      <c r="L3049" s="227"/>
      <c r="M3049" s="227"/>
      <c r="N3049" s="227"/>
      <c r="O3049" s="324"/>
      <c r="P3049" s="324"/>
      <c r="Q3049" s="324"/>
      <c r="R3049" s="227"/>
      <c r="S3049" s="227"/>
      <c r="T3049" s="227"/>
      <c r="U3049" s="227"/>
      <c r="V3049" s="227"/>
      <c r="W3049" s="227"/>
      <c r="X3049" s="227"/>
      <c r="Y3049" s="227"/>
      <c r="Z3049" s="226"/>
    </row>
    <row r="3050" spans="2:26" ht="12" customHeight="1">
      <c r="B3050" s="274"/>
      <c r="C3050" s="275"/>
      <c r="D3050" s="227"/>
      <c r="E3050" s="227"/>
      <c r="F3050" s="227"/>
      <c r="G3050" s="227"/>
      <c r="H3050" s="227"/>
      <c r="I3050" s="227"/>
      <c r="J3050" s="227"/>
      <c r="K3050" s="227"/>
      <c r="L3050" s="227"/>
      <c r="M3050" s="227"/>
      <c r="N3050" s="227"/>
      <c r="O3050" s="324"/>
      <c r="P3050" s="324"/>
      <c r="Q3050" s="324"/>
      <c r="R3050" s="227"/>
      <c r="S3050" s="227"/>
      <c r="T3050" s="227"/>
      <c r="U3050" s="227"/>
      <c r="V3050" s="227"/>
      <c r="W3050" s="227"/>
      <c r="X3050" s="227"/>
      <c r="Y3050" s="227"/>
      <c r="Z3050" s="226"/>
    </row>
    <row r="3051" spans="2:26" ht="12" customHeight="1">
      <c r="B3051" s="274"/>
      <c r="C3051" s="275"/>
      <c r="D3051" s="227"/>
      <c r="E3051" s="227"/>
      <c r="F3051" s="227"/>
      <c r="G3051" s="227"/>
      <c r="H3051" s="227"/>
      <c r="I3051" s="227"/>
      <c r="J3051" s="227"/>
      <c r="K3051" s="227"/>
      <c r="L3051" s="227"/>
      <c r="M3051" s="227"/>
      <c r="N3051" s="227"/>
      <c r="O3051" s="324"/>
      <c r="P3051" s="324"/>
      <c r="Q3051" s="324"/>
      <c r="R3051" s="227"/>
      <c r="S3051" s="227"/>
      <c r="T3051" s="227"/>
      <c r="U3051" s="227"/>
      <c r="V3051" s="227"/>
      <c r="W3051" s="227"/>
      <c r="X3051" s="227"/>
      <c r="Y3051" s="227"/>
      <c r="Z3051" s="226"/>
    </row>
    <row r="3052" spans="2:26" ht="12" customHeight="1">
      <c r="B3052" s="274"/>
      <c r="C3052" s="275"/>
      <c r="D3052" s="227"/>
      <c r="E3052" s="227"/>
      <c r="F3052" s="227"/>
      <c r="G3052" s="227"/>
      <c r="H3052" s="227"/>
      <c r="I3052" s="227"/>
      <c r="J3052" s="227"/>
      <c r="K3052" s="227"/>
      <c r="L3052" s="227"/>
      <c r="M3052" s="227"/>
      <c r="N3052" s="227"/>
      <c r="O3052" s="324"/>
      <c r="P3052" s="324"/>
      <c r="Q3052" s="324"/>
      <c r="R3052" s="227"/>
      <c r="S3052" s="227"/>
      <c r="T3052" s="227"/>
      <c r="U3052" s="227"/>
      <c r="V3052" s="227"/>
      <c r="W3052" s="227"/>
      <c r="X3052" s="227"/>
      <c r="Y3052" s="227"/>
      <c r="Z3052" s="226"/>
    </row>
    <row r="3053" spans="2:26" ht="12" customHeight="1">
      <c r="B3053" s="274"/>
      <c r="C3053" s="275"/>
      <c r="D3053" s="227"/>
      <c r="E3053" s="227"/>
      <c r="F3053" s="227"/>
      <c r="G3053" s="227"/>
      <c r="H3053" s="227"/>
      <c r="I3053" s="227"/>
      <c r="J3053" s="227"/>
      <c r="K3053" s="227"/>
      <c r="L3053" s="227"/>
      <c r="M3053" s="227"/>
      <c r="N3053" s="227"/>
      <c r="O3053" s="324"/>
      <c r="P3053" s="324"/>
      <c r="Q3053" s="324"/>
      <c r="R3053" s="227"/>
      <c r="S3053" s="227"/>
      <c r="T3053" s="227"/>
      <c r="U3053" s="227"/>
      <c r="V3053" s="227"/>
      <c r="W3053" s="227"/>
      <c r="X3053" s="227"/>
      <c r="Y3053" s="227"/>
      <c r="Z3053" s="226"/>
    </row>
    <row r="3054" spans="2:26" ht="12" customHeight="1">
      <c r="B3054" s="274"/>
      <c r="C3054" s="275"/>
      <c r="D3054" s="227"/>
      <c r="E3054" s="227"/>
      <c r="F3054" s="227"/>
      <c r="G3054" s="227"/>
      <c r="H3054" s="227"/>
      <c r="I3054" s="227"/>
      <c r="J3054" s="227"/>
      <c r="K3054" s="227"/>
      <c r="L3054" s="227"/>
      <c r="M3054" s="227"/>
      <c r="N3054" s="227"/>
      <c r="O3054" s="324"/>
      <c r="P3054" s="324"/>
      <c r="Q3054" s="324"/>
      <c r="R3054" s="227"/>
      <c r="S3054" s="227"/>
      <c r="T3054" s="227"/>
      <c r="U3054" s="227"/>
      <c r="V3054" s="227"/>
      <c r="W3054" s="227"/>
      <c r="X3054" s="227"/>
      <c r="Y3054" s="227"/>
      <c r="Z3054" s="226"/>
    </row>
    <row r="3055" spans="2:26" ht="12" customHeight="1">
      <c r="B3055" s="274"/>
      <c r="C3055" s="275"/>
      <c r="D3055" s="227"/>
      <c r="E3055" s="227"/>
      <c r="F3055" s="227"/>
      <c r="G3055" s="227"/>
      <c r="H3055" s="227"/>
      <c r="I3055" s="227"/>
      <c r="J3055" s="227"/>
      <c r="K3055" s="227"/>
      <c r="L3055" s="227"/>
      <c r="M3055" s="227"/>
      <c r="N3055" s="227"/>
      <c r="O3055" s="324"/>
      <c r="P3055" s="324"/>
      <c r="Q3055" s="324"/>
      <c r="R3055" s="227"/>
      <c r="S3055" s="227"/>
      <c r="T3055" s="227"/>
      <c r="U3055" s="227"/>
      <c r="V3055" s="227"/>
      <c r="W3055" s="227"/>
      <c r="X3055" s="227"/>
      <c r="Y3055" s="227"/>
      <c r="Z3055" s="226"/>
    </row>
    <row r="3056" spans="2:26" ht="12" customHeight="1">
      <c r="B3056" s="4"/>
      <c r="C3056" s="135"/>
      <c r="D3056" s="231"/>
      <c r="E3056" s="896"/>
      <c r="F3056" s="886"/>
      <c r="G3056" s="886"/>
      <c r="H3056" s="886"/>
      <c r="I3056" s="886"/>
      <c r="J3056" s="886"/>
      <c r="K3056" s="886"/>
      <c r="L3056" s="886"/>
      <c r="M3056" s="886"/>
      <c r="N3056" s="886"/>
      <c r="O3056" s="897"/>
      <c r="P3056" s="898"/>
      <c r="Q3056" s="885"/>
      <c r="R3056" s="886"/>
      <c r="S3056" s="885"/>
      <c r="T3056" s="886"/>
      <c r="U3056" s="886"/>
      <c r="V3056" s="885"/>
      <c r="W3056" s="886"/>
      <c r="X3056" s="886"/>
      <c r="Y3056" s="886"/>
      <c r="Z3056" s="32"/>
    </row>
    <row r="3057" spans="2:26" ht="15.75" customHeight="1">
      <c r="B3057" s="4"/>
      <c r="C3057" s="130"/>
      <c r="D3057" s="728" t="s">
        <v>183</v>
      </c>
      <c r="E3057" s="721"/>
      <c r="F3057" s="721"/>
      <c r="G3057" s="721"/>
      <c r="H3057" s="721"/>
      <c r="I3057" s="721"/>
      <c r="J3057" s="721"/>
      <c r="K3057" s="721"/>
      <c r="L3057" s="721"/>
      <c r="M3057" s="721"/>
      <c r="N3057" s="721"/>
      <c r="O3057" s="721"/>
      <c r="P3057" s="721"/>
      <c r="Q3057" s="721"/>
      <c r="R3057" s="721"/>
      <c r="S3057" s="721"/>
      <c r="T3057" s="721"/>
      <c r="U3057" s="721"/>
      <c r="V3057" s="721"/>
      <c r="W3057" s="721"/>
      <c r="X3057" s="721"/>
      <c r="Y3057" s="721"/>
      <c r="Z3057" s="36"/>
    </row>
    <row r="3058" spans="2:26" ht="43.5" customHeight="1">
      <c r="B3058" s="4"/>
      <c r="C3058" s="130"/>
      <c r="D3058" s="887"/>
      <c r="E3058" s="730"/>
      <c r="F3058" s="730"/>
      <c r="G3058" s="730"/>
      <c r="H3058" s="730"/>
      <c r="I3058" s="730"/>
      <c r="J3058" s="730"/>
      <c r="K3058" s="730"/>
      <c r="L3058" s="730"/>
      <c r="M3058" s="730"/>
      <c r="N3058" s="730"/>
      <c r="O3058" s="730"/>
      <c r="P3058" s="730"/>
      <c r="Q3058" s="730"/>
      <c r="R3058" s="730"/>
      <c r="S3058" s="730"/>
      <c r="T3058" s="730"/>
      <c r="U3058" s="730"/>
      <c r="V3058" s="730"/>
      <c r="W3058" s="730"/>
      <c r="X3058" s="730"/>
      <c r="Y3058" s="731"/>
      <c r="Z3058" s="36"/>
    </row>
    <row r="3059" spans="2:26" ht="10.5" customHeight="1">
      <c r="B3059" s="4"/>
      <c r="C3059" s="130"/>
      <c r="D3059" s="38" t="s">
        <v>184</v>
      </c>
      <c r="E3059" s="139"/>
      <c r="F3059" s="140"/>
      <c r="G3059" s="140"/>
      <c r="H3059" s="140"/>
      <c r="I3059" s="140"/>
      <c r="J3059" s="140"/>
      <c r="K3059" s="140"/>
      <c r="L3059" s="140"/>
      <c r="M3059" s="140"/>
      <c r="N3059" s="140"/>
      <c r="O3059" s="171"/>
      <c r="P3059" s="171"/>
      <c r="Q3059" s="140"/>
      <c r="R3059" s="140"/>
      <c r="S3059" s="140"/>
      <c r="T3059" s="140"/>
      <c r="U3059" s="140"/>
      <c r="V3059" s="140"/>
      <c r="W3059" s="140"/>
      <c r="X3059" s="140"/>
      <c r="Y3059" s="140"/>
      <c r="Z3059" s="36"/>
    </row>
    <row r="3060" spans="2:26" ht="12" customHeight="1">
      <c r="B3060" s="4"/>
      <c r="C3060" s="130"/>
      <c r="D3060" s="9"/>
      <c r="E3060" s="9"/>
      <c r="F3060" s="9"/>
      <c r="G3060" s="9"/>
      <c r="H3060" s="9"/>
      <c r="I3060" s="9"/>
      <c r="J3060" s="9"/>
      <c r="K3060" s="9"/>
      <c r="L3060" s="9"/>
      <c r="M3060" s="9"/>
      <c r="N3060" s="9"/>
      <c r="O3060" s="177"/>
      <c r="P3060" s="177"/>
      <c r="Q3060" s="177"/>
      <c r="R3060" s="9"/>
      <c r="S3060" s="9"/>
      <c r="T3060" s="9"/>
      <c r="U3060" s="9"/>
      <c r="V3060" s="9"/>
      <c r="W3060" s="9"/>
      <c r="X3060" s="9"/>
      <c r="Y3060" s="9"/>
      <c r="Z3060" s="36"/>
    </row>
    <row r="3061" spans="2:26" ht="12" customHeight="1">
      <c r="B3061" s="4"/>
      <c r="C3061" s="33"/>
      <c r="D3061" s="35" t="s">
        <v>185</v>
      </c>
      <c r="E3061" s="35"/>
      <c r="F3061" s="35"/>
      <c r="G3061" s="35"/>
      <c r="H3061" s="35"/>
      <c r="I3061" s="35"/>
      <c r="J3061" s="35"/>
      <c r="K3061" s="35"/>
      <c r="L3061" s="35"/>
      <c r="M3061" s="35"/>
      <c r="N3061" s="35"/>
      <c r="O3061" s="131"/>
      <c r="P3061" s="131"/>
      <c r="Q3061" s="34"/>
      <c r="R3061" s="35"/>
      <c r="S3061" s="35"/>
      <c r="T3061" s="35"/>
      <c r="U3061" s="35"/>
      <c r="V3061" s="35"/>
      <c r="W3061" s="35"/>
      <c r="X3061" s="35"/>
      <c r="Y3061" s="35"/>
      <c r="Z3061" s="141"/>
    </row>
    <row r="3062" spans="2:26" ht="16.5" customHeight="1">
      <c r="B3062" s="4"/>
      <c r="C3062" s="130"/>
      <c r="D3062" s="9"/>
      <c r="E3062" s="9"/>
      <c r="F3062" s="9"/>
      <c r="G3062" s="9"/>
      <c r="H3062" s="9"/>
      <c r="I3062" s="9"/>
      <c r="J3062" s="9"/>
      <c r="K3062" s="9"/>
      <c r="L3062" s="9"/>
      <c r="M3062" s="9"/>
      <c r="N3062" s="9"/>
      <c r="O3062" s="177"/>
      <c r="P3062" s="177"/>
      <c r="Q3062" s="177"/>
      <c r="R3062" s="9"/>
      <c r="S3062" s="9"/>
      <c r="T3062" s="9"/>
      <c r="U3062" s="9"/>
      <c r="V3062" s="9"/>
      <c r="W3062" s="9"/>
      <c r="X3062" s="9"/>
      <c r="Y3062" s="9"/>
      <c r="Z3062" s="36"/>
    </row>
    <row r="3063" spans="2:26" ht="15.75" customHeight="1">
      <c r="B3063" s="142"/>
      <c r="C3063" s="143"/>
      <c r="D3063" s="142" t="s">
        <v>186</v>
      </c>
      <c r="E3063" s="142"/>
      <c r="F3063" s="142"/>
      <c r="G3063" s="142"/>
      <c r="H3063" s="142"/>
      <c r="I3063" s="142"/>
      <c r="J3063" s="142"/>
      <c r="K3063" s="888"/>
      <c r="L3063" s="708"/>
      <c r="M3063" s="708"/>
      <c r="N3063" s="708"/>
      <c r="O3063" s="339" t="s">
        <v>187</v>
      </c>
      <c r="P3063" s="339"/>
      <c r="Q3063" s="340"/>
      <c r="R3063" s="142"/>
      <c r="S3063" s="144"/>
      <c r="T3063" s="144"/>
      <c r="U3063" s="144"/>
      <c r="V3063" s="142"/>
      <c r="W3063" s="144"/>
      <c r="X3063" s="144"/>
      <c r="Y3063" s="142"/>
      <c r="Z3063" s="145"/>
    </row>
    <row r="3064" spans="2:26" ht="16.5" customHeight="1">
      <c r="B3064" s="4"/>
      <c r="C3064" s="130"/>
      <c r="D3064" s="9"/>
      <c r="E3064" s="9"/>
      <c r="F3064" s="9"/>
      <c r="G3064" s="9"/>
      <c r="H3064" s="9"/>
      <c r="I3064" s="9"/>
      <c r="J3064" s="9"/>
      <c r="K3064" s="889" t="s">
        <v>188</v>
      </c>
      <c r="L3064" s="721"/>
      <c r="M3064" s="721"/>
      <c r="N3064" s="721"/>
      <c r="O3064" s="150"/>
      <c r="P3064" s="177"/>
      <c r="Q3064" s="341"/>
      <c r="R3064" s="9"/>
      <c r="S3064" s="142"/>
      <c r="T3064" s="4"/>
      <c r="U3064" s="4"/>
      <c r="V3064" s="4"/>
      <c r="W3064" s="4"/>
      <c r="X3064" s="4"/>
      <c r="Y3064" s="9"/>
      <c r="Z3064" s="36"/>
    </row>
    <row r="3065" spans="2:26" ht="17.25" customHeight="1">
      <c r="B3065" s="142"/>
      <c r="C3065" s="143"/>
      <c r="D3065" s="888"/>
      <c r="E3065" s="708"/>
      <c r="F3065" s="708"/>
      <c r="G3065" s="144" t="s">
        <v>189</v>
      </c>
      <c r="H3065" s="148"/>
      <c r="I3065" s="736" t="s">
        <v>190</v>
      </c>
      <c r="J3065" s="721"/>
      <c r="K3065" s="888"/>
      <c r="L3065" s="708"/>
      <c r="M3065" s="708"/>
      <c r="N3065" s="144" t="s">
        <v>189</v>
      </c>
      <c r="O3065" s="342"/>
      <c r="P3065" s="736" t="s">
        <v>191</v>
      </c>
      <c r="Q3065" s="721"/>
      <c r="R3065" s="721"/>
      <c r="S3065" s="890"/>
      <c r="T3065" s="708"/>
      <c r="U3065" s="708"/>
      <c r="V3065" s="708"/>
      <c r="W3065" s="142" t="s">
        <v>192</v>
      </c>
      <c r="X3065" s="142"/>
      <c r="Y3065" s="142"/>
      <c r="Z3065" s="145"/>
    </row>
    <row r="3066" spans="2:26" ht="16.5" customHeight="1">
      <c r="B3066" s="4"/>
      <c r="C3066" s="130"/>
      <c r="D3066" s="902" t="s">
        <v>193</v>
      </c>
      <c r="E3066" s="725"/>
      <c r="F3066" s="725"/>
      <c r="G3066" s="4"/>
      <c r="H3066" s="150" t="s">
        <v>194</v>
      </c>
      <c r="I3066" s="147"/>
      <c r="J3066" s="147"/>
      <c r="K3066" s="902" t="s">
        <v>195</v>
      </c>
      <c r="L3066" s="725"/>
      <c r="M3066" s="725"/>
      <c r="N3066" s="4"/>
      <c r="O3066" s="150" t="s">
        <v>194</v>
      </c>
      <c r="P3066" s="150"/>
      <c r="Q3066" s="340"/>
      <c r="R3066" s="889" t="s">
        <v>196</v>
      </c>
      <c r="S3066" s="721"/>
      <c r="T3066" s="721"/>
      <c r="U3066" s="721"/>
      <c r="V3066" s="721"/>
      <c r="W3066" s="721"/>
      <c r="X3066" s="142"/>
      <c r="Y3066" s="142"/>
      <c r="Z3066" s="151"/>
    </row>
    <row r="3067" spans="2:26" ht="19.5" customHeight="1">
      <c r="B3067" s="142"/>
      <c r="C3067" s="143"/>
      <c r="D3067" s="890"/>
      <c r="E3067" s="708"/>
      <c r="F3067" s="708"/>
      <c r="G3067" s="708"/>
      <c r="H3067" s="142" t="s">
        <v>197</v>
      </c>
      <c r="I3067" s="142"/>
      <c r="J3067" s="142"/>
      <c r="K3067" s="142"/>
      <c r="L3067" s="142"/>
      <c r="M3067" s="142"/>
      <c r="N3067" s="142"/>
      <c r="O3067" s="339"/>
      <c r="P3067" s="339"/>
      <c r="Q3067" s="340"/>
      <c r="R3067" s="142"/>
      <c r="S3067" s="142"/>
      <c r="T3067" s="142"/>
      <c r="U3067" s="142"/>
      <c r="V3067" s="142"/>
      <c r="W3067" s="142"/>
      <c r="X3067" s="142"/>
      <c r="Y3067" s="142"/>
      <c r="Z3067" s="145"/>
    </row>
    <row r="3068" spans="2:26" ht="7.5" customHeight="1">
      <c r="B3068" s="4"/>
      <c r="C3068" s="130"/>
      <c r="D3068" s="903" t="s">
        <v>198</v>
      </c>
      <c r="E3068" s="725"/>
      <c r="F3068" s="725"/>
      <c r="G3068" s="725"/>
      <c r="H3068" s="147"/>
      <c r="I3068" s="147"/>
      <c r="J3068" s="147"/>
      <c r="K3068" s="147"/>
      <c r="L3068" s="147"/>
      <c r="M3068" s="9"/>
      <c r="N3068" s="9"/>
      <c r="O3068" s="177"/>
      <c r="P3068" s="177"/>
      <c r="Q3068" s="177"/>
      <c r="R3068" s="9"/>
      <c r="S3068" s="9"/>
      <c r="T3068" s="9"/>
      <c r="U3068" s="9"/>
      <c r="V3068" s="9"/>
      <c r="W3068" s="9"/>
      <c r="X3068" s="9"/>
      <c r="Y3068" s="9"/>
      <c r="Z3068" s="36"/>
    </row>
    <row r="3069" spans="2:26" ht="7.5" customHeight="1">
      <c r="B3069" s="4"/>
      <c r="C3069" s="130"/>
      <c r="D3069" s="147"/>
      <c r="E3069" s="147"/>
      <c r="F3069" s="147"/>
      <c r="G3069" s="147"/>
      <c r="H3069" s="147"/>
      <c r="I3069" s="147"/>
      <c r="J3069" s="147"/>
      <c r="K3069" s="147"/>
      <c r="L3069" s="147"/>
      <c r="M3069" s="9"/>
      <c r="N3069" s="9"/>
      <c r="O3069" s="177"/>
      <c r="P3069" s="177"/>
      <c r="Q3069" s="177"/>
      <c r="R3069" s="9"/>
      <c r="S3069" s="9"/>
      <c r="T3069" s="9"/>
      <c r="U3069" s="9"/>
      <c r="V3069" s="9"/>
      <c r="W3069" s="9"/>
      <c r="X3069" s="9"/>
      <c r="Y3069" s="9"/>
      <c r="Z3069" s="36"/>
    </row>
    <row r="3070" spans="2:26" ht="7.5" customHeight="1">
      <c r="B3070" s="4"/>
      <c r="C3070" s="130"/>
      <c r="D3070" s="147"/>
      <c r="E3070" s="147"/>
      <c r="F3070" s="147"/>
      <c r="G3070" s="147"/>
      <c r="H3070" s="147"/>
      <c r="I3070" s="147"/>
      <c r="J3070" s="147"/>
      <c r="K3070" s="147"/>
      <c r="L3070" s="147"/>
      <c r="M3070" s="9"/>
      <c r="N3070" s="9"/>
      <c r="O3070" s="177"/>
      <c r="P3070" s="177"/>
      <c r="Q3070" s="177"/>
      <c r="R3070" s="9"/>
      <c r="S3070" s="9"/>
      <c r="T3070" s="9"/>
      <c r="U3070" s="9"/>
      <c r="V3070" s="9"/>
      <c r="W3070" s="9"/>
      <c r="X3070" s="9"/>
      <c r="Y3070" s="9"/>
      <c r="Z3070" s="36"/>
    </row>
    <row r="3071" spans="2:26" ht="14.25" customHeight="1">
      <c r="B3071" s="4"/>
      <c r="C3071" s="130"/>
      <c r="D3071" s="35" t="s">
        <v>199</v>
      </c>
      <c r="E3071" s="147"/>
      <c r="F3071" s="147"/>
      <c r="G3071" s="147"/>
      <c r="H3071" s="147"/>
      <c r="I3071" s="147"/>
      <c r="J3071" s="147"/>
      <c r="K3071" s="147"/>
      <c r="L3071" s="147"/>
      <c r="M3071" s="9"/>
      <c r="N3071" s="9"/>
      <c r="O3071" s="177"/>
      <c r="P3071" s="177"/>
      <c r="Q3071" s="177"/>
      <c r="R3071" s="9"/>
      <c r="S3071" s="9"/>
      <c r="T3071" s="9"/>
      <c r="U3071" s="9"/>
      <c r="V3071" s="9"/>
      <c r="W3071" s="9"/>
      <c r="X3071" s="9"/>
      <c r="Y3071" s="9"/>
      <c r="Z3071" s="36"/>
    </row>
    <row r="3072" spans="2:26" ht="7.5" customHeight="1">
      <c r="B3072" s="4"/>
      <c r="C3072" s="130"/>
      <c r="D3072" s="147"/>
      <c r="E3072" s="147"/>
      <c r="F3072" s="147"/>
      <c r="G3072" s="147"/>
      <c r="H3072" s="147"/>
      <c r="I3072" s="147"/>
      <c r="J3072" s="147"/>
      <c r="K3072" s="147"/>
      <c r="L3072" s="147"/>
      <c r="M3072" s="9"/>
      <c r="N3072" s="9"/>
      <c r="O3072" s="177"/>
      <c r="P3072" s="177"/>
      <c r="Q3072" s="177"/>
      <c r="R3072" s="9"/>
      <c r="S3072" s="9"/>
      <c r="T3072" s="9"/>
      <c r="U3072" s="9"/>
      <c r="V3072" s="9"/>
      <c r="W3072" s="9"/>
      <c r="X3072" s="9"/>
      <c r="Y3072" s="9"/>
      <c r="Z3072" s="36"/>
    </row>
    <row r="3073" spans="2:26" ht="18.75" customHeight="1">
      <c r="B3073" s="4"/>
      <c r="C3073" s="130"/>
      <c r="D3073" s="4"/>
      <c r="E3073" s="4"/>
      <c r="F3073" s="4"/>
      <c r="G3073" s="904" t="s">
        <v>200</v>
      </c>
      <c r="H3073" s="730"/>
      <c r="I3073" s="730"/>
      <c r="J3073" s="730"/>
      <c r="K3073" s="730"/>
      <c r="L3073" s="730"/>
      <c r="M3073" s="730"/>
      <c r="N3073" s="730"/>
      <c r="O3073" s="730"/>
      <c r="P3073" s="731"/>
      <c r="Q3073" s="904" t="s">
        <v>201</v>
      </c>
      <c r="R3073" s="731"/>
      <c r="S3073" s="904" t="s">
        <v>202</v>
      </c>
      <c r="T3073" s="730"/>
      <c r="U3073" s="730"/>
      <c r="V3073" s="730"/>
      <c r="W3073" s="731"/>
      <c r="X3073" s="9"/>
      <c r="Y3073" s="9"/>
      <c r="Z3073" s="36"/>
    </row>
    <row r="3074" spans="2:26" ht="12" customHeight="1">
      <c r="B3074" s="4"/>
      <c r="C3074" s="130"/>
      <c r="D3074" s="4"/>
      <c r="E3074" s="4"/>
      <c r="F3074" s="4"/>
      <c r="G3074" s="899"/>
      <c r="H3074" s="730"/>
      <c r="I3074" s="730"/>
      <c r="J3074" s="730"/>
      <c r="K3074" s="730"/>
      <c r="L3074" s="730"/>
      <c r="M3074" s="730"/>
      <c r="N3074" s="730"/>
      <c r="O3074" s="730"/>
      <c r="P3074" s="731"/>
      <c r="Q3074" s="900"/>
      <c r="R3074" s="731"/>
      <c r="S3074" s="901"/>
      <c r="T3074" s="730"/>
      <c r="U3074" s="730"/>
      <c r="V3074" s="730"/>
      <c r="W3074" s="731"/>
      <c r="X3074" s="9"/>
      <c r="Y3074" s="9"/>
      <c r="Z3074" s="36"/>
    </row>
    <row r="3075" spans="2:26" ht="12" customHeight="1">
      <c r="B3075" s="4"/>
      <c r="C3075" s="130"/>
      <c r="D3075" s="4"/>
      <c r="E3075" s="4"/>
      <c r="F3075" s="4"/>
      <c r="G3075" s="899"/>
      <c r="H3075" s="730"/>
      <c r="I3075" s="730"/>
      <c r="J3075" s="730"/>
      <c r="K3075" s="730"/>
      <c r="L3075" s="730"/>
      <c r="M3075" s="730"/>
      <c r="N3075" s="730"/>
      <c r="O3075" s="730"/>
      <c r="P3075" s="731"/>
      <c r="Q3075" s="900"/>
      <c r="R3075" s="731"/>
      <c r="S3075" s="901"/>
      <c r="T3075" s="730"/>
      <c r="U3075" s="730"/>
      <c r="V3075" s="730"/>
      <c r="W3075" s="731"/>
      <c r="X3075" s="9"/>
      <c r="Y3075" s="9"/>
      <c r="Z3075" s="36"/>
    </row>
    <row r="3076" spans="2:26" ht="12" customHeight="1">
      <c r="B3076" s="4"/>
      <c r="C3076" s="130"/>
      <c r="D3076" s="4"/>
      <c r="E3076" s="4"/>
      <c r="F3076" s="4"/>
      <c r="G3076" s="899"/>
      <c r="H3076" s="730"/>
      <c r="I3076" s="730"/>
      <c r="J3076" s="730"/>
      <c r="K3076" s="730"/>
      <c r="L3076" s="730"/>
      <c r="M3076" s="730"/>
      <c r="N3076" s="730"/>
      <c r="O3076" s="730"/>
      <c r="P3076" s="731"/>
      <c r="Q3076" s="900"/>
      <c r="R3076" s="731"/>
      <c r="S3076" s="901"/>
      <c r="T3076" s="730"/>
      <c r="U3076" s="730"/>
      <c r="V3076" s="730"/>
      <c r="W3076" s="731"/>
      <c r="X3076" s="9"/>
      <c r="Y3076" s="9"/>
      <c r="Z3076" s="36"/>
    </row>
    <row r="3077" spans="2:26" ht="12" customHeight="1">
      <c r="B3077" s="4"/>
      <c r="C3077" s="130"/>
      <c r="D3077" s="4"/>
      <c r="E3077" s="4"/>
      <c r="F3077" s="4"/>
      <c r="G3077" s="899"/>
      <c r="H3077" s="730"/>
      <c r="I3077" s="730"/>
      <c r="J3077" s="730"/>
      <c r="K3077" s="730"/>
      <c r="L3077" s="730"/>
      <c r="M3077" s="730"/>
      <c r="N3077" s="730"/>
      <c r="O3077" s="730"/>
      <c r="P3077" s="731"/>
      <c r="Q3077" s="900"/>
      <c r="R3077" s="731"/>
      <c r="S3077" s="901"/>
      <c r="T3077" s="730"/>
      <c r="U3077" s="730"/>
      <c r="V3077" s="730"/>
      <c r="W3077" s="731"/>
      <c r="X3077" s="9"/>
      <c r="Y3077" s="9"/>
      <c r="Z3077" s="36"/>
    </row>
    <row r="3078" spans="2:26" ht="12" customHeight="1">
      <c r="B3078" s="4"/>
      <c r="C3078" s="130"/>
      <c r="D3078" s="4"/>
      <c r="E3078" s="4"/>
      <c r="F3078" s="4"/>
      <c r="G3078" s="899"/>
      <c r="H3078" s="730"/>
      <c r="I3078" s="730"/>
      <c r="J3078" s="730"/>
      <c r="K3078" s="730"/>
      <c r="L3078" s="730"/>
      <c r="M3078" s="730"/>
      <c r="N3078" s="730"/>
      <c r="O3078" s="730"/>
      <c r="P3078" s="731"/>
      <c r="Q3078" s="900"/>
      <c r="R3078" s="731"/>
      <c r="S3078" s="901"/>
      <c r="T3078" s="730"/>
      <c r="U3078" s="730"/>
      <c r="V3078" s="730"/>
      <c r="W3078" s="731"/>
      <c r="X3078" s="9"/>
      <c r="Y3078" s="9"/>
      <c r="Z3078" s="36"/>
    </row>
    <row r="3079" spans="2:26" ht="7.5" customHeight="1">
      <c r="B3079" s="4"/>
      <c r="C3079" s="130"/>
      <c r="D3079" s="147"/>
      <c r="E3079" s="147"/>
      <c r="F3079" s="147"/>
      <c r="G3079" s="147"/>
      <c r="H3079" s="147"/>
      <c r="I3079" s="147"/>
      <c r="J3079" s="147"/>
      <c r="K3079" s="147"/>
      <c r="L3079" s="147"/>
      <c r="M3079" s="9"/>
      <c r="N3079" s="9"/>
      <c r="O3079" s="177"/>
      <c r="P3079" s="177"/>
      <c r="Q3079" s="177"/>
      <c r="R3079" s="9"/>
      <c r="S3079" s="9"/>
      <c r="T3079" s="9"/>
      <c r="U3079" s="9"/>
      <c r="V3079" s="9"/>
      <c r="W3079" s="9"/>
      <c r="X3079" s="9"/>
      <c r="Y3079" s="9"/>
      <c r="Z3079" s="36"/>
    </row>
    <row r="3080" spans="2:26" ht="8.25" customHeight="1">
      <c r="B3080" s="4"/>
      <c r="C3080" s="136"/>
      <c r="D3080" s="152"/>
      <c r="E3080" s="152"/>
      <c r="F3080" s="152"/>
      <c r="G3080" s="152"/>
      <c r="H3080" s="152"/>
      <c r="I3080" s="152"/>
      <c r="J3080" s="152"/>
      <c r="K3080" s="152"/>
      <c r="L3080" s="152"/>
      <c r="M3080" s="152"/>
      <c r="N3080" s="152"/>
      <c r="O3080" s="343"/>
      <c r="P3080" s="343"/>
      <c r="Q3080" s="343"/>
      <c r="R3080" s="152"/>
      <c r="S3080" s="152"/>
      <c r="T3080" s="152"/>
      <c r="U3080" s="152"/>
      <c r="V3080" s="152"/>
      <c r="W3080" s="152"/>
      <c r="X3080" s="152"/>
      <c r="Y3080" s="152"/>
      <c r="Z3080" s="137"/>
    </row>
    <row r="3081" spans="2:26" ht="12" customHeight="1">
      <c r="B3081" s="4"/>
      <c r="C3081" s="909" t="s">
        <v>203</v>
      </c>
      <c r="D3081" s="730"/>
      <c r="E3081" s="730"/>
      <c r="F3081" s="730"/>
      <c r="G3081" s="730"/>
      <c r="H3081" s="730"/>
      <c r="I3081" s="730"/>
      <c r="J3081" s="730"/>
      <c r="K3081" s="730"/>
      <c r="L3081" s="730"/>
      <c r="M3081" s="730"/>
      <c r="N3081" s="730"/>
      <c r="O3081" s="730"/>
      <c r="P3081" s="730"/>
      <c r="Q3081" s="730"/>
      <c r="R3081" s="730"/>
      <c r="S3081" s="730"/>
      <c r="T3081" s="730"/>
      <c r="U3081" s="730"/>
      <c r="V3081" s="730"/>
      <c r="W3081" s="730"/>
      <c r="X3081" s="730"/>
      <c r="Y3081" s="730"/>
      <c r="Z3081" s="731"/>
    </row>
    <row r="3082" spans="2:26" ht="9.75" customHeight="1">
      <c r="B3082" s="4"/>
      <c r="C3082" s="130"/>
      <c r="D3082" s="9"/>
      <c r="E3082" s="9"/>
      <c r="F3082" s="9"/>
      <c r="G3082" s="9"/>
      <c r="H3082" s="9"/>
      <c r="I3082" s="9"/>
      <c r="J3082" s="9"/>
      <c r="K3082" s="9"/>
      <c r="L3082" s="9"/>
      <c r="M3082" s="9"/>
      <c r="N3082" s="9"/>
      <c r="O3082" s="177"/>
      <c r="P3082" s="177"/>
      <c r="Q3082" s="177"/>
      <c r="R3082" s="9"/>
      <c r="S3082" s="9"/>
      <c r="T3082" s="9"/>
      <c r="U3082" s="9"/>
      <c r="V3082" s="9"/>
      <c r="W3082" s="9"/>
      <c r="X3082" s="9"/>
      <c r="Y3082" s="9"/>
      <c r="Z3082" s="36"/>
    </row>
    <row r="3083" spans="2:26" ht="26.25" customHeight="1">
      <c r="B3083" s="4"/>
      <c r="C3083" s="130"/>
      <c r="D3083" s="910" t="s">
        <v>204</v>
      </c>
      <c r="E3083" s="721"/>
      <c r="F3083" s="721"/>
      <c r="G3083" s="721"/>
      <c r="H3083" s="721"/>
      <c r="I3083" s="721"/>
      <c r="J3083" s="721"/>
      <c r="K3083" s="721"/>
      <c r="L3083" s="721"/>
      <c r="M3083" s="721"/>
      <c r="N3083" s="721"/>
      <c r="O3083" s="721"/>
      <c r="P3083" s="721"/>
      <c r="Q3083" s="721"/>
      <c r="R3083" s="721"/>
      <c r="S3083" s="721"/>
      <c r="T3083" s="721"/>
      <c r="U3083" s="721"/>
      <c r="V3083" s="721"/>
      <c r="W3083" s="721"/>
      <c r="X3083" s="721"/>
      <c r="Y3083" s="721"/>
      <c r="Z3083" s="36"/>
    </row>
    <row r="3084" spans="2:26" ht="8.25" customHeight="1" thickBot="1">
      <c r="B3084" s="4"/>
      <c r="C3084" s="130"/>
      <c r="D3084" s="138"/>
      <c r="E3084" s="138"/>
      <c r="F3084" s="138"/>
      <c r="G3084" s="138"/>
      <c r="H3084" s="138"/>
      <c r="I3084" s="138"/>
      <c r="J3084" s="138"/>
      <c r="K3084" s="138"/>
      <c r="L3084" s="138"/>
      <c r="M3084" s="138"/>
      <c r="N3084" s="138"/>
      <c r="O3084" s="177"/>
      <c r="P3084" s="177"/>
      <c r="Q3084" s="344"/>
      <c r="R3084" s="138"/>
      <c r="S3084" s="138"/>
      <c r="T3084" s="9"/>
      <c r="U3084" s="9"/>
      <c r="V3084" s="9"/>
      <c r="W3084" s="9"/>
      <c r="X3084" s="9"/>
      <c r="Y3084" s="9"/>
      <c r="Z3084" s="36"/>
    </row>
    <row r="3085" spans="2:26" ht="18" customHeight="1">
      <c r="B3085" s="4"/>
      <c r="C3085" s="130"/>
      <c r="D3085" s="911" t="s">
        <v>205</v>
      </c>
      <c r="E3085" s="912"/>
      <c r="F3085" s="912"/>
      <c r="G3085" s="913"/>
      <c r="H3085" s="915" t="s">
        <v>206</v>
      </c>
      <c r="I3085" s="912"/>
      <c r="J3085" s="912"/>
      <c r="K3085" s="912"/>
      <c r="L3085" s="912"/>
      <c r="M3085" s="913"/>
      <c r="N3085" s="915" t="s">
        <v>207</v>
      </c>
      <c r="O3085" s="913"/>
      <c r="P3085" s="915" t="s">
        <v>208</v>
      </c>
      <c r="Q3085" s="912"/>
      <c r="R3085" s="912"/>
      <c r="S3085" s="913"/>
      <c r="T3085" s="916" t="s">
        <v>209</v>
      </c>
      <c r="U3085" s="917"/>
      <c r="V3085" s="917"/>
      <c r="W3085" s="917"/>
      <c r="X3085" s="917"/>
      <c r="Y3085" s="918"/>
      <c r="Z3085" s="36"/>
    </row>
    <row r="3086" spans="2:26" ht="18" customHeight="1">
      <c r="B3086" s="4"/>
      <c r="C3086" s="130"/>
      <c r="D3086" s="914"/>
      <c r="E3086" s="708"/>
      <c r="F3086" s="708"/>
      <c r="G3086" s="709"/>
      <c r="H3086" s="752"/>
      <c r="I3086" s="708"/>
      <c r="J3086" s="708"/>
      <c r="K3086" s="708"/>
      <c r="L3086" s="708"/>
      <c r="M3086" s="709"/>
      <c r="N3086" s="752"/>
      <c r="O3086" s="709"/>
      <c r="P3086" s="752"/>
      <c r="Q3086" s="708"/>
      <c r="R3086" s="708"/>
      <c r="S3086" s="709"/>
      <c r="T3086" s="905" t="s">
        <v>210</v>
      </c>
      <c r="U3086" s="730"/>
      <c r="V3086" s="731"/>
      <c r="W3086" s="905" t="s">
        <v>211</v>
      </c>
      <c r="X3086" s="730"/>
      <c r="Y3086" s="906"/>
      <c r="Z3086" s="36"/>
    </row>
    <row r="3087" spans="2:26" ht="12" customHeight="1">
      <c r="B3087" s="4"/>
      <c r="C3087" s="130"/>
      <c r="D3087" s="907"/>
      <c r="E3087" s="730"/>
      <c r="F3087" s="730"/>
      <c r="G3087" s="731"/>
      <c r="H3087" s="908"/>
      <c r="I3087" s="730"/>
      <c r="J3087" s="730"/>
      <c r="K3087" s="730"/>
      <c r="L3087" s="730"/>
      <c r="M3087" s="731"/>
      <c r="N3087" s="908"/>
      <c r="O3087" s="731"/>
      <c r="P3087" s="908"/>
      <c r="Q3087" s="730"/>
      <c r="R3087" s="730"/>
      <c r="S3087" s="731"/>
      <c r="T3087" s="908"/>
      <c r="U3087" s="730"/>
      <c r="V3087" s="731"/>
      <c r="W3087" s="908"/>
      <c r="X3087" s="730"/>
      <c r="Y3087" s="906"/>
      <c r="Z3087" s="36"/>
    </row>
    <row r="3088" spans="2:26" ht="12" customHeight="1">
      <c r="B3088" s="4"/>
      <c r="C3088" s="130"/>
      <c r="D3088" s="907"/>
      <c r="E3088" s="730"/>
      <c r="F3088" s="730"/>
      <c r="G3088" s="731"/>
      <c r="H3088" s="908"/>
      <c r="I3088" s="730"/>
      <c r="J3088" s="730"/>
      <c r="K3088" s="730"/>
      <c r="L3088" s="730"/>
      <c r="M3088" s="731"/>
      <c r="N3088" s="908"/>
      <c r="O3088" s="731"/>
      <c r="P3088" s="908"/>
      <c r="Q3088" s="730"/>
      <c r="R3088" s="730"/>
      <c r="S3088" s="731"/>
      <c r="T3088" s="908"/>
      <c r="U3088" s="730"/>
      <c r="V3088" s="731"/>
      <c r="W3088" s="908"/>
      <c r="X3088" s="730"/>
      <c r="Y3088" s="906"/>
      <c r="Z3088" s="36"/>
    </row>
    <row r="3089" spans="2:26" ht="12" customHeight="1">
      <c r="B3089" s="4"/>
      <c r="C3089" s="130"/>
      <c r="D3089" s="907"/>
      <c r="E3089" s="730"/>
      <c r="F3089" s="730"/>
      <c r="G3089" s="731"/>
      <c r="H3089" s="908"/>
      <c r="I3089" s="730"/>
      <c r="J3089" s="730"/>
      <c r="K3089" s="730"/>
      <c r="L3089" s="730"/>
      <c r="M3089" s="731"/>
      <c r="N3089" s="908"/>
      <c r="O3089" s="731"/>
      <c r="P3089" s="908"/>
      <c r="Q3089" s="730"/>
      <c r="R3089" s="730"/>
      <c r="S3089" s="731"/>
      <c r="T3089" s="908"/>
      <c r="U3089" s="730"/>
      <c r="V3089" s="731"/>
      <c r="W3089" s="908"/>
      <c r="X3089" s="730"/>
      <c r="Y3089" s="906"/>
      <c r="Z3089" s="36"/>
    </row>
    <row r="3090" spans="2:26" ht="12" customHeight="1">
      <c r="B3090" s="4"/>
      <c r="C3090" s="130"/>
      <c r="D3090" s="154"/>
      <c r="E3090" s="154"/>
      <c r="F3090" s="154"/>
      <c r="G3090" s="154"/>
      <c r="H3090" s="155"/>
      <c r="I3090" s="154"/>
      <c r="J3090" s="154"/>
      <c r="K3090" s="154"/>
      <c r="L3090" s="154"/>
      <c r="M3090" s="156"/>
      <c r="N3090" s="154"/>
      <c r="O3090" s="154"/>
      <c r="P3090" s="154"/>
      <c r="Q3090" s="156"/>
      <c r="R3090" s="156"/>
      <c r="S3090" s="156"/>
      <c r="T3090" s="154"/>
      <c r="U3090" s="154"/>
      <c r="V3090" s="154"/>
      <c r="W3090" s="154"/>
      <c r="X3090" s="154"/>
      <c r="Y3090" s="154"/>
      <c r="Z3090" s="36"/>
    </row>
    <row r="3091" spans="2:26" ht="12" customHeight="1">
      <c r="B3091" s="4"/>
      <c r="C3091" s="919" t="s">
        <v>212</v>
      </c>
      <c r="D3091" s="920"/>
      <c r="E3091" s="920"/>
      <c r="F3091" s="920"/>
      <c r="G3091" s="920"/>
      <c r="H3091" s="920"/>
      <c r="I3091" s="920"/>
      <c r="J3091" s="920"/>
      <c r="K3091" s="920"/>
      <c r="L3091" s="920"/>
      <c r="M3091" s="920"/>
      <c r="N3091" s="920"/>
      <c r="O3091" s="920"/>
      <c r="P3091" s="920"/>
      <c r="Q3091" s="920"/>
      <c r="R3091" s="920"/>
      <c r="S3091" s="920"/>
      <c r="T3091" s="920"/>
      <c r="U3091" s="920"/>
      <c r="V3091" s="920"/>
      <c r="W3091" s="920"/>
      <c r="X3091" s="920"/>
      <c r="Y3091" s="920"/>
      <c r="Z3091" s="921"/>
    </row>
    <row r="3092" spans="2:26" ht="12" customHeight="1">
      <c r="B3092" s="4"/>
      <c r="C3092" s="130"/>
      <c r="D3092" s="154"/>
      <c r="E3092" s="154"/>
      <c r="F3092" s="154"/>
      <c r="G3092" s="154"/>
      <c r="H3092" s="155"/>
      <c r="I3092" s="154"/>
      <c r="J3092" s="154"/>
      <c r="K3092" s="154"/>
      <c r="L3092" s="154"/>
      <c r="M3092" s="156"/>
      <c r="N3092" s="154"/>
      <c r="O3092" s="154"/>
      <c r="P3092" s="154"/>
      <c r="Q3092" s="156"/>
      <c r="R3092" s="4"/>
      <c r="S3092" s="4"/>
      <c r="T3092" s="4"/>
      <c r="U3092" s="4"/>
      <c r="V3092" s="4"/>
      <c r="W3092" s="4"/>
      <c r="X3092" s="4"/>
      <c r="Y3092" s="4"/>
      <c r="Z3092" s="36"/>
    </row>
    <row r="3093" spans="2:26" ht="60" customHeight="1">
      <c r="B3093" s="142"/>
      <c r="C3093" s="143"/>
      <c r="D3093" s="910" t="s">
        <v>213</v>
      </c>
      <c r="E3093" s="721"/>
      <c r="F3093" s="721"/>
      <c r="G3093" s="721"/>
      <c r="H3093" s="721"/>
      <c r="I3093" s="721"/>
      <c r="J3093" s="721"/>
      <c r="K3093" s="721"/>
      <c r="L3093" s="721"/>
      <c r="M3093" s="721"/>
      <c r="N3093" s="721"/>
      <c r="O3093" s="721"/>
      <c r="P3093" s="721"/>
      <c r="Q3093" s="721"/>
      <c r="R3093" s="721"/>
      <c r="S3093" s="721"/>
      <c r="T3093" s="721"/>
      <c r="U3093" s="721"/>
      <c r="V3093" s="721"/>
      <c r="W3093" s="721"/>
      <c r="X3093" s="721"/>
      <c r="Y3093" s="721"/>
      <c r="Z3093" s="145"/>
    </row>
    <row r="3094" spans="2:26" ht="24.75" customHeight="1">
      <c r="B3094" s="4"/>
      <c r="C3094" s="130"/>
      <c r="D3094" s="910" t="s">
        <v>214</v>
      </c>
      <c r="E3094" s="721"/>
      <c r="F3094" s="721"/>
      <c r="G3094" s="721"/>
      <c r="H3094" s="721"/>
      <c r="I3094" s="721"/>
      <c r="J3094" s="721"/>
      <c r="K3094" s="721"/>
      <c r="L3094" s="721"/>
      <c r="M3094" s="721"/>
      <c r="N3094" s="721"/>
      <c r="O3094" s="721"/>
      <c r="P3094" s="721"/>
      <c r="Q3094" s="721"/>
      <c r="R3094" s="721"/>
      <c r="S3094" s="721"/>
      <c r="T3094" s="721"/>
      <c r="U3094" s="721"/>
      <c r="V3094" s="721"/>
      <c r="W3094" s="721"/>
      <c r="X3094" s="721"/>
      <c r="Y3094" s="721"/>
      <c r="Z3094" s="36"/>
    </row>
    <row r="3095" spans="2:26" ht="24.75" customHeight="1">
      <c r="B3095" s="4"/>
      <c r="C3095" s="130"/>
      <c r="D3095" s="910" t="s">
        <v>215</v>
      </c>
      <c r="E3095" s="721"/>
      <c r="F3095" s="721"/>
      <c r="G3095" s="721"/>
      <c r="H3095" s="721"/>
      <c r="I3095" s="721"/>
      <c r="J3095" s="721"/>
      <c r="K3095" s="721"/>
      <c r="L3095" s="721"/>
      <c r="M3095" s="721"/>
      <c r="N3095" s="721"/>
      <c r="O3095" s="721"/>
      <c r="P3095" s="721"/>
      <c r="Q3095" s="721"/>
      <c r="R3095" s="721"/>
      <c r="S3095" s="721"/>
      <c r="T3095" s="721"/>
      <c r="U3095" s="721"/>
      <c r="V3095" s="721"/>
      <c r="W3095" s="721"/>
      <c r="X3095" s="721"/>
      <c r="Y3095" s="721"/>
      <c r="Z3095" s="36"/>
    </row>
    <row r="3096" spans="2:26" ht="6.75" customHeight="1">
      <c r="B3096" s="4"/>
      <c r="C3096" s="130"/>
      <c r="D3096" s="153"/>
      <c r="E3096" s="922"/>
      <c r="F3096" s="721"/>
      <c r="G3096" s="721"/>
      <c r="H3096" s="721"/>
      <c r="I3096" s="721"/>
      <c r="J3096" s="721"/>
      <c r="K3096" s="721"/>
      <c r="L3096" s="721"/>
      <c r="M3096" s="721"/>
      <c r="N3096" s="721"/>
      <c r="O3096" s="721"/>
      <c r="P3096" s="721"/>
      <c r="Q3096" s="721"/>
      <c r="R3096" s="721"/>
      <c r="S3096" s="721"/>
      <c r="T3096" s="721"/>
      <c r="U3096" s="721"/>
      <c r="V3096" s="721"/>
      <c r="W3096" s="721"/>
      <c r="X3096" s="721"/>
      <c r="Y3096" s="721"/>
      <c r="Z3096" s="36"/>
    </row>
    <row r="3097" spans="2:26" ht="25.5" customHeight="1">
      <c r="B3097" s="4"/>
      <c r="C3097" s="8"/>
      <c r="D3097" s="923" t="s">
        <v>216</v>
      </c>
      <c r="E3097" s="721"/>
      <c r="F3097" s="721"/>
      <c r="G3097" s="721"/>
      <c r="H3097" s="721"/>
      <c r="I3097" s="721"/>
      <c r="J3097" s="721"/>
      <c r="K3097" s="721"/>
      <c r="L3097" s="721"/>
      <c r="M3097" s="721"/>
      <c r="N3097" s="721"/>
      <c r="O3097" s="721"/>
      <c r="P3097" s="721"/>
      <c r="Q3097" s="721"/>
      <c r="R3097" s="721"/>
      <c r="S3097" s="721"/>
      <c r="T3097" s="721"/>
      <c r="U3097" s="721"/>
      <c r="V3097" s="721"/>
      <c r="W3097" s="721"/>
      <c r="X3097" s="721"/>
      <c r="Y3097" s="721"/>
      <c r="Z3097" s="157"/>
    </row>
    <row r="3098" spans="2:26" ht="14.25" customHeight="1">
      <c r="B3098" s="4"/>
      <c r="C3098" s="8"/>
      <c r="D3098" s="932"/>
      <c r="E3098" s="708"/>
      <c r="F3098" s="708"/>
      <c r="G3098" s="158"/>
      <c r="H3098" s="159"/>
      <c r="I3098" s="736" t="s">
        <v>217</v>
      </c>
      <c r="J3098" s="721"/>
      <c r="K3098" s="721"/>
      <c r="L3098" s="721"/>
      <c r="M3098" s="933"/>
      <c r="N3098" s="708"/>
      <c r="O3098" s="708"/>
      <c r="P3098" s="708"/>
      <c r="Q3098" s="177" t="s">
        <v>189</v>
      </c>
      <c r="R3098" s="932"/>
      <c r="S3098" s="708"/>
      <c r="T3098" s="708"/>
      <c r="U3098" s="708"/>
      <c r="V3098" s="9"/>
      <c r="W3098" s="9"/>
      <c r="X3098" s="12"/>
      <c r="Y3098" s="12"/>
      <c r="Z3098" s="161"/>
    </row>
    <row r="3099" spans="2:26" ht="9.75" customHeight="1">
      <c r="B3099" s="4"/>
      <c r="C3099" s="8"/>
      <c r="D3099" s="902" t="s">
        <v>218</v>
      </c>
      <c r="E3099" s="725"/>
      <c r="F3099" s="725"/>
      <c r="G3099" s="162"/>
      <c r="H3099" s="146" t="s">
        <v>219</v>
      </c>
      <c r="I3099" s="162"/>
      <c r="J3099" s="162"/>
      <c r="K3099" s="162"/>
      <c r="L3099" s="162"/>
      <c r="M3099" s="902" t="s">
        <v>220</v>
      </c>
      <c r="N3099" s="725"/>
      <c r="O3099" s="725"/>
      <c r="P3099" s="725"/>
      <c r="Q3099" s="345"/>
      <c r="R3099" s="902" t="s">
        <v>221</v>
      </c>
      <c r="S3099" s="725"/>
      <c r="T3099" s="725"/>
      <c r="U3099" s="725"/>
      <c r="V3099" s="12"/>
      <c r="W3099" s="12"/>
      <c r="X3099" s="12"/>
      <c r="Y3099" s="12"/>
      <c r="Z3099" s="161"/>
    </row>
    <row r="3100" spans="2:26" ht="7.5" customHeight="1">
      <c r="B3100" s="4"/>
      <c r="C3100" s="33"/>
      <c r="D3100" s="4"/>
      <c r="E3100" s="4"/>
      <c r="F3100" s="4"/>
      <c r="G3100" s="4"/>
      <c r="H3100" s="146"/>
      <c r="I3100" s="146"/>
      <c r="J3100" s="146"/>
      <c r="K3100" s="147"/>
      <c r="L3100" s="4"/>
      <c r="M3100" s="146"/>
      <c r="N3100" s="146"/>
      <c r="O3100" s="177"/>
      <c r="P3100" s="177"/>
      <c r="Q3100" s="341"/>
      <c r="R3100" s="4"/>
      <c r="S3100" s="4"/>
      <c r="T3100" s="4"/>
      <c r="U3100" s="4"/>
      <c r="V3100" s="4"/>
      <c r="W3100" s="4"/>
      <c r="X3100" s="4"/>
      <c r="Y3100" s="4"/>
      <c r="Z3100" s="36"/>
    </row>
    <row r="3101" spans="2:26" ht="7.5" customHeight="1">
      <c r="B3101" s="4"/>
      <c r="C3101" s="33"/>
      <c r="D3101" s="4"/>
      <c r="E3101" s="4"/>
      <c r="F3101" s="4"/>
      <c r="G3101" s="4"/>
      <c r="H3101" s="146"/>
      <c r="I3101" s="146"/>
      <c r="J3101" s="146"/>
      <c r="K3101" s="147"/>
      <c r="L3101" s="4"/>
      <c r="M3101" s="146"/>
      <c r="N3101" s="146"/>
      <c r="O3101" s="177"/>
      <c r="P3101" s="177"/>
      <c r="Q3101" s="341"/>
      <c r="R3101" s="4"/>
      <c r="S3101" s="4"/>
      <c r="T3101" s="4"/>
      <c r="U3101" s="4"/>
      <c r="V3101" s="4"/>
      <c r="W3101" s="4"/>
      <c r="X3101" s="4"/>
      <c r="Y3101" s="4"/>
      <c r="Z3101" s="36"/>
    </row>
    <row r="3102" spans="2:26" ht="24.75" customHeight="1">
      <c r="B3102" s="4"/>
      <c r="C3102" s="8"/>
      <c r="D3102" s="928" t="s">
        <v>222</v>
      </c>
      <c r="E3102" s="708"/>
      <c r="F3102" s="708"/>
      <c r="G3102" s="708"/>
      <c r="H3102" s="708"/>
      <c r="I3102" s="708"/>
      <c r="J3102" s="708"/>
      <c r="K3102" s="708"/>
      <c r="L3102" s="4"/>
      <c r="M3102" s="4"/>
      <c r="N3102" s="4"/>
      <c r="O3102" s="929" t="s">
        <v>222</v>
      </c>
      <c r="P3102" s="708"/>
      <c r="Q3102" s="708"/>
      <c r="R3102" s="708"/>
      <c r="S3102" s="708"/>
      <c r="T3102" s="708"/>
      <c r="U3102" s="708"/>
      <c r="V3102" s="708"/>
      <c r="W3102" s="708"/>
      <c r="X3102" s="708"/>
      <c r="Y3102" s="4"/>
      <c r="Z3102" s="36"/>
    </row>
    <row r="3103" spans="2:26" ht="12" customHeight="1">
      <c r="B3103" s="4"/>
      <c r="C3103" s="8"/>
      <c r="D3103" s="930" t="s">
        <v>223</v>
      </c>
      <c r="E3103" s="725"/>
      <c r="F3103" s="725"/>
      <c r="G3103" s="725"/>
      <c r="H3103" s="725"/>
      <c r="I3103" s="725"/>
      <c r="J3103" s="725"/>
      <c r="K3103" s="725"/>
      <c r="L3103" s="4"/>
      <c r="M3103" s="4"/>
      <c r="N3103" s="4"/>
      <c r="O3103" s="930" t="s">
        <v>223</v>
      </c>
      <c r="P3103" s="725"/>
      <c r="Q3103" s="725"/>
      <c r="R3103" s="725"/>
      <c r="S3103" s="725"/>
      <c r="T3103" s="725"/>
      <c r="U3103" s="725"/>
      <c r="V3103" s="725"/>
      <c r="W3103" s="725"/>
      <c r="X3103" s="725"/>
      <c r="Y3103" s="4"/>
      <c r="Z3103" s="36"/>
    </row>
    <row r="3104" spans="2:26" ht="12" customHeight="1">
      <c r="B3104" s="4"/>
      <c r="C3104" s="8"/>
      <c r="D3104" s="931" t="s">
        <v>224</v>
      </c>
      <c r="E3104" s="721"/>
      <c r="F3104" s="721"/>
      <c r="G3104" s="721"/>
      <c r="H3104" s="721"/>
      <c r="I3104" s="721"/>
      <c r="J3104" s="721"/>
      <c r="K3104" s="721"/>
      <c r="L3104" s="721"/>
      <c r="M3104" s="164"/>
      <c r="N3104" s="4"/>
      <c r="O3104" s="931" t="s">
        <v>225</v>
      </c>
      <c r="P3104" s="721"/>
      <c r="Q3104" s="721"/>
      <c r="R3104" s="721"/>
      <c r="S3104" s="721"/>
      <c r="T3104" s="721"/>
      <c r="U3104" s="721"/>
      <c r="V3104" s="721"/>
      <c r="W3104" s="721"/>
      <c r="X3104" s="4"/>
      <c r="Y3104" s="9"/>
      <c r="Z3104" s="20"/>
    </row>
    <row r="3105" spans="2:26" ht="12" customHeight="1">
      <c r="B3105" s="4"/>
      <c r="C3105" s="8"/>
      <c r="D3105" s="924" t="s">
        <v>226</v>
      </c>
      <c r="E3105" s="721"/>
      <c r="F3105" s="721"/>
      <c r="G3105" s="721"/>
      <c r="H3105" s="721"/>
      <c r="I3105" s="721"/>
      <c r="J3105" s="721"/>
      <c r="K3105" s="721"/>
      <c r="L3105" s="721"/>
      <c r="M3105" s="165"/>
      <c r="N3105" s="4"/>
      <c r="O3105" s="924" t="s">
        <v>227</v>
      </c>
      <c r="P3105" s="721"/>
      <c r="Q3105" s="721"/>
      <c r="R3105" s="721"/>
      <c r="S3105" s="721"/>
      <c r="T3105" s="721"/>
      <c r="U3105" s="721"/>
      <c r="V3105" s="721"/>
      <c r="W3105" s="721"/>
      <c r="X3105" s="4"/>
      <c r="Y3105" s="9"/>
      <c r="Z3105" s="20"/>
    </row>
    <row r="3106" spans="2:26" ht="9" customHeight="1">
      <c r="B3106" s="4"/>
      <c r="C3106" s="8"/>
      <c r="D3106" s="165"/>
      <c r="E3106" s="165"/>
      <c r="F3106" s="165"/>
      <c r="G3106" s="165"/>
      <c r="H3106" s="165"/>
      <c r="I3106" s="165"/>
      <c r="J3106" s="165"/>
      <c r="K3106" s="165"/>
      <c r="L3106" s="165"/>
      <c r="M3106" s="165"/>
      <c r="N3106" s="4"/>
      <c r="O3106" s="346"/>
      <c r="P3106" s="346"/>
      <c r="Q3106" s="346"/>
      <c r="R3106" s="165"/>
      <c r="S3106" s="165"/>
      <c r="T3106" s="165"/>
      <c r="U3106" s="165"/>
      <c r="V3106" s="165"/>
      <c r="W3106" s="165"/>
      <c r="X3106" s="4"/>
      <c r="Y3106" s="9"/>
      <c r="Z3106" s="20"/>
    </row>
    <row r="3107" spans="2:26" ht="33.75" customHeight="1">
      <c r="B3107" s="4"/>
      <c r="C3107" s="8"/>
      <c r="D3107" s="166" t="s">
        <v>228</v>
      </c>
      <c r="E3107" s="925"/>
      <c r="F3107" s="708"/>
      <c r="G3107" s="708"/>
      <c r="H3107" s="708"/>
      <c r="I3107" s="708"/>
      <c r="J3107" s="708"/>
      <c r="K3107" s="708"/>
      <c r="L3107" s="708"/>
      <c r="M3107" s="708"/>
      <c r="N3107" s="94"/>
      <c r="O3107" s="346"/>
      <c r="P3107" s="190" t="s">
        <v>228</v>
      </c>
      <c r="Q3107" s="925"/>
      <c r="R3107" s="708"/>
      <c r="S3107" s="708"/>
      <c r="T3107" s="708"/>
      <c r="U3107" s="708"/>
      <c r="V3107" s="708"/>
      <c r="W3107" s="708"/>
      <c r="X3107" s="708"/>
      <c r="Y3107" s="708"/>
      <c r="Z3107" s="36"/>
    </row>
    <row r="3108" spans="2:26" ht="12" customHeight="1">
      <c r="B3108" s="4"/>
      <c r="C3108" s="8"/>
      <c r="D3108" s="167" t="s">
        <v>223</v>
      </c>
      <c r="E3108" s="926"/>
      <c r="F3108" s="725"/>
      <c r="G3108" s="725"/>
      <c r="H3108" s="725"/>
      <c r="I3108" s="725"/>
      <c r="J3108" s="725"/>
      <c r="K3108" s="725"/>
      <c r="L3108" s="725"/>
      <c r="M3108" s="725"/>
      <c r="N3108" s="94"/>
      <c r="O3108" s="347"/>
      <c r="P3108" s="191" t="s">
        <v>223</v>
      </c>
      <c r="Q3108" s="927"/>
      <c r="R3108" s="725"/>
      <c r="S3108" s="725"/>
      <c r="T3108" s="725"/>
      <c r="U3108" s="725"/>
      <c r="V3108" s="725"/>
      <c r="W3108" s="725"/>
      <c r="X3108" s="725"/>
      <c r="Y3108" s="725"/>
      <c r="Z3108" s="36"/>
    </row>
    <row r="3109" spans="2:26" ht="12" customHeight="1">
      <c r="B3109" s="4"/>
      <c r="C3109" s="8"/>
      <c r="D3109" s="931" t="s">
        <v>229</v>
      </c>
      <c r="E3109" s="721"/>
      <c r="F3109" s="721"/>
      <c r="G3109" s="721"/>
      <c r="H3109" s="721"/>
      <c r="I3109" s="721"/>
      <c r="J3109" s="721"/>
      <c r="K3109" s="721"/>
      <c r="L3109" s="721"/>
      <c r="M3109" s="721"/>
      <c r="N3109" s="46"/>
      <c r="O3109" s="72"/>
      <c r="P3109" s="931" t="s">
        <v>230</v>
      </c>
      <c r="Q3109" s="721"/>
      <c r="R3109" s="721"/>
      <c r="S3109" s="721"/>
      <c r="T3109" s="721"/>
      <c r="U3109" s="721"/>
      <c r="V3109" s="721"/>
      <c r="W3109" s="721"/>
      <c r="X3109" s="721"/>
      <c r="Y3109" s="721"/>
      <c r="Z3109" s="36"/>
    </row>
    <row r="3110" spans="2:26" ht="12" customHeight="1">
      <c r="B3110" s="4"/>
      <c r="C3110" s="8"/>
      <c r="D3110" s="924" t="s">
        <v>231</v>
      </c>
      <c r="E3110" s="721"/>
      <c r="F3110" s="721"/>
      <c r="G3110" s="721"/>
      <c r="H3110" s="721"/>
      <c r="I3110" s="721"/>
      <c r="J3110" s="721"/>
      <c r="K3110" s="721"/>
      <c r="L3110" s="721"/>
      <c r="M3110" s="721"/>
      <c r="N3110" s="54"/>
      <c r="O3110" s="347"/>
      <c r="P3110" s="347"/>
      <c r="Q3110" s="924" t="s">
        <v>231</v>
      </c>
      <c r="R3110" s="721"/>
      <c r="S3110" s="721"/>
      <c r="T3110" s="721"/>
      <c r="U3110" s="721"/>
      <c r="V3110" s="721"/>
      <c r="W3110" s="721"/>
      <c r="X3110" s="721"/>
      <c r="Y3110" s="54"/>
      <c r="Z3110" s="36"/>
    </row>
    <row r="3111" spans="2:26" ht="12" customHeight="1">
      <c r="B3111" s="4"/>
      <c r="C3111" s="8"/>
      <c r="D3111" s="54"/>
      <c r="E3111" s="54"/>
      <c r="F3111" s="54"/>
      <c r="G3111" s="54"/>
      <c r="H3111" s="54"/>
      <c r="I3111" s="54"/>
      <c r="J3111" s="54"/>
      <c r="K3111" s="54"/>
      <c r="L3111" s="54"/>
      <c r="M3111" s="54"/>
      <c r="N3111" s="54"/>
      <c r="O3111" s="347"/>
      <c r="P3111" s="347"/>
      <c r="Q3111" s="348"/>
      <c r="R3111" s="54"/>
      <c r="S3111" s="54"/>
      <c r="T3111" s="54"/>
      <c r="U3111" s="54"/>
      <c r="V3111" s="54"/>
      <c r="W3111" s="54"/>
      <c r="X3111" s="54"/>
      <c r="Y3111" s="54"/>
      <c r="Z3111" s="36"/>
    </row>
    <row r="3112" spans="2:26" ht="12" customHeight="1">
      <c r="B3112" s="4"/>
      <c r="C3112" s="8"/>
      <c r="D3112" s="166" t="s">
        <v>228</v>
      </c>
      <c r="E3112" s="925"/>
      <c r="F3112" s="708"/>
      <c r="G3112" s="708"/>
      <c r="H3112" s="708"/>
      <c r="I3112" s="708"/>
      <c r="J3112" s="708"/>
      <c r="K3112" s="708"/>
      <c r="L3112" s="708"/>
      <c r="M3112" s="708"/>
      <c r="N3112" s="168"/>
      <c r="O3112" s="347"/>
      <c r="P3112" s="347"/>
      <c r="Q3112" s="347"/>
      <c r="R3112" s="168"/>
      <c r="S3112" s="168"/>
      <c r="T3112" s="168"/>
      <c r="U3112" s="168"/>
      <c r="V3112" s="168"/>
      <c r="W3112" s="168"/>
      <c r="X3112" s="168"/>
      <c r="Y3112" s="168"/>
      <c r="Z3112" s="36"/>
    </row>
    <row r="3113" spans="2:26" ht="12" customHeight="1">
      <c r="B3113" s="4"/>
      <c r="C3113" s="8"/>
      <c r="D3113" s="167" t="s">
        <v>223</v>
      </c>
      <c r="E3113" s="927"/>
      <c r="F3113" s="725"/>
      <c r="G3113" s="725"/>
      <c r="H3113" s="725"/>
      <c r="I3113" s="725"/>
      <c r="J3113" s="725"/>
      <c r="K3113" s="725"/>
      <c r="L3113" s="725"/>
      <c r="M3113" s="725"/>
      <c r="N3113" s="939"/>
      <c r="O3113" s="721"/>
      <c r="P3113" s="721"/>
      <c r="Q3113" s="721"/>
      <c r="R3113" s="721"/>
      <c r="S3113" s="721"/>
      <c r="T3113" s="721"/>
      <c r="U3113" s="721"/>
      <c r="V3113" s="721"/>
      <c r="W3113" s="721"/>
      <c r="X3113" s="721"/>
      <c r="Y3113" s="721"/>
      <c r="Z3113" s="36"/>
    </row>
    <row r="3114" spans="2:26" ht="12" customHeight="1">
      <c r="B3114" s="4"/>
      <c r="C3114" s="8"/>
      <c r="D3114" s="931" t="s">
        <v>232</v>
      </c>
      <c r="E3114" s="721"/>
      <c r="F3114" s="721"/>
      <c r="G3114" s="721"/>
      <c r="H3114" s="721"/>
      <c r="I3114" s="721"/>
      <c r="J3114" s="721"/>
      <c r="K3114" s="721"/>
      <c r="L3114" s="721"/>
      <c r="M3114" s="721"/>
      <c r="N3114" s="721"/>
      <c r="O3114" s="721"/>
      <c r="P3114" s="721"/>
      <c r="Q3114" s="721"/>
      <c r="R3114" s="721"/>
      <c r="S3114" s="721"/>
      <c r="T3114" s="721"/>
      <c r="U3114" s="721"/>
      <c r="V3114" s="721"/>
      <c r="W3114" s="721"/>
      <c r="X3114" s="721"/>
      <c r="Y3114" s="721"/>
      <c r="Z3114" s="36"/>
    </row>
    <row r="3115" spans="2:26" ht="12" customHeight="1">
      <c r="B3115" s="4"/>
      <c r="C3115" s="169"/>
      <c r="D3115" s="940" t="s">
        <v>231</v>
      </c>
      <c r="E3115" s="708"/>
      <c r="F3115" s="708"/>
      <c r="G3115" s="708"/>
      <c r="H3115" s="708"/>
      <c r="I3115" s="708"/>
      <c r="J3115" s="708"/>
      <c r="K3115" s="708"/>
      <c r="L3115" s="708"/>
      <c r="M3115" s="708"/>
      <c r="N3115" s="708"/>
      <c r="O3115" s="708"/>
      <c r="P3115" s="708"/>
      <c r="Q3115" s="708"/>
      <c r="R3115" s="708"/>
      <c r="S3115" s="708"/>
      <c r="T3115" s="708"/>
      <c r="U3115" s="708"/>
      <c r="V3115" s="708"/>
      <c r="W3115" s="708"/>
      <c r="X3115" s="708"/>
      <c r="Y3115" s="708"/>
      <c r="Z3115" s="32"/>
    </row>
    <row r="3116" spans="2:26" ht="12" hidden="1" customHeight="1">
      <c r="B3116" s="4"/>
      <c r="C3116" s="8"/>
      <c r="D3116" s="9"/>
      <c r="E3116" s="4"/>
      <c r="F3116" s="4"/>
      <c r="G3116" s="4"/>
      <c r="H3116" s="4"/>
      <c r="I3116" s="4"/>
      <c r="J3116" s="4"/>
      <c r="K3116" s="4"/>
      <c r="L3116" s="4"/>
      <c r="M3116" s="4"/>
      <c r="N3116" s="4"/>
      <c r="O3116" s="177"/>
      <c r="P3116" s="177"/>
      <c r="Q3116" s="177"/>
      <c r="R3116" s="9"/>
      <c r="S3116" s="9"/>
      <c r="T3116" s="9"/>
      <c r="U3116" s="9"/>
      <c r="V3116" s="9"/>
      <c r="W3116" s="9"/>
      <c r="X3116" s="9"/>
      <c r="Y3116" s="4"/>
      <c r="Z3116" s="36"/>
    </row>
    <row r="3117" spans="2:26" ht="7.5" hidden="1" customHeight="1">
      <c r="B3117" s="4"/>
      <c r="C3117" s="170"/>
      <c r="D3117" s="171"/>
      <c r="E3117" s="171"/>
      <c r="F3117" s="171"/>
      <c r="G3117" s="171"/>
      <c r="H3117" s="171"/>
      <c r="I3117" s="171"/>
      <c r="J3117" s="171"/>
      <c r="K3117" s="171"/>
      <c r="L3117" s="171"/>
      <c r="M3117" s="4"/>
      <c r="N3117" s="4"/>
      <c r="O3117" s="177"/>
      <c r="P3117" s="177"/>
      <c r="Q3117" s="341"/>
      <c r="R3117" s="4"/>
      <c r="S3117" s="4"/>
      <c r="T3117" s="4"/>
      <c r="U3117" s="4"/>
      <c r="V3117" s="4"/>
      <c r="W3117" s="4"/>
      <c r="X3117" s="4"/>
      <c r="Y3117" s="4"/>
      <c r="Z3117" s="36"/>
    </row>
    <row r="3118" spans="2:26" ht="13.5" hidden="1" customHeight="1">
      <c r="B3118" s="54"/>
      <c r="C3118" s="937" t="s">
        <v>233</v>
      </c>
      <c r="D3118" s="730"/>
      <c r="E3118" s="730"/>
      <c r="F3118" s="730"/>
      <c r="G3118" s="730"/>
      <c r="H3118" s="730"/>
      <c r="I3118" s="731"/>
      <c r="J3118" s="938" t="s">
        <v>234</v>
      </c>
      <c r="K3118" s="730"/>
      <c r="L3118" s="730"/>
      <c r="M3118" s="730"/>
      <c r="N3118" s="730"/>
      <c r="O3118" s="730"/>
      <c r="P3118" s="730"/>
      <c r="Q3118" s="731"/>
      <c r="R3118" s="938" t="s">
        <v>235</v>
      </c>
      <c r="S3118" s="730"/>
      <c r="T3118" s="730"/>
      <c r="U3118" s="730"/>
      <c r="V3118" s="730"/>
      <c r="W3118" s="730"/>
      <c r="X3118" s="730"/>
      <c r="Y3118" s="730"/>
      <c r="Z3118" s="731"/>
    </row>
    <row r="3119" spans="2:26" ht="32.25" hidden="1" customHeight="1">
      <c r="B3119" s="54"/>
      <c r="C3119" s="934"/>
      <c r="D3119" s="730"/>
      <c r="E3119" s="730"/>
      <c r="F3119" s="730"/>
      <c r="G3119" s="730"/>
      <c r="H3119" s="730"/>
      <c r="I3119" s="731"/>
      <c r="J3119" s="935"/>
      <c r="K3119" s="730"/>
      <c r="L3119" s="730"/>
      <c r="M3119" s="730"/>
      <c r="N3119" s="730"/>
      <c r="O3119" s="730"/>
      <c r="P3119" s="730"/>
      <c r="Q3119" s="731"/>
      <c r="R3119" s="935"/>
      <c r="S3119" s="730"/>
      <c r="T3119" s="730"/>
      <c r="U3119" s="730"/>
      <c r="V3119" s="730"/>
      <c r="W3119" s="730"/>
      <c r="X3119" s="730"/>
      <c r="Y3119" s="730"/>
      <c r="Z3119" s="731"/>
    </row>
    <row r="3120" spans="2:26" ht="11.25" hidden="1" customHeight="1">
      <c r="B3120" s="54"/>
      <c r="C3120" s="934" t="s">
        <v>236</v>
      </c>
      <c r="D3120" s="730"/>
      <c r="E3120" s="730"/>
      <c r="F3120" s="730"/>
      <c r="G3120" s="730"/>
      <c r="H3120" s="730"/>
      <c r="I3120" s="731"/>
      <c r="J3120" s="935" t="s">
        <v>237</v>
      </c>
      <c r="K3120" s="730"/>
      <c r="L3120" s="730"/>
      <c r="M3120" s="730"/>
      <c r="N3120" s="730"/>
      <c r="O3120" s="730"/>
      <c r="P3120" s="730"/>
      <c r="Q3120" s="731"/>
      <c r="R3120" s="935" t="s">
        <v>238</v>
      </c>
      <c r="S3120" s="730"/>
      <c r="T3120" s="730"/>
      <c r="U3120" s="730"/>
      <c r="V3120" s="730"/>
      <c r="W3120" s="730"/>
      <c r="X3120" s="730"/>
      <c r="Y3120" s="730"/>
      <c r="Z3120" s="731"/>
    </row>
    <row r="3121" spans="2:26" ht="14.25" hidden="1" customHeight="1">
      <c r="B3121" s="54"/>
      <c r="C3121" s="936" t="s">
        <v>239</v>
      </c>
      <c r="D3121" s="730"/>
      <c r="E3121" s="730"/>
      <c r="F3121" s="730"/>
      <c r="G3121" s="730"/>
      <c r="H3121" s="730"/>
      <c r="I3121" s="731"/>
      <c r="J3121" s="936" t="s">
        <v>240</v>
      </c>
      <c r="K3121" s="730"/>
      <c r="L3121" s="730"/>
      <c r="M3121" s="730"/>
      <c r="N3121" s="730"/>
      <c r="O3121" s="730"/>
      <c r="P3121" s="730"/>
      <c r="Q3121" s="731"/>
      <c r="R3121" s="936" t="s">
        <v>241</v>
      </c>
      <c r="S3121" s="730"/>
      <c r="T3121" s="730"/>
      <c r="U3121" s="730"/>
      <c r="V3121" s="730"/>
      <c r="W3121" s="730"/>
      <c r="X3121" s="730"/>
      <c r="Y3121" s="730"/>
      <c r="Z3121" s="731"/>
    </row>
    <row r="3122" spans="2:26" ht="6.75" hidden="1" customHeight="1">
      <c r="B3122" s="4"/>
      <c r="C3122" s="28"/>
      <c r="D3122" s="29"/>
      <c r="E3122" s="29"/>
      <c r="F3122" s="29"/>
      <c r="G3122" s="29"/>
      <c r="H3122" s="29"/>
      <c r="I3122" s="29"/>
      <c r="J3122" s="29"/>
      <c r="K3122" s="29"/>
      <c r="L3122" s="29"/>
      <c r="M3122" s="29"/>
      <c r="N3122" s="29"/>
      <c r="O3122" s="311"/>
      <c r="P3122" s="311"/>
      <c r="Q3122" s="349"/>
      <c r="R3122" s="29"/>
      <c r="S3122" s="29"/>
      <c r="T3122" s="29"/>
      <c r="U3122" s="29"/>
      <c r="V3122" s="29"/>
      <c r="W3122" s="29"/>
      <c r="X3122" s="29"/>
      <c r="Y3122" s="29"/>
      <c r="Z3122" s="32"/>
    </row>
  </sheetData>
  <mergeCells count="8182">
    <mergeCell ref="C1:U1"/>
    <mergeCell ref="C2:U2"/>
    <mergeCell ref="C3:E3"/>
    <mergeCell ref="F3:Q3"/>
    <mergeCell ref="R3:U3"/>
    <mergeCell ref="C4:E4"/>
    <mergeCell ref="F4:Q4"/>
    <mergeCell ref="R4:U4"/>
    <mergeCell ref="D16:L16"/>
    <mergeCell ref="M16:Y16"/>
    <mergeCell ref="D17:L17"/>
    <mergeCell ref="M17:Y17"/>
    <mergeCell ref="M18:Y18"/>
    <mergeCell ref="D19:Y19"/>
    <mergeCell ref="D9:I9"/>
    <mergeCell ref="J9:K9"/>
    <mergeCell ref="L9:Y9"/>
    <mergeCell ref="C12:Z12"/>
    <mergeCell ref="D14:I15"/>
    <mergeCell ref="J14:S14"/>
    <mergeCell ref="T14:Y14"/>
    <mergeCell ref="J15:S15"/>
    <mergeCell ref="C5:D5"/>
    <mergeCell ref="E5:F5"/>
    <mergeCell ref="H5:L5"/>
    <mergeCell ref="G6:T6"/>
    <mergeCell ref="C7:H7"/>
    <mergeCell ref="I7:O7"/>
    <mergeCell ref="P7:Y7"/>
    <mergeCell ref="H30:S30"/>
    <mergeCell ref="U30:Y30"/>
    <mergeCell ref="D31:K31"/>
    <mergeCell ref="N31:Y31"/>
    <mergeCell ref="H32:Y32"/>
    <mergeCell ref="D33:M33"/>
    <mergeCell ref="N33:Y33"/>
    <mergeCell ref="D27:L27"/>
    <mergeCell ref="N27:Y27"/>
    <mergeCell ref="N28:Y28"/>
    <mergeCell ref="D29:G29"/>
    <mergeCell ref="H29:S29"/>
    <mergeCell ref="U29:Y29"/>
    <mergeCell ref="D20:Y23"/>
    <mergeCell ref="D24:Y24"/>
    <mergeCell ref="D25:G25"/>
    <mergeCell ref="H25:S25"/>
    <mergeCell ref="U25:Y25"/>
    <mergeCell ref="H26:S26"/>
    <mergeCell ref="U26:Y26"/>
    <mergeCell ref="N39:O39"/>
    <mergeCell ref="R39:S39"/>
    <mergeCell ref="U39:Y39"/>
    <mergeCell ref="D41:J41"/>
    <mergeCell ref="N41:Y41"/>
    <mergeCell ref="D42:M42"/>
    <mergeCell ref="N42:Y42"/>
    <mergeCell ref="H34:Y34"/>
    <mergeCell ref="D35:M35"/>
    <mergeCell ref="N35:Y35"/>
    <mergeCell ref="D36:M36"/>
    <mergeCell ref="N36:Y36"/>
    <mergeCell ref="D38:M38"/>
    <mergeCell ref="N38:O38"/>
    <mergeCell ref="P38:Q38"/>
    <mergeCell ref="R38:S38"/>
    <mergeCell ref="U38:Y38"/>
    <mergeCell ref="D53:M53"/>
    <mergeCell ref="N53:Y53"/>
    <mergeCell ref="D54:M54"/>
    <mergeCell ref="N54:Y54"/>
    <mergeCell ref="D57:J57"/>
    <mergeCell ref="M57:O57"/>
    <mergeCell ref="I48:K48"/>
    <mergeCell ref="M48:O48"/>
    <mergeCell ref="P48:R48"/>
    <mergeCell ref="S48:U48"/>
    <mergeCell ref="V48:Y48"/>
    <mergeCell ref="I50:Q50"/>
    <mergeCell ref="S50:U50"/>
    <mergeCell ref="V50:Y50"/>
    <mergeCell ref="C44:Z44"/>
    <mergeCell ref="D46:I46"/>
    <mergeCell ref="I47:K47"/>
    <mergeCell ref="M47:O47"/>
    <mergeCell ref="P47:R47"/>
    <mergeCell ref="S47:U47"/>
    <mergeCell ref="V47:Y47"/>
    <mergeCell ref="D60:K60"/>
    <mergeCell ref="M60:O60"/>
    <mergeCell ref="P60:S60"/>
    <mergeCell ref="T60:U60"/>
    <mergeCell ref="V60:Y60"/>
    <mergeCell ref="D61:K61"/>
    <mergeCell ref="M61:O61"/>
    <mergeCell ref="P61:S61"/>
    <mergeCell ref="T61:U61"/>
    <mergeCell ref="V61:Y61"/>
    <mergeCell ref="D58:K58"/>
    <mergeCell ref="M58:O58"/>
    <mergeCell ref="P58:S58"/>
    <mergeCell ref="T58:U58"/>
    <mergeCell ref="V58:Y58"/>
    <mergeCell ref="D59:K59"/>
    <mergeCell ref="M59:O59"/>
    <mergeCell ref="P59:S59"/>
    <mergeCell ref="T59:U59"/>
    <mergeCell ref="V59:Y59"/>
    <mergeCell ref="D64:K64"/>
    <mergeCell ref="M64:O64"/>
    <mergeCell ref="P64:S64"/>
    <mergeCell ref="T64:U64"/>
    <mergeCell ref="V64:Y64"/>
    <mergeCell ref="D65:K65"/>
    <mergeCell ref="M65:O65"/>
    <mergeCell ref="P65:R65"/>
    <mergeCell ref="S65:U65"/>
    <mergeCell ref="V65:Y65"/>
    <mergeCell ref="D62:K62"/>
    <mergeCell ref="M62:O62"/>
    <mergeCell ref="P62:S62"/>
    <mergeCell ref="T62:U62"/>
    <mergeCell ref="V62:Y62"/>
    <mergeCell ref="D63:K63"/>
    <mergeCell ref="M63:O63"/>
    <mergeCell ref="P63:S63"/>
    <mergeCell ref="T63:U63"/>
    <mergeCell ref="V63:Y63"/>
    <mergeCell ref="D74:I74"/>
    <mergeCell ref="F75:G75"/>
    <mergeCell ref="I75:K75"/>
    <mergeCell ref="L75:N75"/>
    <mergeCell ref="O75:Q75"/>
    <mergeCell ref="R75:Y75"/>
    <mergeCell ref="D71:M71"/>
    <mergeCell ref="N71:O71"/>
    <mergeCell ref="R71:S71"/>
    <mergeCell ref="U71:Y71"/>
    <mergeCell ref="D73:J73"/>
    <mergeCell ref="M73:O73"/>
    <mergeCell ref="M66:O66"/>
    <mergeCell ref="V66:Y66"/>
    <mergeCell ref="S67:U67"/>
    <mergeCell ref="V67:Y67"/>
    <mergeCell ref="D70:M70"/>
    <mergeCell ref="N70:O70"/>
    <mergeCell ref="P70:Q70"/>
    <mergeCell ref="R70:S70"/>
    <mergeCell ref="U70:Y70"/>
    <mergeCell ref="I85:K85"/>
    <mergeCell ref="M85:O85"/>
    <mergeCell ref="P85:R85"/>
    <mergeCell ref="S85:U85"/>
    <mergeCell ref="V85:Y85"/>
    <mergeCell ref="S86:U86"/>
    <mergeCell ref="V86:Y86"/>
    <mergeCell ref="S81:U81"/>
    <mergeCell ref="V81:Y81"/>
    <mergeCell ref="I84:K84"/>
    <mergeCell ref="M84:O84"/>
    <mergeCell ref="P84:R84"/>
    <mergeCell ref="S84:U84"/>
    <mergeCell ref="V84:Y84"/>
    <mergeCell ref="I79:K79"/>
    <mergeCell ref="M79:O79"/>
    <mergeCell ref="P79:R79"/>
    <mergeCell ref="S79:U79"/>
    <mergeCell ref="V79:Y79"/>
    <mergeCell ref="I80:K80"/>
    <mergeCell ref="M80:O80"/>
    <mergeCell ref="P80:R80"/>
    <mergeCell ref="S80:U80"/>
    <mergeCell ref="V80:Y80"/>
    <mergeCell ref="S91:U91"/>
    <mergeCell ref="V91:Y91"/>
    <mergeCell ref="S93:U93"/>
    <mergeCell ref="D94:J94"/>
    <mergeCell ref="K94:P94"/>
    <mergeCell ref="D96:J96"/>
    <mergeCell ref="K96:P96"/>
    <mergeCell ref="H89:K89"/>
    <mergeCell ref="M89:O89"/>
    <mergeCell ref="P89:R89"/>
    <mergeCell ref="S89:U89"/>
    <mergeCell ref="V89:Y89"/>
    <mergeCell ref="H90:K90"/>
    <mergeCell ref="M90:O90"/>
    <mergeCell ref="P90:R90"/>
    <mergeCell ref="S90:U90"/>
    <mergeCell ref="V90:Y90"/>
    <mergeCell ref="D105:N105"/>
    <mergeCell ref="D106:N106"/>
    <mergeCell ref="O106:Q106"/>
    <mergeCell ref="S106:T106"/>
    <mergeCell ref="U106:Y106"/>
    <mergeCell ref="D107:N107"/>
    <mergeCell ref="O107:Q107"/>
    <mergeCell ref="S107:T107"/>
    <mergeCell ref="U107:Y107"/>
    <mergeCell ref="D102:N102"/>
    <mergeCell ref="D103:N103"/>
    <mergeCell ref="O103:Q103"/>
    <mergeCell ref="S103:T103"/>
    <mergeCell ref="U103:Y103"/>
    <mergeCell ref="D104:N104"/>
    <mergeCell ref="C99:Y99"/>
    <mergeCell ref="C100:Y100"/>
    <mergeCell ref="D101:N101"/>
    <mergeCell ref="O101:Q101"/>
    <mergeCell ref="S101:T101"/>
    <mergeCell ref="U101:Y101"/>
    <mergeCell ref="D112:N112"/>
    <mergeCell ref="O112:Q112"/>
    <mergeCell ref="S112:T112"/>
    <mergeCell ref="U112:Y112"/>
    <mergeCell ref="D113:N113"/>
    <mergeCell ref="O113:Q113"/>
    <mergeCell ref="S113:T113"/>
    <mergeCell ref="U113:Y113"/>
    <mergeCell ref="D110:N110"/>
    <mergeCell ref="O110:Q110"/>
    <mergeCell ref="S110:T110"/>
    <mergeCell ref="U110:Y110"/>
    <mergeCell ref="D111:N111"/>
    <mergeCell ref="O111:Q111"/>
    <mergeCell ref="S111:T111"/>
    <mergeCell ref="U111:Y111"/>
    <mergeCell ref="D108:N108"/>
    <mergeCell ref="O108:Q108"/>
    <mergeCell ref="S108:T108"/>
    <mergeCell ref="U108:Y108"/>
    <mergeCell ref="D109:N109"/>
    <mergeCell ref="O109:Q109"/>
    <mergeCell ref="S109:T109"/>
    <mergeCell ref="U109:Y109"/>
    <mergeCell ref="D118:N118"/>
    <mergeCell ref="O118:Q118"/>
    <mergeCell ref="S118:T118"/>
    <mergeCell ref="U118:Y118"/>
    <mergeCell ref="D119:N119"/>
    <mergeCell ref="O119:Q119"/>
    <mergeCell ref="S119:T119"/>
    <mergeCell ref="U119:Y119"/>
    <mergeCell ref="D116:N116"/>
    <mergeCell ref="O116:Q116"/>
    <mergeCell ref="S116:T116"/>
    <mergeCell ref="U116:Y116"/>
    <mergeCell ref="D117:N117"/>
    <mergeCell ref="O117:Q117"/>
    <mergeCell ref="S117:T117"/>
    <mergeCell ref="U117:Y117"/>
    <mergeCell ref="D114:N114"/>
    <mergeCell ref="O114:Q114"/>
    <mergeCell ref="S114:T114"/>
    <mergeCell ref="U114:Y114"/>
    <mergeCell ref="D115:N115"/>
    <mergeCell ref="O115:Q115"/>
    <mergeCell ref="S115:T115"/>
    <mergeCell ref="U115:Y115"/>
    <mergeCell ref="D124:N124"/>
    <mergeCell ref="O124:Q124"/>
    <mergeCell ref="S124:T124"/>
    <mergeCell ref="U124:Y124"/>
    <mergeCell ref="D125:N125"/>
    <mergeCell ref="O125:Q125"/>
    <mergeCell ref="S125:T125"/>
    <mergeCell ref="U125:Y125"/>
    <mergeCell ref="D122:N122"/>
    <mergeCell ref="O122:Q122"/>
    <mergeCell ref="S122:T122"/>
    <mergeCell ref="U122:Y122"/>
    <mergeCell ref="D123:N123"/>
    <mergeCell ref="O123:Q123"/>
    <mergeCell ref="S123:T123"/>
    <mergeCell ref="U123:Y123"/>
    <mergeCell ref="D120:N120"/>
    <mergeCell ref="O120:Q120"/>
    <mergeCell ref="S120:T120"/>
    <mergeCell ref="U120:Y120"/>
    <mergeCell ref="D121:N121"/>
    <mergeCell ref="O121:Q121"/>
    <mergeCell ref="S121:T121"/>
    <mergeCell ref="U121:Y121"/>
    <mergeCell ref="D130:N130"/>
    <mergeCell ref="O130:Q130"/>
    <mergeCell ref="S130:T130"/>
    <mergeCell ref="U130:Y130"/>
    <mergeCell ref="D131:N131"/>
    <mergeCell ref="O131:Q131"/>
    <mergeCell ref="S131:T131"/>
    <mergeCell ref="U131:Y131"/>
    <mergeCell ref="D128:N128"/>
    <mergeCell ref="O128:Q128"/>
    <mergeCell ref="S128:T128"/>
    <mergeCell ref="U128:Y128"/>
    <mergeCell ref="D129:N129"/>
    <mergeCell ref="O129:Q129"/>
    <mergeCell ref="S129:T129"/>
    <mergeCell ref="U129:Y129"/>
    <mergeCell ref="D126:N126"/>
    <mergeCell ref="O126:Q126"/>
    <mergeCell ref="S126:T126"/>
    <mergeCell ref="U126:Y126"/>
    <mergeCell ref="D127:N127"/>
    <mergeCell ref="O127:Q127"/>
    <mergeCell ref="S127:T127"/>
    <mergeCell ref="U127:Y127"/>
    <mergeCell ref="D136:N136"/>
    <mergeCell ref="O136:Q136"/>
    <mergeCell ref="S136:T136"/>
    <mergeCell ref="U136:Y136"/>
    <mergeCell ref="D137:N137"/>
    <mergeCell ref="O137:Q137"/>
    <mergeCell ref="S137:T137"/>
    <mergeCell ref="U137:Y137"/>
    <mergeCell ref="D134:N134"/>
    <mergeCell ref="O134:Q134"/>
    <mergeCell ref="S134:T134"/>
    <mergeCell ref="U134:Y134"/>
    <mergeCell ref="D135:N135"/>
    <mergeCell ref="O135:Q135"/>
    <mergeCell ref="S135:T135"/>
    <mergeCell ref="U135:Y135"/>
    <mergeCell ref="D132:N132"/>
    <mergeCell ref="O132:Q132"/>
    <mergeCell ref="S132:T132"/>
    <mergeCell ref="U132:Y132"/>
    <mergeCell ref="D133:N133"/>
    <mergeCell ref="O133:Q133"/>
    <mergeCell ref="S133:T133"/>
    <mergeCell ref="U133:Y133"/>
    <mergeCell ref="D142:N142"/>
    <mergeCell ref="O142:Q142"/>
    <mergeCell ref="S142:T142"/>
    <mergeCell ref="U142:Y142"/>
    <mergeCell ref="D143:N143"/>
    <mergeCell ref="O143:Q143"/>
    <mergeCell ref="S143:T143"/>
    <mergeCell ref="U143:Y143"/>
    <mergeCell ref="D140:N140"/>
    <mergeCell ref="O140:Q140"/>
    <mergeCell ref="S140:T140"/>
    <mergeCell ref="U140:Y140"/>
    <mergeCell ref="D141:N141"/>
    <mergeCell ref="O141:Q141"/>
    <mergeCell ref="S141:T141"/>
    <mergeCell ref="U141:Y141"/>
    <mergeCell ref="D138:N138"/>
    <mergeCell ref="O138:Q138"/>
    <mergeCell ref="S138:T138"/>
    <mergeCell ref="U138:Y138"/>
    <mergeCell ref="D139:N139"/>
    <mergeCell ref="O139:Q139"/>
    <mergeCell ref="S139:T139"/>
    <mergeCell ref="U139:Y139"/>
    <mergeCell ref="D148:N148"/>
    <mergeCell ref="O148:Q148"/>
    <mergeCell ref="S148:T148"/>
    <mergeCell ref="U148:Y148"/>
    <mergeCell ref="D149:N149"/>
    <mergeCell ref="O149:Q149"/>
    <mergeCell ref="S149:T149"/>
    <mergeCell ref="U149:Y149"/>
    <mergeCell ref="D146:N146"/>
    <mergeCell ref="O146:Q146"/>
    <mergeCell ref="S146:T146"/>
    <mergeCell ref="U146:Y146"/>
    <mergeCell ref="D147:N147"/>
    <mergeCell ref="O147:Q147"/>
    <mergeCell ref="S147:T147"/>
    <mergeCell ref="U147:Y147"/>
    <mergeCell ref="D144:N144"/>
    <mergeCell ref="O144:Q144"/>
    <mergeCell ref="S144:T144"/>
    <mergeCell ref="U144:Y144"/>
    <mergeCell ref="D145:N145"/>
    <mergeCell ref="O145:Q145"/>
    <mergeCell ref="S145:T145"/>
    <mergeCell ref="U145:Y145"/>
    <mergeCell ref="D154:N154"/>
    <mergeCell ref="O154:Q154"/>
    <mergeCell ref="S154:T154"/>
    <mergeCell ref="U154:Y154"/>
    <mergeCell ref="D155:N155"/>
    <mergeCell ref="O155:Q155"/>
    <mergeCell ref="S155:T155"/>
    <mergeCell ref="U155:Y155"/>
    <mergeCell ref="D152:N152"/>
    <mergeCell ref="O152:Q152"/>
    <mergeCell ref="S152:T152"/>
    <mergeCell ref="U152:Y152"/>
    <mergeCell ref="D153:N153"/>
    <mergeCell ref="O153:Q153"/>
    <mergeCell ref="S153:T153"/>
    <mergeCell ref="U153:Y153"/>
    <mergeCell ref="D150:N150"/>
    <mergeCell ref="O150:Q150"/>
    <mergeCell ref="S150:T150"/>
    <mergeCell ref="U150:Y150"/>
    <mergeCell ref="D151:N151"/>
    <mergeCell ref="O151:Q151"/>
    <mergeCell ref="S151:T151"/>
    <mergeCell ref="U151:Y151"/>
    <mergeCell ref="D160:N160"/>
    <mergeCell ref="O160:Q160"/>
    <mergeCell ref="S160:T160"/>
    <mergeCell ref="U160:Y160"/>
    <mergeCell ref="D161:N161"/>
    <mergeCell ref="O161:Q161"/>
    <mergeCell ref="S161:T161"/>
    <mergeCell ref="U161:Y161"/>
    <mergeCell ref="D158:N158"/>
    <mergeCell ref="O158:Q158"/>
    <mergeCell ref="S158:T158"/>
    <mergeCell ref="U158:Y158"/>
    <mergeCell ref="D159:N159"/>
    <mergeCell ref="O159:Q159"/>
    <mergeCell ref="S159:T159"/>
    <mergeCell ref="U159:Y159"/>
    <mergeCell ref="D156:N156"/>
    <mergeCell ref="O156:Q156"/>
    <mergeCell ref="S156:T156"/>
    <mergeCell ref="U156:Y156"/>
    <mergeCell ref="D157:N157"/>
    <mergeCell ref="O157:Q157"/>
    <mergeCell ref="S157:T157"/>
    <mergeCell ref="U157:Y157"/>
    <mergeCell ref="D166:N166"/>
    <mergeCell ref="O166:Q166"/>
    <mergeCell ref="S166:T166"/>
    <mergeCell ref="U166:Y166"/>
    <mergeCell ref="D167:N167"/>
    <mergeCell ref="O167:Q167"/>
    <mergeCell ref="S167:T167"/>
    <mergeCell ref="U167:Y167"/>
    <mergeCell ref="D164:N164"/>
    <mergeCell ref="O164:Q164"/>
    <mergeCell ref="S164:T164"/>
    <mergeCell ref="U164:Y164"/>
    <mergeCell ref="D165:N165"/>
    <mergeCell ref="O165:Q165"/>
    <mergeCell ref="S165:T165"/>
    <mergeCell ref="U165:Y165"/>
    <mergeCell ref="D162:N162"/>
    <mergeCell ref="O162:Q162"/>
    <mergeCell ref="S162:T162"/>
    <mergeCell ref="U162:Y162"/>
    <mergeCell ref="D163:N163"/>
    <mergeCell ref="O163:Q163"/>
    <mergeCell ref="S163:T163"/>
    <mergeCell ref="U163:Y163"/>
    <mergeCell ref="D172:N172"/>
    <mergeCell ref="O172:Q172"/>
    <mergeCell ref="S172:T172"/>
    <mergeCell ref="U172:Y172"/>
    <mergeCell ref="D173:N173"/>
    <mergeCell ref="O173:Q173"/>
    <mergeCell ref="S173:T173"/>
    <mergeCell ref="U173:Y173"/>
    <mergeCell ref="D170:N170"/>
    <mergeCell ref="O170:Q170"/>
    <mergeCell ref="S170:T170"/>
    <mergeCell ref="U170:Y170"/>
    <mergeCell ref="D171:N171"/>
    <mergeCell ref="O171:Q171"/>
    <mergeCell ref="S171:T171"/>
    <mergeCell ref="U171:Y171"/>
    <mergeCell ref="D168:N168"/>
    <mergeCell ref="O168:Q168"/>
    <mergeCell ref="S168:T168"/>
    <mergeCell ref="U168:Y168"/>
    <mergeCell ref="D169:N169"/>
    <mergeCell ref="O169:Q169"/>
    <mergeCell ref="S169:T169"/>
    <mergeCell ref="U169:Y169"/>
    <mergeCell ref="D178:N178"/>
    <mergeCell ref="O178:Q178"/>
    <mergeCell ref="S178:T178"/>
    <mergeCell ref="U178:Y178"/>
    <mergeCell ref="D179:N179"/>
    <mergeCell ref="O179:Q179"/>
    <mergeCell ref="S179:T179"/>
    <mergeCell ref="U179:Y179"/>
    <mergeCell ref="D176:N176"/>
    <mergeCell ref="O176:Q176"/>
    <mergeCell ref="S176:T176"/>
    <mergeCell ref="U176:Y176"/>
    <mergeCell ref="D177:N177"/>
    <mergeCell ref="O177:Q177"/>
    <mergeCell ref="S177:T177"/>
    <mergeCell ref="U177:Y177"/>
    <mergeCell ref="D174:N174"/>
    <mergeCell ref="O174:Q174"/>
    <mergeCell ref="S174:T174"/>
    <mergeCell ref="U174:Y174"/>
    <mergeCell ref="D175:N175"/>
    <mergeCell ref="O175:Q175"/>
    <mergeCell ref="S175:T175"/>
    <mergeCell ref="U175:Y175"/>
    <mergeCell ref="D184:N184"/>
    <mergeCell ref="O184:Q184"/>
    <mergeCell ref="S184:T184"/>
    <mergeCell ref="U184:Y184"/>
    <mergeCell ref="D185:N185"/>
    <mergeCell ref="O185:Q185"/>
    <mergeCell ref="S185:T185"/>
    <mergeCell ref="U185:Y185"/>
    <mergeCell ref="D182:N182"/>
    <mergeCell ref="O182:Q182"/>
    <mergeCell ref="S182:T182"/>
    <mergeCell ref="U182:Y182"/>
    <mergeCell ref="D183:N183"/>
    <mergeCell ref="O183:Q183"/>
    <mergeCell ref="S183:T183"/>
    <mergeCell ref="U183:Y183"/>
    <mergeCell ref="D180:N180"/>
    <mergeCell ref="O180:Q180"/>
    <mergeCell ref="S180:T180"/>
    <mergeCell ref="U180:Y180"/>
    <mergeCell ref="D181:N181"/>
    <mergeCell ref="O181:Q181"/>
    <mergeCell ref="S181:T181"/>
    <mergeCell ref="U181:Y181"/>
    <mergeCell ref="D190:N190"/>
    <mergeCell ref="O190:Q190"/>
    <mergeCell ref="S190:T190"/>
    <mergeCell ref="U190:Y190"/>
    <mergeCell ref="D191:N191"/>
    <mergeCell ref="O191:Q191"/>
    <mergeCell ref="S191:T191"/>
    <mergeCell ref="U191:Y191"/>
    <mergeCell ref="D188:N188"/>
    <mergeCell ref="O188:Q188"/>
    <mergeCell ref="S188:T188"/>
    <mergeCell ref="U188:Y188"/>
    <mergeCell ref="D189:N189"/>
    <mergeCell ref="O189:Q189"/>
    <mergeCell ref="S189:T189"/>
    <mergeCell ref="U189:Y189"/>
    <mergeCell ref="D186:N186"/>
    <mergeCell ref="O186:Q186"/>
    <mergeCell ref="S186:T186"/>
    <mergeCell ref="U186:Y186"/>
    <mergeCell ref="D187:N187"/>
    <mergeCell ref="O187:Q187"/>
    <mergeCell ref="S187:T187"/>
    <mergeCell ref="U187:Y187"/>
    <mergeCell ref="D196:N196"/>
    <mergeCell ref="O196:Q196"/>
    <mergeCell ref="S196:T196"/>
    <mergeCell ref="U196:Y196"/>
    <mergeCell ref="D197:N197"/>
    <mergeCell ref="O197:Q197"/>
    <mergeCell ref="S197:T197"/>
    <mergeCell ref="U197:Y197"/>
    <mergeCell ref="D194:N194"/>
    <mergeCell ref="O194:Q194"/>
    <mergeCell ref="S194:T194"/>
    <mergeCell ref="U194:Y194"/>
    <mergeCell ref="D195:N195"/>
    <mergeCell ref="O195:Q195"/>
    <mergeCell ref="S195:T195"/>
    <mergeCell ref="U195:Y195"/>
    <mergeCell ref="D192:N192"/>
    <mergeCell ref="O192:Q192"/>
    <mergeCell ref="S192:T192"/>
    <mergeCell ref="U192:Y192"/>
    <mergeCell ref="D193:N193"/>
    <mergeCell ref="O193:Q193"/>
    <mergeCell ref="S193:T193"/>
    <mergeCell ref="U193:Y193"/>
    <mergeCell ref="D202:N202"/>
    <mergeCell ref="O202:Q202"/>
    <mergeCell ref="S202:T202"/>
    <mergeCell ref="U202:Y202"/>
    <mergeCell ref="D203:N203"/>
    <mergeCell ref="O203:Q203"/>
    <mergeCell ref="S203:T203"/>
    <mergeCell ref="U203:Y203"/>
    <mergeCell ref="D200:N200"/>
    <mergeCell ref="O200:Q200"/>
    <mergeCell ref="S200:T200"/>
    <mergeCell ref="U200:Y200"/>
    <mergeCell ref="D201:N201"/>
    <mergeCell ref="O201:Q201"/>
    <mergeCell ref="S201:T201"/>
    <mergeCell ref="U201:Y201"/>
    <mergeCell ref="D198:N198"/>
    <mergeCell ref="O198:Q198"/>
    <mergeCell ref="S198:T198"/>
    <mergeCell ref="U198:Y198"/>
    <mergeCell ref="D199:N199"/>
    <mergeCell ref="O199:Q199"/>
    <mergeCell ref="S199:T199"/>
    <mergeCell ref="U199:Y199"/>
    <mergeCell ref="D208:N208"/>
    <mergeCell ref="O208:Q208"/>
    <mergeCell ref="S208:T208"/>
    <mergeCell ref="U208:Y208"/>
    <mergeCell ref="D209:N209"/>
    <mergeCell ref="O209:Q209"/>
    <mergeCell ref="S209:T209"/>
    <mergeCell ref="U209:Y209"/>
    <mergeCell ref="D206:N206"/>
    <mergeCell ref="O206:Q206"/>
    <mergeCell ref="S206:T206"/>
    <mergeCell ref="U206:Y206"/>
    <mergeCell ref="D207:N207"/>
    <mergeCell ref="O207:Q207"/>
    <mergeCell ref="S207:T207"/>
    <mergeCell ref="U207:Y207"/>
    <mergeCell ref="D204:N204"/>
    <mergeCell ref="O204:Q204"/>
    <mergeCell ref="S204:T204"/>
    <mergeCell ref="U204:Y204"/>
    <mergeCell ref="D205:N205"/>
    <mergeCell ref="O205:Q205"/>
    <mergeCell ref="S205:T205"/>
    <mergeCell ref="U205:Y205"/>
    <mergeCell ref="D214:N214"/>
    <mergeCell ref="O214:Q214"/>
    <mergeCell ref="S214:T214"/>
    <mergeCell ref="U214:Y214"/>
    <mergeCell ref="D215:N215"/>
    <mergeCell ref="O215:Q215"/>
    <mergeCell ref="S215:T215"/>
    <mergeCell ref="U215:Y215"/>
    <mergeCell ref="D212:N212"/>
    <mergeCell ref="O212:Q212"/>
    <mergeCell ref="S212:T212"/>
    <mergeCell ref="U212:Y212"/>
    <mergeCell ref="D213:N213"/>
    <mergeCell ref="O213:Q213"/>
    <mergeCell ref="S213:T213"/>
    <mergeCell ref="U213:Y213"/>
    <mergeCell ref="D210:N210"/>
    <mergeCell ref="O210:Q210"/>
    <mergeCell ref="S210:T210"/>
    <mergeCell ref="U210:Y210"/>
    <mergeCell ref="D211:N211"/>
    <mergeCell ref="O211:Q211"/>
    <mergeCell ref="S211:T211"/>
    <mergeCell ref="U211:Y211"/>
    <mergeCell ref="D220:N220"/>
    <mergeCell ref="O220:Q220"/>
    <mergeCell ref="S220:T220"/>
    <mergeCell ref="U220:Y220"/>
    <mergeCell ref="D221:N221"/>
    <mergeCell ref="O221:Q221"/>
    <mergeCell ref="S221:T221"/>
    <mergeCell ref="U221:Y221"/>
    <mergeCell ref="D218:N218"/>
    <mergeCell ref="O218:Q218"/>
    <mergeCell ref="S218:T218"/>
    <mergeCell ref="U218:Y218"/>
    <mergeCell ref="D219:N219"/>
    <mergeCell ref="O219:Q219"/>
    <mergeCell ref="S219:T219"/>
    <mergeCell ref="U219:Y219"/>
    <mergeCell ref="D216:N216"/>
    <mergeCell ref="O216:Q216"/>
    <mergeCell ref="S216:T216"/>
    <mergeCell ref="U216:Y216"/>
    <mergeCell ref="D217:N217"/>
    <mergeCell ref="O217:Q217"/>
    <mergeCell ref="S217:T217"/>
    <mergeCell ref="U217:Y217"/>
    <mergeCell ref="D226:N226"/>
    <mergeCell ref="O226:Q226"/>
    <mergeCell ref="S226:T226"/>
    <mergeCell ref="U226:Y226"/>
    <mergeCell ref="D227:N227"/>
    <mergeCell ref="O227:Q227"/>
    <mergeCell ref="S227:T227"/>
    <mergeCell ref="U227:Y227"/>
    <mergeCell ref="D224:N224"/>
    <mergeCell ref="O224:Q224"/>
    <mergeCell ref="S224:T224"/>
    <mergeCell ref="U224:Y224"/>
    <mergeCell ref="D225:N225"/>
    <mergeCell ref="O225:Q225"/>
    <mergeCell ref="S225:T225"/>
    <mergeCell ref="U225:Y225"/>
    <mergeCell ref="D222:N222"/>
    <mergeCell ref="O222:Q222"/>
    <mergeCell ref="S222:T222"/>
    <mergeCell ref="U222:Y222"/>
    <mergeCell ref="D223:N223"/>
    <mergeCell ref="O223:Q223"/>
    <mergeCell ref="S223:T223"/>
    <mergeCell ref="U223:Y223"/>
    <mergeCell ref="D232:N232"/>
    <mergeCell ref="O232:Q232"/>
    <mergeCell ref="S232:T232"/>
    <mergeCell ref="U232:Y232"/>
    <mergeCell ref="D233:N233"/>
    <mergeCell ref="O233:Q233"/>
    <mergeCell ref="S233:T233"/>
    <mergeCell ref="U233:Y233"/>
    <mergeCell ref="D230:N230"/>
    <mergeCell ref="O230:Q230"/>
    <mergeCell ref="S230:T230"/>
    <mergeCell ref="U230:Y230"/>
    <mergeCell ref="D231:N231"/>
    <mergeCell ref="O231:Q231"/>
    <mergeCell ref="S231:T231"/>
    <mergeCell ref="U231:Y231"/>
    <mergeCell ref="D228:N228"/>
    <mergeCell ref="O228:Q228"/>
    <mergeCell ref="S228:T228"/>
    <mergeCell ref="U228:Y228"/>
    <mergeCell ref="D229:N229"/>
    <mergeCell ref="O229:Q229"/>
    <mergeCell ref="S229:T229"/>
    <mergeCell ref="U229:Y229"/>
    <mergeCell ref="D238:N238"/>
    <mergeCell ref="O238:Q238"/>
    <mergeCell ref="S238:T238"/>
    <mergeCell ref="U238:Y238"/>
    <mergeCell ref="D239:N239"/>
    <mergeCell ref="O239:Q239"/>
    <mergeCell ref="S239:T239"/>
    <mergeCell ref="U239:Y239"/>
    <mergeCell ref="D236:N236"/>
    <mergeCell ref="O236:Q236"/>
    <mergeCell ref="S236:T236"/>
    <mergeCell ref="U236:Y236"/>
    <mergeCell ref="D237:N237"/>
    <mergeCell ref="O237:Q237"/>
    <mergeCell ref="S237:T237"/>
    <mergeCell ref="U237:Y237"/>
    <mergeCell ref="D234:N234"/>
    <mergeCell ref="O234:Q234"/>
    <mergeCell ref="S234:T234"/>
    <mergeCell ref="U234:Y234"/>
    <mergeCell ref="D235:N235"/>
    <mergeCell ref="O235:Q235"/>
    <mergeCell ref="S235:T235"/>
    <mergeCell ref="U235:Y235"/>
    <mergeCell ref="D244:N244"/>
    <mergeCell ref="O244:Q244"/>
    <mergeCell ref="S244:T244"/>
    <mergeCell ref="U244:Y244"/>
    <mergeCell ref="D245:N245"/>
    <mergeCell ref="O245:Q245"/>
    <mergeCell ref="S245:T245"/>
    <mergeCell ref="U245:Y245"/>
    <mergeCell ref="D242:N242"/>
    <mergeCell ref="O242:Q242"/>
    <mergeCell ref="S242:T242"/>
    <mergeCell ref="U242:Y242"/>
    <mergeCell ref="D243:N243"/>
    <mergeCell ref="O243:Q243"/>
    <mergeCell ref="S243:T243"/>
    <mergeCell ref="U243:Y243"/>
    <mergeCell ref="D240:N240"/>
    <mergeCell ref="O240:Q240"/>
    <mergeCell ref="S240:T240"/>
    <mergeCell ref="U240:Y240"/>
    <mergeCell ref="D241:N241"/>
    <mergeCell ref="O241:Q241"/>
    <mergeCell ref="S241:T241"/>
    <mergeCell ref="U241:Y241"/>
    <mergeCell ref="D250:N250"/>
    <mergeCell ref="O250:Q250"/>
    <mergeCell ref="S250:T250"/>
    <mergeCell ref="U250:Y250"/>
    <mergeCell ref="D251:N251"/>
    <mergeCell ref="O251:Q251"/>
    <mergeCell ref="S251:T251"/>
    <mergeCell ref="U251:Y251"/>
    <mergeCell ref="D248:N248"/>
    <mergeCell ref="O248:Q248"/>
    <mergeCell ref="S248:T248"/>
    <mergeCell ref="U248:Y248"/>
    <mergeCell ref="D249:N249"/>
    <mergeCell ref="O249:Q249"/>
    <mergeCell ref="S249:T249"/>
    <mergeCell ref="U249:Y249"/>
    <mergeCell ref="D246:N246"/>
    <mergeCell ref="O246:Q246"/>
    <mergeCell ref="S246:T246"/>
    <mergeCell ref="U246:Y246"/>
    <mergeCell ref="D247:N247"/>
    <mergeCell ref="O247:Q247"/>
    <mergeCell ref="S247:T247"/>
    <mergeCell ref="U247:Y247"/>
    <mergeCell ref="D256:N256"/>
    <mergeCell ref="O256:Q256"/>
    <mergeCell ref="S256:T256"/>
    <mergeCell ref="U256:Y256"/>
    <mergeCell ref="D257:N257"/>
    <mergeCell ref="O257:Q257"/>
    <mergeCell ref="S257:T257"/>
    <mergeCell ref="U257:Y257"/>
    <mergeCell ref="D254:N254"/>
    <mergeCell ref="O254:Q254"/>
    <mergeCell ref="S254:T254"/>
    <mergeCell ref="U254:Y254"/>
    <mergeCell ref="D255:N255"/>
    <mergeCell ref="O255:Q255"/>
    <mergeCell ref="S255:T255"/>
    <mergeCell ref="U255:Y255"/>
    <mergeCell ref="D252:N252"/>
    <mergeCell ref="O252:Q252"/>
    <mergeCell ref="S252:T252"/>
    <mergeCell ref="U252:Y252"/>
    <mergeCell ref="D253:N253"/>
    <mergeCell ref="O253:Q253"/>
    <mergeCell ref="S253:T253"/>
    <mergeCell ref="U253:Y253"/>
    <mergeCell ref="D262:N262"/>
    <mergeCell ref="O262:Q262"/>
    <mergeCell ref="S262:T262"/>
    <mergeCell ref="U262:Y262"/>
    <mergeCell ref="D263:N263"/>
    <mergeCell ref="O263:Q263"/>
    <mergeCell ref="S263:T263"/>
    <mergeCell ref="U263:Y263"/>
    <mergeCell ref="D260:N260"/>
    <mergeCell ref="O260:Q260"/>
    <mergeCell ref="S260:T260"/>
    <mergeCell ref="U260:Y260"/>
    <mergeCell ref="D261:N261"/>
    <mergeCell ref="O261:Q261"/>
    <mergeCell ref="S261:T261"/>
    <mergeCell ref="U261:Y261"/>
    <mergeCell ref="D258:N258"/>
    <mergeCell ref="O258:Q258"/>
    <mergeCell ref="S258:T258"/>
    <mergeCell ref="U258:Y258"/>
    <mergeCell ref="D259:N259"/>
    <mergeCell ref="O259:Q259"/>
    <mergeCell ref="S259:T259"/>
    <mergeCell ref="U259:Y259"/>
    <mergeCell ref="D268:N268"/>
    <mergeCell ref="O268:Q268"/>
    <mergeCell ref="S268:T268"/>
    <mergeCell ref="U268:Y268"/>
    <mergeCell ref="D269:N269"/>
    <mergeCell ref="O269:Q269"/>
    <mergeCell ref="S269:T269"/>
    <mergeCell ref="U269:Y269"/>
    <mergeCell ref="D266:N266"/>
    <mergeCell ref="O266:Q266"/>
    <mergeCell ref="S266:T266"/>
    <mergeCell ref="U266:Y266"/>
    <mergeCell ref="D267:N267"/>
    <mergeCell ref="O267:Q267"/>
    <mergeCell ref="S267:T267"/>
    <mergeCell ref="U267:Y267"/>
    <mergeCell ref="D264:N264"/>
    <mergeCell ref="O264:Q264"/>
    <mergeCell ref="S264:T264"/>
    <mergeCell ref="U264:Y264"/>
    <mergeCell ref="D265:N265"/>
    <mergeCell ref="O265:Q265"/>
    <mergeCell ref="S265:T265"/>
    <mergeCell ref="U265:Y265"/>
    <mergeCell ref="D275:T275"/>
    <mergeCell ref="U275:Y275"/>
    <mergeCell ref="D277:N277"/>
    <mergeCell ref="U277:Y277"/>
    <mergeCell ref="D278:N278"/>
    <mergeCell ref="U278:Y278"/>
    <mergeCell ref="D272:N272"/>
    <mergeCell ref="O272:Q272"/>
    <mergeCell ref="S272:T272"/>
    <mergeCell ref="U272:Y272"/>
    <mergeCell ref="D274:T274"/>
    <mergeCell ref="U274:Y274"/>
    <mergeCell ref="D270:N270"/>
    <mergeCell ref="O270:Q270"/>
    <mergeCell ref="S270:T270"/>
    <mergeCell ref="U270:Y270"/>
    <mergeCell ref="D271:N271"/>
    <mergeCell ref="O271:Q271"/>
    <mergeCell ref="S271:T271"/>
    <mergeCell ref="U271:Y271"/>
    <mergeCell ref="D287:N287"/>
    <mergeCell ref="U287:Y287"/>
    <mergeCell ref="D289:N289"/>
    <mergeCell ref="U289:Y289"/>
    <mergeCell ref="D291:N291"/>
    <mergeCell ref="U291:Y291"/>
    <mergeCell ref="D284:N284"/>
    <mergeCell ref="U284:Y284"/>
    <mergeCell ref="D285:N285"/>
    <mergeCell ref="U285:Y285"/>
    <mergeCell ref="D286:N286"/>
    <mergeCell ref="U286:Y286"/>
    <mergeCell ref="D279:N279"/>
    <mergeCell ref="U279:Y279"/>
    <mergeCell ref="D281:T281"/>
    <mergeCell ref="U281:Y281"/>
    <mergeCell ref="D282:T282"/>
    <mergeCell ref="U282:Y282"/>
    <mergeCell ref="D307:N307"/>
    <mergeCell ref="D308:N308"/>
    <mergeCell ref="O308:Q308"/>
    <mergeCell ref="S308:T308"/>
    <mergeCell ref="U308:Y308"/>
    <mergeCell ref="D309:N309"/>
    <mergeCell ref="O309:Q309"/>
    <mergeCell ref="S309:T309"/>
    <mergeCell ref="U309:Y309"/>
    <mergeCell ref="U294:Y294"/>
    <mergeCell ref="U295:Y295"/>
    <mergeCell ref="U296:Y296"/>
    <mergeCell ref="U298:Y298"/>
    <mergeCell ref="C305:Y305"/>
    <mergeCell ref="D306:N306"/>
    <mergeCell ref="O306:Q306"/>
    <mergeCell ref="S306:T306"/>
    <mergeCell ref="U306:Y306"/>
    <mergeCell ref="D314:N314"/>
    <mergeCell ref="O314:Q314"/>
    <mergeCell ref="S314:T314"/>
    <mergeCell ref="U314:Y314"/>
    <mergeCell ref="D315:N315"/>
    <mergeCell ref="O315:Q315"/>
    <mergeCell ref="S315:T315"/>
    <mergeCell ref="U315:Y315"/>
    <mergeCell ref="D312:N312"/>
    <mergeCell ref="O312:Q312"/>
    <mergeCell ref="S312:T312"/>
    <mergeCell ref="U312:Y312"/>
    <mergeCell ref="D313:N313"/>
    <mergeCell ref="O313:Q313"/>
    <mergeCell ref="S313:T313"/>
    <mergeCell ref="U313:Y313"/>
    <mergeCell ref="D310:N310"/>
    <mergeCell ref="O310:Q310"/>
    <mergeCell ref="S310:T310"/>
    <mergeCell ref="U310:Y310"/>
    <mergeCell ref="D311:N311"/>
    <mergeCell ref="O311:Q311"/>
    <mergeCell ref="S311:T311"/>
    <mergeCell ref="U311:Y311"/>
    <mergeCell ref="D320:N320"/>
    <mergeCell ref="O320:Q320"/>
    <mergeCell ref="S320:T320"/>
    <mergeCell ref="U320:Y320"/>
    <mergeCell ref="D321:N321"/>
    <mergeCell ref="O321:Q321"/>
    <mergeCell ref="S321:T321"/>
    <mergeCell ref="U321:Y321"/>
    <mergeCell ref="D318:N318"/>
    <mergeCell ref="O318:Q318"/>
    <mergeCell ref="S318:T318"/>
    <mergeCell ref="U318:Y318"/>
    <mergeCell ref="D319:N319"/>
    <mergeCell ref="O319:Q319"/>
    <mergeCell ref="S319:T319"/>
    <mergeCell ref="U319:Y319"/>
    <mergeCell ref="D316:N316"/>
    <mergeCell ref="O316:Q316"/>
    <mergeCell ref="S316:T316"/>
    <mergeCell ref="U316:Y316"/>
    <mergeCell ref="D317:N317"/>
    <mergeCell ref="O317:Q317"/>
    <mergeCell ref="S317:T317"/>
    <mergeCell ref="U317:Y317"/>
    <mergeCell ref="D326:N326"/>
    <mergeCell ref="O326:Q326"/>
    <mergeCell ref="S326:T326"/>
    <mergeCell ref="U326:Y326"/>
    <mergeCell ref="D327:N327"/>
    <mergeCell ref="O327:Q327"/>
    <mergeCell ref="S327:T327"/>
    <mergeCell ref="U327:Y327"/>
    <mergeCell ref="D324:N324"/>
    <mergeCell ref="O324:Q324"/>
    <mergeCell ref="S324:T324"/>
    <mergeCell ref="U324:Y324"/>
    <mergeCell ref="D325:N325"/>
    <mergeCell ref="O325:Q325"/>
    <mergeCell ref="S325:T325"/>
    <mergeCell ref="U325:Y325"/>
    <mergeCell ref="D322:N322"/>
    <mergeCell ref="O322:Q322"/>
    <mergeCell ref="S322:T322"/>
    <mergeCell ref="U322:Y322"/>
    <mergeCell ref="D323:N323"/>
    <mergeCell ref="O323:Q323"/>
    <mergeCell ref="S323:T323"/>
    <mergeCell ref="U323:Y323"/>
    <mergeCell ref="D332:N332"/>
    <mergeCell ref="O332:Q332"/>
    <mergeCell ref="S332:T332"/>
    <mergeCell ref="U332:Y332"/>
    <mergeCell ref="D333:N333"/>
    <mergeCell ref="O333:Q333"/>
    <mergeCell ref="S333:T333"/>
    <mergeCell ref="U333:Y333"/>
    <mergeCell ref="D330:N330"/>
    <mergeCell ref="O330:Q330"/>
    <mergeCell ref="S330:T330"/>
    <mergeCell ref="U330:Y330"/>
    <mergeCell ref="D331:N331"/>
    <mergeCell ref="O331:Q331"/>
    <mergeCell ref="S331:T331"/>
    <mergeCell ref="U331:Y331"/>
    <mergeCell ref="D328:N328"/>
    <mergeCell ref="O328:Q328"/>
    <mergeCell ref="S328:T328"/>
    <mergeCell ref="U328:Y328"/>
    <mergeCell ref="D329:N329"/>
    <mergeCell ref="O329:Q329"/>
    <mergeCell ref="S329:T329"/>
    <mergeCell ref="U329:Y329"/>
    <mergeCell ref="D338:N338"/>
    <mergeCell ref="O338:Q338"/>
    <mergeCell ref="S338:T338"/>
    <mergeCell ref="U338:Y338"/>
    <mergeCell ref="D339:N339"/>
    <mergeCell ref="O339:Q339"/>
    <mergeCell ref="S339:T339"/>
    <mergeCell ref="U339:Y339"/>
    <mergeCell ref="D336:N336"/>
    <mergeCell ref="O336:Q336"/>
    <mergeCell ref="S336:T336"/>
    <mergeCell ref="U336:Y336"/>
    <mergeCell ref="D337:N337"/>
    <mergeCell ref="O337:Q337"/>
    <mergeCell ref="S337:T337"/>
    <mergeCell ref="U337:Y337"/>
    <mergeCell ref="D334:N334"/>
    <mergeCell ref="O334:Q334"/>
    <mergeCell ref="S334:T334"/>
    <mergeCell ref="U334:Y334"/>
    <mergeCell ref="D335:N335"/>
    <mergeCell ref="O335:Q335"/>
    <mergeCell ref="S335:T335"/>
    <mergeCell ref="U335:Y335"/>
    <mergeCell ref="D344:N344"/>
    <mergeCell ref="O344:Q344"/>
    <mergeCell ref="S344:T344"/>
    <mergeCell ref="U344:Y344"/>
    <mergeCell ref="D345:N345"/>
    <mergeCell ref="O345:Q345"/>
    <mergeCell ref="S345:T345"/>
    <mergeCell ref="U345:Y345"/>
    <mergeCell ref="D342:N342"/>
    <mergeCell ref="O342:Q342"/>
    <mergeCell ref="S342:T342"/>
    <mergeCell ref="U342:Y342"/>
    <mergeCell ref="D343:N343"/>
    <mergeCell ref="O343:Q343"/>
    <mergeCell ref="S343:T343"/>
    <mergeCell ref="U343:Y343"/>
    <mergeCell ref="D340:N340"/>
    <mergeCell ref="O340:Q340"/>
    <mergeCell ref="S340:T340"/>
    <mergeCell ref="U340:Y340"/>
    <mergeCell ref="D341:N341"/>
    <mergeCell ref="O341:Q341"/>
    <mergeCell ref="S341:T341"/>
    <mergeCell ref="U341:Y341"/>
    <mergeCell ref="D350:N350"/>
    <mergeCell ref="O350:Q350"/>
    <mergeCell ref="S350:T350"/>
    <mergeCell ref="U350:Y350"/>
    <mergeCell ref="D351:N351"/>
    <mergeCell ref="O351:Q351"/>
    <mergeCell ref="S351:T351"/>
    <mergeCell ref="U351:Y351"/>
    <mergeCell ref="D348:N348"/>
    <mergeCell ref="O348:Q348"/>
    <mergeCell ref="S348:T348"/>
    <mergeCell ref="U348:Y348"/>
    <mergeCell ref="D349:N349"/>
    <mergeCell ref="O349:Q349"/>
    <mergeCell ref="S349:T349"/>
    <mergeCell ref="U349:Y349"/>
    <mergeCell ref="D346:N346"/>
    <mergeCell ref="O346:Q346"/>
    <mergeCell ref="S346:T346"/>
    <mergeCell ref="U346:Y346"/>
    <mergeCell ref="D347:N347"/>
    <mergeCell ref="O347:Q347"/>
    <mergeCell ref="S347:T347"/>
    <mergeCell ref="U347:Y347"/>
    <mergeCell ref="D359:N359"/>
    <mergeCell ref="U359:Y359"/>
    <mergeCell ref="D360:N360"/>
    <mergeCell ref="U360:Y360"/>
    <mergeCell ref="D362:T362"/>
    <mergeCell ref="U362:Y362"/>
    <mergeCell ref="D355:T355"/>
    <mergeCell ref="U355:Y355"/>
    <mergeCell ref="D356:T356"/>
    <mergeCell ref="U356:Y356"/>
    <mergeCell ref="D358:N358"/>
    <mergeCell ref="U358:Y358"/>
    <mergeCell ref="D352:N352"/>
    <mergeCell ref="O352:Q352"/>
    <mergeCell ref="S352:T352"/>
    <mergeCell ref="U352:Y352"/>
    <mergeCell ref="D353:N353"/>
    <mergeCell ref="O353:Q353"/>
    <mergeCell ref="S353:T353"/>
    <mergeCell ref="U353:Y353"/>
    <mergeCell ref="D372:N372"/>
    <mergeCell ref="U372:Y372"/>
    <mergeCell ref="C427:Y427"/>
    <mergeCell ref="D428:N428"/>
    <mergeCell ref="O428:Q428"/>
    <mergeCell ref="S428:T428"/>
    <mergeCell ref="U428:Y428"/>
    <mergeCell ref="D367:N367"/>
    <mergeCell ref="U367:Y367"/>
    <mergeCell ref="D368:N368"/>
    <mergeCell ref="U368:Y368"/>
    <mergeCell ref="D370:N370"/>
    <mergeCell ref="U370:Y370"/>
    <mergeCell ref="D363:T363"/>
    <mergeCell ref="U363:Y363"/>
    <mergeCell ref="D365:N365"/>
    <mergeCell ref="U365:Y365"/>
    <mergeCell ref="D366:N366"/>
    <mergeCell ref="U366:Y366"/>
    <mergeCell ref="D432:N432"/>
    <mergeCell ref="O432:Q432"/>
    <mergeCell ref="S432:T432"/>
    <mergeCell ref="U432:Y432"/>
    <mergeCell ref="D433:N433"/>
    <mergeCell ref="O433:Q433"/>
    <mergeCell ref="S433:T433"/>
    <mergeCell ref="U433:Y433"/>
    <mergeCell ref="D429:N429"/>
    <mergeCell ref="D430:N430"/>
    <mergeCell ref="O430:Q430"/>
    <mergeCell ref="S430:T430"/>
    <mergeCell ref="U430:Y430"/>
    <mergeCell ref="D431:N431"/>
    <mergeCell ref="O431:Q431"/>
    <mergeCell ref="S431:T431"/>
    <mergeCell ref="U431:Y431"/>
    <mergeCell ref="D438:N438"/>
    <mergeCell ref="O438:Q438"/>
    <mergeCell ref="S438:T438"/>
    <mergeCell ref="U438:Y438"/>
    <mergeCell ref="D439:N439"/>
    <mergeCell ref="O439:Q439"/>
    <mergeCell ref="S439:T439"/>
    <mergeCell ref="U439:Y439"/>
    <mergeCell ref="D436:N436"/>
    <mergeCell ref="O436:Q436"/>
    <mergeCell ref="S436:T436"/>
    <mergeCell ref="U436:Y436"/>
    <mergeCell ref="D437:N437"/>
    <mergeCell ref="O437:Q437"/>
    <mergeCell ref="S437:T437"/>
    <mergeCell ref="U437:Y437"/>
    <mergeCell ref="D434:N434"/>
    <mergeCell ref="O434:Q434"/>
    <mergeCell ref="S434:T434"/>
    <mergeCell ref="U434:Y434"/>
    <mergeCell ref="D435:N435"/>
    <mergeCell ref="O435:Q435"/>
    <mergeCell ref="S435:T435"/>
    <mergeCell ref="U435:Y435"/>
    <mergeCell ref="D444:N444"/>
    <mergeCell ref="O444:Q444"/>
    <mergeCell ref="S444:T444"/>
    <mergeCell ref="U444:Y444"/>
    <mergeCell ref="D445:N445"/>
    <mergeCell ref="O445:Q445"/>
    <mergeCell ref="S445:T445"/>
    <mergeCell ref="U445:Y445"/>
    <mergeCell ref="D442:N442"/>
    <mergeCell ref="O442:Q442"/>
    <mergeCell ref="S442:T442"/>
    <mergeCell ref="U442:Y442"/>
    <mergeCell ref="D443:N443"/>
    <mergeCell ref="O443:Q443"/>
    <mergeCell ref="S443:T443"/>
    <mergeCell ref="U443:Y443"/>
    <mergeCell ref="D440:N440"/>
    <mergeCell ref="O440:Q440"/>
    <mergeCell ref="S440:T440"/>
    <mergeCell ref="U440:Y440"/>
    <mergeCell ref="D441:N441"/>
    <mergeCell ref="O441:Q441"/>
    <mergeCell ref="S441:T441"/>
    <mergeCell ref="U441:Y441"/>
    <mergeCell ref="D450:N450"/>
    <mergeCell ref="O450:Q450"/>
    <mergeCell ref="S450:T450"/>
    <mergeCell ref="U450:Y450"/>
    <mergeCell ref="D451:N451"/>
    <mergeCell ref="O451:Q451"/>
    <mergeCell ref="S451:T451"/>
    <mergeCell ref="U451:Y451"/>
    <mergeCell ref="D448:N448"/>
    <mergeCell ref="O448:Q448"/>
    <mergeCell ref="S448:T448"/>
    <mergeCell ref="U448:Y448"/>
    <mergeCell ref="D449:N449"/>
    <mergeCell ref="O449:Q449"/>
    <mergeCell ref="S449:T449"/>
    <mergeCell ref="U449:Y449"/>
    <mergeCell ref="D446:N446"/>
    <mergeCell ref="O446:Q446"/>
    <mergeCell ref="S446:T446"/>
    <mergeCell ref="U446:Y446"/>
    <mergeCell ref="D447:N447"/>
    <mergeCell ref="O447:Q447"/>
    <mergeCell ref="S447:T447"/>
    <mergeCell ref="U447:Y447"/>
    <mergeCell ref="D456:N456"/>
    <mergeCell ref="O456:Q456"/>
    <mergeCell ref="S456:T456"/>
    <mergeCell ref="U456:Y456"/>
    <mergeCell ref="D457:N457"/>
    <mergeCell ref="O457:Q457"/>
    <mergeCell ref="S457:T457"/>
    <mergeCell ref="U457:Y457"/>
    <mergeCell ref="D454:N454"/>
    <mergeCell ref="O454:Q454"/>
    <mergeCell ref="S454:T454"/>
    <mergeCell ref="U454:Y454"/>
    <mergeCell ref="D455:N455"/>
    <mergeCell ref="O455:Q455"/>
    <mergeCell ref="S455:T455"/>
    <mergeCell ref="U455:Y455"/>
    <mergeCell ref="D452:N452"/>
    <mergeCell ref="O452:Q452"/>
    <mergeCell ref="S452:T452"/>
    <mergeCell ref="U452:Y452"/>
    <mergeCell ref="D453:N453"/>
    <mergeCell ref="O453:Q453"/>
    <mergeCell ref="S453:T453"/>
    <mergeCell ref="U453:Y453"/>
    <mergeCell ref="D462:N462"/>
    <mergeCell ref="O462:Q462"/>
    <mergeCell ref="S462:T462"/>
    <mergeCell ref="U462:Y462"/>
    <mergeCell ref="D463:N463"/>
    <mergeCell ref="O463:Q463"/>
    <mergeCell ref="S463:T463"/>
    <mergeCell ref="U463:Y463"/>
    <mergeCell ref="D460:N460"/>
    <mergeCell ref="O460:Q460"/>
    <mergeCell ref="S460:T460"/>
    <mergeCell ref="U460:Y460"/>
    <mergeCell ref="D461:N461"/>
    <mergeCell ref="O461:Q461"/>
    <mergeCell ref="S461:T461"/>
    <mergeCell ref="U461:Y461"/>
    <mergeCell ref="D458:N458"/>
    <mergeCell ref="O458:Q458"/>
    <mergeCell ref="S458:T458"/>
    <mergeCell ref="U458:Y458"/>
    <mergeCell ref="D459:N459"/>
    <mergeCell ref="O459:Q459"/>
    <mergeCell ref="S459:T459"/>
    <mergeCell ref="U459:Y459"/>
    <mergeCell ref="D468:N468"/>
    <mergeCell ref="O468:Q468"/>
    <mergeCell ref="S468:T468"/>
    <mergeCell ref="U468:Y468"/>
    <mergeCell ref="D469:N469"/>
    <mergeCell ref="O469:Q469"/>
    <mergeCell ref="S469:T469"/>
    <mergeCell ref="U469:Y469"/>
    <mergeCell ref="D466:N466"/>
    <mergeCell ref="O466:Q466"/>
    <mergeCell ref="S466:T466"/>
    <mergeCell ref="U466:Y466"/>
    <mergeCell ref="D467:N467"/>
    <mergeCell ref="O467:Q467"/>
    <mergeCell ref="S467:T467"/>
    <mergeCell ref="U467:Y467"/>
    <mergeCell ref="D464:N464"/>
    <mergeCell ref="O464:Q464"/>
    <mergeCell ref="S464:T464"/>
    <mergeCell ref="U464:Y464"/>
    <mergeCell ref="D465:N465"/>
    <mergeCell ref="O465:Q465"/>
    <mergeCell ref="S465:T465"/>
    <mergeCell ref="U465:Y465"/>
    <mergeCell ref="D474:N474"/>
    <mergeCell ref="O474:Q474"/>
    <mergeCell ref="S474:T474"/>
    <mergeCell ref="U474:Y474"/>
    <mergeCell ref="D475:N475"/>
    <mergeCell ref="O475:Q475"/>
    <mergeCell ref="S475:T475"/>
    <mergeCell ref="U475:Y475"/>
    <mergeCell ref="D472:N472"/>
    <mergeCell ref="O472:Q472"/>
    <mergeCell ref="S472:T472"/>
    <mergeCell ref="U472:Y472"/>
    <mergeCell ref="D473:N473"/>
    <mergeCell ref="O473:Q473"/>
    <mergeCell ref="S473:T473"/>
    <mergeCell ref="U473:Y473"/>
    <mergeCell ref="D470:N470"/>
    <mergeCell ref="O470:Q470"/>
    <mergeCell ref="S470:T470"/>
    <mergeCell ref="U470:Y470"/>
    <mergeCell ref="D471:N471"/>
    <mergeCell ref="O471:Q471"/>
    <mergeCell ref="S471:T471"/>
    <mergeCell ref="U471:Y471"/>
    <mergeCell ref="D485:T485"/>
    <mergeCell ref="U485:Y485"/>
    <mergeCell ref="D487:N487"/>
    <mergeCell ref="U487:Y487"/>
    <mergeCell ref="D488:N488"/>
    <mergeCell ref="U488:Y488"/>
    <mergeCell ref="D481:N481"/>
    <mergeCell ref="U481:Y481"/>
    <mergeCell ref="D482:N482"/>
    <mergeCell ref="U482:Y482"/>
    <mergeCell ref="D484:T484"/>
    <mergeCell ref="U484:Y484"/>
    <mergeCell ref="D477:T477"/>
    <mergeCell ref="U477:Y477"/>
    <mergeCell ref="D478:T478"/>
    <mergeCell ref="U478:Y478"/>
    <mergeCell ref="D480:N480"/>
    <mergeCell ref="U480:Y480"/>
    <mergeCell ref="D516:N516"/>
    <mergeCell ref="D517:N517"/>
    <mergeCell ref="D518:N518"/>
    <mergeCell ref="O518:Q518"/>
    <mergeCell ref="S518:T518"/>
    <mergeCell ref="U518:Y518"/>
    <mergeCell ref="D494:N494"/>
    <mergeCell ref="U494:Y494"/>
    <mergeCell ref="C514:Y514"/>
    <mergeCell ref="D515:N515"/>
    <mergeCell ref="O515:Q515"/>
    <mergeCell ref="S515:T515"/>
    <mergeCell ref="U515:Y515"/>
    <mergeCell ref="D489:N489"/>
    <mergeCell ref="U489:Y489"/>
    <mergeCell ref="D490:N490"/>
    <mergeCell ref="U490:Y490"/>
    <mergeCell ref="D492:N492"/>
    <mergeCell ref="U492:Y492"/>
    <mergeCell ref="D523:N523"/>
    <mergeCell ref="O523:Q523"/>
    <mergeCell ref="S523:T523"/>
    <mergeCell ref="U523:Y523"/>
    <mergeCell ref="D524:N524"/>
    <mergeCell ref="O524:Q524"/>
    <mergeCell ref="S524:T524"/>
    <mergeCell ref="U524:Y524"/>
    <mergeCell ref="D521:N521"/>
    <mergeCell ref="O521:Q521"/>
    <mergeCell ref="S521:T521"/>
    <mergeCell ref="U521:Y521"/>
    <mergeCell ref="D522:N522"/>
    <mergeCell ref="O522:Q522"/>
    <mergeCell ref="S522:T522"/>
    <mergeCell ref="U522:Y522"/>
    <mergeCell ref="D519:N519"/>
    <mergeCell ref="O519:Q519"/>
    <mergeCell ref="S519:T519"/>
    <mergeCell ref="U519:Y519"/>
    <mergeCell ref="D520:N520"/>
    <mergeCell ref="O520:Q520"/>
    <mergeCell ref="S520:T520"/>
    <mergeCell ref="U520:Y520"/>
    <mergeCell ref="D529:N529"/>
    <mergeCell ref="O529:Q529"/>
    <mergeCell ref="S529:T529"/>
    <mergeCell ref="U529:Y529"/>
    <mergeCell ref="D530:N530"/>
    <mergeCell ref="O530:Q530"/>
    <mergeCell ref="S530:T530"/>
    <mergeCell ref="U530:Y530"/>
    <mergeCell ref="D527:N527"/>
    <mergeCell ref="O527:Q527"/>
    <mergeCell ref="S527:T527"/>
    <mergeCell ref="U527:Y527"/>
    <mergeCell ref="D528:N528"/>
    <mergeCell ref="O528:Q528"/>
    <mergeCell ref="S528:T528"/>
    <mergeCell ref="U528:Y528"/>
    <mergeCell ref="D525:N525"/>
    <mergeCell ref="O525:Q525"/>
    <mergeCell ref="S525:T525"/>
    <mergeCell ref="U525:Y525"/>
    <mergeCell ref="D526:N526"/>
    <mergeCell ref="O526:Q526"/>
    <mergeCell ref="S526:T526"/>
    <mergeCell ref="U526:Y526"/>
    <mergeCell ref="D535:N535"/>
    <mergeCell ref="O535:Q535"/>
    <mergeCell ref="S535:T535"/>
    <mergeCell ref="U535:Y535"/>
    <mergeCell ref="D536:N536"/>
    <mergeCell ref="O536:Q536"/>
    <mergeCell ref="S536:T536"/>
    <mergeCell ref="U536:Y536"/>
    <mergeCell ref="D533:N533"/>
    <mergeCell ref="O533:Q533"/>
    <mergeCell ref="S533:T533"/>
    <mergeCell ref="U533:Y533"/>
    <mergeCell ref="D534:N534"/>
    <mergeCell ref="O534:Q534"/>
    <mergeCell ref="S534:T534"/>
    <mergeCell ref="U534:Y534"/>
    <mergeCell ref="D531:N531"/>
    <mergeCell ref="O531:Q531"/>
    <mergeCell ref="S531:T531"/>
    <mergeCell ref="U531:Y531"/>
    <mergeCell ref="D532:N532"/>
    <mergeCell ref="O532:Q532"/>
    <mergeCell ref="S532:T532"/>
    <mergeCell ref="U532:Y532"/>
    <mergeCell ref="D541:N541"/>
    <mergeCell ref="O541:Q541"/>
    <mergeCell ref="S541:T541"/>
    <mergeCell ref="U541:Y541"/>
    <mergeCell ref="D542:N542"/>
    <mergeCell ref="O542:Q542"/>
    <mergeCell ref="S542:T542"/>
    <mergeCell ref="U542:Y542"/>
    <mergeCell ref="D539:N539"/>
    <mergeCell ref="O539:Q539"/>
    <mergeCell ref="S539:T539"/>
    <mergeCell ref="U539:Y539"/>
    <mergeCell ref="D540:N540"/>
    <mergeCell ref="O540:Q540"/>
    <mergeCell ref="S540:T540"/>
    <mergeCell ref="U540:Y540"/>
    <mergeCell ref="D537:N537"/>
    <mergeCell ref="O537:Q537"/>
    <mergeCell ref="S537:T537"/>
    <mergeCell ref="U537:Y537"/>
    <mergeCell ref="D538:N538"/>
    <mergeCell ref="O538:Q538"/>
    <mergeCell ref="S538:T538"/>
    <mergeCell ref="U538:Y538"/>
    <mergeCell ref="D547:N547"/>
    <mergeCell ref="O547:Q547"/>
    <mergeCell ref="S547:T547"/>
    <mergeCell ref="U547:Y547"/>
    <mergeCell ref="D548:N548"/>
    <mergeCell ref="O548:Q548"/>
    <mergeCell ref="S548:T548"/>
    <mergeCell ref="U548:Y548"/>
    <mergeCell ref="D545:N545"/>
    <mergeCell ref="O545:Q545"/>
    <mergeCell ref="S545:T545"/>
    <mergeCell ref="U545:Y545"/>
    <mergeCell ref="D546:N546"/>
    <mergeCell ref="O546:Q546"/>
    <mergeCell ref="S546:T546"/>
    <mergeCell ref="U546:Y546"/>
    <mergeCell ref="D543:N543"/>
    <mergeCell ref="O543:Q543"/>
    <mergeCell ref="S543:T543"/>
    <mergeCell ref="U543:Y543"/>
    <mergeCell ref="D544:N544"/>
    <mergeCell ref="O544:Q544"/>
    <mergeCell ref="S544:T544"/>
    <mergeCell ref="U544:Y544"/>
    <mergeCell ref="D553:N553"/>
    <mergeCell ref="O553:Q553"/>
    <mergeCell ref="S553:T553"/>
    <mergeCell ref="U553:Y553"/>
    <mergeCell ref="D554:N554"/>
    <mergeCell ref="O554:Q554"/>
    <mergeCell ref="S554:T554"/>
    <mergeCell ref="U554:Y554"/>
    <mergeCell ref="D551:N551"/>
    <mergeCell ref="O551:Q551"/>
    <mergeCell ref="S551:T551"/>
    <mergeCell ref="U551:Y551"/>
    <mergeCell ref="D552:N552"/>
    <mergeCell ref="O552:Q552"/>
    <mergeCell ref="S552:T552"/>
    <mergeCell ref="U552:Y552"/>
    <mergeCell ref="D549:N549"/>
    <mergeCell ref="O549:Q549"/>
    <mergeCell ref="S549:T549"/>
    <mergeCell ref="U549:Y549"/>
    <mergeCell ref="D550:N550"/>
    <mergeCell ref="O550:Q550"/>
    <mergeCell ref="S550:T550"/>
    <mergeCell ref="U550:Y550"/>
    <mergeCell ref="D559:N559"/>
    <mergeCell ref="O559:Q559"/>
    <mergeCell ref="S559:T559"/>
    <mergeCell ref="U559:Y559"/>
    <mergeCell ref="D560:N560"/>
    <mergeCell ref="O560:Q560"/>
    <mergeCell ref="S560:T560"/>
    <mergeCell ref="U560:Y560"/>
    <mergeCell ref="D557:N557"/>
    <mergeCell ref="O557:Q557"/>
    <mergeCell ref="S557:T557"/>
    <mergeCell ref="U557:Y557"/>
    <mergeCell ref="D558:N558"/>
    <mergeCell ref="O558:Q558"/>
    <mergeCell ref="S558:T558"/>
    <mergeCell ref="U558:Y558"/>
    <mergeCell ref="D555:N555"/>
    <mergeCell ref="O555:Q555"/>
    <mergeCell ref="S555:T555"/>
    <mergeCell ref="U555:Y555"/>
    <mergeCell ref="D556:N556"/>
    <mergeCell ref="O556:Q556"/>
    <mergeCell ref="S556:T556"/>
    <mergeCell ref="U556:Y556"/>
    <mergeCell ref="D565:N565"/>
    <mergeCell ref="O565:Q565"/>
    <mergeCell ref="S565:T565"/>
    <mergeCell ref="U565:Y565"/>
    <mergeCell ref="D566:N566"/>
    <mergeCell ref="O566:Q566"/>
    <mergeCell ref="S566:T566"/>
    <mergeCell ref="U566:Y566"/>
    <mergeCell ref="D563:N563"/>
    <mergeCell ref="O563:Q563"/>
    <mergeCell ref="S563:T563"/>
    <mergeCell ref="U563:Y563"/>
    <mergeCell ref="D564:N564"/>
    <mergeCell ref="O564:Q564"/>
    <mergeCell ref="S564:T564"/>
    <mergeCell ref="U564:Y564"/>
    <mergeCell ref="D561:N561"/>
    <mergeCell ref="O561:Q561"/>
    <mergeCell ref="S561:T561"/>
    <mergeCell ref="U561:Y561"/>
    <mergeCell ref="D562:N562"/>
    <mergeCell ref="O562:Q562"/>
    <mergeCell ref="S562:T562"/>
    <mergeCell ref="U562:Y562"/>
    <mergeCell ref="D571:N571"/>
    <mergeCell ref="O571:Q571"/>
    <mergeCell ref="S571:T571"/>
    <mergeCell ref="U571:Y571"/>
    <mergeCell ref="D572:N572"/>
    <mergeCell ref="O572:Q572"/>
    <mergeCell ref="S572:T572"/>
    <mergeCell ref="U572:Y572"/>
    <mergeCell ref="D569:N569"/>
    <mergeCell ref="O569:Q569"/>
    <mergeCell ref="S569:T569"/>
    <mergeCell ref="U569:Y569"/>
    <mergeCell ref="D570:N570"/>
    <mergeCell ref="O570:Q570"/>
    <mergeCell ref="S570:T570"/>
    <mergeCell ref="U570:Y570"/>
    <mergeCell ref="D567:N567"/>
    <mergeCell ref="O567:Q567"/>
    <mergeCell ref="S567:T567"/>
    <mergeCell ref="U567:Y567"/>
    <mergeCell ref="D568:N568"/>
    <mergeCell ref="O568:Q568"/>
    <mergeCell ref="S568:T568"/>
    <mergeCell ref="U568:Y568"/>
    <mergeCell ref="D577:N577"/>
    <mergeCell ref="O577:Q577"/>
    <mergeCell ref="S577:T577"/>
    <mergeCell ref="U577:Y577"/>
    <mergeCell ref="D578:N578"/>
    <mergeCell ref="O578:Q578"/>
    <mergeCell ref="S578:T578"/>
    <mergeCell ref="U578:Y578"/>
    <mergeCell ref="D575:N575"/>
    <mergeCell ref="O575:Q575"/>
    <mergeCell ref="S575:T575"/>
    <mergeCell ref="U575:Y575"/>
    <mergeCell ref="D576:N576"/>
    <mergeCell ref="O576:Q576"/>
    <mergeCell ref="S576:T576"/>
    <mergeCell ref="U576:Y576"/>
    <mergeCell ref="D573:N573"/>
    <mergeCell ref="O573:Q573"/>
    <mergeCell ref="S573:T573"/>
    <mergeCell ref="U573:Y573"/>
    <mergeCell ref="D574:N574"/>
    <mergeCell ref="O574:Q574"/>
    <mergeCell ref="S574:T574"/>
    <mergeCell ref="U574:Y574"/>
    <mergeCell ref="D583:N583"/>
    <mergeCell ref="O583:Q583"/>
    <mergeCell ref="S583:T583"/>
    <mergeCell ref="U583:Y583"/>
    <mergeCell ref="D584:N584"/>
    <mergeCell ref="O584:Q584"/>
    <mergeCell ref="S584:T584"/>
    <mergeCell ref="U584:Y584"/>
    <mergeCell ref="D581:N581"/>
    <mergeCell ref="O581:Q581"/>
    <mergeCell ref="S581:T581"/>
    <mergeCell ref="U581:Y581"/>
    <mergeCell ref="D582:N582"/>
    <mergeCell ref="O582:Q582"/>
    <mergeCell ref="S582:T582"/>
    <mergeCell ref="U582:Y582"/>
    <mergeCell ref="D579:N579"/>
    <mergeCell ref="O579:Q579"/>
    <mergeCell ref="S579:T579"/>
    <mergeCell ref="U579:Y579"/>
    <mergeCell ref="D580:N580"/>
    <mergeCell ref="O580:Q580"/>
    <mergeCell ref="S580:T580"/>
    <mergeCell ref="U580:Y580"/>
    <mergeCell ref="D592:N592"/>
    <mergeCell ref="U592:Y592"/>
    <mergeCell ref="D593:N593"/>
    <mergeCell ref="U593:Y593"/>
    <mergeCell ref="D595:T595"/>
    <mergeCell ref="U595:Y595"/>
    <mergeCell ref="D588:T588"/>
    <mergeCell ref="U588:Y588"/>
    <mergeCell ref="D589:T589"/>
    <mergeCell ref="U589:Y589"/>
    <mergeCell ref="D591:N591"/>
    <mergeCell ref="U591:Y591"/>
    <mergeCell ref="D585:N585"/>
    <mergeCell ref="O585:Q585"/>
    <mergeCell ref="S585:T585"/>
    <mergeCell ref="U585:Y585"/>
    <mergeCell ref="D586:N586"/>
    <mergeCell ref="O586:Q586"/>
    <mergeCell ref="S586:T586"/>
    <mergeCell ref="U586:Y586"/>
    <mergeCell ref="D605:N605"/>
    <mergeCell ref="U605:Y605"/>
    <mergeCell ref="C609:Y609"/>
    <mergeCell ref="D610:N610"/>
    <mergeCell ref="O610:Q610"/>
    <mergeCell ref="S610:T610"/>
    <mergeCell ref="U610:Y610"/>
    <mergeCell ref="D600:N600"/>
    <mergeCell ref="U600:Y600"/>
    <mergeCell ref="D601:N601"/>
    <mergeCell ref="U601:Y601"/>
    <mergeCell ref="D603:N603"/>
    <mergeCell ref="U603:Y603"/>
    <mergeCell ref="D596:T596"/>
    <mergeCell ref="U596:Y596"/>
    <mergeCell ref="D598:N598"/>
    <mergeCell ref="U598:Y598"/>
    <mergeCell ref="D599:N599"/>
    <mergeCell ref="U599:Y599"/>
    <mergeCell ref="D616:N616"/>
    <mergeCell ref="O616:Q616"/>
    <mergeCell ref="S616:T616"/>
    <mergeCell ref="U616:Y616"/>
    <mergeCell ref="D617:N617"/>
    <mergeCell ref="O617:Q617"/>
    <mergeCell ref="S617:T617"/>
    <mergeCell ref="U617:Y617"/>
    <mergeCell ref="D614:N614"/>
    <mergeCell ref="O614:Q614"/>
    <mergeCell ref="S614:T614"/>
    <mergeCell ref="U614:Y614"/>
    <mergeCell ref="D615:N615"/>
    <mergeCell ref="O615:Q615"/>
    <mergeCell ref="S615:T615"/>
    <mergeCell ref="U615:Y615"/>
    <mergeCell ref="D611:N611"/>
    <mergeCell ref="D612:N612"/>
    <mergeCell ref="D613:N613"/>
    <mergeCell ref="O613:Q613"/>
    <mergeCell ref="S613:T613"/>
    <mergeCell ref="U613:Y613"/>
    <mergeCell ref="D622:N622"/>
    <mergeCell ref="O622:Q622"/>
    <mergeCell ref="S622:T622"/>
    <mergeCell ref="U622:Y622"/>
    <mergeCell ref="D623:N623"/>
    <mergeCell ref="O623:Q623"/>
    <mergeCell ref="S623:T623"/>
    <mergeCell ref="U623:Y623"/>
    <mergeCell ref="D620:N620"/>
    <mergeCell ref="O620:Q620"/>
    <mergeCell ref="S620:T620"/>
    <mergeCell ref="U620:Y620"/>
    <mergeCell ref="D621:N621"/>
    <mergeCell ref="O621:Q621"/>
    <mergeCell ref="S621:T621"/>
    <mergeCell ref="U621:Y621"/>
    <mergeCell ref="D618:N618"/>
    <mergeCell ref="O618:Q618"/>
    <mergeCell ref="S618:T618"/>
    <mergeCell ref="U618:Y618"/>
    <mergeCell ref="D619:N619"/>
    <mergeCell ref="O619:Q619"/>
    <mergeCell ref="S619:T619"/>
    <mergeCell ref="U619:Y619"/>
    <mergeCell ref="D628:N628"/>
    <mergeCell ref="O628:Q628"/>
    <mergeCell ref="S628:T628"/>
    <mergeCell ref="U628:Y628"/>
    <mergeCell ref="D629:N629"/>
    <mergeCell ref="O629:Q629"/>
    <mergeCell ref="S629:T629"/>
    <mergeCell ref="U629:Y629"/>
    <mergeCell ref="D626:N626"/>
    <mergeCell ref="O626:Q626"/>
    <mergeCell ref="S626:T626"/>
    <mergeCell ref="U626:Y626"/>
    <mergeCell ref="D627:N627"/>
    <mergeCell ref="O627:Q627"/>
    <mergeCell ref="S627:T627"/>
    <mergeCell ref="U627:Y627"/>
    <mergeCell ref="D624:N624"/>
    <mergeCell ref="O624:Q624"/>
    <mergeCell ref="S624:T624"/>
    <mergeCell ref="U624:Y624"/>
    <mergeCell ref="D625:N625"/>
    <mergeCell ref="O625:Q625"/>
    <mergeCell ref="S625:T625"/>
    <mergeCell ref="U625:Y625"/>
    <mergeCell ref="D634:N634"/>
    <mergeCell ref="O634:Q634"/>
    <mergeCell ref="S634:T634"/>
    <mergeCell ref="U634:Y634"/>
    <mergeCell ref="D635:N635"/>
    <mergeCell ref="O635:Q635"/>
    <mergeCell ref="S635:T635"/>
    <mergeCell ref="U635:Y635"/>
    <mergeCell ref="D632:N632"/>
    <mergeCell ref="O632:Q632"/>
    <mergeCell ref="S632:T632"/>
    <mergeCell ref="U632:Y632"/>
    <mergeCell ref="D633:N633"/>
    <mergeCell ref="O633:Q633"/>
    <mergeCell ref="S633:T633"/>
    <mergeCell ref="U633:Y633"/>
    <mergeCell ref="D630:N630"/>
    <mergeCell ref="O630:Q630"/>
    <mergeCell ref="S630:T630"/>
    <mergeCell ref="U630:Y630"/>
    <mergeCell ref="D631:N631"/>
    <mergeCell ref="O631:Q631"/>
    <mergeCell ref="S631:T631"/>
    <mergeCell ref="U631:Y631"/>
    <mergeCell ref="D640:N640"/>
    <mergeCell ref="O640:Q640"/>
    <mergeCell ref="S640:T640"/>
    <mergeCell ref="U640:Y640"/>
    <mergeCell ref="D641:N641"/>
    <mergeCell ref="O641:Q641"/>
    <mergeCell ref="S641:T641"/>
    <mergeCell ref="U641:Y641"/>
    <mergeCell ref="D638:N638"/>
    <mergeCell ref="O638:Q638"/>
    <mergeCell ref="S638:T638"/>
    <mergeCell ref="U638:Y638"/>
    <mergeCell ref="D639:N639"/>
    <mergeCell ref="O639:Q639"/>
    <mergeCell ref="S639:T639"/>
    <mergeCell ref="U639:Y639"/>
    <mergeCell ref="D636:N636"/>
    <mergeCell ref="O636:Q636"/>
    <mergeCell ref="S636:T636"/>
    <mergeCell ref="U636:Y636"/>
    <mergeCell ref="D637:N637"/>
    <mergeCell ref="O637:Q637"/>
    <mergeCell ref="S637:T637"/>
    <mergeCell ref="U637:Y637"/>
    <mergeCell ref="D646:N646"/>
    <mergeCell ref="O646:Q646"/>
    <mergeCell ref="S646:T646"/>
    <mergeCell ref="U646:Y646"/>
    <mergeCell ref="D647:N647"/>
    <mergeCell ref="O647:Q647"/>
    <mergeCell ref="S647:T647"/>
    <mergeCell ref="U647:Y647"/>
    <mergeCell ref="D644:N644"/>
    <mergeCell ref="O644:Q644"/>
    <mergeCell ref="S644:T644"/>
    <mergeCell ref="U644:Y644"/>
    <mergeCell ref="D645:N645"/>
    <mergeCell ref="O645:Q645"/>
    <mergeCell ref="S645:T645"/>
    <mergeCell ref="U645:Y645"/>
    <mergeCell ref="D642:N642"/>
    <mergeCell ref="O642:Q642"/>
    <mergeCell ref="S642:T642"/>
    <mergeCell ref="U642:Y642"/>
    <mergeCell ref="D643:N643"/>
    <mergeCell ref="O643:Q643"/>
    <mergeCell ref="S643:T643"/>
    <mergeCell ref="U643:Y643"/>
    <mergeCell ref="D652:N652"/>
    <mergeCell ref="O652:Q652"/>
    <mergeCell ref="S652:T652"/>
    <mergeCell ref="U652:Y652"/>
    <mergeCell ref="D653:N653"/>
    <mergeCell ref="O653:Q653"/>
    <mergeCell ref="S653:T653"/>
    <mergeCell ref="U653:Y653"/>
    <mergeCell ref="D650:N650"/>
    <mergeCell ref="O650:Q650"/>
    <mergeCell ref="S650:T650"/>
    <mergeCell ref="U650:Y650"/>
    <mergeCell ref="D651:N651"/>
    <mergeCell ref="O651:Q651"/>
    <mergeCell ref="S651:T651"/>
    <mergeCell ref="U651:Y651"/>
    <mergeCell ref="D648:N648"/>
    <mergeCell ref="O648:Q648"/>
    <mergeCell ref="S648:T648"/>
    <mergeCell ref="U648:Y648"/>
    <mergeCell ref="D649:N649"/>
    <mergeCell ref="O649:Q649"/>
    <mergeCell ref="S649:T649"/>
    <mergeCell ref="U649:Y649"/>
    <mergeCell ref="D658:N658"/>
    <mergeCell ref="O658:Q658"/>
    <mergeCell ref="S658:T658"/>
    <mergeCell ref="U658:Y658"/>
    <mergeCell ref="D659:N659"/>
    <mergeCell ref="O659:Q659"/>
    <mergeCell ref="S659:T659"/>
    <mergeCell ref="U659:Y659"/>
    <mergeCell ref="D656:N656"/>
    <mergeCell ref="O656:Q656"/>
    <mergeCell ref="S656:T656"/>
    <mergeCell ref="U656:Y656"/>
    <mergeCell ref="D657:N657"/>
    <mergeCell ref="O657:Q657"/>
    <mergeCell ref="S657:T657"/>
    <mergeCell ref="U657:Y657"/>
    <mergeCell ref="D654:N654"/>
    <mergeCell ref="O654:Q654"/>
    <mergeCell ref="S654:T654"/>
    <mergeCell ref="U654:Y654"/>
    <mergeCell ref="D655:N655"/>
    <mergeCell ref="O655:Q655"/>
    <mergeCell ref="S655:T655"/>
    <mergeCell ref="U655:Y655"/>
    <mergeCell ref="D664:N664"/>
    <mergeCell ref="O664:Q664"/>
    <mergeCell ref="S664:T664"/>
    <mergeCell ref="U664:Y664"/>
    <mergeCell ref="D665:N665"/>
    <mergeCell ref="O665:Q665"/>
    <mergeCell ref="S665:T665"/>
    <mergeCell ref="U665:Y665"/>
    <mergeCell ref="D662:N662"/>
    <mergeCell ref="O662:Q662"/>
    <mergeCell ref="S662:T662"/>
    <mergeCell ref="U662:Y662"/>
    <mergeCell ref="D663:N663"/>
    <mergeCell ref="O663:Q663"/>
    <mergeCell ref="S663:T663"/>
    <mergeCell ref="U663:Y663"/>
    <mergeCell ref="D660:N660"/>
    <mergeCell ref="O660:Q660"/>
    <mergeCell ref="S660:T660"/>
    <mergeCell ref="U660:Y660"/>
    <mergeCell ref="D661:N661"/>
    <mergeCell ref="O661:Q661"/>
    <mergeCell ref="S661:T661"/>
    <mergeCell ref="U661:Y661"/>
    <mergeCell ref="D670:N670"/>
    <mergeCell ref="O670:Q670"/>
    <mergeCell ref="S670:T670"/>
    <mergeCell ref="U670:Y670"/>
    <mergeCell ref="D671:N671"/>
    <mergeCell ref="O671:Q671"/>
    <mergeCell ref="S671:T671"/>
    <mergeCell ref="U671:Y671"/>
    <mergeCell ref="D668:N668"/>
    <mergeCell ref="O668:Q668"/>
    <mergeCell ref="S668:T668"/>
    <mergeCell ref="U668:Y668"/>
    <mergeCell ref="D669:N669"/>
    <mergeCell ref="O669:Q669"/>
    <mergeCell ref="S669:T669"/>
    <mergeCell ref="U669:Y669"/>
    <mergeCell ref="D666:N666"/>
    <mergeCell ref="O666:Q666"/>
    <mergeCell ref="S666:T666"/>
    <mergeCell ref="U666:Y666"/>
    <mergeCell ref="D667:N667"/>
    <mergeCell ref="O667:Q667"/>
    <mergeCell ref="S667:T667"/>
    <mergeCell ref="U667:Y667"/>
    <mergeCell ref="D677:T677"/>
    <mergeCell ref="U677:Y677"/>
    <mergeCell ref="D678:T678"/>
    <mergeCell ref="U678:Y678"/>
    <mergeCell ref="D680:N680"/>
    <mergeCell ref="U680:Y680"/>
    <mergeCell ref="D674:N674"/>
    <mergeCell ref="O674:Q674"/>
    <mergeCell ref="S674:T674"/>
    <mergeCell ref="U674:Y674"/>
    <mergeCell ref="D675:N675"/>
    <mergeCell ref="O675:Q675"/>
    <mergeCell ref="S675:T675"/>
    <mergeCell ref="U675:Y675"/>
    <mergeCell ref="D672:N672"/>
    <mergeCell ref="O672:Q672"/>
    <mergeCell ref="S672:T672"/>
    <mergeCell ref="U672:Y672"/>
    <mergeCell ref="D673:N673"/>
    <mergeCell ref="O673:Q673"/>
    <mergeCell ref="S673:T673"/>
    <mergeCell ref="U673:Y673"/>
    <mergeCell ref="D689:N689"/>
    <mergeCell ref="U689:Y689"/>
    <mergeCell ref="D690:N690"/>
    <mergeCell ref="U690:Y690"/>
    <mergeCell ref="D692:N692"/>
    <mergeCell ref="U692:Y692"/>
    <mergeCell ref="D685:T685"/>
    <mergeCell ref="U685:Y685"/>
    <mergeCell ref="D687:N687"/>
    <mergeCell ref="U687:Y687"/>
    <mergeCell ref="D688:N688"/>
    <mergeCell ref="U688:Y688"/>
    <mergeCell ref="D681:N681"/>
    <mergeCell ref="U681:Y681"/>
    <mergeCell ref="D682:N682"/>
    <mergeCell ref="U682:Y682"/>
    <mergeCell ref="D684:T684"/>
    <mergeCell ref="U684:Y684"/>
    <mergeCell ref="D719:N719"/>
    <mergeCell ref="O719:Q719"/>
    <mergeCell ref="S719:T719"/>
    <mergeCell ref="U719:Y719"/>
    <mergeCell ref="D720:N720"/>
    <mergeCell ref="O720:Q720"/>
    <mergeCell ref="S720:T720"/>
    <mergeCell ref="U720:Y720"/>
    <mergeCell ref="D716:N716"/>
    <mergeCell ref="D717:N717"/>
    <mergeCell ref="D718:N718"/>
    <mergeCell ref="O718:Q718"/>
    <mergeCell ref="S718:T718"/>
    <mergeCell ref="U718:Y718"/>
    <mergeCell ref="D694:N694"/>
    <mergeCell ref="U694:Y694"/>
    <mergeCell ref="C714:Y714"/>
    <mergeCell ref="D715:N715"/>
    <mergeCell ref="O715:Q715"/>
    <mergeCell ref="S715:T715"/>
    <mergeCell ref="U715:Y715"/>
    <mergeCell ref="D725:N725"/>
    <mergeCell ref="O725:Q725"/>
    <mergeCell ref="S725:T725"/>
    <mergeCell ref="U725:Y725"/>
    <mergeCell ref="D726:N726"/>
    <mergeCell ref="O726:Q726"/>
    <mergeCell ref="S726:T726"/>
    <mergeCell ref="U726:Y726"/>
    <mergeCell ref="D723:N723"/>
    <mergeCell ref="O723:Q723"/>
    <mergeCell ref="S723:T723"/>
    <mergeCell ref="U723:Y723"/>
    <mergeCell ref="D724:N724"/>
    <mergeCell ref="O724:Q724"/>
    <mergeCell ref="S724:T724"/>
    <mergeCell ref="U724:Y724"/>
    <mergeCell ref="D721:N721"/>
    <mergeCell ref="O721:Q721"/>
    <mergeCell ref="S721:T721"/>
    <mergeCell ref="U721:Y721"/>
    <mergeCell ref="D722:N722"/>
    <mergeCell ref="O722:Q722"/>
    <mergeCell ref="S722:T722"/>
    <mergeCell ref="U722:Y722"/>
    <mergeCell ref="D731:N731"/>
    <mergeCell ref="O731:Q731"/>
    <mergeCell ref="S731:T731"/>
    <mergeCell ref="U731:Y731"/>
    <mergeCell ref="D732:N732"/>
    <mergeCell ref="O732:Q732"/>
    <mergeCell ref="S732:T732"/>
    <mergeCell ref="U732:Y732"/>
    <mergeCell ref="D729:N729"/>
    <mergeCell ref="O729:Q729"/>
    <mergeCell ref="S729:T729"/>
    <mergeCell ref="U729:Y729"/>
    <mergeCell ref="D730:N730"/>
    <mergeCell ref="O730:Q730"/>
    <mergeCell ref="S730:T730"/>
    <mergeCell ref="U730:Y730"/>
    <mergeCell ref="D727:N727"/>
    <mergeCell ref="O727:Q727"/>
    <mergeCell ref="S727:T727"/>
    <mergeCell ref="U727:Y727"/>
    <mergeCell ref="D728:N728"/>
    <mergeCell ref="O728:Q728"/>
    <mergeCell ref="S728:T728"/>
    <mergeCell ref="U728:Y728"/>
    <mergeCell ref="D737:N737"/>
    <mergeCell ref="O737:Q737"/>
    <mergeCell ref="S737:T737"/>
    <mergeCell ref="U737:Y737"/>
    <mergeCell ref="D738:N738"/>
    <mergeCell ref="O738:Q738"/>
    <mergeCell ref="S738:T738"/>
    <mergeCell ref="U738:Y738"/>
    <mergeCell ref="D735:N735"/>
    <mergeCell ref="O735:Q735"/>
    <mergeCell ref="S735:T735"/>
    <mergeCell ref="U735:Y735"/>
    <mergeCell ref="D736:N736"/>
    <mergeCell ref="O736:Q736"/>
    <mergeCell ref="S736:T736"/>
    <mergeCell ref="U736:Y736"/>
    <mergeCell ref="D733:N733"/>
    <mergeCell ref="O733:Q733"/>
    <mergeCell ref="S733:T733"/>
    <mergeCell ref="U733:Y733"/>
    <mergeCell ref="D734:N734"/>
    <mergeCell ref="O734:Q734"/>
    <mergeCell ref="S734:T734"/>
    <mergeCell ref="U734:Y734"/>
    <mergeCell ref="D743:N743"/>
    <mergeCell ref="O743:Q743"/>
    <mergeCell ref="S743:T743"/>
    <mergeCell ref="U743:Y743"/>
    <mergeCell ref="D744:N744"/>
    <mergeCell ref="O744:Q744"/>
    <mergeCell ref="S744:T744"/>
    <mergeCell ref="U744:Y744"/>
    <mergeCell ref="D741:N741"/>
    <mergeCell ref="O741:Q741"/>
    <mergeCell ref="S741:T741"/>
    <mergeCell ref="U741:Y741"/>
    <mergeCell ref="D742:N742"/>
    <mergeCell ref="O742:Q742"/>
    <mergeCell ref="S742:T742"/>
    <mergeCell ref="U742:Y742"/>
    <mergeCell ref="D739:N739"/>
    <mergeCell ref="O739:Q739"/>
    <mergeCell ref="S739:T739"/>
    <mergeCell ref="U739:Y739"/>
    <mergeCell ref="D740:N740"/>
    <mergeCell ref="O740:Q740"/>
    <mergeCell ref="S740:T740"/>
    <mergeCell ref="U740:Y740"/>
    <mergeCell ref="D749:N749"/>
    <mergeCell ref="O749:Q749"/>
    <mergeCell ref="S749:T749"/>
    <mergeCell ref="U749:Y749"/>
    <mergeCell ref="D750:N750"/>
    <mergeCell ref="O750:Q750"/>
    <mergeCell ref="S750:T750"/>
    <mergeCell ref="U750:Y750"/>
    <mergeCell ref="D747:N747"/>
    <mergeCell ref="O747:Q747"/>
    <mergeCell ref="S747:T747"/>
    <mergeCell ref="U747:Y747"/>
    <mergeCell ref="D748:N748"/>
    <mergeCell ref="O748:Q748"/>
    <mergeCell ref="S748:T748"/>
    <mergeCell ref="U748:Y748"/>
    <mergeCell ref="D745:N745"/>
    <mergeCell ref="O745:Q745"/>
    <mergeCell ref="S745:T745"/>
    <mergeCell ref="U745:Y745"/>
    <mergeCell ref="D746:N746"/>
    <mergeCell ref="O746:Q746"/>
    <mergeCell ref="S746:T746"/>
    <mergeCell ref="U746:Y746"/>
    <mergeCell ref="D755:N755"/>
    <mergeCell ref="O755:Q755"/>
    <mergeCell ref="S755:T755"/>
    <mergeCell ref="U755:Y755"/>
    <mergeCell ref="D756:N756"/>
    <mergeCell ref="O756:Q756"/>
    <mergeCell ref="S756:T756"/>
    <mergeCell ref="U756:Y756"/>
    <mergeCell ref="D753:N753"/>
    <mergeCell ref="O753:Q753"/>
    <mergeCell ref="S753:T753"/>
    <mergeCell ref="U753:Y753"/>
    <mergeCell ref="D754:N754"/>
    <mergeCell ref="O754:Q754"/>
    <mergeCell ref="S754:T754"/>
    <mergeCell ref="U754:Y754"/>
    <mergeCell ref="D751:N751"/>
    <mergeCell ref="O751:Q751"/>
    <mergeCell ref="S751:T751"/>
    <mergeCell ref="U751:Y751"/>
    <mergeCell ref="D752:N752"/>
    <mergeCell ref="O752:Q752"/>
    <mergeCell ref="S752:T752"/>
    <mergeCell ref="U752:Y752"/>
    <mergeCell ref="D761:N761"/>
    <mergeCell ref="O761:Q761"/>
    <mergeCell ref="S761:T761"/>
    <mergeCell ref="U761:Y761"/>
    <mergeCell ref="D762:N762"/>
    <mergeCell ref="O762:Q762"/>
    <mergeCell ref="S762:T762"/>
    <mergeCell ref="U762:Y762"/>
    <mergeCell ref="D759:N759"/>
    <mergeCell ref="O759:Q759"/>
    <mergeCell ref="S759:T759"/>
    <mergeCell ref="U759:Y759"/>
    <mergeCell ref="D760:N760"/>
    <mergeCell ref="O760:Q760"/>
    <mergeCell ref="S760:T760"/>
    <mergeCell ref="U760:Y760"/>
    <mergeCell ref="D757:N757"/>
    <mergeCell ref="O757:Q757"/>
    <mergeCell ref="S757:T757"/>
    <mergeCell ref="U757:Y757"/>
    <mergeCell ref="D758:N758"/>
    <mergeCell ref="O758:Q758"/>
    <mergeCell ref="S758:T758"/>
    <mergeCell ref="U758:Y758"/>
    <mergeCell ref="D767:N767"/>
    <mergeCell ref="O767:Q767"/>
    <mergeCell ref="S767:T767"/>
    <mergeCell ref="U767:Y767"/>
    <mergeCell ref="D768:N768"/>
    <mergeCell ref="O768:Q768"/>
    <mergeCell ref="S768:T768"/>
    <mergeCell ref="U768:Y768"/>
    <mergeCell ref="D765:N765"/>
    <mergeCell ref="O765:Q765"/>
    <mergeCell ref="S765:T765"/>
    <mergeCell ref="U765:Y765"/>
    <mergeCell ref="D766:N766"/>
    <mergeCell ref="O766:Q766"/>
    <mergeCell ref="S766:T766"/>
    <mergeCell ref="U766:Y766"/>
    <mergeCell ref="D763:N763"/>
    <mergeCell ref="O763:Q763"/>
    <mergeCell ref="S763:T763"/>
    <mergeCell ref="U763:Y763"/>
    <mergeCell ref="D764:N764"/>
    <mergeCell ref="O764:Q764"/>
    <mergeCell ref="S764:T764"/>
    <mergeCell ref="U764:Y764"/>
    <mergeCell ref="D778:T778"/>
    <mergeCell ref="U778:Y778"/>
    <mergeCell ref="D780:N780"/>
    <mergeCell ref="U780:Y780"/>
    <mergeCell ref="D781:N781"/>
    <mergeCell ref="U781:Y781"/>
    <mergeCell ref="D774:N774"/>
    <mergeCell ref="U774:Y774"/>
    <mergeCell ref="D775:N775"/>
    <mergeCell ref="U775:Y775"/>
    <mergeCell ref="D777:T777"/>
    <mergeCell ref="U777:Y777"/>
    <mergeCell ref="D770:T770"/>
    <mergeCell ref="U770:Y770"/>
    <mergeCell ref="D771:T771"/>
    <mergeCell ref="U771:Y771"/>
    <mergeCell ref="D773:N773"/>
    <mergeCell ref="U773:Y773"/>
    <mergeCell ref="D790:N790"/>
    <mergeCell ref="D791:N791"/>
    <mergeCell ref="D792:N792"/>
    <mergeCell ref="O792:Q792"/>
    <mergeCell ref="S792:T792"/>
    <mergeCell ref="U792:Y792"/>
    <mergeCell ref="D787:N787"/>
    <mergeCell ref="U787:Y787"/>
    <mergeCell ref="C788:Y788"/>
    <mergeCell ref="D789:N789"/>
    <mergeCell ref="O789:Q789"/>
    <mergeCell ref="S789:T789"/>
    <mergeCell ref="U789:Y789"/>
    <mergeCell ref="D782:N782"/>
    <mergeCell ref="U782:Y782"/>
    <mergeCell ref="D783:N783"/>
    <mergeCell ref="U783:Y783"/>
    <mergeCell ref="D785:N785"/>
    <mergeCell ref="U785:Y785"/>
    <mergeCell ref="D797:N797"/>
    <mergeCell ref="O797:Q797"/>
    <mergeCell ref="S797:T797"/>
    <mergeCell ref="U797:Y797"/>
    <mergeCell ref="D798:N798"/>
    <mergeCell ref="O798:Q798"/>
    <mergeCell ref="S798:T798"/>
    <mergeCell ref="U798:Y798"/>
    <mergeCell ref="D795:N795"/>
    <mergeCell ref="O795:Q795"/>
    <mergeCell ref="S795:T795"/>
    <mergeCell ref="U795:Y795"/>
    <mergeCell ref="D796:N796"/>
    <mergeCell ref="O796:Q796"/>
    <mergeCell ref="S796:T796"/>
    <mergeCell ref="U796:Y796"/>
    <mergeCell ref="D793:N793"/>
    <mergeCell ref="O793:Q793"/>
    <mergeCell ref="S793:T793"/>
    <mergeCell ref="U793:Y793"/>
    <mergeCell ref="D794:N794"/>
    <mergeCell ref="O794:Q794"/>
    <mergeCell ref="S794:T794"/>
    <mergeCell ref="U794:Y794"/>
    <mergeCell ref="D803:N803"/>
    <mergeCell ref="O803:Q803"/>
    <mergeCell ref="S803:T803"/>
    <mergeCell ref="U803:Y803"/>
    <mergeCell ref="D804:N804"/>
    <mergeCell ref="O804:Q804"/>
    <mergeCell ref="S804:T804"/>
    <mergeCell ref="U804:Y804"/>
    <mergeCell ref="D801:N801"/>
    <mergeCell ref="O801:Q801"/>
    <mergeCell ref="S801:T801"/>
    <mergeCell ref="U801:Y801"/>
    <mergeCell ref="D802:N802"/>
    <mergeCell ref="O802:Q802"/>
    <mergeCell ref="S802:T802"/>
    <mergeCell ref="U802:Y802"/>
    <mergeCell ref="D799:N799"/>
    <mergeCell ref="O799:Q799"/>
    <mergeCell ref="S799:T799"/>
    <mergeCell ref="U799:Y799"/>
    <mergeCell ref="D800:N800"/>
    <mergeCell ref="O800:Q800"/>
    <mergeCell ref="S800:T800"/>
    <mergeCell ref="U800:Y800"/>
    <mergeCell ref="D809:N809"/>
    <mergeCell ref="O809:Q809"/>
    <mergeCell ref="S809:T809"/>
    <mergeCell ref="U809:Y809"/>
    <mergeCell ref="D810:N810"/>
    <mergeCell ref="O810:Q810"/>
    <mergeCell ref="S810:T810"/>
    <mergeCell ref="U810:Y810"/>
    <mergeCell ref="D807:N807"/>
    <mergeCell ref="O807:Q807"/>
    <mergeCell ref="S807:T807"/>
    <mergeCell ref="U807:Y807"/>
    <mergeCell ref="D808:N808"/>
    <mergeCell ref="O808:Q808"/>
    <mergeCell ref="S808:T808"/>
    <mergeCell ref="U808:Y808"/>
    <mergeCell ref="D805:N805"/>
    <mergeCell ref="O805:Q805"/>
    <mergeCell ref="S805:T805"/>
    <mergeCell ref="U805:Y805"/>
    <mergeCell ref="D806:N806"/>
    <mergeCell ref="O806:Q806"/>
    <mergeCell ref="S806:T806"/>
    <mergeCell ref="U806:Y806"/>
    <mergeCell ref="D815:N815"/>
    <mergeCell ref="O815:Q815"/>
    <mergeCell ref="S815:T815"/>
    <mergeCell ref="U815:Y815"/>
    <mergeCell ref="D816:N816"/>
    <mergeCell ref="O816:Q816"/>
    <mergeCell ref="S816:T816"/>
    <mergeCell ref="U816:Y816"/>
    <mergeCell ref="D813:N813"/>
    <mergeCell ref="O813:Q813"/>
    <mergeCell ref="S813:T813"/>
    <mergeCell ref="U813:Y813"/>
    <mergeCell ref="D814:N814"/>
    <mergeCell ref="O814:Q814"/>
    <mergeCell ref="S814:T814"/>
    <mergeCell ref="U814:Y814"/>
    <mergeCell ref="D811:N811"/>
    <mergeCell ref="O811:Q811"/>
    <mergeCell ref="S811:T811"/>
    <mergeCell ref="U811:Y811"/>
    <mergeCell ref="D812:N812"/>
    <mergeCell ref="O812:Q812"/>
    <mergeCell ref="S812:T812"/>
    <mergeCell ref="U812:Y812"/>
    <mergeCell ref="D821:N821"/>
    <mergeCell ref="O821:Q821"/>
    <mergeCell ref="S821:T821"/>
    <mergeCell ref="U821:Y821"/>
    <mergeCell ref="D822:N822"/>
    <mergeCell ref="O822:Q822"/>
    <mergeCell ref="S822:T822"/>
    <mergeCell ref="U822:Y822"/>
    <mergeCell ref="D819:N819"/>
    <mergeCell ref="O819:Q819"/>
    <mergeCell ref="S819:T819"/>
    <mergeCell ref="U819:Y819"/>
    <mergeCell ref="D820:N820"/>
    <mergeCell ref="O820:Q820"/>
    <mergeCell ref="S820:T820"/>
    <mergeCell ref="U820:Y820"/>
    <mergeCell ref="D817:N817"/>
    <mergeCell ref="O817:Q817"/>
    <mergeCell ref="S817:T817"/>
    <mergeCell ref="U817:Y817"/>
    <mergeCell ref="D818:N818"/>
    <mergeCell ref="O818:Q818"/>
    <mergeCell ref="S818:T818"/>
    <mergeCell ref="U818:Y818"/>
    <mergeCell ref="D827:N827"/>
    <mergeCell ref="O827:Q827"/>
    <mergeCell ref="S827:T827"/>
    <mergeCell ref="U827:Y827"/>
    <mergeCell ref="D828:N828"/>
    <mergeCell ref="O828:Q828"/>
    <mergeCell ref="S828:T828"/>
    <mergeCell ref="U828:Y828"/>
    <mergeCell ref="D825:N825"/>
    <mergeCell ref="O825:Q825"/>
    <mergeCell ref="S825:T825"/>
    <mergeCell ref="U825:Y825"/>
    <mergeCell ref="D826:N826"/>
    <mergeCell ref="O826:Q826"/>
    <mergeCell ref="S826:T826"/>
    <mergeCell ref="U826:Y826"/>
    <mergeCell ref="D823:N823"/>
    <mergeCell ref="O823:Q823"/>
    <mergeCell ref="S823:T823"/>
    <mergeCell ref="U823:Y823"/>
    <mergeCell ref="D824:N824"/>
    <mergeCell ref="O824:Q824"/>
    <mergeCell ref="S824:T824"/>
    <mergeCell ref="U824:Y824"/>
    <mergeCell ref="D833:N833"/>
    <mergeCell ref="O833:Q833"/>
    <mergeCell ref="S833:T833"/>
    <mergeCell ref="U833:Y833"/>
    <mergeCell ref="D834:N834"/>
    <mergeCell ref="O834:Q834"/>
    <mergeCell ref="S834:T834"/>
    <mergeCell ref="U834:Y834"/>
    <mergeCell ref="D831:N831"/>
    <mergeCell ref="O831:Q831"/>
    <mergeCell ref="S831:T831"/>
    <mergeCell ref="U831:Y831"/>
    <mergeCell ref="D832:N832"/>
    <mergeCell ref="O832:Q832"/>
    <mergeCell ref="S832:T832"/>
    <mergeCell ref="U832:Y832"/>
    <mergeCell ref="D829:N829"/>
    <mergeCell ref="O829:Q829"/>
    <mergeCell ref="S829:T829"/>
    <mergeCell ref="U829:Y829"/>
    <mergeCell ref="D830:N830"/>
    <mergeCell ref="O830:Q830"/>
    <mergeCell ref="S830:T830"/>
    <mergeCell ref="U830:Y830"/>
    <mergeCell ref="D839:N839"/>
    <mergeCell ref="O839:Q839"/>
    <mergeCell ref="S839:T839"/>
    <mergeCell ref="U839:Y839"/>
    <mergeCell ref="D840:N840"/>
    <mergeCell ref="O840:Q840"/>
    <mergeCell ref="S840:T840"/>
    <mergeCell ref="U840:Y840"/>
    <mergeCell ref="D837:N837"/>
    <mergeCell ref="O837:Q837"/>
    <mergeCell ref="S837:T837"/>
    <mergeCell ref="U837:Y837"/>
    <mergeCell ref="D838:N838"/>
    <mergeCell ref="O838:Q838"/>
    <mergeCell ref="S838:T838"/>
    <mergeCell ref="U838:Y838"/>
    <mergeCell ref="D835:N835"/>
    <mergeCell ref="O835:Q835"/>
    <mergeCell ref="S835:T835"/>
    <mergeCell ref="U835:Y835"/>
    <mergeCell ref="D836:N836"/>
    <mergeCell ref="O836:Q836"/>
    <mergeCell ref="S836:T836"/>
    <mergeCell ref="U836:Y836"/>
    <mergeCell ref="D845:N845"/>
    <mergeCell ref="O845:Q845"/>
    <mergeCell ref="S845:T845"/>
    <mergeCell ref="U845:Y845"/>
    <mergeCell ref="D846:N846"/>
    <mergeCell ref="O846:Q846"/>
    <mergeCell ref="S846:T846"/>
    <mergeCell ref="U846:Y846"/>
    <mergeCell ref="D843:N843"/>
    <mergeCell ref="O843:Q843"/>
    <mergeCell ref="S843:T843"/>
    <mergeCell ref="U843:Y843"/>
    <mergeCell ref="D844:N844"/>
    <mergeCell ref="O844:Q844"/>
    <mergeCell ref="S844:T844"/>
    <mergeCell ref="U844:Y844"/>
    <mergeCell ref="D841:N841"/>
    <mergeCell ref="O841:Q841"/>
    <mergeCell ref="S841:T841"/>
    <mergeCell ref="U841:Y841"/>
    <mergeCell ref="D842:N842"/>
    <mergeCell ref="O842:Q842"/>
    <mergeCell ref="S842:T842"/>
    <mergeCell ref="U842:Y842"/>
    <mergeCell ref="D851:N851"/>
    <mergeCell ref="O851:Q851"/>
    <mergeCell ref="S851:T851"/>
    <mergeCell ref="U851:Y851"/>
    <mergeCell ref="D852:N852"/>
    <mergeCell ref="O852:Q852"/>
    <mergeCell ref="S852:T852"/>
    <mergeCell ref="U852:Y852"/>
    <mergeCell ref="D849:N849"/>
    <mergeCell ref="O849:Q849"/>
    <mergeCell ref="S849:T849"/>
    <mergeCell ref="U849:Y849"/>
    <mergeCell ref="D850:N850"/>
    <mergeCell ref="O850:Q850"/>
    <mergeCell ref="S850:T850"/>
    <mergeCell ref="U850:Y850"/>
    <mergeCell ref="D847:N847"/>
    <mergeCell ref="O847:Q847"/>
    <mergeCell ref="S847:T847"/>
    <mergeCell ref="U847:Y847"/>
    <mergeCell ref="D848:N848"/>
    <mergeCell ref="O848:Q848"/>
    <mergeCell ref="S848:T848"/>
    <mergeCell ref="U848:Y848"/>
    <mergeCell ref="D862:T862"/>
    <mergeCell ref="U862:Y862"/>
    <mergeCell ref="D864:N864"/>
    <mergeCell ref="U864:Y864"/>
    <mergeCell ref="D865:N865"/>
    <mergeCell ref="U865:Y865"/>
    <mergeCell ref="D858:N858"/>
    <mergeCell ref="U858:Y858"/>
    <mergeCell ref="D859:N859"/>
    <mergeCell ref="U859:Y859"/>
    <mergeCell ref="D861:T861"/>
    <mergeCell ref="U861:Y861"/>
    <mergeCell ref="D854:T854"/>
    <mergeCell ref="U854:Y854"/>
    <mergeCell ref="D855:T855"/>
    <mergeCell ref="U855:Y855"/>
    <mergeCell ref="D857:N857"/>
    <mergeCell ref="U857:Y857"/>
    <mergeCell ref="D893:N893"/>
    <mergeCell ref="D894:N894"/>
    <mergeCell ref="D895:N895"/>
    <mergeCell ref="O895:Q895"/>
    <mergeCell ref="S895:T895"/>
    <mergeCell ref="U895:Y895"/>
    <mergeCell ref="D871:N871"/>
    <mergeCell ref="U871:Y871"/>
    <mergeCell ref="C891:Y891"/>
    <mergeCell ref="D892:N892"/>
    <mergeCell ref="O892:Q892"/>
    <mergeCell ref="S892:T892"/>
    <mergeCell ref="U892:Y892"/>
    <mergeCell ref="D866:N866"/>
    <mergeCell ref="U866:Y866"/>
    <mergeCell ref="D867:N867"/>
    <mergeCell ref="U867:Y867"/>
    <mergeCell ref="D869:N869"/>
    <mergeCell ref="U869:Y869"/>
    <mergeCell ref="D900:N900"/>
    <mergeCell ref="O900:Q900"/>
    <mergeCell ref="S900:T900"/>
    <mergeCell ref="U900:Y900"/>
    <mergeCell ref="D901:N901"/>
    <mergeCell ref="O901:Q901"/>
    <mergeCell ref="S901:T901"/>
    <mergeCell ref="U901:Y901"/>
    <mergeCell ref="D898:N898"/>
    <mergeCell ref="O898:Q898"/>
    <mergeCell ref="S898:T898"/>
    <mergeCell ref="U898:Y898"/>
    <mergeCell ref="D899:N899"/>
    <mergeCell ref="O899:Q899"/>
    <mergeCell ref="S899:T899"/>
    <mergeCell ref="U899:Y899"/>
    <mergeCell ref="D896:N896"/>
    <mergeCell ref="O896:Q896"/>
    <mergeCell ref="S896:T896"/>
    <mergeCell ref="U896:Y896"/>
    <mergeCell ref="D897:N897"/>
    <mergeCell ref="O897:Q897"/>
    <mergeCell ref="S897:T897"/>
    <mergeCell ref="U897:Y897"/>
    <mergeCell ref="D906:N906"/>
    <mergeCell ref="O906:Q906"/>
    <mergeCell ref="S906:T906"/>
    <mergeCell ref="U906:Y906"/>
    <mergeCell ref="D907:N907"/>
    <mergeCell ref="O907:Q907"/>
    <mergeCell ref="S907:T907"/>
    <mergeCell ref="U907:Y907"/>
    <mergeCell ref="D904:N904"/>
    <mergeCell ref="O904:Q904"/>
    <mergeCell ref="S904:T904"/>
    <mergeCell ref="U904:Y904"/>
    <mergeCell ref="D905:N905"/>
    <mergeCell ref="O905:Q905"/>
    <mergeCell ref="S905:T905"/>
    <mergeCell ref="U905:Y905"/>
    <mergeCell ref="D902:N902"/>
    <mergeCell ref="O902:Q902"/>
    <mergeCell ref="S902:T902"/>
    <mergeCell ref="U902:Y902"/>
    <mergeCell ref="D903:N903"/>
    <mergeCell ref="O903:Q903"/>
    <mergeCell ref="S903:T903"/>
    <mergeCell ref="U903:Y903"/>
    <mergeCell ref="D912:N912"/>
    <mergeCell ref="O912:Q912"/>
    <mergeCell ref="S912:T912"/>
    <mergeCell ref="U912:Y912"/>
    <mergeCell ref="D913:N913"/>
    <mergeCell ref="O913:Q913"/>
    <mergeCell ref="S913:T913"/>
    <mergeCell ref="U913:Y913"/>
    <mergeCell ref="D910:N910"/>
    <mergeCell ref="O910:Q910"/>
    <mergeCell ref="S910:T910"/>
    <mergeCell ref="U910:Y910"/>
    <mergeCell ref="D911:N911"/>
    <mergeCell ref="O911:Q911"/>
    <mergeCell ref="S911:T911"/>
    <mergeCell ref="U911:Y911"/>
    <mergeCell ref="D908:N908"/>
    <mergeCell ref="O908:Q908"/>
    <mergeCell ref="S908:T908"/>
    <mergeCell ref="U908:Y908"/>
    <mergeCell ref="D909:N909"/>
    <mergeCell ref="O909:Q909"/>
    <mergeCell ref="S909:T909"/>
    <mergeCell ref="U909:Y909"/>
    <mergeCell ref="D918:N918"/>
    <mergeCell ref="O918:Q918"/>
    <mergeCell ref="S918:T918"/>
    <mergeCell ref="U918:Y918"/>
    <mergeCell ref="D919:N919"/>
    <mergeCell ref="O919:Q919"/>
    <mergeCell ref="S919:T919"/>
    <mergeCell ref="U919:Y919"/>
    <mergeCell ref="D916:N916"/>
    <mergeCell ref="O916:Q916"/>
    <mergeCell ref="S916:T916"/>
    <mergeCell ref="U916:Y916"/>
    <mergeCell ref="D917:N917"/>
    <mergeCell ref="O917:Q917"/>
    <mergeCell ref="S917:T917"/>
    <mergeCell ref="U917:Y917"/>
    <mergeCell ref="D914:N914"/>
    <mergeCell ref="O914:Q914"/>
    <mergeCell ref="S914:T914"/>
    <mergeCell ref="U914:Y914"/>
    <mergeCell ref="D915:N915"/>
    <mergeCell ref="O915:Q915"/>
    <mergeCell ref="S915:T915"/>
    <mergeCell ref="U915:Y915"/>
    <mergeCell ref="D924:N924"/>
    <mergeCell ref="O924:Q924"/>
    <mergeCell ref="S924:T924"/>
    <mergeCell ref="U924:Y924"/>
    <mergeCell ref="D925:N925"/>
    <mergeCell ref="O925:Q925"/>
    <mergeCell ref="S925:T925"/>
    <mergeCell ref="U925:Y925"/>
    <mergeCell ref="D922:N922"/>
    <mergeCell ref="O922:Q922"/>
    <mergeCell ref="S922:T922"/>
    <mergeCell ref="U922:Y922"/>
    <mergeCell ref="D923:N923"/>
    <mergeCell ref="O923:Q923"/>
    <mergeCell ref="S923:T923"/>
    <mergeCell ref="U923:Y923"/>
    <mergeCell ref="D920:N920"/>
    <mergeCell ref="O920:Q920"/>
    <mergeCell ref="S920:T920"/>
    <mergeCell ref="U920:Y920"/>
    <mergeCell ref="D921:N921"/>
    <mergeCell ref="O921:Q921"/>
    <mergeCell ref="S921:T921"/>
    <mergeCell ref="U921:Y921"/>
    <mergeCell ref="D930:N930"/>
    <mergeCell ref="O930:Q930"/>
    <mergeCell ref="S930:T930"/>
    <mergeCell ref="U930:Y930"/>
    <mergeCell ref="D931:N931"/>
    <mergeCell ref="O931:Q931"/>
    <mergeCell ref="S931:T931"/>
    <mergeCell ref="U931:Y931"/>
    <mergeCell ref="D928:N928"/>
    <mergeCell ref="O928:Q928"/>
    <mergeCell ref="S928:T928"/>
    <mergeCell ref="U928:Y928"/>
    <mergeCell ref="D929:N929"/>
    <mergeCell ref="O929:Q929"/>
    <mergeCell ref="S929:T929"/>
    <mergeCell ref="U929:Y929"/>
    <mergeCell ref="D926:N926"/>
    <mergeCell ref="O926:Q926"/>
    <mergeCell ref="S926:T926"/>
    <mergeCell ref="U926:Y926"/>
    <mergeCell ref="D927:N927"/>
    <mergeCell ref="O927:Q927"/>
    <mergeCell ref="S927:T927"/>
    <mergeCell ref="U927:Y927"/>
    <mergeCell ref="D936:N936"/>
    <mergeCell ref="O936:Q936"/>
    <mergeCell ref="S936:T936"/>
    <mergeCell ref="U936:Y936"/>
    <mergeCell ref="D937:N937"/>
    <mergeCell ref="O937:Q937"/>
    <mergeCell ref="S937:T937"/>
    <mergeCell ref="U937:Y937"/>
    <mergeCell ref="D934:N934"/>
    <mergeCell ref="O934:Q934"/>
    <mergeCell ref="S934:T934"/>
    <mergeCell ref="U934:Y934"/>
    <mergeCell ref="D935:N935"/>
    <mergeCell ref="O935:Q935"/>
    <mergeCell ref="S935:T935"/>
    <mergeCell ref="U935:Y935"/>
    <mergeCell ref="D932:N932"/>
    <mergeCell ref="O932:Q932"/>
    <mergeCell ref="S932:T932"/>
    <mergeCell ref="U932:Y932"/>
    <mergeCell ref="D933:N933"/>
    <mergeCell ref="O933:Q933"/>
    <mergeCell ref="S933:T933"/>
    <mergeCell ref="U933:Y933"/>
    <mergeCell ref="D942:N942"/>
    <mergeCell ref="O942:Q942"/>
    <mergeCell ref="S942:T942"/>
    <mergeCell ref="U942:Y942"/>
    <mergeCell ref="D943:N943"/>
    <mergeCell ref="O943:Q943"/>
    <mergeCell ref="S943:T943"/>
    <mergeCell ref="U943:Y943"/>
    <mergeCell ref="D940:N940"/>
    <mergeCell ref="O940:Q940"/>
    <mergeCell ref="S940:T940"/>
    <mergeCell ref="U940:Y940"/>
    <mergeCell ref="D941:N941"/>
    <mergeCell ref="O941:Q941"/>
    <mergeCell ref="S941:T941"/>
    <mergeCell ref="U941:Y941"/>
    <mergeCell ref="D938:N938"/>
    <mergeCell ref="O938:Q938"/>
    <mergeCell ref="S938:T938"/>
    <mergeCell ref="U938:Y938"/>
    <mergeCell ref="D939:N939"/>
    <mergeCell ref="O939:Q939"/>
    <mergeCell ref="S939:T939"/>
    <mergeCell ref="U939:Y939"/>
    <mergeCell ref="D948:N948"/>
    <mergeCell ref="O948:Q948"/>
    <mergeCell ref="S948:T948"/>
    <mergeCell ref="U948:Y948"/>
    <mergeCell ref="D949:N949"/>
    <mergeCell ref="O949:Q949"/>
    <mergeCell ref="S949:T949"/>
    <mergeCell ref="U949:Y949"/>
    <mergeCell ref="D946:N946"/>
    <mergeCell ref="O946:Q946"/>
    <mergeCell ref="S946:T946"/>
    <mergeCell ref="U946:Y946"/>
    <mergeCell ref="D947:N947"/>
    <mergeCell ref="O947:Q947"/>
    <mergeCell ref="S947:T947"/>
    <mergeCell ref="U947:Y947"/>
    <mergeCell ref="D944:N944"/>
    <mergeCell ref="O944:Q944"/>
    <mergeCell ref="S944:T944"/>
    <mergeCell ref="U944:Y944"/>
    <mergeCell ref="D945:N945"/>
    <mergeCell ref="O945:Q945"/>
    <mergeCell ref="S945:T945"/>
    <mergeCell ref="U945:Y945"/>
    <mergeCell ref="D954:N954"/>
    <mergeCell ref="O954:Q954"/>
    <mergeCell ref="S954:T954"/>
    <mergeCell ref="U954:Y954"/>
    <mergeCell ref="D955:N955"/>
    <mergeCell ref="O955:Q955"/>
    <mergeCell ref="S955:T955"/>
    <mergeCell ref="U955:Y955"/>
    <mergeCell ref="D952:N952"/>
    <mergeCell ref="O952:Q952"/>
    <mergeCell ref="S952:T952"/>
    <mergeCell ref="U952:Y952"/>
    <mergeCell ref="D953:N953"/>
    <mergeCell ref="O953:Q953"/>
    <mergeCell ref="S953:T953"/>
    <mergeCell ref="U953:Y953"/>
    <mergeCell ref="D950:N950"/>
    <mergeCell ref="O950:Q950"/>
    <mergeCell ref="S950:T950"/>
    <mergeCell ref="U950:Y950"/>
    <mergeCell ref="D951:N951"/>
    <mergeCell ref="O951:Q951"/>
    <mergeCell ref="S951:T951"/>
    <mergeCell ref="U951:Y951"/>
    <mergeCell ref="D960:N960"/>
    <mergeCell ref="O960:Q960"/>
    <mergeCell ref="S960:T960"/>
    <mergeCell ref="U960:Y960"/>
    <mergeCell ref="D961:N961"/>
    <mergeCell ref="O961:Q961"/>
    <mergeCell ref="S961:T961"/>
    <mergeCell ref="U961:Y961"/>
    <mergeCell ref="D958:N958"/>
    <mergeCell ref="O958:Q958"/>
    <mergeCell ref="S958:T958"/>
    <mergeCell ref="U958:Y958"/>
    <mergeCell ref="D959:N959"/>
    <mergeCell ref="O959:Q959"/>
    <mergeCell ref="S959:T959"/>
    <mergeCell ref="U959:Y959"/>
    <mergeCell ref="D956:N956"/>
    <mergeCell ref="O956:Q956"/>
    <mergeCell ref="S956:T956"/>
    <mergeCell ref="U956:Y956"/>
    <mergeCell ref="D957:N957"/>
    <mergeCell ref="O957:Q957"/>
    <mergeCell ref="S957:T957"/>
    <mergeCell ref="U957:Y957"/>
    <mergeCell ref="D966:N966"/>
    <mergeCell ref="O966:Q966"/>
    <mergeCell ref="S966:T966"/>
    <mergeCell ref="U966:Y966"/>
    <mergeCell ref="D968:T968"/>
    <mergeCell ref="U968:Y968"/>
    <mergeCell ref="D964:N964"/>
    <mergeCell ref="O964:Q964"/>
    <mergeCell ref="S964:T964"/>
    <mergeCell ref="U964:Y964"/>
    <mergeCell ref="D965:N965"/>
    <mergeCell ref="O965:Q965"/>
    <mergeCell ref="S965:T965"/>
    <mergeCell ref="U965:Y965"/>
    <mergeCell ref="D962:N962"/>
    <mergeCell ref="O962:Q962"/>
    <mergeCell ref="S962:T962"/>
    <mergeCell ref="U962:Y962"/>
    <mergeCell ref="D963:N963"/>
    <mergeCell ref="O963:Q963"/>
    <mergeCell ref="S963:T963"/>
    <mergeCell ref="U963:Y963"/>
    <mergeCell ref="D978:N978"/>
    <mergeCell ref="U978:Y978"/>
    <mergeCell ref="D979:N979"/>
    <mergeCell ref="U979:Y979"/>
    <mergeCell ref="D980:N980"/>
    <mergeCell ref="U980:Y980"/>
    <mergeCell ref="D973:N973"/>
    <mergeCell ref="U973:Y973"/>
    <mergeCell ref="D975:T975"/>
    <mergeCell ref="U975:Y975"/>
    <mergeCell ref="D976:T976"/>
    <mergeCell ref="U976:Y976"/>
    <mergeCell ref="D969:T969"/>
    <mergeCell ref="U969:Y969"/>
    <mergeCell ref="D971:N971"/>
    <mergeCell ref="U971:Y971"/>
    <mergeCell ref="D972:N972"/>
    <mergeCell ref="U972:Y972"/>
    <mergeCell ref="D1008:N1008"/>
    <mergeCell ref="D1009:N1009"/>
    <mergeCell ref="O1009:Q1009"/>
    <mergeCell ref="S1009:T1009"/>
    <mergeCell ref="U1009:Y1009"/>
    <mergeCell ref="D1010:N1010"/>
    <mergeCell ref="O1010:Q1010"/>
    <mergeCell ref="S1010:T1010"/>
    <mergeCell ref="U1010:Y1010"/>
    <mergeCell ref="C1005:Y1005"/>
    <mergeCell ref="D1006:N1006"/>
    <mergeCell ref="O1006:Q1006"/>
    <mergeCell ref="S1006:T1006"/>
    <mergeCell ref="U1006:Y1006"/>
    <mergeCell ref="D1007:N1007"/>
    <mergeCell ref="D981:N981"/>
    <mergeCell ref="U981:Y981"/>
    <mergeCell ref="D983:N983"/>
    <mergeCell ref="U983:Y983"/>
    <mergeCell ref="D985:N985"/>
    <mergeCell ref="U985:Y985"/>
    <mergeCell ref="D1015:N1015"/>
    <mergeCell ref="O1015:Q1015"/>
    <mergeCell ref="S1015:T1015"/>
    <mergeCell ref="U1015:Y1015"/>
    <mergeCell ref="D1016:N1016"/>
    <mergeCell ref="O1016:Q1016"/>
    <mergeCell ref="S1016:T1016"/>
    <mergeCell ref="U1016:Y1016"/>
    <mergeCell ref="D1013:N1013"/>
    <mergeCell ref="O1013:Q1013"/>
    <mergeCell ref="S1013:T1013"/>
    <mergeCell ref="U1013:Y1013"/>
    <mergeCell ref="D1014:N1014"/>
    <mergeCell ref="O1014:Q1014"/>
    <mergeCell ref="S1014:T1014"/>
    <mergeCell ref="U1014:Y1014"/>
    <mergeCell ref="D1011:N1011"/>
    <mergeCell ref="O1011:Q1011"/>
    <mergeCell ref="S1011:T1011"/>
    <mergeCell ref="U1011:Y1011"/>
    <mergeCell ref="D1012:N1012"/>
    <mergeCell ref="O1012:Q1012"/>
    <mergeCell ref="S1012:T1012"/>
    <mergeCell ref="U1012:Y1012"/>
    <mergeCell ref="D1021:N1021"/>
    <mergeCell ref="O1021:Q1021"/>
    <mergeCell ref="S1021:T1021"/>
    <mergeCell ref="U1021:Y1021"/>
    <mergeCell ref="D1022:N1022"/>
    <mergeCell ref="O1022:Q1022"/>
    <mergeCell ref="S1022:T1022"/>
    <mergeCell ref="U1022:Y1022"/>
    <mergeCell ref="D1019:N1019"/>
    <mergeCell ref="O1019:Q1019"/>
    <mergeCell ref="S1019:T1019"/>
    <mergeCell ref="U1019:Y1019"/>
    <mergeCell ref="D1020:N1020"/>
    <mergeCell ref="O1020:Q1020"/>
    <mergeCell ref="S1020:T1020"/>
    <mergeCell ref="U1020:Y1020"/>
    <mergeCell ref="D1017:N1017"/>
    <mergeCell ref="O1017:Q1017"/>
    <mergeCell ref="S1017:T1017"/>
    <mergeCell ref="U1017:Y1017"/>
    <mergeCell ref="D1018:N1018"/>
    <mergeCell ref="O1018:Q1018"/>
    <mergeCell ref="S1018:T1018"/>
    <mergeCell ref="U1018:Y1018"/>
    <mergeCell ref="D1027:N1027"/>
    <mergeCell ref="O1027:Q1027"/>
    <mergeCell ref="S1027:T1027"/>
    <mergeCell ref="U1027:Y1027"/>
    <mergeCell ref="D1028:N1028"/>
    <mergeCell ref="O1028:Q1028"/>
    <mergeCell ref="S1028:T1028"/>
    <mergeCell ref="U1028:Y1028"/>
    <mergeCell ref="D1025:N1025"/>
    <mergeCell ref="O1025:Q1025"/>
    <mergeCell ref="S1025:T1025"/>
    <mergeCell ref="U1025:Y1025"/>
    <mergeCell ref="D1026:N1026"/>
    <mergeCell ref="O1026:Q1026"/>
    <mergeCell ref="S1026:T1026"/>
    <mergeCell ref="U1026:Y1026"/>
    <mergeCell ref="D1023:N1023"/>
    <mergeCell ref="O1023:Q1023"/>
    <mergeCell ref="S1023:T1023"/>
    <mergeCell ref="U1023:Y1023"/>
    <mergeCell ref="D1024:N1024"/>
    <mergeCell ref="O1024:Q1024"/>
    <mergeCell ref="S1024:T1024"/>
    <mergeCell ref="U1024:Y1024"/>
    <mergeCell ref="D1033:N1033"/>
    <mergeCell ref="O1033:Q1033"/>
    <mergeCell ref="S1033:T1033"/>
    <mergeCell ref="U1033:Y1033"/>
    <mergeCell ref="D1034:N1034"/>
    <mergeCell ref="O1034:Q1034"/>
    <mergeCell ref="S1034:T1034"/>
    <mergeCell ref="U1034:Y1034"/>
    <mergeCell ref="D1031:N1031"/>
    <mergeCell ref="O1031:Q1031"/>
    <mergeCell ref="S1031:T1031"/>
    <mergeCell ref="U1031:Y1031"/>
    <mergeCell ref="D1032:N1032"/>
    <mergeCell ref="O1032:Q1032"/>
    <mergeCell ref="S1032:T1032"/>
    <mergeCell ref="U1032:Y1032"/>
    <mergeCell ref="D1029:N1029"/>
    <mergeCell ref="O1029:Q1029"/>
    <mergeCell ref="S1029:T1029"/>
    <mergeCell ref="U1029:Y1029"/>
    <mergeCell ref="D1030:N1030"/>
    <mergeCell ref="O1030:Q1030"/>
    <mergeCell ref="S1030:T1030"/>
    <mergeCell ref="U1030:Y1030"/>
    <mergeCell ref="D1039:N1039"/>
    <mergeCell ref="O1039:Q1039"/>
    <mergeCell ref="S1039:T1039"/>
    <mergeCell ref="U1039:Y1039"/>
    <mergeCell ref="D1040:N1040"/>
    <mergeCell ref="O1040:Q1040"/>
    <mergeCell ref="S1040:T1040"/>
    <mergeCell ref="U1040:Y1040"/>
    <mergeCell ref="D1037:N1037"/>
    <mergeCell ref="O1037:Q1037"/>
    <mergeCell ref="S1037:T1037"/>
    <mergeCell ref="U1037:Y1037"/>
    <mergeCell ref="D1038:N1038"/>
    <mergeCell ref="O1038:Q1038"/>
    <mergeCell ref="S1038:T1038"/>
    <mergeCell ref="U1038:Y1038"/>
    <mergeCell ref="D1035:N1035"/>
    <mergeCell ref="O1035:Q1035"/>
    <mergeCell ref="S1035:T1035"/>
    <mergeCell ref="U1035:Y1035"/>
    <mergeCell ref="D1036:N1036"/>
    <mergeCell ref="O1036:Q1036"/>
    <mergeCell ref="S1036:T1036"/>
    <mergeCell ref="U1036:Y1036"/>
    <mergeCell ref="D1045:N1045"/>
    <mergeCell ref="O1045:Q1045"/>
    <mergeCell ref="S1045:T1045"/>
    <mergeCell ref="U1045:Y1045"/>
    <mergeCell ref="D1046:N1046"/>
    <mergeCell ref="O1046:Q1046"/>
    <mergeCell ref="S1046:T1046"/>
    <mergeCell ref="U1046:Y1046"/>
    <mergeCell ref="D1043:N1043"/>
    <mergeCell ref="O1043:Q1043"/>
    <mergeCell ref="S1043:T1043"/>
    <mergeCell ref="U1043:Y1043"/>
    <mergeCell ref="D1044:N1044"/>
    <mergeCell ref="O1044:Q1044"/>
    <mergeCell ref="S1044:T1044"/>
    <mergeCell ref="U1044:Y1044"/>
    <mergeCell ref="D1041:N1041"/>
    <mergeCell ref="O1041:Q1041"/>
    <mergeCell ref="S1041:T1041"/>
    <mergeCell ref="U1041:Y1041"/>
    <mergeCell ref="D1042:N1042"/>
    <mergeCell ref="O1042:Q1042"/>
    <mergeCell ref="S1042:T1042"/>
    <mergeCell ref="U1042:Y1042"/>
    <mergeCell ref="D1051:N1051"/>
    <mergeCell ref="O1051:Q1051"/>
    <mergeCell ref="S1051:T1051"/>
    <mergeCell ref="U1051:Y1051"/>
    <mergeCell ref="D1052:N1052"/>
    <mergeCell ref="O1052:Q1052"/>
    <mergeCell ref="S1052:T1052"/>
    <mergeCell ref="U1052:Y1052"/>
    <mergeCell ref="D1049:N1049"/>
    <mergeCell ref="O1049:Q1049"/>
    <mergeCell ref="S1049:T1049"/>
    <mergeCell ref="U1049:Y1049"/>
    <mergeCell ref="D1050:N1050"/>
    <mergeCell ref="O1050:Q1050"/>
    <mergeCell ref="S1050:T1050"/>
    <mergeCell ref="U1050:Y1050"/>
    <mergeCell ref="D1047:N1047"/>
    <mergeCell ref="O1047:Q1047"/>
    <mergeCell ref="S1047:T1047"/>
    <mergeCell ref="U1047:Y1047"/>
    <mergeCell ref="D1048:N1048"/>
    <mergeCell ref="O1048:Q1048"/>
    <mergeCell ref="S1048:T1048"/>
    <mergeCell ref="U1048:Y1048"/>
    <mergeCell ref="D1057:N1057"/>
    <mergeCell ref="O1057:Q1057"/>
    <mergeCell ref="S1057:T1057"/>
    <mergeCell ref="U1057:Y1057"/>
    <mergeCell ref="D1058:N1058"/>
    <mergeCell ref="O1058:Q1058"/>
    <mergeCell ref="S1058:T1058"/>
    <mergeCell ref="U1058:Y1058"/>
    <mergeCell ref="D1055:N1055"/>
    <mergeCell ref="O1055:Q1055"/>
    <mergeCell ref="S1055:T1055"/>
    <mergeCell ref="U1055:Y1055"/>
    <mergeCell ref="D1056:N1056"/>
    <mergeCell ref="O1056:Q1056"/>
    <mergeCell ref="S1056:T1056"/>
    <mergeCell ref="U1056:Y1056"/>
    <mergeCell ref="D1053:N1053"/>
    <mergeCell ref="O1053:Q1053"/>
    <mergeCell ref="S1053:T1053"/>
    <mergeCell ref="U1053:Y1053"/>
    <mergeCell ref="D1054:N1054"/>
    <mergeCell ref="O1054:Q1054"/>
    <mergeCell ref="S1054:T1054"/>
    <mergeCell ref="U1054:Y1054"/>
    <mergeCell ref="D1063:N1063"/>
    <mergeCell ref="O1063:Q1063"/>
    <mergeCell ref="S1063:T1063"/>
    <mergeCell ref="U1063:Y1063"/>
    <mergeCell ref="D1064:N1064"/>
    <mergeCell ref="O1064:Q1064"/>
    <mergeCell ref="S1064:T1064"/>
    <mergeCell ref="U1064:Y1064"/>
    <mergeCell ref="D1061:N1061"/>
    <mergeCell ref="O1061:Q1061"/>
    <mergeCell ref="S1061:T1061"/>
    <mergeCell ref="U1061:Y1061"/>
    <mergeCell ref="D1062:N1062"/>
    <mergeCell ref="O1062:Q1062"/>
    <mergeCell ref="S1062:T1062"/>
    <mergeCell ref="U1062:Y1062"/>
    <mergeCell ref="D1059:N1059"/>
    <mergeCell ref="O1059:Q1059"/>
    <mergeCell ref="S1059:T1059"/>
    <mergeCell ref="U1059:Y1059"/>
    <mergeCell ref="D1060:N1060"/>
    <mergeCell ref="O1060:Q1060"/>
    <mergeCell ref="S1060:T1060"/>
    <mergeCell ref="U1060:Y1060"/>
    <mergeCell ref="D1069:N1069"/>
    <mergeCell ref="O1069:Q1069"/>
    <mergeCell ref="S1069:T1069"/>
    <mergeCell ref="U1069:Y1069"/>
    <mergeCell ref="D1070:N1070"/>
    <mergeCell ref="O1070:Q1070"/>
    <mergeCell ref="S1070:T1070"/>
    <mergeCell ref="U1070:Y1070"/>
    <mergeCell ref="D1067:N1067"/>
    <mergeCell ref="O1067:Q1067"/>
    <mergeCell ref="S1067:T1067"/>
    <mergeCell ref="U1067:Y1067"/>
    <mergeCell ref="D1068:N1068"/>
    <mergeCell ref="O1068:Q1068"/>
    <mergeCell ref="S1068:T1068"/>
    <mergeCell ref="U1068:Y1068"/>
    <mergeCell ref="D1065:N1065"/>
    <mergeCell ref="O1065:Q1065"/>
    <mergeCell ref="S1065:T1065"/>
    <mergeCell ref="U1065:Y1065"/>
    <mergeCell ref="D1066:N1066"/>
    <mergeCell ref="O1066:Q1066"/>
    <mergeCell ref="S1066:T1066"/>
    <mergeCell ref="U1066:Y1066"/>
    <mergeCell ref="D1078:N1078"/>
    <mergeCell ref="U1078:Y1078"/>
    <mergeCell ref="D1079:N1079"/>
    <mergeCell ref="U1079:Y1079"/>
    <mergeCell ref="D1081:T1081"/>
    <mergeCell ref="U1081:Y1081"/>
    <mergeCell ref="D1074:T1074"/>
    <mergeCell ref="U1074:Y1074"/>
    <mergeCell ref="D1075:T1075"/>
    <mergeCell ref="U1075:Y1075"/>
    <mergeCell ref="D1077:N1077"/>
    <mergeCell ref="U1077:Y1077"/>
    <mergeCell ref="D1071:N1071"/>
    <mergeCell ref="O1071:Q1071"/>
    <mergeCell ref="S1071:T1071"/>
    <mergeCell ref="U1071:Y1071"/>
    <mergeCell ref="D1072:N1072"/>
    <mergeCell ref="O1072:Q1072"/>
    <mergeCell ref="S1072:T1072"/>
    <mergeCell ref="U1072:Y1072"/>
    <mergeCell ref="D1091:N1091"/>
    <mergeCell ref="U1091:Y1091"/>
    <mergeCell ref="C1111:Y1111"/>
    <mergeCell ref="D1112:N1112"/>
    <mergeCell ref="O1112:Q1112"/>
    <mergeCell ref="S1112:T1112"/>
    <mergeCell ref="U1112:Y1112"/>
    <mergeCell ref="D1086:N1086"/>
    <mergeCell ref="U1086:Y1086"/>
    <mergeCell ref="D1087:N1087"/>
    <mergeCell ref="U1087:Y1087"/>
    <mergeCell ref="D1089:N1089"/>
    <mergeCell ref="U1089:Y1089"/>
    <mergeCell ref="D1082:T1082"/>
    <mergeCell ref="U1082:Y1082"/>
    <mergeCell ref="D1084:N1084"/>
    <mergeCell ref="U1084:Y1084"/>
    <mergeCell ref="D1085:N1085"/>
    <mergeCell ref="U1085:Y1085"/>
    <mergeCell ref="D1118:N1118"/>
    <mergeCell ref="O1118:Q1118"/>
    <mergeCell ref="S1118:T1118"/>
    <mergeCell ref="U1118:Y1118"/>
    <mergeCell ref="D1119:N1119"/>
    <mergeCell ref="O1119:Q1119"/>
    <mergeCell ref="S1119:T1119"/>
    <mergeCell ref="U1119:Y1119"/>
    <mergeCell ref="D1116:N1116"/>
    <mergeCell ref="O1116:Q1116"/>
    <mergeCell ref="S1116:T1116"/>
    <mergeCell ref="U1116:Y1116"/>
    <mergeCell ref="D1117:N1117"/>
    <mergeCell ref="O1117:Q1117"/>
    <mergeCell ref="S1117:T1117"/>
    <mergeCell ref="U1117:Y1117"/>
    <mergeCell ref="D1113:N1113"/>
    <mergeCell ref="D1114:N1114"/>
    <mergeCell ref="O1114:Q1114"/>
    <mergeCell ref="S1114:T1114"/>
    <mergeCell ref="U1114:Y1114"/>
    <mergeCell ref="D1115:N1115"/>
    <mergeCell ref="O1115:Q1115"/>
    <mergeCell ref="S1115:T1115"/>
    <mergeCell ref="U1115:Y1115"/>
    <mergeCell ref="D1124:N1124"/>
    <mergeCell ref="O1124:Q1124"/>
    <mergeCell ref="S1124:T1124"/>
    <mergeCell ref="U1124:Y1124"/>
    <mergeCell ref="D1125:N1125"/>
    <mergeCell ref="O1125:Q1125"/>
    <mergeCell ref="S1125:T1125"/>
    <mergeCell ref="U1125:Y1125"/>
    <mergeCell ref="D1122:N1122"/>
    <mergeCell ref="O1122:Q1122"/>
    <mergeCell ref="S1122:T1122"/>
    <mergeCell ref="U1122:Y1122"/>
    <mergeCell ref="D1123:N1123"/>
    <mergeCell ref="O1123:Q1123"/>
    <mergeCell ref="S1123:T1123"/>
    <mergeCell ref="U1123:Y1123"/>
    <mergeCell ref="D1120:N1120"/>
    <mergeCell ref="O1120:Q1120"/>
    <mergeCell ref="S1120:T1120"/>
    <mergeCell ref="U1120:Y1120"/>
    <mergeCell ref="D1121:N1121"/>
    <mergeCell ref="O1121:Q1121"/>
    <mergeCell ref="S1121:T1121"/>
    <mergeCell ref="U1121:Y1121"/>
    <mergeCell ref="D1130:N1130"/>
    <mergeCell ref="O1130:Q1130"/>
    <mergeCell ref="S1130:T1130"/>
    <mergeCell ref="U1130:Y1130"/>
    <mergeCell ref="D1131:N1131"/>
    <mergeCell ref="O1131:Q1131"/>
    <mergeCell ref="S1131:T1131"/>
    <mergeCell ref="U1131:Y1131"/>
    <mergeCell ref="D1128:N1128"/>
    <mergeCell ref="O1128:Q1128"/>
    <mergeCell ref="S1128:T1128"/>
    <mergeCell ref="U1128:Y1128"/>
    <mergeCell ref="D1129:N1129"/>
    <mergeCell ref="O1129:Q1129"/>
    <mergeCell ref="S1129:T1129"/>
    <mergeCell ref="U1129:Y1129"/>
    <mergeCell ref="D1126:N1126"/>
    <mergeCell ref="O1126:Q1126"/>
    <mergeCell ref="S1126:T1126"/>
    <mergeCell ref="U1126:Y1126"/>
    <mergeCell ref="D1127:N1127"/>
    <mergeCell ref="O1127:Q1127"/>
    <mergeCell ref="S1127:T1127"/>
    <mergeCell ref="U1127:Y1127"/>
    <mergeCell ref="D1136:N1136"/>
    <mergeCell ref="O1136:Q1136"/>
    <mergeCell ref="S1136:T1136"/>
    <mergeCell ref="U1136:Y1136"/>
    <mergeCell ref="D1137:N1137"/>
    <mergeCell ref="O1137:Q1137"/>
    <mergeCell ref="S1137:T1137"/>
    <mergeCell ref="U1137:Y1137"/>
    <mergeCell ref="D1134:N1134"/>
    <mergeCell ref="O1134:Q1134"/>
    <mergeCell ref="S1134:T1134"/>
    <mergeCell ref="U1134:Y1134"/>
    <mergeCell ref="D1135:N1135"/>
    <mergeCell ref="O1135:Q1135"/>
    <mergeCell ref="S1135:T1135"/>
    <mergeCell ref="U1135:Y1135"/>
    <mergeCell ref="D1132:N1132"/>
    <mergeCell ref="O1132:Q1132"/>
    <mergeCell ref="S1132:T1132"/>
    <mergeCell ref="U1132:Y1132"/>
    <mergeCell ref="D1133:N1133"/>
    <mergeCell ref="O1133:Q1133"/>
    <mergeCell ref="S1133:T1133"/>
    <mergeCell ref="U1133:Y1133"/>
    <mergeCell ref="D1142:N1142"/>
    <mergeCell ref="O1142:Q1142"/>
    <mergeCell ref="S1142:T1142"/>
    <mergeCell ref="U1142:Y1142"/>
    <mergeCell ref="D1143:N1143"/>
    <mergeCell ref="O1143:Q1143"/>
    <mergeCell ref="S1143:T1143"/>
    <mergeCell ref="U1143:Y1143"/>
    <mergeCell ref="D1140:N1140"/>
    <mergeCell ref="O1140:Q1140"/>
    <mergeCell ref="S1140:T1140"/>
    <mergeCell ref="U1140:Y1140"/>
    <mergeCell ref="D1141:N1141"/>
    <mergeCell ref="O1141:Q1141"/>
    <mergeCell ref="S1141:T1141"/>
    <mergeCell ref="U1141:Y1141"/>
    <mergeCell ref="D1138:N1138"/>
    <mergeCell ref="O1138:Q1138"/>
    <mergeCell ref="S1138:T1138"/>
    <mergeCell ref="U1138:Y1138"/>
    <mergeCell ref="D1139:N1139"/>
    <mergeCell ref="O1139:Q1139"/>
    <mergeCell ref="S1139:T1139"/>
    <mergeCell ref="U1139:Y1139"/>
    <mergeCell ref="D1148:N1148"/>
    <mergeCell ref="O1148:Q1148"/>
    <mergeCell ref="S1148:T1148"/>
    <mergeCell ref="U1148:Y1148"/>
    <mergeCell ref="D1149:N1149"/>
    <mergeCell ref="O1149:Q1149"/>
    <mergeCell ref="S1149:T1149"/>
    <mergeCell ref="U1149:Y1149"/>
    <mergeCell ref="D1146:N1146"/>
    <mergeCell ref="O1146:Q1146"/>
    <mergeCell ref="S1146:T1146"/>
    <mergeCell ref="U1146:Y1146"/>
    <mergeCell ref="D1147:N1147"/>
    <mergeCell ref="O1147:Q1147"/>
    <mergeCell ref="S1147:T1147"/>
    <mergeCell ref="U1147:Y1147"/>
    <mergeCell ref="D1144:N1144"/>
    <mergeCell ref="O1144:Q1144"/>
    <mergeCell ref="S1144:T1144"/>
    <mergeCell ref="U1144:Y1144"/>
    <mergeCell ref="D1145:N1145"/>
    <mergeCell ref="O1145:Q1145"/>
    <mergeCell ref="S1145:T1145"/>
    <mergeCell ref="U1145:Y1145"/>
    <mergeCell ref="D1154:N1154"/>
    <mergeCell ref="O1154:Q1154"/>
    <mergeCell ref="S1154:T1154"/>
    <mergeCell ref="U1154:Y1154"/>
    <mergeCell ref="D1155:N1155"/>
    <mergeCell ref="O1155:Q1155"/>
    <mergeCell ref="S1155:T1155"/>
    <mergeCell ref="U1155:Y1155"/>
    <mergeCell ref="D1152:N1152"/>
    <mergeCell ref="O1152:Q1152"/>
    <mergeCell ref="S1152:T1152"/>
    <mergeCell ref="U1152:Y1152"/>
    <mergeCell ref="D1153:N1153"/>
    <mergeCell ref="O1153:Q1153"/>
    <mergeCell ref="S1153:T1153"/>
    <mergeCell ref="U1153:Y1153"/>
    <mergeCell ref="D1150:N1150"/>
    <mergeCell ref="O1150:Q1150"/>
    <mergeCell ref="S1150:T1150"/>
    <mergeCell ref="U1150:Y1150"/>
    <mergeCell ref="D1151:N1151"/>
    <mergeCell ref="O1151:Q1151"/>
    <mergeCell ref="S1151:T1151"/>
    <mergeCell ref="U1151:Y1151"/>
    <mergeCell ref="D1160:N1160"/>
    <mergeCell ref="O1160:Q1160"/>
    <mergeCell ref="S1160:T1160"/>
    <mergeCell ref="U1160:Y1160"/>
    <mergeCell ref="D1161:N1161"/>
    <mergeCell ref="O1161:Q1161"/>
    <mergeCell ref="S1161:T1161"/>
    <mergeCell ref="U1161:Y1161"/>
    <mergeCell ref="D1158:N1158"/>
    <mergeCell ref="O1158:Q1158"/>
    <mergeCell ref="S1158:T1158"/>
    <mergeCell ref="U1158:Y1158"/>
    <mergeCell ref="D1159:N1159"/>
    <mergeCell ref="O1159:Q1159"/>
    <mergeCell ref="S1159:T1159"/>
    <mergeCell ref="U1159:Y1159"/>
    <mergeCell ref="D1156:N1156"/>
    <mergeCell ref="O1156:Q1156"/>
    <mergeCell ref="S1156:T1156"/>
    <mergeCell ref="U1156:Y1156"/>
    <mergeCell ref="D1157:N1157"/>
    <mergeCell ref="O1157:Q1157"/>
    <mergeCell ref="S1157:T1157"/>
    <mergeCell ref="U1157:Y1157"/>
    <mergeCell ref="D1169:N1169"/>
    <mergeCell ref="U1169:Y1169"/>
    <mergeCell ref="D1170:N1170"/>
    <mergeCell ref="U1170:Y1170"/>
    <mergeCell ref="D1172:T1172"/>
    <mergeCell ref="U1172:Y1172"/>
    <mergeCell ref="D1165:T1165"/>
    <mergeCell ref="U1165:Y1165"/>
    <mergeCell ref="D1166:T1166"/>
    <mergeCell ref="U1166:Y1166"/>
    <mergeCell ref="D1168:N1168"/>
    <mergeCell ref="U1168:Y1168"/>
    <mergeCell ref="D1162:N1162"/>
    <mergeCell ref="O1162:Q1162"/>
    <mergeCell ref="S1162:T1162"/>
    <mergeCell ref="U1162:Y1162"/>
    <mergeCell ref="D1163:N1163"/>
    <mergeCell ref="O1163:Q1163"/>
    <mergeCell ref="S1163:T1163"/>
    <mergeCell ref="U1163:Y1163"/>
    <mergeCell ref="D1182:N1182"/>
    <mergeCell ref="U1182:Y1182"/>
    <mergeCell ref="C1202:Y1202"/>
    <mergeCell ref="D1203:N1203"/>
    <mergeCell ref="O1203:Q1203"/>
    <mergeCell ref="S1203:T1203"/>
    <mergeCell ref="U1203:Y1203"/>
    <mergeCell ref="D1177:N1177"/>
    <mergeCell ref="U1177:Y1177"/>
    <mergeCell ref="D1178:N1178"/>
    <mergeCell ref="U1178:Y1178"/>
    <mergeCell ref="D1180:N1180"/>
    <mergeCell ref="U1180:Y1180"/>
    <mergeCell ref="D1173:T1173"/>
    <mergeCell ref="U1173:Y1173"/>
    <mergeCell ref="D1175:N1175"/>
    <mergeCell ref="U1175:Y1175"/>
    <mergeCell ref="D1176:N1176"/>
    <mergeCell ref="U1176:Y1176"/>
    <mergeCell ref="D1207:N1207"/>
    <mergeCell ref="O1207:Q1207"/>
    <mergeCell ref="S1207:T1207"/>
    <mergeCell ref="U1207:Y1207"/>
    <mergeCell ref="D1208:N1208"/>
    <mergeCell ref="O1208:Q1208"/>
    <mergeCell ref="S1208:T1208"/>
    <mergeCell ref="U1208:Y1208"/>
    <mergeCell ref="D1204:N1204"/>
    <mergeCell ref="D1205:N1205"/>
    <mergeCell ref="O1205:Q1205"/>
    <mergeCell ref="S1205:T1205"/>
    <mergeCell ref="U1205:Y1205"/>
    <mergeCell ref="D1206:N1206"/>
    <mergeCell ref="O1206:Q1206"/>
    <mergeCell ref="S1206:T1206"/>
    <mergeCell ref="U1206:Y1206"/>
    <mergeCell ref="D1213:N1213"/>
    <mergeCell ref="O1213:Q1213"/>
    <mergeCell ref="S1213:T1213"/>
    <mergeCell ref="U1213:Y1213"/>
    <mergeCell ref="D1214:N1214"/>
    <mergeCell ref="O1214:Q1214"/>
    <mergeCell ref="S1214:T1214"/>
    <mergeCell ref="U1214:Y1214"/>
    <mergeCell ref="D1211:N1211"/>
    <mergeCell ref="O1211:Q1211"/>
    <mergeCell ref="S1211:T1211"/>
    <mergeCell ref="U1211:Y1211"/>
    <mergeCell ref="D1212:N1212"/>
    <mergeCell ref="O1212:Q1212"/>
    <mergeCell ref="S1212:T1212"/>
    <mergeCell ref="U1212:Y1212"/>
    <mergeCell ref="D1209:N1209"/>
    <mergeCell ref="O1209:Q1209"/>
    <mergeCell ref="S1209:T1209"/>
    <mergeCell ref="U1209:Y1209"/>
    <mergeCell ref="D1210:N1210"/>
    <mergeCell ref="O1210:Q1210"/>
    <mergeCell ref="S1210:T1210"/>
    <mergeCell ref="U1210:Y1210"/>
    <mergeCell ref="D1219:N1219"/>
    <mergeCell ref="O1219:Q1219"/>
    <mergeCell ref="S1219:T1219"/>
    <mergeCell ref="U1219:Y1219"/>
    <mergeCell ref="D1220:N1220"/>
    <mergeCell ref="O1220:Q1220"/>
    <mergeCell ref="S1220:T1220"/>
    <mergeCell ref="U1220:Y1220"/>
    <mergeCell ref="D1217:N1217"/>
    <mergeCell ref="O1217:Q1217"/>
    <mergeCell ref="S1217:T1217"/>
    <mergeCell ref="U1217:Y1217"/>
    <mergeCell ref="D1218:N1218"/>
    <mergeCell ref="O1218:Q1218"/>
    <mergeCell ref="S1218:T1218"/>
    <mergeCell ref="U1218:Y1218"/>
    <mergeCell ref="D1215:N1215"/>
    <mergeCell ref="O1215:Q1215"/>
    <mergeCell ref="S1215:T1215"/>
    <mergeCell ref="U1215:Y1215"/>
    <mergeCell ref="D1216:N1216"/>
    <mergeCell ref="O1216:Q1216"/>
    <mergeCell ref="S1216:T1216"/>
    <mergeCell ref="U1216:Y1216"/>
    <mergeCell ref="D1225:N1225"/>
    <mergeCell ref="O1225:Q1225"/>
    <mergeCell ref="S1225:T1225"/>
    <mergeCell ref="U1225:Y1225"/>
    <mergeCell ref="D1226:N1226"/>
    <mergeCell ref="O1226:Q1226"/>
    <mergeCell ref="S1226:T1226"/>
    <mergeCell ref="U1226:Y1226"/>
    <mergeCell ref="D1223:N1223"/>
    <mergeCell ref="O1223:Q1223"/>
    <mergeCell ref="S1223:T1223"/>
    <mergeCell ref="U1223:Y1223"/>
    <mergeCell ref="D1224:N1224"/>
    <mergeCell ref="O1224:Q1224"/>
    <mergeCell ref="S1224:T1224"/>
    <mergeCell ref="U1224:Y1224"/>
    <mergeCell ref="D1221:N1221"/>
    <mergeCell ref="O1221:Q1221"/>
    <mergeCell ref="S1221:T1221"/>
    <mergeCell ref="U1221:Y1221"/>
    <mergeCell ref="D1222:N1222"/>
    <mergeCell ref="O1222:Q1222"/>
    <mergeCell ref="S1222:T1222"/>
    <mergeCell ref="U1222:Y1222"/>
    <mergeCell ref="D1231:N1231"/>
    <mergeCell ref="O1231:Q1231"/>
    <mergeCell ref="S1231:T1231"/>
    <mergeCell ref="U1231:Y1231"/>
    <mergeCell ref="D1232:N1232"/>
    <mergeCell ref="O1232:Q1232"/>
    <mergeCell ref="S1232:T1232"/>
    <mergeCell ref="U1232:Y1232"/>
    <mergeCell ref="D1229:N1229"/>
    <mergeCell ref="O1229:Q1229"/>
    <mergeCell ref="S1229:T1229"/>
    <mergeCell ref="U1229:Y1229"/>
    <mergeCell ref="D1230:N1230"/>
    <mergeCell ref="O1230:Q1230"/>
    <mergeCell ref="S1230:T1230"/>
    <mergeCell ref="U1230:Y1230"/>
    <mergeCell ref="D1227:N1227"/>
    <mergeCell ref="O1227:Q1227"/>
    <mergeCell ref="S1227:T1227"/>
    <mergeCell ref="U1227:Y1227"/>
    <mergeCell ref="D1228:N1228"/>
    <mergeCell ref="O1228:Q1228"/>
    <mergeCell ref="S1228:T1228"/>
    <mergeCell ref="U1228:Y1228"/>
    <mergeCell ref="D1237:N1237"/>
    <mergeCell ref="O1237:Q1237"/>
    <mergeCell ref="S1237:T1237"/>
    <mergeCell ref="U1237:Y1237"/>
    <mergeCell ref="D1238:N1238"/>
    <mergeCell ref="O1238:Q1238"/>
    <mergeCell ref="S1238:T1238"/>
    <mergeCell ref="U1238:Y1238"/>
    <mergeCell ref="D1235:N1235"/>
    <mergeCell ref="O1235:Q1235"/>
    <mergeCell ref="S1235:T1235"/>
    <mergeCell ref="U1235:Y1235"/>
    <mergeCell ref="D1236:N1236"/>
    <mergeCell ref="O1236:Q1236"/>
    <mergeCell ref="S1236:T1236"/>
    <mergeCell ref="U1236:Y1236"/>
    <mergeCell ref="D1233:N1233"/>
    <mergeCell ref="O1233:Q1233"/>
    <mergeCell ref="S1233:T1233"/>
    <mergeCell ref="U1233:Y1233"/>
    <mergeCell ref="D1234:N1234"/>
    <mergeCell ref="O1234:Q1234"/>
    <mergeCell ref="S1234:T1234"/>
    <mergeCell ref="U1234:Y1234"/>
    <mergeCell ref="D1243:N1243"/>
    <mergeCell ref="O1243:Q1243"/>
    <mergeCell ref="S1243:T1243"/>
    <mergeCell ref="U1243:Y1243"/>
    <mergeCell ref="D1244:N1244"/>
    <mergeCell ref="O1244:Q1244"/>
    <mergeCell ref="S1244:T1244"/>
    <mergeCell ref="U1244:Y1244"/>
    <mergeCell ref="D1241:N1241"/>
    <mergeCell ref="O1241:Q1241"/>
    <mergeCell ref="S1241:T1241"/>
    <mergeCell ref="U1241:Y1241"/>
    <mergeCell ref="D1242:N1242"/>
    <mergeCell ref="O1242:Q1242"/>
    <mergeCell ref="S1242:T1242"/>
    <mergeCell ref="U1242:Y1242"/>
    <mergeCell ref="D1239:N1239"/>
    <mergeCell ref="O1239:Q1239"/>
    <mergeCell ref="S1239:T1239"/>
    <mergeCell ref="U1239:Y1239"/>
    <mergeCell ref="D1240:N1240"/>
    <mergeCell ref="O1240:Q1240"/>
    <mergeCell ref="S1240:T1240"/>
    <mergeCell ref="U1240:Y1240"/>
    <mergeCell ref="D1249:N1249"/>
    <mergeCell ref="O1249:Q1249"/>
    <mergeCell ref="S1249:T1249"/>
    <mergeCell ref="U1249:Y1249"/>
    <mergeCell ref="D1250:N1250"/>
    <mergeCell ref="O1250:Q1250"/>
    <mergeCell ref="S1250:T1250"/>
    <mergeCell ref="U1250:Y1250"/>
    <mergeCell ref="D1247:N1247"/>
    <mergeCell ref="O1247:Q1247"/>
    <mergeCell ref="S1247:T1247"/>
    <mergeCell ref="U1247:Y1247"/>
    <mergeCell ref="D1248:N1248"/>
    <mergeCell ref="O1248:Q1248"/>
    <mergeCell ref="S1248:T1248"/>
    <mergeCell ref="U1248:Y1248"/>
    <mergeCell ref="D1245:N1245"/>
    <mergeCell ref="O1245:Q1245"/>
    <mergeCell ref="S1245:T1245"/>
    <mergeCell ref="U1245:Y1245"/>
    <mergeCell ref="D1246:N1246"/>
    <mergeCell ref="O1246:Q1246"/>
    <mergeCell ref="S1246:T1246"/>
    <mergeCell ref="U1246:Y1246"/>
    <mergeCell ref="D1255:N1255"/>
    <mergeCell ref="O1255:Q1255"/>
    <mergeCell ref="S1255:T1255"/>
    <mergeCell ref="U1255:Y1255"/>
    <mergeCell ref="D1256:N1256"/>
    <mergeCell ref="O1256:Q1256"/>
    <mergeCell ref="S1256:T1256"/>
    <mergeCell ref="U1256:Y1256"/>
    <mergeCell ref="D1253:N1253"/>
    <mergeCell ref="O1253:Q1253"/>
    <mergeCell ref="S1253:T1253"/>
    <mergeCell ref="U1253:Y1253"/>
    <mergeCell ref="D1254:N1254"/>
    <mergeCell ref="O1254:Q1254"/>
    <mergeCell ref="S1254:T1254"/>
    <mergeCell ref="U1254:Y1254"/>
    <mergeCell ref="D1251:N1251"/>
    <mergeCell ref="O1251:Q1251"/>
    <mergeCell ref="S1251:T1251"/>
    <mergeCell ref="U1251:Y1251"/>
    <mergeCell ref="D1252:N1252"/>
    <mergeCell ref="O1252:Q1252"/>
    <mergeCell ref="S1252:T1252"/>
    <mergeCell ref="U1252:Y1252"/>
    <mergeCell ref="D1261:N1261"/>
    <mergeCell ref="O1261:Q1261"/>
    <mergeCell ref="S1261:T1261"/>
    <mergeCell ref="U1261:Y1261"/>
    <mergeCell ref="D1262:N1262"/>
    <mergeCell ref="O1262:Q1262"/>
    <mergeCell ref="S1262:T1262"/>
    <mergeCell ref="U1262:Y1262"/>
    <mergeCell ref="D1259:N1259"/>
    <mergeCell ref="O1259:Q1259"/>
    <mergeCell ref="S1259:T1259"/>
    <mergeCell ref="U1259:Y1259"/>
    <mergeCell ref="D1260:N1260"/>
    <mergeCell ref="O1260:Q1260"/>
    <mergeCell ref="S1260:T1260"/>
    <mergeCell ref="U1260:Y1260"/>
    <mergeCell ref="D1257:N1257"/>
    <mergeCell ref="O1257:Q1257"/>
    <mergeCell ref="S1257:T1257"/>
    <mergeCell ref="U1257:Y1257"/>
    <mergeCell ref="D1258:N1258"/>
    <mergeCell ref="O1258:Q1258"/>
    <mergeCell ref="S1258:T1258"/>
    <mergeCell ref="U1258:Y1258"/>
    <mergeCell ref="D1270:N1270"/>
    <mergeCell ref="U1270:Y1270"/>
    <mergeCell ref="D1271:N1271"/>
    <mergeCell ref="U1271:Y1271"/>
    <mergeCell ref="D1273:T1273"/>
    <mergeCell ref="U1273:Y1273"/>
    <mergeCell ref="D1266:T1266"/>
    <mergeCell ref="U1266:Y1266"/>
    <mergeCell ref="D1267:T1267"/>
    <mergeCell ref="U1267:Y1267"/>
    <mergeCell ref="D1269:N1269"/>
    <mergeCell ref="U1269:Y1269"/>
    <mergeCell ref="D1263:N1263"/>
    <mergeCell ref="O1263:Q1263"/>
    <mergeCell ref="S1263:T1263"/>
    <mergeCell ref="U1263:Y1263"/>
    <mergeCell ref="D1264:N1264"/>
    <mergeCell ref="O1264:Q1264"/>
    <mergeCell ref="S1264:T1264"/>
    <mergeCell ref="U1264:Y1264"/>
    <mergeCell ref="D1283:N1283"/>
    <mergeCell ref="U1283:Y1283"/>
    <mergeCell ref="C1303:Y1303"/>
    <mergeCell ref="D1304:N1304"/>
    <mergeCell ref="O1304:Q1304"/>
    <mergeCell ref="S1304:T1304"/>
    <mergeCell ref="U1304:Y1304"/>
    <mergeCell ref="D1278:N1278"/>
    <mergeCell ref="U1278:Y1278"/>
    <mergeCell ref="D1279:N1279"/>
    <mergeCell ref="U1279:Y1279"/>
    <mergeCell ref="D1281:N1281"/>
    <mergeCell ref="U1281:Y1281"/>
    <mergeCell ref="D1274:T1274"/>
    <mergeCell ref="U1274:Y1274"/>
    <mergeCell ref="D1276:N1276"/>
    <mergeCell ref="U1276:Y1276"/>
    <mergeCell ref="D1277:N1277"/>
    <mergeCell ref="U1277:Y1277"/>
    <mergeCell ref="D1310:N1310"/>
    <mergeCell ref="O1310:Q1310"/>
    <mergeCell ref="S1310:T1310"/>
    <mergeCell ref="U1310:Y1310"/>
    <mergeCell ref="D1311:N1311"/>
    <mergeCell ref="O1311:Q1311"/>
    <mergeCell ref="S1311:T1311"/>
    <mergeCell ref="U1311:Y1311"/>
    <mergeCell ref="D1308:N1308"/>
    <mergeCell ref="O1308:Q1308"/>
    <mergeCell ref="S1308:T1308"/>
    <mergeCell ref="U1308:Y1308"/>
    <mergeCell ref="D1309:N1309"/>
    <mergeCell ref="O1309:Q1309"/>
    <mergeCell ref="S1309:T1309"/>
    <mergeCell ref="U1309:Y1309"/>
    <mergeCell ref="D1305:N1305"/>
    <mergeCell ref="D1306:N1306"/>
    <mergeCell ref="O1306:Q1306"/>
    <mergeCell ref="S1306:T1306"/>
    <mergeCell ref="U1306:Y1306"/>
    <mergeCell ref="D1307:N1307"/>
    <mergeCell ref="O1307:Q1307"/>
    <mergeCell ref="S1307:T1307"/>
    <mergeCell ref="U1307:Y1307"/>
    <mergeCell ref="D1316:N1316"/>
    <mergeCell ref="O1316:Q1316"/>
    <mergeCell ref="S1316:T1316"/>
    <mergeCell ref="U1316:Y1316"/>
    <mergeCell ref="D1317:N1317"/>
    <mergeCell ref="O1317:Q1317"/>
    <mergeCell ref="S1317:T1317"/>
    <mergeCell ref="U1317:Y1317"/>
    <mergeCell ref="D1314:N1314"/>
    <mergeCell ref="O1314:Q1314"/>
    <mergeCell ref="S1314:T1314"/>
    <mergeCell ref="U1314:Y1314"/>
    <mergeCell ref="D1315:N1315"/>
    <mergeCell ref="O1315:Q1315"/>
    <mergeCell ref="S1315:T1315"/>
    <mergeCell ref="U1315:Y1315"/>
    <mergeCell ref="D1312:N1312"/>
    <mergeCell ref="O1312:Q1312"/>
    <mergeCell ref="S1312:T1312"/>
    <mergeCell ref="U1312:Y1312"/>
    <mergeCell ref="D1313:N1313"/>
    <mergeCell ref="O1313:Q1313"/>
    <mergeCell ref="S1313:T1313"/>
    <mergeCell ref="U1313:Y1313"/>
    <mergeCell ref="D1322:N1322"/>
    <mergeCell ref="O1322:Q1322"/>
    <mergeCell ref="S1322:T1322"/>
    <mergeCell ref="U1322:Y1322"/>
    <mergeCell ref="D1323:N1323"/>
    <mergeCell ref="O1323:Q1323"/>
    <mergeCell ref="S1323:T1323"/>
    <mergeCell ref="U1323:Y1323"/>
    <mergeCell ref="D1320:N1320"/>
    <mergeCell ref="O1320:Q1320"/>
    <mergeCell ref="S1320:T1320"/>
    <mergeCell ref="U1320:Y1320"/>
    <mergeCell ref="D1321:N1321"/>
    <mergeCell ref="O1321:Q1321"/>
    <mergeCell ref="S1321:T1321"/>
    <mergeCell ref="U1321:Y1321"/>
    <mergeCell ref="D1318:N1318"/>
    <mergeCell ref="O1318:Q1318"/>
    <mergeCell ref="S1318:T1318"/>
    <mergeCell ref="U1318:Y1318"/>
    <mergeCell ref="D1319:N1319"/>
    <mergeCell ref="O1319:Q1319"/>
    <mergeCell ref="S1319:T1319"/>
    <mergeCell ref="U1319:Y1319"/>
    <mergeCell ref="D1328:N1328"/>
    <mergeCell ref="O1328:Q1328"/>
    <mergeCell ref="S1328:T1328"/>
    <mergeCell ref="U1328:Y1328"/>
    <mergeCell ref="D1329:N1329"/>
    <mergeCell ref="O1329:Q1329"/>
    <mergeCell ref="S1329:T1329"/>
    <mergeCell ref="U1329:Y1329"/>
    <mergeCell ref="D1326:N1326"/>
    <mergeCell ref="O1326:Q1326"/>
    <mergeCell ref="S1326:T1326"/>
    <mergeCell ref="U1326:Y1326"/>
    <mergeCell ref="D1327:N1327"/>
    <mergeCell ref="O1327:Q1327"/>
    <mergeCell ref="S1327:T1327"/>
    <mergeCell ref="U1327:Y1327"/>
    <mergeCell ref="D1324:N1324"/>
    <mergeCell ref="O1324:Q1324"/>
    <mergeCell ref="S1324:T1324"/>
    <mergeCell ref="U1324:Y1324"/>
    <mergeCell ref="D1325:N1325"/>
    <mergeCell ref="O1325:Q1325"/>
    <mergeCell ref="S1325:T1325"/>
    <mergeCell ref="U1325:Y1325"/>
    <mergeCell ref="D1334:N1334"/>
    <mergeCell ref="O1334:Q1334"/>
    <mergeCell ref="S1334:T1334"/>
    <mergeCell ref="U1334:Y1334"/>
    <mergeCell ref="D1335:N1335"/>
    <mergeCell ref="O1335:Q1335"/>
    <mergeCell ref="S1335:T1335"/>
    <mergeCell ref="U1335:Y1335"/>
    <mergeCell ref="D1332:N1332"/>
    <mergeCell ref="O1332:Q1332"/>
    <mergeCell ref="S1332:T1332"/>
    <mergeCell ref="U1332:Y1332"/>
    <mergeCell ref="D1333:N1333"/>
    <mergeCell ref="O1333:Q1333"/>
    <mergeCell ref="S1333:T1333"/>
    <mergeCell ref="U1333:Y1333"/>
    <mergeCell ref="D1330:N1330"/>
    <mergeCell ref="O1330:Q1330"/>
    <mergeCell ref="S1330:T1330"/>
    <mergeCell ref="U1330:Y1330"/>
    <mergeCell ref="D1331:N1331"/>
    <mergeCell ref="O1331:Q1331"/>
    <mergeCell ref="S1331:T1331"/>
    <mergeCell ref="U1331:Y1331"/>
    <mergeCell ref="D1340:N1340"/>
    <mergeCell ref="O1340:Q1340"/>
    <mergeCell ref="S1340:T1340"/>
    <mergeCell ref="U1340:Y1340"/>
    <mergeCell ref="D1341:N1341"/>
    <mergeCell ref="O1341:Q1341"/>
    <mergeCell ref="S1341:T1341"/>
    <mergeCell ref="U1341:Y1341"/>
    <mergeCell ref="D1338:N1338"/>
    <mergeCell ref="O1338:Q1338"/>
    <mergeCell ref="S1338:T1338"/>
    <mergeCell ref="U1338:Y1338"/>
    <mergeCell ref="D1339:N1339"/>
    <mergeCell ref="O1339:Q1339"/>
    <mergeCell ref="S1339:T1339"/>
    <mergeCell ref="U1339:Y1339"/>
    <mergeCell ref="D1336:N1336"/>
    <mergeCell ref="O1336:Q1336"/>
    <mergeCell ref="S1336:T1336"/>
    <mergeCell ref="U1336:Y1336"/>
    <mergeCell ref="D1337:N1337"/>
    <mergeCell ref="O1337:Q1337"/>
    <mergeCell ref="S1337:T1337"/>
    <mergeCell ref="U1337:Y1337"/>
    <mergeCell ref="D1346:N1346"/>
    <mergeCell ref="O1346:Q1346"/>
    <mergeCell ref="S1346:T1346"/>
    <mergeCell ref="U1346:Y1346"/>
    <mergeCell ref="D1347:N1347"/>
    <mergeCell ref="O1347:Q1347"/>
    <mergeCell ref="S1347:T1347"/>
    <mergeCell ref="U1347:Y1347"/>
    <mergeCell ref="D1344:N1344"/>
    <mergeCell ref="O1344:Q1344"/>
    <mergeCell ref="S1344:T1344"/>
    <mergeCell ref="U1344:Y1344"/>
    <mergeCell ref="D1345:N1345"/>
    <mergeCell ref="O1345:Q1345"/>
    <mergeCell ref="S1345:T1345"/>
    <mergeCell ref="U1345:Y1345"/>
    <mergeCell ref="D1342:N1342"/>
    <mergeCell ref="O1342:Q1342"/>
    <mergeCell ref="S1342:T1342"/>
    <mergeCell ref="U1342:Y1342"/>
    <mergeCell ref="D1343:N1343"/>
    <mergeCell ref="O1343:Q1343"/>
    <mergeCell ref="S1343:T1343"/>
    <mergeCell ref="U1343:Y1343"/>
    <mergeCell ref="D1352:N1352"/>
    <mergeCell ref="O1352:Q1352"/>
    <mergeCell ref="S1352:T1352"/>
    <mergeCell ref="U1352:Y1352"/>
    <mergeCell ref="D1353:N1353"/>
    <mergeCell ref="O1353:Q1353"/>
    <mergeCell ref="S1353:T1353"/>
    <mergeCell ref="U1353:Y1353"/>
    <mergeCell ref="D1350:N1350"/>
    <mergeCell ref="O1350:Q1350"/>
    <mergeCell ref="S1350:T1350"/>
    <mergeCell ref="U1350:Y1350"/>
    <mergeCell ref="D1351:N1351"/>
    <mergeCell ref="O1351:Q1351"/>
    <mergeCell ref="S1351:T1351"/>
    <mergeCell ref="U1351:Y1351"/>
    <mergeCell ref="D1348:N1348"/>
    <mergeCell ref="O1348:Q1348"/>
    <mergeCell ref="S1348:T1348"/>
    <mergeCell ref="U1348:Y1348"/>
    <mergeCell ref="D1349:N1349"/>
    <mergeCell ref="O1349:Q1349"/>
    <mergeCell ref="S1349:T1349"/>
    <mergeCell ref="U1349:Y1349"/>
    <mergeCell ref="D1359:T1359"/>
    <mergeCell ref="U1359:Y1359"/>
    <mergeCell ref="D1360:T1360"/>
    <mergeCell ref="U1360:Y1360"/>
    <mergeCell ref="D1362:N1362"/>
    <mergeCell ref="U1362:Y1362"/>
    <mergeCell ref="D1356:N1356"/>
    <mergeCell ref="O1356:Q1356"/>
    <mergeCell ref="S1356:T1356"/>
    <mergeCell ref="U1356:Y1356"/>
    <mergeCell ref="D1357:N1357"/>
    <mergeCell ref="O1357:Q1357"/>
    <mergeCell ref="S1357:T1357"/>
    <mergeCell ref="U1357:Y1357"/>
    <mergeCell ref="D1354:N1354"/>
    <mergeCell ref="O1354:Q1354"/>
    <mergeCell ref="S1354:T1354"/>
    <mergeCell ref="U1354:Y1354"/>
    <mergeCell ref="D1355:N1355"/>
    <mergeCell ref="O1355:Q1355"/>
    <mergeCell ref="S1355:T1355"/>
    <mergeCell ref="U1355:Y1355"/>
    <mergeCell ref="D1371:N1371"/>
    <mergeCell ref="U1371:Y1371"/>
    <mergeCell ref="D1372:N1372"/>
    <mergeCell ref="U1372:Y1372"/>
    <mergeCell ref="D1374:N1374"/>
    <mergeCell ref="U1374:Y1374"/>
    <mergeCell ref="D1367:T1367"/>
    <mergeCell ref="U1367:Y1367"/>
    <mergeCell ref="D1369:N1369"/>
    <mergeCell ref="U1369:Y1369"/>
    <mergeCell ref="D1370:N1370"/>
    <mergeCell ref="U1370:Y1370"/>
    <mergeCell ref="D1363:N1363"/>
    <mergeCell ref="U1363:Y1363"/>
    <mergeCell ref="D1364:N1364"/>
    <mergeCell ref="U1364:Y1364"/>
    <mergeCell ref="D1366:T1366"/>
    <mergeCell ref="U1366:Y1366"/>
    <mergeCell ref="D1382:N1382"/>
    <mergeCell ref="O1382:Q1382"/>
    <mergeCell ref="S1382:T1382"/>
    <mergeCell ref="U1382:Y1382"/>
    <mergeCell ref="D1383:N1383"/>
    <mergeCell ref="O1383:Q1383"/>
    <mergeCell ref="S1383:T1383"/>
    <mergeCell ref="U1383:Y1383"/>
    <mergeCell ref="D1379:N1379"/>
    <mergeCell ref="D1380:N1380"/>
    <mergeCell ref="D1381:N1381"/>
    <mergeCell ref="O1381:Q1381"/>
    <mergeCell ref="S1381:T1381"/>
    <mergeCell ref="U1381:Y1381"/>
    <mergeCell ref="D1376:N1376"/>
    <mergeCell ref="U1376:Y1376"/>
    <mergeCell ref="C1377:Y1377"/>
    <mergeCell ref="D1378:N1378"/>
    <mergeCell ref="O1378:Q1378"/>
    <mergeCell ref="S1378:T1378"/>
    <mergeCell ref="U1378:Y1378"/>
    <mergeCell ref="D1388:N1388"/>
    <mergeCell ref="O1388:Q1388"/>
    <mergeCell ref="S1388:T1388"/>
    <mergeCell ref="U1388:Y1388"/>
    <mergeCell ref="D1389:N1389"/>
    <mergeCell ref="O1389:Q1389"/>
    <mergeCell ref="S1389:T1389"/>
    <mergeCell ref="U1389:Y1389"/>
    <mergeCell ref="D1386:N1386"/>
    <mergeCell ref="O1386:Q1386"/>
    <mergeCell ref="S1386:T1386"/>
    <mergeCell ref="U1386:Y1386"/>
    <mergeCell ref="D1387:N1387"/>
    <mergeCell ref="O1387:Q1387"/>
    <mergeCell ref="S1387:T1387"/>
    <mergeCell ref="U1387:Y1387"/>
    <mergeCell ref="D1384:N1384"/>
    <mergeCell ref="O1384:Q1384"/>
    <mergeCell ref="S1384:T1384"/>
    <mergeCell ref="U1384:Y1384"/>
    <mergeCell ref="D1385:N1385"/>
    <mergeCell ref="O1385:Q1385"/>
    <mergeCell ref="S1385:T1385"/>
    <mergeCell ref="U1385:Y1385"/>
    <mergeCell ref="D1394:N1394"/>
    <mergeCell ref="O1394:Q1394"/>
    <mergeCell ref="S1394:T1394"/>
    <mergeCell ref="U1394:Y1394"/>
    <mergeCell ref="D1395:N1395"/>
    <mergeCell ref="O1395:Q1395"/>
    <mergeCell ref="S1395:T1395"/>
    <mergeCell ref="U1395:Y1395"/>
    <mergeCell ref="D1392:N1392"/>
    <mergeCell ref="O1392:Q1392"/>
    <mergeCell ref="S1392:T1392"/>
    <mergeCell ref="U1392:Y1392"/>
    <mergeCell ref="D1393:N1393"/>
    <mergeCell ref="O1393:Q1393"/>
    <mergeCell ref="S1393:T1393"/>
    <mergeCell ref="U1393:Y1393"/>
    <mergeCell ref="D1390:N1390"/>
    <mergeCell ref="O1390:Q1390"/>
    <mergeCell ref="S1390:T1390"/>
    <mergeCell ref="U1390:Y1390"/>
    <mergeCell ref="D1391:N1391"/>
    <mergeCell ref="O1391:Q1391"/>
    <mergeCell ref="S1391:T1391"/>
    <mergeCell ref="U1391:Y1391"/>
    <mergeCell ref="D1400:N1400"/>
    <mergeCell ref="O1400:Q1400"/>
    <mergeCell ref="S1400:T1400"/>
    <mergeCell ref="U1400:Y1400"/>
    <mergeCell ref="D1401:N1401"/>
    <mergeCell ref="O1401:Q1401"/>
    <mergeCell ref="S1401:T1401"/>
    <mergeCell ref="U1401:Y1401"/>
    <mergeCell ref="D1398:N1398"/>
    <mergeCell ref="O1398:Q1398"/>
    <mergeCell ref="S1398:T1398"/>
    <mergeCell ref="U1398:Y1398"/>
    <mergeCell ref="D1399:N1399"/>
    <mergeCell ref="O1399:Q1399"/>
    <mergeCell ref="S1399:T1399"/>
    <mergeCell ref="U1399:Y1399"/>
    <mergeCell ref="D1396:N1396"/>
    <mergeCell ref="O1396:Q1396"/>
    <mergeCell ref="S1396:T1396"/>
    <mergeCell ref="U1396:Y1396"/>
    <mergeCell ref="D1397:N1397"/>
    <mergeCell ref="O1397:Q1397"/>
    <mergeCell ref="S1397:T1397"/>
    <mergeCell ref="U1397:Y1397"/>
    <mergeCell ref="D1406:N1406"/>
    <mergeCell ref="O1406:Q1406"/>
    <mergeCell ref="S1406:T1406"/>
    <mergeCell ref="U1406:Y1406"/>
    <mergeCell ref="D1407:N1407"/>
    <mergeCell ref="O1407:Q1407"/>
    <mergeCell ref="S1407:T1407"/>
    <mergeCell ref="U1407:Y1407"/>
    <mergeCell ref="D1404:N1404"/>
    <mergeCell ref="O1404:Q1404"/>
    <mergeCell ref="S1404:T1404"/>
    <mergeCell ref="U1404:Y1404"/>
    <mergeCell ref="D1405:N1405"/>
    <mergeCell ref="O1405:Q1405"/>
    <mergeCell ref="S1405:T1405"/>
    <mergeCell ref="U1405:Y1405"/>
    <mergeCell ref="D1402:N1402"/>
    <mergeCell ref="O1402:Q1402"/>
    <mergeCell ref="S1402:T1402"/>
    <mergeCell ref="U1402:Y1402"/>
    <mergeCell ref="D1403:N1403"/>
    <mergeCell ref="O1403:Q1403"/>
    <mergeCell ref="S1403:T1403"/>
    <mergeCell ref="U1403:Y1403"/>
    <mergeCell ref="D1412:N1412"/>
    <mergeCell ref="O1412:Q1412"/>
    <mergeCell ref="S1412:T1412"/>
    <mergeCell ref="U1412:Y1412"/>
    <mergeCell ref="D1413:N1413"/>
    <mergeCell ref="O1413:Q1413"/>
    <mergeCell ref="S1413:T1413"/>
    <mergeCell ref="U1413:Y1413"/>
    <mergeCell ref="D1410:N1410"/>
    <mergeCell ref="O1410:Q1410"/>
    <mergeCell ref="S1410:T1410"/>
    <mergeCell ref="U1410:Y1410"/>
    <mergeCell ref="D1411:N1411"/>
    <mergeCell ref="O1411:Q1411"/>
    <mergeCell ref="S1411:T1411"/>
    <mergeCell ref="U1411:Y1411"/>
    <mergeCell ref="D1408:N1408"/>
    <mergeCell ref="O1408:Q1408"/>
    <mergeCell ref="S1408:T1408"/>
    <mergeCell ref="U1408:Y1408"/>
    <mergeCell ref="D1409:N1409"/>
    <mergeCell ref="O1409:Q1409"/>
    <mergeCell ref="S1409:T1409"/>
    <mergeCell ref="U1409:Y1409"/>
    <mergeCell ref="D1418:N1418"/>
    <mergeCell ref="O1418:Q1418"/>
    <mergeCell ref="S1418:T1418"/>
    <mergeCell ref="U1418:Y1418"/>
    <mergeCell ref="D1419:N1419"/>
    <mergeCell ref="O1419:Q1419"/>
    <mergeCell ref="S1419:T1419"/>
    <mergeCell ref="U1419:Y1419"/>
    <mergeCell ref="D1416:N1416"/>
    <mergeCell ref="O1416:Q1416"/>
    <mergeCell ref="S1416:T1416"/>
    <mergeCell ref="U1416:Y1416"/>
    <mergeCell ref="D1417:N1417"/>
    <mergeCell ref="O1417:Q1417"/>
    <mergeCell ref="S1417:T1417"/>
    <mergeCell ref="U1417:Y1417"/>
    <mergeCell ref="D1414:N1414"/>
    <mergeCell ref="O1414:Q1414"/>
    <mergeCell ref="S1414:T1414"/>
    <mergeCell ref="U1414:Y1414"/>
    <mergeCell ref="D1415:N1415"/>
    <mergeCell ref="O1415:Q1415"/>
    <mergeCell ref="S1415:T1415"/>
    <mergeCell ref="U1415:Y1415"/>
    <mergeCell ref="D1424:N1424"/>
    <mergeCell ref="O1424:Q1424"/>
    <mergeCell ref="S1424:T1424"/>
    <mergeCell ref="U1424:Y1424"/>
    <mergeCell ref="D1425:N1425"/>
    <mergeCell ref="O1425:Q1425"/>
    <mergeCell ref="S1425:T1425"/>
    <mergeCell ref="U1425:Y1425"/>
    <mergeCell ref="D1422:N1422"/>
    <mergeCell ref="O1422:Q1422"/>
    <mergeCell ref="S1422:T1422"/>
    <mergeCell ref="U1422:Y1422"/>
    <mergeCell ref="D1423:N1423"/>
    <mergeCell ref="O1423:Q1423"/>
    <mergeCell ref="S1423:T1423"/>
    <mergeCell ref="U1423:Y1423"/>
    <mergeCell ref="D1420:N1420"/>
    <mergeCell ref="O1420:Q1420"/>
    <mergeCell ref="S1420:T1420"/>
    <mergeCell ref="U1420:Y1420"/>
    <mergeCell ref="D1421:N1421"/>
    <mergeCell ref="O1421:Q1421"/>
    <mergeCell ref="S1421:T1421"/>
    <mergeCell ref="U1421:Y1421"/>
    <mergeCell ref="D1430:N1430"/>
    <mergeCell ref="O1430:Q1430"/>
    <mergeCell ref="S1430:T1430"/>
    <mergeCell ref="U1430:Y1430"/>
    <mergeCell ref="D1431:N1431"/>
    <mergeCell ref="O1431:Q1431"/>
    <mergeCell ref="S1431:T1431"/>
    <mergeCell ref="U1431:Y1431"/>
    <mergeCell ref="D1428:N1428"/>
    <mergeCell ref="O1428:Q1428"/>
    <mergeCell ref="S1428:T1428"/>
    <mergeCell ref="U1428:Y1428"/>
    <mergeCell ref="D1429:N1429"/>
    <mergeCell ref="O1429:Q1429"/>
    <mergeCell ref="S1429:T1429"/>
    <mergeCell ref="U1429:Y1429"/>
    <mergeCell ref="D1426:N1426"/>
    <mergeCell ref="O1426:Q1426"/>
    <mergeCell ref="S1426:T1426"/>
    <mergeCell ref="U1426:Y1426"/>
    <mergeCell ref="D1427:N1427"/>
    <mergeCell ref="O1427:Q1427"/>
    <mergeCell ref="S1427:T1427"/>
    <mergeCell ref="U1427:Y1427"/>
    <mergeCell ref="D1436:N1436"/>
    <mergeCell ref="O1436:Q1436"/>
    <mergeCell ref="S1436:T1436"/>
    <mergeCell ref="U1436:Y1436"/>
    <mergeCell ref="D1437:N1437"/>
    <mergeCell ref="O1437:Q1437"/>
    <mergeCell ref="S1437:T1437"/>
    <mergeCell ref="U1437:Y1437"/>
    <mergeCell ref="D1434:N1434"/>
    <mergeCell ref="O1434:Q1434"/>
    <mergeCell ref="S1434:T1434"/>
    <mergeCell ref="U1434:Y1434"/>
    <mergeCell ref="D1435:N1435"/>
    <mergeCell ref="O1435:Q1435"/>
    <mergeCell ref="S1435:T1435"/>
    <mergeCell ref="U1435:Y1435"/>
    <mergeCell ref="D1432:N1432"/>
    <mergeCell ref="O1432:Q1432"/>
    <mergeCell ref="S1432:T1432"/>
    <mergeCell ref="U1432:Y1432"/>
    <mergeCell ref="D1433:N1433"/>
    <mergeCell ref="O1433:Q1433"/>
    <mergeCell ref="S1433:T1433"/>
    <mergeCell ref="U1433:Y1433"/>
    <mergeCell ref="D1445:N1445"/>
    <mergeCell ref="U1445:Y1445"/>
    <mergeCell ref="D1447:T1447"/>
    <mergeCell ref="U1447:Y1447"/>
    <mergeCell ref="D1448:T1448"/>
    <mergeCell ref="U1448:Y1448"/>
    <mergeCell ref="D1441:T1441"/>
    <mergeCell ref="U1441:Y1441"/>
    <mergeCell ref="D1443:N1443"/>
    <mergeCell ref="U1443:Y1443"/>
    <mergeCell ref="D1444:N1444"/>
    <mergeCell ref="U1444:Y1444"/>
    <mergeCell ref="D1438:N1438"/>
    <mergeCell ref="O1438:Q1438"/>
    <mergeCell ref="S1438:T1438"/>
    <mergeCell ref="U1438:Y1438"/>
    <mergeCell ref="D1440:T1440"/>
    <mergeCell ref="U1440:Y1440"/>
    <mergeCell ref="C1477:Y1477"/>
    <mergeCell ref="D1478:N1478"/>
    <mergeCell ref="O1478:Q1478"/>
    <mergeCell ref="S1478:T1478"/>
    <mergeCell ref="U1478:Y1478"/>
    <mergeCell ref="D1479:N1479"/>
    <mergeCell ref="D1453:N1453"/>
    <mergeCell ref="U1453:Y1453"/>
    <mergeCell ref="D1455:N1455"/>
    <mergeCell ref="U1455:Y1455"/>
    <mergeCell ref="D1457:N1457"/>
    <mergeCell ref="U1457:Y1457"/>
    <mergeCell ref="D1450:N1450"/>
    <mergeCell ref="U1450:Y1450"/>
    <mergeCell ref="D1451:N1451"/>
    <mergeCell ref="U1451:Y1451"/>
    <mergeCell ref="D1452:N1452"/>
    <mergeCell ref="U1452:Y1452"/>
    <mergeCell ref="D1483:N1483"/>
    <mergeCell ref="O1483:Q1483"/>
    <mergeCell ref="S1483:T1483"/>
    <mergeCell ref="U1483:Y1483"/>
    <mergeCell ref="D1484:N1484"/>
    <mergeCell ref="O1484:Q1484"/>
    <mergeCell ref="S1484:T1484"/>
    <mergeCell ref="U1484:Y1484"/>
    <mergeCell ref="D1480:N1480"/>
    <mergeCell ref="D1481:N1481"/>
    <mergeCell ref="O1481:Q1481"/>
    <mergeCell ref="S1481:T1481"/>
    <mergeCell ref="U1481:Y1481"/>
    <mergeCell ref="D1482:N1482"/>
    <mergeCell ref="O1482:Q1482"/>
    <mergeCell ref="S1482:T1482"/>
    <mergeCell ref="U1482:Y1482"/>
    <mergeCell ref="D1489:N1489"/>
    <mergeCell ref="O1489:Q1489"/>
    <mergeCell ref="S1489:T1489"/>
    <mergeCell ref="U1489:Y1489"/>
    <mergeCell ref="D1490:N1490"/>
    <mergeCell ref="O1490:Q1490"/>
    <mergeCell ref="S1490:T1490"/>
    <mergeCell ref="U1490:Y1490"/>
    <mergeCell ref="D1487:N1487"/>
    <mergeCell ref="O1487:Q1487"/>
    <mergeCell ref="S1487:T1487"/>
    <mergeCell ref="U1487:Y1487"/>
    <mergeCell ref="D1488:N1488"/>
    <mergeCell ref="O1488:Q1488"/>
    <mergeCell ref="S1488:T1488"/>
    <mergeCell ref="U1488:Y1488"/>
    <mergeCell ref="D1485:N1485"/>
    <mergeCell ref="O1485:Q1485"/>
    <mergeCell ref="S1485:T1485"/>
    <mergeCell ref="U1485:Y1485"/>
    <mergeCell ref="D1486:N1486"/>
    <mergeCell ref="O1486:Q1486"/>
    <mergeCell ref="S1486:T1486"/>
    <mergeCell ref="U1486:Y1486"/>
    <mergeCell ref="D1495:N1495"/>
    <mergeCell ref="O1495:Q1495"/>
    <mergeCell ref="S1495:T1495"/>
    <mergeCell ref="U1495:Y1495"/>
    <mergeCell ref="D1496:N1496"/>
    <mergeCell ref="O1496:Q1496"/>
    <mergeCell ref="S1496:T1496"/>
    <mergeCell ref="U1496:Y1496"/>
    <mergeCell ref="D1493:N1493"/>
    <mergeCell ref="O1493:Q1493"/>
    <mergeCell ref="S1493:T1493"/>
    <mergeCell ref="U1493:Y1493"/>
    <mergeCell ref="D1494:N1494"/>
    <mergeCell ref="O1494:Q1494"/>
    <mergeCell ref="S1494:T1494"/>
    <mergeCell ref="U1494:Y1494"/>
    <mergeCell ref="D1491:N1491"/>
    <mergeCell ref="O1491:Q1491"/>
    <mergeCell ref="S1491:T1491"/>
    <mergeCell ref="U1491:Y1491"/>
    <mergeCell ref="D1492:N1492"/>
    <mergeCell ref="O1492:Q1492"/>
    <mergeCell ref="S1492:T1492"/>
    <mergeCell ref="U1492:Y1492"/>
    <mergeCell ref="D1501:N1501"/>
    <mergeCell ref="O1501:Q1501"/>
    <mergeCell ref="S1501:T1501"/>
    <mergeCell ref="U1501:Y1501"/>
    <mergeCell ref="D1502:N1502"/>
    <mergeCell ref="O1502:Q1502"/>
    <mergeCell ref="S1502:T1502"/>
    <mergeCell ref="U1502:Y1502"/>
    <mergeCell ref="D1499:N1499"/>
    <mergeCell ref="O1499:Q1499"/>
    <mergeCell ref="S1499:T1499"/>
    <mergeCell ref="U1499:Y1499"/>
    <mergeCell ref="D1500:N1500"/>
    <mergeCell ref="O1500:Q1500"/>
    <mergeCell ref="S1500:T1500"/>
    <mergeCell ref="U1500:Y1500"/>
    <mergeCell ref="D1497:N1497"/>
    <mergeCell ref="O1497:Q1497"/>
    <mergeCell ref="S1497:T1497"/>
    <mergeCell ref="U1497:Y1497"/>
    <mergeCell ref="D1498:N1498"/>
    <mergeCell ref="O1498:Q1498"/>
    <mergeCell ref="S1498:T1498"/>
    <mergeCell ref="U1498:Y1498"/>
    <mergeCell ref="D1507:N1507"/>
    <mergeCell ref="O1507:Q1507"/>
    <mergeCell ref="S1507:T1507"/>
    <mergeCell ref="U1507:Y1507"/>
    <mergeCell ref="D1508:N1508"/>
    <mergeCell ref="O1508:Q1508"/>
    <mergeCell ref="S1508:T1508"/>
    <mergeCell ref="U1508:Y1508"/>
    <mergeCell ref="D1505:N1505"/>
    <mergeCell ref="O1505:Q1505"/>
    <mergeCell ref="S1505:T1505"/>
    <mergeCell ref="U1505:Y1505"/>
    <mergeCell ref="D1506:N1506"/>
    <mergeCell ref="O1506:Q1506"/>
    <mergeCell ref="S1506:T1506"/>
    <mergeCell ref="U1506:Y1506"/>
    <mergeCell ref="D1503:N1503"/>
    <mergeCell ref="O1503:Q1503"/>
    <mergeCell ref="S1503:T1503"/>
    <mergeCell ref="U1503:Y1503"/>
    <mergeCell ref="D1504:N1504"/>
    <mergeCell ref="O1504:Q1504"/>
    <mergeCell ref="S1504:T1504"/>
    <mergeCell ref="U1504:Y1504"/>
    <mergeCell ref="D1513:N1513"/>
    <mergeCell ref="O1513:Q1513"/>
    <mergeCell ref="S1513:T1513"/>
    <mergeCell ref="U1513:Y1513"/>
    <mergeCell ref="D1514:N1514"/>
    <mergeCell ref="O1514:Q1514"/>
    <mergeCell ref="S1514:T1514"/>
    <mergeCell ref="U1514:Y1514"/>
    <mergeCell ref="D1511:N1511"/>
    <mergeCell ref="O1511:Q1511"/>
    <mergeCell ref="S1511:T1511"/>
    <mergeCell ref="U1511:Y1511"/>
    <mergeCell ref="D1512:N1512"/>
    <mergeCell ref="O1512:Q1512"/>
    <mergeCell ref="S1512:T1512"/>
    <mergeCell ref="U1512:Y1512"/>
    <mergeCell ref="D1509:N1509"/>
    <mergeCell ref="O1509:Q1509"/>
    <mergeCell ref="S1509:T1509"/>
    <mergeCell ref="U1509:Y1509"/>
    <mergeCell ref="D1510:N1510"/>
    <mergeCell ref="O1510:Q1510"/>
    <mergeCell ref="S1510:T1510"/>
    <mergeCell ref="U1510:Y1510"/>
    <mergeCell ref="D1519:N1519"/>
    <mergeCell ref="O1519:Q1519"/>
    <mergeCell ref="S1519:T1519"/>
    <mergeCell ref="U1519:Y1519"/>
    <mergeCell ref="D1520:N1520"/>
    <mergeCell ref="O1520:Q1520"/>
    <mergeCell ref="S1520:T1520"/>
    <mergeCell ref="U1520:Y1520"/>
    <mergeCell ref="D1517:N1517"/>
    <mergeCell ref="O1517:Q1517"/>
    <mergeCell ref="S1517:T1517"/>
    <mergeCell ref="U1517:Y1517"/>
    <mergeCell ref="D1518:N1518"/>
    <mergeCell ref="O1518:Q1518"/>
    <mergeCell ref="S1518:T1518"/>
    <mergeCell ref="U1518:Y1518"/>
    <mergeCell ref="D1515:N1515"/>
    <mergeCell ref="O1515:Q1515"/>
    <mergeCell ref="S1515:T1515"/>
    <mergeCell ref="U1515:Y1515"/>
    <mergeCell ref="D1516:N1516"/>
    <mergeCell ref="O1516:Q1516"/>
    <mergeCell ref="S1516:T1516"/>
    <mergeCell ref="U1516:Y1516"/>
    <mergeCell ref="D1525:N1525"/>
    <mergeCell ref="O1525:Q1525"/>
    <mergeCell ref="S1525:T1525"/>
    <mergeCell ref="U1525:Y1525"/>
    <mergeCell ref="D1526:N1526"/>
    <mergeCell ref="O1526:Q1526"/>
    <mergeCell ref="S1526:T1526"/>
    <mergeCell ref="U1526:Y1526"/>
    <mergeCell ref="D1523:N1523"/>
    <mergeCell ref="O1523:Q1523"/>
    <mergeCell ref="S1523:T1523"/>
    <mergeCell ref="U1523:Y1523"/>
    <mergeCell ref="D1524:N1524"/>
    <mergeCell ref="O1524:Q1524"/>
    <mergeCell ref="S1524:T1524"/>
    <mergeCell ref="U1524:Y1524"/>
    <mergeCell ref="D1521:N1521"/>
    <mergeCell ref="O1521:Q1521"/>
    <mergeCell ref="S1521:T1521"/>
    <mergeCell ref="U1521:Y1521"/>
    <mergeCell ref="D1522:N1522"/>
    <mergeCell ref="O1522:Q1522"/>
    <mergeCell ref="S1522:T1522"/>
    <mergeCell ref="U1522:Y1522"/>
    <mergeCell ref="D1531:N1531"/>
    <mergeCell ref="O1531:Q1531"/>
    <mergeCell ref="S1531:T1531"/>
    <mergeCell ref="U1531:Y1531"/>
    <mergeCell ref="D1532:N1532"/>
    <mergeCell ref="O1532:Q1532"/>
    <mergeCell ref="S1532:T1532"/>
    <mergeCell ref="U1532:Y1532"/>
    <mergeCell ref="D1529:N1529"/>
    <mergeCell ref="O1529:Q1529"/>
    <mergeCell ref="S1529:T1529"/>
    <mergeCell ref="U1529:Y1529"/>
    <mergeCell ref="D1530:N1530"/>
    <mergeCell ref="O1530:Q1530"/>
    <mergeCell ref="S1530:T1530"/>
    <mergeCell ref="U1530:Y1530"/>
    <mergeCell ref="D1527:N1527"/>
    <mergeCell ref="O1527:Q1527"/>
    <mergeCell ref="S1527:T1527"/>
    <mergeCell ref="U1527:Y1527"/>
    <mergeCell ref="D1528:N1528"/>
    <mergeCell ref="O1528:Q1528"/>
    <mergeCell ref="S1528:T1528"/>
    <mergeCell ref="U1528:Y1528"/>
    <mergeCell ref="D1537:N1537"/>
    <mergeCell ref="O1537:Q1537"/>
    <mergeCell ref="S1537:T1537"/>
    <mergeCell ref="U1537:Y1537"/>
    <mergeCell ref="D1538:N1538"/>
    <mergeCell ref="O1538:Q1538"/>
    <mergeCell ref="S1538:T1538"/>
    <mergeCell ref="U1538:Y1538"/>
    <mergeCell ref="D1535:N1535"/>
    <mergeCell ref="O1535:Q1535"/>
    <mergeCell ref="S1535:T1535"/>
    <mergeCell ref="U1535:Y1535"/>
    <mergeCell ref="D1536:N1536"/>
    <mergeCell ref="O1536:Q1536"/>
    <mergeCell ref="S1536:T1536"/>
    <mergeCell ref="U1536:Y1536"/>
    <mergeCell ref="D1533:N1533"/>
    <mergeCell ref="O1533:Q1533"/>
    <mergeCell ref="S1533:T1533"/>
    <mergeCell ref="U1533:Y1533"/>
    <mergeCell ref="D1534:N1534"/>
    <mergeCell ref="O1534:Q1534"/>
    <mergeCell ref="S1534:T1534"/>
    <mergeCell ref="U1534:Y1534"/>
    <mergeCell ref="D1543:N1543"/>
    <mergeCell ref="O1543:Q1543"/>
    <mergeCell ref="S1543:T1543"/>
    <mergeCell ref="U1543:Y1543"/>
    <mergeCell ref="D1544:N1544"/>
    <mergeCell ref="O1544:Q1544"/>
    <mergeCell ref="S1544:T1544"/>
    <mergeCell ref="U1544:Y1544"/>
    <mergeCell ref="D1541:N1541"/>
    <mergeCell ref="O1541:Q1541"/>
    <mergeCell ref="S1541:T1541"/>
    <mergeCell ref="U1541:Y1541"/>
    <mergeCell ref="D1542:N1542"/>
    <mergeCell ref="O1542:Q1542"/>
    <mergeCell ref="S1542:T1542"/>
    <mergeCell ref="U1542:Y1542"/>
    <mergeCell ref="D1539:N1539"/>
    <mergeCell ref="O1539:Q1539"/>
    <mergeCell ref="S1539:T1539"/>
    <mergeCell ref="U1539:Y1539"/>
    <mergeCell ref="D1540:N1540"/>
    <mergeCell ref="O1540:Q1540"/>
    <mergeCell ref="S1540:T1540"/>
    <mergeCell ref="U1540:Y1540"/>
    <mergeCell ref="D1550:T1550"/>
    <mergeCell ref="U1550:Y1550"/>
    <mergeCell ref="D1551:T1551"/>
    <mergeCell ref="U1551:Y1551"/>
    <mergeCell ref="D1553:N1553"/>
    <mergeCell ref="U1553:Y1553"/>
    <mergeCell ref="D1547:N1547"/>
    <mergeCell ref="O1547:Q1547"/>
    <mergeCell ref="S1547:T1547"/>
    <mergeCell ref="U1547:Y1547"/>
    <mergeCell ref="D1548:N1548"/>
    <mergeCell ref="O1548:Q1548"/>
    <mergeCell ref="S1548:T1548"/>
    <mergeCell ref="U1548:Y1548"/>
    <mergeCell ref="D1545:N1545"/>
    <mergeCell ref="O1545:Q1545"/>
    <mergeCell ref="S1545:T1545"/>
    <mergeCell ref="U1545:Y1545"/>
    <mergeCell ref="D1546:N1546"/>
    <mergeCell ref="O1546:Q1546"/>
    <mergeCell ref="S1546:T1546"/>
    <mergeCell ref="U1546:Y1546"/>
    <mergeCell ref="D1562:N1562"/>
    <mergeCell ref="U1562:Y1562"/>
    <mergeCell ref="D1563:N1563"/>
    <mergeCell ref="U1563:Y1563"/>
    <mergeCell ref="D1565:N1565"/>
    <mergeCell ref="U1565:Y1565"/>
    <mergeCell ref="D1558:T1558"/>
    <mergeCell ref="U1558:Y1558"/>
    <mergeCell ref="D1560:N1560"/>
    <mergeCell ref="U1560:Y1560"/>
    <mergeCell ref="D1561:N1561"/>
    <mergeCell ref="U1561:Y1561"/>
    <mergeCell ref="D1554:N1554"/>
    <mergeCell ref="U1554:Y1554"/>
    <mergeCell ref="D1555:N1555"/>
    <mergeCell ref="U1555:Y1555"/>
    <mergeCell ref="D1557:T1557"/>
    <mergeCell ref="U1557:Y1557"/>
    <mergeCell ref="D1578:N1578"/>
    <mergeCell ref="O1578:Q1578"/>
    <mergeCell ref="S1578:T1578"/>
    <mergeCell ref="U1578:Y1578"/>
    <mergeCell ref="D1579:N1579"/>
    <mergeCell ref="O1579:Q1579"/>
    <mergeCell ref="S1579:T1579"/>
    <mergeCell ref="U1579:Y1579"/>
    <mergeCell ref="D1575:N1575"/>
    <mergeCell ref="D1576:N1576"/>
    <mergeCell ref="D1577:N1577"/>
    <mergeCell ref="O1577:Q1577"/>
    <mergeCell ref="S1577:T1577"/>
    <mergeCell ref="U1577:Y1577"/>
    <mergeCell ref="D1567:N1567"/>
    <mergeCell ref="U1567:Y1567"/>
    <mergeCell ref="C1573:Y1573"/>
    <mergeCell ref="D1574:N1574"/>
    <mergeCell ref="O1574:Q1574"/>
    <mergeCell ref="S1574:T1574"/>
    <mergeCell ref="U1574:Y1574"/>
    <mergeCell ref="D1584:N1584"/>
    <mergeCell ref="O1584:Q1584"/>
    <mergeCell ref="S1584:T1584"/>
    <mergeCell ref="U1584:Y1584"/>
    <mergeCell ref="D1585:N1585"/>
    <mergeCell ref="O1585:Q1585"/>
    <mergeCell ref="S1585:T1585"/>
    <mergeCell ref="U1585:Y1585"/>
    <mergeCell ref="D1582:N1582"/>
    <mergeCell ref="O1582:Q1582"/>
    <mergeCell ref="S1582:T1582"/>
    <mergeCell ref="U1582:Y1582"/>
    <mergeCell ref="D1583:N1583"/>
    <mergeCell ref="O1583:Q1583"/>
    <mergeCell ref="S1583:T1583"/>
    <mergeCell ref="U1583:Y1583"/>
    <mergeCell ref="D1580:N1580"/>
    <mergeCell ref="O1580:Q1580"/>
    <mergeCell ref="S1580:T1580"/>
    <mergeCell ref="U1580:Y1580"/>
    <mergeCell ref="D1581:N1581"/>
    <mergeCell ref="O1581:Q1581"/>
    <mergeCell ref="S1581:T1581"/>
    <mergeCell ref="U1581:Y1581"/>
    <mergeCell ref="D1590:N1590"/>
    <mergeCell ref="O1590:Q1590"/>
    <mergeCell ref="S1590:T1590"/>
    <mergeCell ref="U1590:Y1590"/>
    <mergeCell ref="D1591:N1591"/>
    <mergeCell ref="O1591:Q1591"/>
    <mergeCell ref="S1591:T1591"/>
    <mergeCell ref="U1591:Y1591"/>
    <mergeCell ref="D1588:N1588"/>
    <mergeCell ref="O1588:Q1588"/>
    <mergeCell ref="S1588:T1588"/>
    <mergeCell ref="U1588:Y1588"/>
    <mergeCell ref="D1589:N1589"/>
    <mergeCell ref="O1589:Q1589"/>
    <mergeCell ref="S1589:T1589"/>
    <mergeCell ref="U1589:Y1589"/>
    <mergeCell ref="D1586:N1586"/>
    <mergeCell ref="O1586:Q1586"/>
    <mergeCell ref="S1586:T1586"/>
    <mergeCell ref="U1586:Y1586"/>
    <mergeCell ref="D1587:N1587"/>
    <mergeCell ref="O1587:Q1587"/>
    <mergeCell ref="S1587:T1587"/>
    <mergeCell ref="U1587:Y1587"/>
    <mergeCell ref="D1596:N1596"/>
    <mergeCell ref="O1596:Q1596"/>
    <mergeCell ref="S1596:T1596"/>
    <mergeCell ref="U1596:Y1596"/>
    <mergeCell ref="D1597:N1597"/>
    <mergeCell ref="O1597:Q1597"/>
    <mergeCell ref="S1597:T1597"/>
    <mergeCell ref="U1597:Y1597"/>
    <mergeCell ref="D1594:N1594"/>
    <mergeCell ref="O1594:Q1594"/>
    <mergeCell ref="S1594:T1594"/>
    <mergeCell ref="U1594:Y1594"/>
    <mergeCell ref="D1595:N1595"/>
    <mergeCell ref="O1595:Q1595"/>
    <mergeCell ref="S1595:T1595"/>
    <mergeCell ref="U1595:Y1595"/>
    <mergeCell ref="D1592:N1592"/>
    <mergeCell ref="O1592:Q1592"/>
    <mergeCell ref="S1592:T1592"/>
    <mergeCell ref="U1592:Y1592"/>
    <mergeCell ref="D1593:N1593"/>
    <mergeCell ref="O1593:Q1593"/>
    <mergeCell ref="S1593:T1593"/>
    <mergeCell ref="U1593:Y1593"/>
    <mergeCell ref="D1602:N1602"/>
    <mergeCell ref="O1602:Q1602"/>
    <mergeCell ref="S1602:T1602"/>
    <mergeCell ref="U1602:Y1602"/>
    <mergeCell ref="D1603:N1603"/>
    <mergeCell ref="O1603:Q1603"/>
    <mergeCell ref="S1603:T1603"/>
    <mergeCell ref="U1603:Y1603"/>
    <mergeCell ref="D1600:N1600"/>
    <mergeCell ref="O1600:Q1600"/>
    <mergeCell ref="S1600:T1600"/>
    <mergeCell ref="U1600:Y1600"/>
    <mergeCell ref="D1601:N1601"/>
    <mergeCell ref="O1601:Q1601"/>
    <mergeCell ref="S1601:T1601"/>
    <mergeCell ref="U1601:Y1601"/>
    <mergeCell ref="D1598:N1598"/>
    <mergeCell ref="O1598:Q1598"/>
    <mergeCell ref="S1598:T1598"/>
    <mergeCell ref="U1598:Y1598"/>
    <mergeCell ref="D1599:N1599"/>
    <mergeCell ref="O1599:Q1599"/>
    <mergeCell ref="S1599:T1599"/>
    <mergeCell ref="U1599:Y1599"/>
    <mergeCell ref="D1608:N1608"/>
    <mergeCell ref="O1608:Q1608"/>
    <mergeCell ref="S1608:T1608"/>
    <mergeCell ref="U1608:Y1608"/>
    <mergeCell ref="D1609:N1609"/>
    <mergeCell ref="O1609:Q1609"/>
    <mergeCell ref="S1609:T1609"/>
    <mergeCell ref="U1609:Y1609"/>
    <mergeCell ref="D1606:N1606"/>
    <mergeCell ref="O1606:Q1606"/>
    <mergeCell ref="S1606:T1606"/>
    <mergeCell ref="U1606:Y1606"/>
    <mergeCell ref="D1607:N1607"/>
    <mergeCell ref="O1607:Q1607"/>
    <mergeCell ref="S1607:T1607"/>
    <mergeCell ref="U1607:Y1607"/>
    <mergeCell ref="D1604:N1604"/>
    <mergeCell ref="O1604:Q1604"/>
    <mergeCell ref="S1604:T1604"/>
    <mergeCell ref="U1604:Y1604"/>
    <mergeCell ref="D1605:N1605"/>
    <mergeCell ref="O1605:Q1605"/>
    <mergeCell ref="S1605:T1605"/>
    <mergeCell ref="U1605:Y1605"/>
    <mergeCell ref="D1614:N1614"/>
    <mergeCell ref="O1614:Q1614"/>
    <mergeCell ref="S1614:T1614"/>
    <mergeCell ref="U1614:Y1614"/>
    <mergeCell ref="D1615:N1615"/>
    <mergeCell ref="O1615:Q1615"/>
    <mergeCell ref="S1615:T1615"/>
    <mergeCell ref="U1615:Y1615"/>
    <mergeCell ref="D1612:N1612"/>
    <mergeCell ref="O1612:Q1612"/>
    <mergeCell ref="S1612:T1612"/>
    <mergeCell ref="U1612:Y1612"/>
    <mergeCell ref="D1613:N1613"/>
    <mergeCell ref="O1613:Q1613"/>
    <mergeCell ref="S1613:T1613"/>
    <mergeCell ref="U1613:Y1613"/>
    <mergeCell ref="D1610:N1610"/>
    <mergeCell ref="O1610:Q1610"/>
    <mergeCell ref="S1610:T1610"/>
    <mergeCell ref="U1610:Y1610"/>
    <mergeCell ref="D1611:N1611"/>
    <mergeCell ref="O1611:Q1611"/>
    <mergeCell ref="S1611:T1611"/>
    <mergeCell ref="U1611:Y1611"/>
    <mergeCell ref="D1620:N1620"/>
    <mergeCell ref="O1620:Q1620"/>
    <mergeCell ref="S1620:T1620"/>
    <mergeCell ref="U1620:Y1620"/>
    <mergeCell ref="D1621:N1621"/>
    <mergeCell ref="O1621:Q1621"/>
    <mergeCell ref="S1621:T1621"/>
    <mergeCell ref="U1621:Y1621"/>
    <mergeCell ref="D1618:N1618"/>
    <mergeCell ref="O1618:Q1618"/>
    <mergeCell ref="S1618:T1618"/>
    <mergeCell ref="U1618:Y1618"/>
    <mergeCell ref="D1619:N1619"/>
    <mergeCell ref="O1619:Q1619"/>
    <mergeCell ref="S1619:T1619"/>
    <mergeCell ref="U1619:Y1619"/>
    <mergeCell ref="D1616:N1616"/>
    <mergeCell ref="O1616:Q1616"/>
    <mergeCell ref="S1616:T1616"/>
    <mergeCell ref="U1616:Y1616"/>
    <mergeCell ref="D1617:N1617"/>
    <mergeCell ref="O1617:Q1617"/>
    <mergeCell ref="S1617:T1617"/>
    <mergeCell ref="U1617:Y1617"/>
    <mergeCell ref="D1626:N1626"/>
    <mergeCell ref="O1626:Q1626"/>
    <mergeCell ref="S1626:T1626"/>
    <mergeCell ref="U1626:Y1626"/>
    <mergeCell ref="D1627:N1627"/>
    <mergeCell ref="O1627:Q1627"/>
    <mergeCell ref="S1627:T1627"/>
    <mergeCell ref="U1627:Y1627"/>
    <mergeCell ref="D1624:N1624"/>
    <mergeCell ref="O1624:Q1624"/>
    <mergeCell ref="S1624:T1624"/>
    <mergeCell ref="U1624:Y1624"/>
    <mergeCell ref="D1625:N1625"/>
    <mergeCell ref="O1625:Q1625"/>
    <mergeCell ref="S1625:T1625"/>
    <mergeCell ref="U1625:Y1625"/>
    <mergeCell ref="D1622:N1622"/>
    <mergeCell ref="O1622:Q1622"/>
    <mergeCell ref="S1622:T1622"/>
    <mergeCell ref="U1622:Y1622"/>
    <mergeCell ref="D1623:N1623"/>
    <mergeCell ref="O1623:Q1623"/>
    <mergeCell ref="S1623:T1623"/>
    <mergeCell ref="U1623:Y1623"/>
    <mergeCell ref="D1632:N1632"/>
    <mergeCell ref="O1632:Q1632"/>
    <mergeCell ref="S1632:T1632"/>
    <mergeCell ref="U1632:Y1632"/>
    <mergeCell ref="D1633:N1633"/>
    <mergeCell ref="O1633:Q1633"/>
    <mergeCell ref="S1633:T1633"/>
    <mergeCell ref="U1633:Y1633"/>
    <mergeCell ref="D1630:N1630"/>
    <mergeCell ref="O1630:Q1630"/>
    <mergeCell ref="S1630:T1630"/>
    <mergeCell ref="U1630:Y1630"/>
    <mergeCell ref="D1631:N1631"/>
    <mergeCell ref="O1631:Q1631"/>
    <mergeCell ref="S1631:T1631"/>
    <mergeCell ref="U1631:Y1631"/>
    <mergeCell ref="D1628:N1628"/>
    <mergeCell ref="O1628:Q1628"/>
    <mergeCell ref="S1628:T1628"/>
    <mergeCell ref="U1628:Y1628"/>
    <mergeCell ref="D1629:N1629"/>
    <mergeCell ref="O1629:Q1629"/>
    <mergeCell ref="S1629:T1629"/>
    <mergeCell ref="U1629:Y1629"/>
    <mergeCell ref="D1638:N1638"/>
    <mergeCell ref="O1638:Q1638"/>
    <mergeCell ref="S1638:T1638"/>
    <mergeCell ref="U1638:Y1638"/>
    <mergeCell ref="D1639:N1639"/>
    <mergeCell ref="O1639:Q1639"/>
    <mergeCell ref="S1639:T1639"/>
    <mergeCell ref="U1639:Y1639"/>
    <mergeCell ref="D1636:N1636"/>
    <mergeCell ref="O1636:Q1636"/>
    <mergeCell ref="S1636:T1636"/>
    <mergeCell ref="U1636:Y1636"/>
    <mergeCell ref="D1637:N1637"/>
    <mergeCell ref="O1637:Q1637"/>
    <mergeCell ref="S1637:T1637"/>
    <mergeCell ref="U1637:Y1637"/>
    <mergeCell ref="D1634:N1634"/>
    <mergeCell ref="O1634:Q1634"/>
    <mergeCell ref="S1634:T1634"/>
    <mergeCell ref="U1634:Y1634"/>
    <mergeCell ref="D1635:N1635"/>
    <mergeCell ref="O1635:Q1635"/>
    <mergeCell ref="S1635:T1635"/>
    <mergeCell ref="U1635:Y1635"/>
    <mergeCell ref="D1644:N1644"/>
    <mergeCell ref="O1644:Q1644"/>
    <mergeCell ref="S1644:T1644"/>
    <mergeCell ref="U1644:Y1644"/>
    <mergeCell ref="D1645:N1645"/>
    <mergeCell ref="O1645:Q1645"/>
    <mergeCell ref="S1645:T1645"/>
    <mergeCell ref="U1645:Y1645"/>
    <mergeCell ref="D1642:N1642"/>
    <mergeCell ref="O1642:Q1642"/>
    <mergeCell ref="S1642:T1642"/>
    <mergeCell ref="U1642:Y1642"/>
    <mergeCell ref="D1643:N1643"/>
    <mergeCell ref="O1643:Q1643"/>
    <mergeCell ref="S1643:T1643"/>
    <mergeCell ref="U1643:Y1643"/>
    <mergeCell ref="D1640:N1640"/>
    <mergeCell ref="O1640:Q1640"/>
    <mergeCell ref="S1640:T1640"/>
    <mergeCell ref="U1640:Y1640"/>
    <mergeCell ref="D1641:N1641"/>
    <mergeCell ref="O1641:Q1641"/>
    <mergeCell ref="S1641:T1641"/>
    <mergeCell ref="U1641:Y1641"/>
    <mergeCell ref="D1655:T1655"/>
    <mergeCell ref="U1655:Y1655"/>
    <mergeCell ref="D1657:N1657"/>
    <mergeCell ref="U1657:Y1657"/>
    <mergeCell ref="D1658:N1658"/>
    <mergeCell ref="U1658:Y1658"/>
    <mergeCell ref="D1651:N1651"/>
    <mergeCell ref="U1651:Y1651"/>
    <mergeCell ref="D1652:N1652"/>
    <mergeCell ref="U1652:Y1652"/>
    <mergeCell ref="D1654:T1654"/>
    <mergeCell ref="U1654:Y1654"/>
    <mergeCell ref="D1647:T1647"/>
    <mergeCell ref="U1647:Y1647"/>
    <mergeCell ref="D1648:T1648"/>
    <mergeCell ref="U1648:Y1648"/>
    <mergeCell ref="D1650:N1650"/>
    <mergeCell ref="U1650:Y1650"/>
    <mergeCell ref="D1686:N1686"/>
    <mergeCell ref="D1687:N1687"/>
    <mergeCell ref="D1688:N1688"/>
    <mergeCell ref="O1688:Q1688"/>
    <mergeCell ref="S1688:T1688"/>
    <mergeCell ref="U1688:Y1688"/>
    <mergeCell ref="D1664:N1664"/>
    <mergeCell ref="U1664:Y1664"/>
    <mergeCell ref="C1684:Y1684"/>
    <mergeCell ref="D1685:N1685"/>
    <mergeCell ref="O1685:Q1685"/>
    <mergeCell ref="S1685:T1685"/>
    <mergeCell ref="U1685:Y1685"/>
    <mergeCell ref="D1659:N1659"/>
    <mergeCell ref="U1659:Y1659"/>
    <mergeCell ref="D1660:N1660"/>
    <mergeCell ref="U1660:Y1660"/>
    <mergeCell ref="D1662:N1662"/>
    <mergeCell ref="U1662:Y1662"/>
    <mergeCell ref="D1693:N1693"/>
    <mergeCell ref="O1693:Q1693"/>
    <mergeCell ref="S1693:T1693"/>
    <mergeCell ref="U1693:Y1693"/>
    <mergeCell ref="D1694:N1694"/>
    <mergeCell ref="O1694:Q1694"/>
    <mergeCell ref="S1694:T1694"/>
    <mergeCell ref="U1694:Y1694"/>
    <mergeCell ref="D1691:N1691"/>
    <mergeCell ref="O1691:Q1691"/>
    <mergeCell ref="S1691:T1691"/>
    <mergeCell ref="U1691:Y1691"/>
    <mergeCell ref="D1692:N1692"/>
    <mergeCell ref="O1692:Q1692"/>
    <mergeCell ref="S1692:T1692"/>
    <mergeCell ref="U1692:Y1692"/>
    <mergeCell ref="D1689:N1689"/>
    <mergeCell ref="O1689:Q1689"/>
    <mergeCell ref="S1689:T1689"/>
    <mergeCell ref="U1689:Y1689"/>
    <mergeCell ref="D1690:N1690"/>
    <mergeCell ref="O1690:Q1690"/>
    <mergeCell ref="S1690:T1690"/>
    <mergeCell ref="U1690:Y1690"/>
    <mergeCell ref="D1699:N1699"/>
    <mergeCell ref="O1699:Q1699"/>
    <mergeCell ref="S1699:T1699"/>
    <mergeCell ref="U1699:Y1699"/>
    <mergeCell ref="D1700:N1700"/>
    <mergeCell ref="O1700:Q1700"/>
    <mergeCell ref="S1700:T1700"/>
    <mergeCell ref="U1700:Y1700"/>
    <mergeCell ref="D1697:N1697"/>
    <mergeCell ref="O1697:Q1697"/>
    <mergeCell ref="S1697:T1697"/>
    <mergeCell ref="U1697:Y1697"/>
    <mergeCell ref="D1698:N1698"/>
    <mergeCell ref="O1698:Q1698"/>
    <mergeCell ref="S1698:T1698"/>
    <mergeCell ref="U1698:Y1698"/>
    <mergeCell ref="D1695:N1695"/>
    <mergeCell ref="O1695:Q1695"/>
    <mergeCell ref="S1695:T1695"/>
    <mergeCell ref="U1695:Y1695"/>
    <mergeCell ref="D1696:N1696"/>
    <mergeCell ref="O1696:Q1696"/>
    <mergeCell ref="S1696:T1696"/>
    <mergeCell ref="U1696:Y1696"/>
    <mergeCell ref="D1705:N1705"/>
    <mergeCell ref="O1705:Q1705"/>
    <mergeCell ref="S1705:T1705"/>
    <mergeCell ref="U1705:Y1705"/>
    <mergeCell ref="D1706:N1706"/>
    <mergeCell ref="O1706:Q1706"/>
    <mergeCell ref="S1706:T1706"/>
    <mergeCell ref="U1706:Y1706"/>
    <mergeCell ref="D1703:N1703"/>
    <mergeCell ref="O1703:Q1703"/>
    <mergeCell ref="S1703:T1703"/>
    <mergeCell ref="U1703:Y1703"/>
    <mergeCell ref="D1704:N1704"/>
    <mergeCell ref="O1704:Q1704"/>
    <mergeCell ref="S1704:T1704"/>
    <mergeCell ref="U1704:Y1704"/>
    <mergeCell ref="D1701:N1701"/>
    <mergeCell ref="O1701:Q1701"/>
    <mergeCell ref="S1701:T1701"/>
    <mergeCell ref="U1701:Y1701"/>
    <mergeCell ref="D1702:N1702"/>
    <mergeCell ref="O1702:Q1702"/>
    <mergeCell ref="S1702:T1702"/>
    <mergeCell ref="U1702:Y1702"/>
    <mergeCell ref="D1711:N1711"/>
    <mergeCell ref="O1711:Q1711"/>
    <mergeCell ref="S1711:T1711"/>
    <mergeCell ref="U1711:Y1711"/>
    <mergeCell ref="D1712:N1712"/>
    <mergeCell ref="O1712:Q1712"/>
    <mergeCell ref="S1712:T1712"/>
    <mergeCell ref="U1712:Y1712"/>
    <mergeCell ref="D1709:N1709"/>
    <mergeCell ref="O1709:Q1709"/>
    <mergeCell ref="S1709:T1709"/>
    <mergeCell ref="U1709:Y1709"/>
    <mergeCell ref="D1710:N1710"/>
    <mergeCell ref="O1710:Q1710"/>
    <mergeCell ref="S1710:T1710"/>
    <mergeCell ref="U1710:Y1710"/>
    <mergeCell ref="D1707:N1707"/>
    <mergeCell ref="O1707:Q1707"/>
    <mergeCell ref="S1707:T1707"/>
    <mergeCell ref="U1707:Y1707"/>
    <mergeCell ref="D1708:N1708"/>
    <mergeCell ref="O1708:Q1708"/>
    <mergeCell ref="S1708:T1708"/>
    <mergeCell ref="U1708:Y1708"/>
    <mergeCell ref="D1717:N1717"/>
    <mergeCell ref="O1717:Q1717"/>
    <mergeCell ref="S1717:T1717"/>
    <mergeCell ref="U1717:Y1717"/>
    <mergeCell ref="D1718:N1718"/>
    <mergeCell ref="O1718:Q1718"/>
    <mergeCell ref="S1718:T1718"/>
    <mergeCell ref="U1718:Y1718"/>
    <mergeCell ref="D1715:N1715"/>
    <mergeCell ref="O1715:Q1715"/>
    <mergeCell ref="S1715:T1715"/>
    <mergeCell ref="U1715:Y1715"/>
    <mergeCell ref="D1716:N1716"/>
    <mergeCell ref="O1716:Q1716"/>
    <mergeCell ref="S1716:T1716"/>
    <mergeCell ref="U1716:Y1716"/>
    <mergeCell ref="D1713:N1713"/>
    <mergeCell ref="O1713:Q1713"/>
    <mergeCell ref="S1713:T1713"/>
    <mergeCell ref="U1713:Y1713"/>
    <mergeCell ref="D1714:N1714"/>
    <mergeCell ref="O1714:Q1714"/>
    <mergeCell ref="S1714:T1714"/>
    <mergeCell ref="U1714:Y1714"/>
    <mergeCell ref="D1723:N1723"/>
    <mergeCell ref="O1723:Q1723"/>
    <mergeCell ref="S1723:T1723"/>
    <mergeCell ref="U1723:Y1723"/>
    <mergeCell ref="D1724:N1724"/>
    <mergeCell ref="O1724:Q1724"/>
    <mergeCell ref="S1724:T1724"/>
    <mergeCell ref="U1724:Y1724"/>
    <mergeCell ref="D1721:N1721"/>
    <mergeCell ref="O1721:Q1721"/>
    <mergeCell ref="S1721:T1721"/>
    <mergeCell ref="U1721:Y1721"/>
    <mergeCell ref="D1722:N1722"/>
    <mergeCell ref="O1722:Q1722"/>
    <mergeCell ref="S1722:T1722"/>
    <mergeCell ref="U1722:Y1722"/>
    <mergeCell ref="D1719:N1719"/>
    <mergeCell ref="O1719:Q1719"/>
    <mergeCell ref="S1719:T1719"/>
    <mergeCell ref="U1719:Y1719"/>
    <mergeCell ref="D1720:N1720"/>
    <mergeCell ref="O1720:Q1720"/>
    <mergeCell ref="S1720:T1720"/>
    <mergeCell ref="U1720:Y1720"/>
    <mergeCell ref="D1729:N1729"/>
    <mergeCell ref="O1729:Q1729"/>
    <mergeCell ref="S1729:T1729"/>
    <mergeCell ref="U1729:Y1729"/>
    <mergeCell ref="D1730:N1730"/>
    <mergeCell ref="O1730:Q1730"/>
    <mergeCell ref="S1730:T1730"/>
    <mergeCell ref="U1730:Y1730"/>
    <mergeCell ref="D1727:N1727"/>
    <mergeCell ref="O1727:Q1727"/>
    <mergeCell ref="S1727:T1727"/>
    <mergeCell ref="U1727:Y1727"/>
    <mergeCell ref="D1728:N1728"/>
    <mergeCell ref="O1728:Q1728"/>
    <mergeCell ref="S1728:T1728"/>
    <mergeCell ref="U1728:Y1728"/>
    <mergeCell ref="D1725:N1725"/>
    <mergeCell ref="O1725:Q1725"/>
    <mergeCell ref="S1725:T1725"/>
    <mergeCell ref="U1725:Y1725"/>
    <mergeCell ref="D1726:N1726"/>
    <mergeCell ref="O1726:Q1726"/>
    <mergeCell ref="S1726:T1726"/>
    <mergeCell ref="U1726:Y1726"/>
    <mergeCell ref="D1735:N1735"/>
    <mergeCell ref="O1735:Q1735"/>
    <mergeCell ref="S1735:T1735"/>
    <mergeCell ref="U1735:Y1735"/>
    <mergeCell ref="D1736:N1736"/>
    <mergeCell ref="O1736:Q1736"/>
    <mergeCell ref="S1736:T1736"/>
    <mergeCell ref="U1736:Y1736"/>
    <mergeCell ref="D1733:N1733"/>
    <mergeCell ref="O1733:Q1733"/>
    <mergeCell ref="S1733:T1733"/>
    <mergeCell ref="U1733:Y1733"/>
    <mergeCell ref="D1734:N1734"/>
    <mergeCell ref="O1734:Q1734"/>
    <mergeCell ref="S1734:T1734"/>
    <mergeCell ref="U1734:Y1734"/>
    <mergeCell ref="D1731:N1731"/>
    <mergeCell ref="O1731:Q1731"/>
    <mergeCell ref="S1731:T1731"/>
    <mergeCell ref="U1731:Y1731"/>
    <mergeCell ref="D1732:N1732"/>
    <mergeCell ref="O1732:Q1732"/>
    <mergeCell ref="S1732:T1732"/>
    <mergeCell ref="U1732:Y1732"/>
    <mergeCell ref="D1741:N1741"/>
    <mergeCell ref="O1741:Q1741"/>
    <mergeCell ref="S1741:T1741"/>
    <mergeCell ref="U1741:Y1741"/>
    <mergeCell ref="D1742:N1742"/>
    <mergeCell ref="O1742:Q1742"/>
    <mergeCell ref="S1742:T1742"/>
    <mergeCell ref="U1742:Y1742"/>
    <mergeCell ref="D1739:N1739"/>
    <mergeCell ref="O1739:Q1739"/>
    <mergeCell ref="S1739:T1739"/>
    <mergeCell ref="U1739:Y1739"/>
    <mergeCell ref="D1740:N1740"/>
    <mergeCell ref="O1740:Q1740"/>
    <mergeCell ref="S1740:T1740"/>
    <mergeCell ref="U1740:Y1740"/>
    <mergeCell ref="D1737:N1737"/>
    <mergeCell ref="O1737:Q1737"/>
    <mergeCell ref="S1737:T1737"/>
    <mergeCell ref="U1737:Y1737"/>
    <mergeCell ref="D1738:N1738"/>
    <mergeCell ref="O1738:Q1738"/>
    <mergeCell ref="S1738:T1738"/>
    <mergeCell ref="U1738:Y1738"/>
    <mergeCell ref="D1747:N1747"/>
    <mergeCell ref="O1747:Q1747"/>
    <mergeCell ref="S1747:T1747"/>
    <mergeCell ref="U1747:Y1747"/>
    <mergeCell ref="D1748:N1748"/>
    <mergeCell ref="O1748:Q1748"/>
    <mergeCell ref="S1748:T1748"/>
    <mergeCell ref="U1748:Y1748"/>
    <mergeCell ref="D1745:N1745"/>
    <mergeCell ref="O1745:Q1745"/>
    <mergeCell ref="S1745:T1745"/>
    <mergeCell ref="U1745:Y1745"/>
    <mergeCell ref="D1746:N1746"/>
    <mergeCell ref="O1746:Q1746"/>
    <mergeCell ref="S1746:T1746"/>
    <mergeCell ref="U1746:Y1746"/>
    <mergeCell ref="D1743:N1743"/>
    <mergeCell ref="O1743:Q1743"/>
    <mergeCell ref="S1743:T1743"/>
    <mergeCell ref="U1743:Y1743"/>
    <mergeCell ref="D1744:N1744"/>
    <mergeCell ref="O1744:Q1744"/>
    <mergeCell ref="S1744:T1744"/>
    <mergeCell ref="U1744:Y1744"/>
    <mergeCell ref="D1753:N1753"/>
    <mergeCell ref="O1753:Q1753"/>
    <mergeCell ref="S1753:T1753"/>
    <mergeCell ref="U1753:Y1753"/>
    <mergeCell ref="D1754:N1754"/>
    <mergeCell ref="O1754:Q1754"/>
    <mergeCell ref="S1754:T1754"/>
    <mergeCell ref="U1754:Y1754"/>
    <mergeCell ref="D1751:N1751"/>
    <mergeCell ref="O1751:Q1751"/>
    <mergeCell ref="S1751:T1751"/>
    <mergeCell ref="U1751:Y1751"/>
    <mergeCell ref="D1752:N1752"/>
    <mergeCell ref="O1752:Q1752"/>
    <mergeCell ref="S1752:T1752"/>
    <mergeCell ref="U1752:Y1752"/>
    <mergeCell ref="D1749:N1749"/>
    <mergeCell ref="O1749:Q1749"/>
    <mergeCell ref="S1749:T1749"/>
    <mergeCell ref="U1749:Y1749"/>
    <mergeCell ref="D1750:N1750"/>
    <mergeCell ref="O1750:Q1750"/>
    <mergeCell ref="S1750:T1750"/>
    <mergeCell ref="U1750:Y1750"/>
    <mergeCell ref="D1759:N1759"/>
    <mergeCell ref="O1759:Q1759"/>
    <mergeCell ref="S1759:T1759"/>
    <mergeCell ref="U1759:Y1759"/>
    <mergeCell ref="D1761:T1761"/>
    <mergeCell ref="U1761:Y1761"/>
    <mergeCell ref="D1757:N1757"/>
    <mergeCell ref="O1757:Q1757"/>
    <mergeCell ref="S1757:T1757"/>
    <mergeCell ref="U1757:Y1757"/>
    <mergeCell ref="D1758:N1758"/>
    <mergeCell ref="O1758:Q1758"/>
    <mergeCell ref="S1758:T1758"/>
    <mergeCell ref="U1758:Y1758"/>
    <mergeCell ref="D1755:N1755"/>
    <mergeCell ref="O1755:Q1755"/>
    <mergeCell ref="S1755:T1755"/>
    <mergeCell ref="U1755:Y1755"/>
    <mergeCell ref="D1756:N1756"/>
    <mergeCell ref="O1756:Q1756"/>
    <mergeCell ref="S1756:T1756"/>
    <mergeCell ref="U1756:Y1756"/>
    <mergeCell ref="D1771:N1771"/>
    <mergeCell ref="U1771:Y1771"/>
    <mergeCell ref="D1772:N1772"/>
    <mergeCell ref="U1772:Y1772"/>
    <mergeCell ref="D1773:N1773"/>
    <mergeCell ref="U1773:Y1773"/>
    <mergeCell ref="D1766:N1766"/>
    <mergeCell ref="U1766:Y1766"/>
    <mergeCell ref="D1768:T1768"/>
    <mergeCell ref="U1768:Y1768"/>
    <mergeCell ref="D1769:T1769"/>
    <mergeCell ref="U1769:Y1769"/>
    <mergeCell ref="D1762:T1762"/>
    <mergeCell ref="U1762:Y1762"/>
    <mergeCell ref="D1764:N1764"/>
    <mergeCell ref="U1764:Y1764"/>
    <mergeCell ref="D1765:N1765"/>
    <mergeCell ref="U1765:Y1765"/>
    <mergeCell ref="D1801:N1801"/>
    <mergeCell ref="D1802:N1802"/>
    <mergeCell ref="O1802:Q1802"/>
    <mergeCell ref="S1802:T1802"/>
    <mergeCell ref="U1802:Y1802"/>
    <mergeCell ref="D1803:N1803"/>
    <mergeCell ref="O1803:Q1803"/>
    <mergeCell ref="S1803:T1803"/>
    <mergeCell ref="U1803:Y1803"/>
    <mergeCell ref="C1798:Y1798"/>
    <mergeCell ref="D1799:N1799"/>
    <mergeCell ref="O1799:Q1799"/>
    <mergeCell ref="S1799:T1799"/>
    <mergeCell ref="U1799:Y1799"/>
    <mergeCell ref="D1800:N1800"/>
    <mergeCell ref="D1774:N1774"/>
    <mergeCell ref="U1774:Y1774"/>
    <mergeCell ref="D1776:N1776"/>
    <mergeCell ref="U1776:Y1776"/>
    <mergeCell ref="D1778:N1778"/>
    <mergeCell ref="U1778:Y1778"/>
    <mergeCell ref="D1808:N1808"/>
    <mergeCell ref="O1808:Q1808"/>
    <mergeCell ref="S1808:T1808"/>
    <mergeCell ref="U1808:Y1808"/>
    <mergeCell ref="D1809:N1809"/>
    <mergeCell ref="O1809:Q1809"/>
    <mergeCell ref="S1809:T1809"/>
    <mergeCell ref="U1809:Y1809"/>
    <mergeCell ref="D1806:N1806"/>
    <mergeCell ref="O1806:Q1806"/>
    <mergeCell ref="S1806:T1806"/>
    <mergeCell ref="U1806:Y1806"/>
    <mergeCell ref="D1807:N1807"/>
    <mergeCell ref="O1807:Q1807"/>
    <mergeCell ref="S1807:T1807"/>
    <mergeCell ref="U1807:Y1807"/>
    <mergeCell ref="D1804:N1804"/>
    <mergeCell ref="O1804:Q1804"/>
    <mergeCell ref="S1804:T1804"/>
    <mergeCell ref="U1804:Y1804"/>
    <mergeCell ref="D1805:N1805"/>
    <mergeCell ref="O1805:Q1805"/>
    <mergeCell ref="S1805:T1805"/>
    <mergeCell ref="U1805:Y1805"/>
    <mergeCell ref="D1814:N1814"/>
    <mergeCell ref="O1814:Q1814"/>
    <mergeCell ref="S1814:T1814"/>
    <mergeCell ref="U1814:Y1814"/>
    <mergeCell ref="D1815:N1815"/>
    <mergeCell ref="O1815:Q1815"/>
    <mergeCell ref="S1815:T1815"/>
    <mergeCell ref="U1815:Y1815"/>
    <mergeCell ref="D1812:N1812"/>
    <mergeCell ref="O1812:Q1812"/>
    <mergeCell ref="S1812:T1812"/>
    <mergeCell ref="U1812:Y1812"/>
    <mergeCell ref="D1813:N1813"/>
    <mergeCell ref="O1813:Q1813"/>
    <mergeCell ref="S1813:T1813"/>
    <mergeCell ref="U1813:Y1813"/>
    <mergeCell ref="D1810:N1810"/>
    <mergeCell ref="O1810:Q1810"/>
    <mergeCell ref="S1810:T1810"/>
    <mergeCell ref="U1810:Y1810"/>
    <mergeCell ref="D1811:N1811"/>
    <mergeCell ref="O1811:Q1811"/>
    <mergeCell ref="S1811:T1811"/>
    <mergeCell ref="U1811:Y1811"/>
    <mergeCell ref="D1820:N1820"/>
    <mergeCell ref="O1820:Q1820"/>
    <mergeCell ref="S1820:T1820"/>
    <mergeCell ref="U1820:Y1820"/>
    <mergeCell ref="D1821:N1821"/>
    <mergeCell ref="O1821:Q1821"/>
    <mergeCell ref="S1821:T1821"/>
    <mergeCell ref="U1821:Y1821"/>
    <mergeCell ref="D1818:N1818"/>
    <mergeCell ref="O1818:Q1818"/>
    <mergeCell ref="S1818:T1818"/>
    <mergeCell ref="U1818:Y1818"/>
    <mergeCell ref="D1819:N1819"/>
    <mergeCell ref="O1819:Q1819"/>
    <mergeCell ref="S1819:T1819"/>
    <mergeCell ref="U1819:Y1819"/>
    <mergeCell ref="D1816:N1816"/>
    <mergeCell ref="O1816:Q1816"/>
    <mergeCell ref="S1816:T1816"/>
    <mergeCell ref="U1816:Y1816"/>
    <mergeCell ref="D1817:N1817"/>
    <mergeCell ref="O1817:Q1817"/>
    <mergeCell ref="S1817:T1817"/>
    <mergeCell ref="U1817:Y1817"/>
    <mergeCell ref="D1826:N1826"/>
    <mergeCell ref="O1826:Q1826"/>
    <mergeCell ref="S1826:T1826"/>
    <mergeCell ref="U1826:Y1826"/>
    <mergeCell ref="D1827:N1827"/>
    <mergeCell ref="O1827:Q1827"/>
    <mergeCell ref="S1827:T1827"/>
    <mergeCell ref="U1827:Y1827"/>
    <mergeCell ref="D1824:N1824"/>
    <mergeCell ref="O1824:Q1824"/>
    <mergeCell ref="S1824:T1824"/>
    <mergeCell ref="U1824:Y1824"/>
    <mergeCell ref="D1825:N1825"/>
    <mergeCell ref="O1825:Q1825"/>
    <mergeCell ref="S1825:T1825"/>
    <mergeCell ref="U1825:Y1825"/>
    <mergeCell ref="D1822:N1822"/>
    <mergeCell ref="O1822:Q1822"/>
    <mergeCell ref="S1822:T1822"/>
    <mergeCell ref="U1822:Y1822"/>
    <mergeCell ref="D1823:N1823"/>
    <mergeCell ref="O1823:Q1823"/>
    <mergeCell ref="S1823:T1823"/>
    <mergeCell ref="U1823:Y1823"/>
    <mergeCell ref="D1832:N1832"/>
    <mergeCell ref="O1832:Q1832"/>
    <mergeCell ref="S1832:T1832"/>
    <mergeCell ref="U1832:Y1832"/>
    <mergeCell ref="D1833:N1833"/>
    <mergeCell ref="O1833:Q1833"/>
    <mergeCell ref="S1833:T1833"/>
    <mergeCell ref="U1833:Y1833"/>
    <mergeCell ref="D1830:N1830"/>
    <mergeCell ref="O1830:Q1830"/>
    <mergeCell ref="S1830:T1830"/>
    <mergeCell ref="U1830:Y1830"/>
    <mergeCell ref="D1831:N1831"/>
    <mergeCell ref="O1831:Q1831"/>
    <mergeCell ref="S1831:T1831"/>
    <mergeCell ref="U1831:Y1831"/>
    <mergeCell ref="D1828:N1828"/>
    <mergeCell ref="O1828:Q1828"/>
    <mergeCell ref="S1828:T1828"/>
    <mergeCell ref="U1828:Y1828"/>
    <mergeCell ref="D1829:N1829"/>
    <mergeCell ref="O1829:Q1829"/>
    <mergeCell ref="S1829:T1829"/>
    <mergeCell ref="U1829:Y1829"/>
    <mergeCell ref="D1838:N1838"/>
    <mergeCell ref="O1838:Q1838"/>
    <mergeCell ref="S1838:T1838"/>
    <mergeCell ref="U1838:Y1838"/>
    <mergeCell ref="D1839:N1839"/>
    <mergeCell ref="O1839:Q1839"/>
    <mergeCell ref="S1839:T1839"/>
    <mergeCell ref="U1839:Y1839"/>
    <mergeCell ref="D1836:N1836"/>
    <mergeCell ref="O1836:Q1836"/>
    <mergeCell ref="S1836:T1836"/>
    <mergeCell ref="U1836:Y1836"/>
    <mergeCell ref="D1837:N1837"/>
    <mergeCell ref="O1837:Q1837"/>
    <mergeCell ref="S1837:T1837"/>
    <mergeCell ref="U1837:Y1837"/>
    <mergeCell ref="D1834:N1834"/>
    <mergeCell ref="O1834:Q1834"/>
    <mergeCell ref="S1834:T1834"/>
    <mergeCell ref="U1834:Y1834"/>
    <mergeCell ref="D1835:N1835"/>
    <mergeCell ref="O1835:Q1835"/>
    <mergeCell ref="S1835:T1835"/>
    <mergeCell ref="U1835:Y1835"/>
    <mergeCell ref="D1844:N1844"/>
    <mergeCell ref="O1844:Q1844"/>
    <mergeCell ref="S1844:T1844"/>
    <mergeCell ref="U1844:Y1844"/>
    <mergeCell ref="D1845:N1845"/>
    <mergeCell ref="O1845:Q1845"/>
    <mergeCell ref="S1845:T1845"/>
    <mergeCell ref="U1845:Y1845"/>
    <mergeCell ref="D1842:N1842"/>
    <mergeCell ref="O1842:Q1842"/>
    <mergeCell ref="S1842:T1842"/>
    <mergeCell ref="U1842:Y1842"/>
    <mergeCell ref="D1843:N1843"/>
    <mergeCell ref="O1843:Q1843"/>
    <mergeCell ref="S1843:T1843"/>
    <mergeCell ref="U1843:Y1843"/>
    <mergeCell ref="D1840:N1840"/>
    <mergeCell ref="O1840:Q1840"/>
    <mergeCell ref="S1840:T1840"/>
    <mergeCell ref="U1840:Y1840"/>
    <mergeCell ref="D1841:N1841"/>
    <mergeCell ref="O1841:Q1841"/>
    <mergeCell ref="S1841:T1841"/>
    <mergeCell ref="U1841:Y1841"/>
    <mergeCell ref="D1850:N1850"/>
    <mergeCell ref="O1850:Q1850"/>
    <mergeCell ref="S1850:T1850"/>
    <mergeCell ref="U1850:Y1850"/>
    <mergeCell ref="D1851:N1851"/>
    <mergeCell ref="O1851:Q1851"/>
    <mergeCell ref="S1851:T1851"/>
    <mergeCell ref="U1851:Y1851"/>
    <mergeCell ref="D1848:N1848"/>
    <mergeCell ref="O1848:Q1848"/>
    <mergeCell ref="S1848:T1848"/>
    <mergeCell ref="U1848:Y1848"/>
    <mergeCell ref="D1849:N1849"/>
    <mergeCell ref="O1849:Q1849"/>
    <mergeCell ref="S1849:T1849"/>
    <mergeCell ref="U1849:Y1849"/>
    <mergeCell ref="D1846:N1846"/>
    <mergeCell ref="O1846:Q1846"/>
    <mergeCell ref="S1846:T1846"/>
    <mergeCell ref="U1846:Y1846"/>
    <mergeCell ref="D1847:N1847"/>
    <mergeCell ref="O1847:Q1847"/>
    <mergeCell ref="S1847:T1847"/>
    <mergeCell ref="U1847:Y1847"/>
    <mergeCell ref="D1856:N1856"/>
    <mergeCell ref="O1856:Q1856"/>
    <mergeCell ref="S1856:T1856"/>
    <mergeCell ref="U1856:Y1856"/>
    <mergeCell ref="D1857:N1857"/>
    <mergeCell ref="O1857:Q1857"/>
    <mergeCell ref="S1857:T1857"/>
    <mergeCell ref="U1857:Y1857"/>
    <mergeCell ref="D1854:N1854"/>
    <mergeCell ref="O1854:Q1854"/>
    <mergeCell ref="S1854:T1854"/>
    <mergeCell ref="U1854:Y1854"/>
    <mergeCell ref="D1855:N1855"/>
    <mergeCell ref="O1855:Q1855"/>
    <mergeCell ref="S1855:T1855"/>
    <mergeCell ref="U1855:Y1855"/>
    <mergeCell ref="D1852:N1852"/>
    <mergeCell ref="O1852:Q1852"/>
    <mergeCell ref="S1852:T1852"/>
    <mergeCell ref="U1852:Y1852"/>
    <mergeCell ref="D1853:N1853"/>
    <mergeCell ref="O1853:Q1853"/>
    <mergeCell ref="S1853:T1853"/>
    <mergeCell ref="U1853:Y1853"/>
    <mergeCell ref="D1862:N1862"/>
    <mergeCell ref="O1862:Q1862"/>
    <mergeCell ref="S1862:T1862"/>
    <mergeCell ref="U1862:Y1862"/>
    <mergeCell ref="D1863:N1863"/>
    <mergeCell ref="O1863:Q1863"/>
    <mergeCell ref="S1863:T1863"/>
    <mergeCell ref="U1863:Y1863"/>
    <mergeCell ref="D1860:N1860"/>
    <mergeCell ref="O1860:Q1860"/>
    <mergeCell ref="S1860:T1860"/>
    <mergeCell ref="U1860:Y1860"/>
    <mergeCell ref="D1861:N1861"/>
    <mergeCell ref="O1861:Q1861"/>
    <mergeCell ref="S1861:T1861"/>
    <mergeCell ref="U1861:Y1861"/>
    <mergeCell ref="D1858:N1858"/>
    <mergeCell ref="O1858:Q1858"/>
    <mergeCell ref="S1858:T1858"/>
    <mergeCell ref="U1858:Y1858"/>
    <mergeCell ref="D1859:N1859"/>
    <mergeCell ref="O1859:Q1859"/>
    <mergeCell ref="S1859:T1859"/>
    <mergeCell ref="U1859:Y1859"/>
    <mergeCell ref="D1868:N1868"/>
    <mergeCell ref="O1868:Q1868"/>
    <mergeCell ref="S1868:T1868"/>
    <mergeCell ref="U1868:Y1868"/>
    <mergeCell ref="D1869:N1869"/>
    <mergeCell ref="O1869:Q1869"/>
    <mergeCell ref="S1869:T1869"/>
    <mergeCell ref="U1869:Y1869"/>
    <mergeCell ref="D1866:N1866"/>
    <mergeCell ref="O1866:Q1866"/>
    <mergeCell ref="S1866:T1866"/>
    <mergeCell ref="U1866:Y1866"/>
    <mergeCell ref="D1867:N1867"/>
    <mergeCell ref="O1867:Q1867"/>
    <mergeCell ref="S1867:T1867"/>
    <mergeCell ref="U1867:Y1867"/>
    <mergeCell ref="D1864:N1864"/>
    <mergeCell ref="O1864:Q1864"/>
    <mergeCell ref="S1864:T1864"/>
    <mergeCell ref="U1864:Y1864"/>
    <mergeCell ref="D1865:N1865"/>
    <mergeCell ref="O1865:Q1865"/>
    <mergeCell ref="S1865:T1865"/>
    <mergeCell ref="U1865:Y1865"/>
    <mergeCell ref="D1875:T1875"/>
    <mergeCell ref="U1875:Y1875"/>
    <mergeCell ref="D1876:T1876"/>
    <mergeCell ref="U1876:Y1876"/>
    <mergeCell ref="D1878:N1878"/>
    <mergeCell ref="U1878:Y1878"/>
    <mergeCell ref="D1872:N1872"/>
    <mergeCell ref="O1872:Q1872"/>
    <mergeCell ref="S1872:T1872"/>
    <mergeCell ref="U1872:Y1872"/>
    <mergeCell ref="D1873:N1873"/>
    <mergeCell ref="O1873:Q1873"/>
    <mergeCell ref="S1873:T1873"/>
    <mergeCell ref="U1873:Y1873"/>
    <mergeCell ref="D1870:N1870"/>
    <mergeCell ref="O1870:Q1870"/>
    <mergeCell ref="S1870:T1870"/>
    <mergeCell ref="U1870:Y1870"/>
    <mergeCell ref="D1871:N1871"/>
    <mergeCell ref="O1871:Q1871"/>
    <mergeCell ref="S1871:T1871"/>
    <mergeCell ref="U1871:Y1871"/>
    <mergeCell ref="D1887:N1887"/>
    <mergeCell ref="U1887:Y1887"/>
    <mergeCell ref="D1888:N1888"/>
    <mergeCell ref="U1888:Y1888"/>
    <mergeCell ref="D1890:N1890"/>
    <mergeCell ref="U1890:Y1890"/>
    <mergeCell ref="D1883:T1883"/>
    <mergeCell ref="U1883:Y1883"/>
    <mergeCell ref="D1885:N1885"/>
    <mergeCell ref="U1885:Y1885"/>
    <mergeCell ref="D1886:N1886"/>
    <mergeCell ref="U1886:Y1886"/>
    <mergeCell ref="D1879:N1879"/>
    <mergeCell ref="U1879:Y1879"/>
    <mergeCell ref="D1880:N1880"/>
    <mergeCell ref="U1880:Y1880"/>
    <mergeCell ref="D1882:T1882"/>
    <mergeCell ref="U1882:Y1882"/>
    <mergeCell ref="D1921:N1921"/>
    <mergeCell ref="O1921:Q1921"/>
    <mergeCell ref="S1921:T1921"/>
    <mergeCell ref="U1921:Y1921"/>
    <mergeCell ref="D1922:N1922"/>
    <mergeCell ref="O1922:Q1922"/>
    <mergeCell ref="S1922:T1922"/>
    <mergeCell ref="U1922:Y1922"/>
    <mergeCell ref="D1918:N1918"/>
    <mergeCell ref="D1919:N1919"/>
    <mergeCell ref="D1920:N1920"/>
    <mergeCell ref="O1920:Q1920"/>
    <mergeCell ref="S1920:T1920"/>
    <mergeCell ref="U1920:Y1920"/>
    <mergeCell ref="D1892:N1892"/>
    <mergeCell ref="U1892:Y1892"/>
    <mergeCell ref="C1916:Y1916"/>
    <mergeCell ref="D1917:N1917"/>
    <mergeCell ref="O1917:Q1917"/>
    <mergeCell ref="S1917:T1917"/>
    <mergeCell ref="U1917:Y1917"/>
    <mergeCell ref="D1927:N1927"/>
    <mergeCell ref="O1927:Q1927"/>
    <mergeCell ref="S1927:T1927"/>
    <mergeCell ref="U1927:Y1927"/>
    <mergeCell ref="D1928:N1928"/>
    <mergeCell ref="O1928:Q1928"/>
    <mergeCell ref="S1928:T1928"/>
    <mergeCell ref="U1928:Y1928"/>
    <mergeCell ref="D1925:N1925"/>
    <mergeCell ref="O1925:Q1925"/>
    <mergeCell ref="S1925:T1925"/>
    <mergeCell ref="U1925:Y1925"/>
    <mergeCell ref="D1926:N1926"/>
    <mergeCell ref="O1926:Q1926"/>
    <mergeCell ref="S1926:T1926"/>
    <mergeCell ref="U1926:Y1926"/>
    <mergeCell ref="D1923:N1923"/>
    <mergeCell ref="O1923:Q1923"/>
    <mergeCell ref="S1923:T1923"/>
    <mergeCell ref="U1923:Y1923"/>
    <mergeCell ref="D1924:N1924"/>
    <mergeCell ref="O1924:Q1924"/>
    <mergeCell ref="S1924:T1924"/>
    <mergeCell ref="U1924:Y1924"/>
    <mergeCell ref="D1933:N1933"/>
    <mergeCell ref="O1933:Q1933"/>
    <mergeCell ref="S1933:T1933"/>
    <mergeCell ref="U1933:Y1933"/>
    <mergeCell ref="D1934:N1934"/>
    <mergeCell ref="O1934:Q1934"/>
    <mergeCell ref="S1934:T1934"/>
    <mergeCell ref="U1934:Y1934"/>
    <mergeCell ref="D1931:N1931"/>
    <mergeCell ref="O1931:Q1931"/>
    <mergeCell ref="S1931:T1931"/>
    <mergeCell ref="U1931:Y1931"/>
    <mergeCell ref="D1932:N1932"/>
    <mergeCell ref="O1932:Q1932"/>
    <mergeCell ref="S1932:T1932"/>
    <mergeCell ref="U1932:Y1932"/>
    <mergeCell ref="D1929:N1929"/>
    <mergeCell ref="O1929:Q1929"/>
    <mergeCell ref="S1929:T1929"/>
    <mergeCell ref="U1929:Y1929"/>
    <mergeCell ref="D1930:N1930"/>
    <mergeCell ref="O1930:Q1930"/>
    <mergeCell ref="S1930:T1930"/>
    <mergeCell ref="U1930:Y1930"/>
    <mergeCell ref="D1939:N1939"/>
    <mergeCell ref="O1939:Q1939"/>
    <mergeCell ref="S1939:T1939"/>
    <mergeCell ref="U1939:Y1939"/>
    <mergeCell ref="D1940:N1940"/>
    <mergeCell ref="O1940:Q1940"/>
    <mergeCell ref="S1940:T1940"/>
    <mergeCell ref="U1940:Y1940"/>
    <mergeCell ref="D1937:N1937"/>
    <mergeCell ref="O1937:Q1937"/>
    <mergeCell ref="S1937:T1937"/>
    <mergeCell ref="U1937:Y1937"/>
    <mergeCell ref="D1938:N1938"/>
    <mergeCell ref="O1938:Q1938"/>
    <mergeCell ref="S1938:T1938"/>
    <mergeCell ref="U1938:Y1938"/>
    <mergeCell ref="D1935:N1935"/>
    <mergeCell ref="O1935:Q1935"/>
    <mergeCell ref="S1935:T1935"/>
    <mergeCell ref="U1935:Y1935"/>
    <mergeCell ref="D1936:N1936"/>
    <mergeCell ref="O1936:Q1936"/>
    <mergeCell ref="S1936:T1936"/>
    <mergeCell ref="U1936:Y1936"/>
    <mergeCell ref="D1945:N1945"/>
    <mergeCell ref="O1945:Q1945"/>
    <mergeCell ref="S1945:T1945"/>
    <mergeCell ref="U1945:Y1945"/>
    <mergeCell ref="D1946:N1946"/>
    <mergeCell ref="O1946:Q1946"/>
    <mergeCell ref="S1946:T1946"/>
    <mergeCell ref="U1946:Y1946"/>
    <mergeCell ref="D1943:N1943"/>
    <mergeCell ref="O1943:Q1943"/>
    <mergeCell ref="S1943:T1943"/>
    <mergeCell ref="U1943:Y1943"/>
    <mergeCell ref="D1944:N1944"/>
    <mergeCell ref="O1944:Q1944"/>
    <mergeCell ref="S1944:T1944"/>
    <mergeCell ref="U1944:Y1944"/>
    <mergeCell ref="D1941:N1941"/>
    <mergeCell ref="O1941:Q1941"/>
    <mergeCell ref="S1941:T1941"/>
    <mergeCell ref="U1941:Y1941"/>
    <mergeCell ref="D1942:N1942"/>
    <mergeCell ref="O1942:Q1942"/>
    <mergeCell ref="S1942:T1942"/>
    <mergeCell ref="U1942:Y1942"/>
    <mergeCell ref="D1951:N1951"/>
    <mergeCell ref="O1951:Q1951"/>
    <mergeCell ref="S1951:T1951"/>
    <mergeCell ref="U1951:Y1951"/>
    <mergeCell ref="D1952:N1952"/>
    <mergeCell ref="O1952:Q1952"/>
    <mergeCell ref="S1952:T1952"/>
    <mergeCell ref="U1952:Y1952"/>
    <mergeCell ref="D1949:N1949"/>
    <mergeCell ref="O1949:Q1949"/>
    <mergeCell ref="S1949:T1949"/>
    <mergeCell ref="U1949:Y1949"/>
    <mergeCell ref="D1950:N1950"/>
    <mergeCell ref="O1950:Q1950"/>
    <mergeCell ref="S1950:T1950"/>
    <mergeCell ref="U1950:Y1950"/>
    <mergeCell ref="D1947:N1947"/>
    <mergeCell ref="O1947:Q1947"/>
    <mergeCell ref="S1947:T1947"/>
    <mergeCell ref="U1947:Y1947"/>
    <mergeCell ref="D1948:N1948"/>
    <mergeCell ref="O1948:Q1948"/>
    <mergeCell ref="S1948:T1948"/>
    <mergeCell ref="U1948:Y1948"/>
    <mergeCell ref="D1957:N1957"/>
    <mergeCell ref="O1957:Q1957"/>
    <mergeCell ref="S1957:T1957"/>
    <mergeCell ref="U1957:Y1957"/>
    <mergeCell ref="D1958:N1958"/>
    <mergeCell ref="O1958:Q1958"/>
    <mergeCell ref="S1958:T1958"/>
    <mergeCell ref="U1958:Y1958"/>
    <mergeCell ref="D1955:N1955"/>
    <mergeCell ref="O1955:Q1955"/>
    <mergeCell ref="S1955:T1955"/>
    <mergeCell ref="U1955:Y1955"/>
    <mergeCell ref="D1956:N1956"/>
    <mergeCell ref="O1956:Q1956"/>
    <mergeCell ref="S1956:T1956"/>
    <mergeCell ref="U1956:Y1956"/>
    <mergeCell ref="D1953:N1953"/>
    <mergeCell ref="O1953:Q1953"/>
    <mergeCell ref="S1953:T1953"/>
    <mergeCell ref="U1953:Y1953"/>
    <mergeCell ref="D1954:N1954"/>
    <mergeCell ref="O1954:Q1954"/>
    <mergeCell ref="S1954:T1954"/>
    <mergeCell ref="U1954:Y1954"/>
    <mergeCell ref="D1963:N1963"/>
    <mergeCell ref="O1963:Q1963"/>
    <mergeCell ref="S1963:T1963"/>
    <mergeCell ref="U1963:Y1963"/>
    <mergeCell ref="D1964:N1964"/>
    <mergeCell ref="O1964:Q1964"/>
    <mergeCell ref="S1964:T1964"/>
    <mergeCell ref="U1964:Y1964"/>
    <mergeCell ref="D1961:N1961"/>
    <mergeCell ref="O1961:Q1961"/>
    <mergeCell ref="S1961:T1961"/>
    <mergeCell ref="U1961:Y1961"/>
    <mergeCell ref="D1962:N1962"/>
    <mergeCell ref="O1962:Q1962"/>
    <mergeCell ref="S1962:T1962"/>
    <mergeCell ref="U1962:Y1962"/>
    <mergeCell ref="D1959:N1959"/>
    <mergeCell ref="O1959:Q1959"/>
    <mergeCell ref="S1959:T1959"/>
    <mergeCell ref="U1959:Y1959"/>
    <mergeCell ref="D1960:N1960"/>
    <mergeCell ref="O1960:Q1960"/>
    <mergeCell ref="S1960:T1960"/>
    <mergeCell ref="U1960:Y1960"/>
    <mergeCell ref="D1969:N1969"/>
    <mergeCell ref="O1969:Q1969"/>
    <mergeCell ref="S1969:T1969"/>
    <mergeCell ref="U1969:Y1969"/>
    <mergeCell ref="D1970:N1970"/>
    <mergeCell ref="O1970:Q1970"/>
    <mergeCell ref="S1970:T1970"/>
    <mergeCell ref="U1970:Y1970"/>
    <mergeCell ref="D1967:N1967"/>
    <mergeCell ref="O1967:Q1967"/>
    <mergeCell ref="S1967:T1967"/>
    <mergeCell ref="U1967:Y1967"/>
    <mergeCell ref="D1968:N1968"/>
    <mergeCell ref="O1968:Q1968"/>
    <mergeCell ref="S1968:T1968"/>
    <mergeCell ref="U1968:Y1968"/>
    <mergeCell ref="D1965:N1965"/>
    <mergeCell ref="O1965:Q1965"/>
    <mergeCell ref="S1965:T1965"/>
    <mergeCell ref="U1965:Y1965"/>
    <mergeCell ref="D1966:N1966"/>
    <mergeCell ref="O1966:Q1966"/>
    <mergeCell ref="S1966:T1966"/>
    <mergeCell ref="U1966:Y1966"/>
    <mergeCell ref="D1975:N1975"/>
    <mergeCell ref="O1975:Q1975"/>
    <mergeCell ref="S1975:T1975"/>
    <mergeCell ref="U1975:Y1975"/>
    <mergeCell ref="D1976:N1976"/>
    <mergeCell ref="O1976:Q1976"/>
    <mergeCell ref="S1976:T1976"/>
    <mergeCell ref="U1976:Y1976"/>
    <mergeCell ref="D1973:N1973"/>
    <mergeCell ref="O1973:Q1973"/>
    <mergeCell ref="S1973:T1973"/>
    <mergeCell ref="U1973:Y1973"/>
    <mergeCell ref="D1974:N1974"/>
    <mergeCell ref="O1974:Q1974"/>
    <mergeCell ref="S1974:T1974"/>
    <mergeCell ref="U1974:Y1974"/>
    <mergeCell ref="D1971:N1971"/>
    <mergeCell ref="O1971:Q1971"/>
    <mergeCell ref="S1971:T1971"/>
    <mergeCell ref="U1971:Y1971"/>
    <mergeCell ref="D1972:N1972"/>
    <mergeCell ref="O1972:Q1972"/>
    <mergeCell ref="S1972:T1972"/>
    <mergeCell ref="U1972:Y1972"/>
    <mergeCell ref="D1981:N1981"/>
    <mergeCell ref="O1981:Q1981"/>
    <mergeCell ref="S1981:T1981"/>
    <mergeCell ref="U1981:Y1981"/>
    <mergeCell ref="D1982:N1982"/>
    <mergeCell ref="O1982:Q1982"/>
    <mergeCell ref="S1982:T1982"/>
    <mergeCell ref="U1982:Y1982"/>
    <mergeCell ref="D1979:N1979"/>
    <mergeCell ref="O1979:Q1979"/>
    <mergeCell ref="S1979:T1979"/>
    <mergeCell ref="U1979:Y1979"/>
    <mergeCell ref="D1980:N1980"/>
    <mergeCell ref="O1980:Q1980"/>
    <mergeCell ref="S1980:T1980"/>
    <mergeCell ref="U1980:Y1980"/>
    <mergeCell ref="D1977:N1977"/>
    <mergeCell ref="O1977:Q1977"/>
    <mergeCell ref="S1977:T1977"/>
    <mergeCell ref="U1977:Y1977"/>
    <mergeCell ref="D1978:N1978"/>
    <mergeCell ref="O1978:Q1978"/>
    <mergeCell ref="S1978:T1978"/>
    <mergeCell ref="U1978:Y1978"/>
    <mergeCell ref="D1990:N1990"/>
    <mergeCell ref="U1990:Y1990"/>
    <mergeCell ref="D1992:T1992"/>
    <mergeCell ref="U1992:Y1992"/>
    <mergeCell ref="D1993:T1993"/>
    <mergeCell ref="U1993:Y1993"/>
    <mergeCell ref="D1986:T1986"/>
    <mergeCell ref="U1986:Y1986"/>
    <mergeCell ref="D1988:N1988"/>
    <mergeCell ref="U1988:Y1988"/>
    <mergeCell ref="D1989:N1989"/>
    <mergeCell ref="U1989:Y1989"/>
    <mergeCell ref="D1983:N1983"/>
    <mergeCell ref="O1983:Q1983"/>
    <mergeCell ref="S1983:T1983"/>
    <mergeCell ref="U1983:Y1983"/>
    <mergeCell ref="D1985:T1985"/>
    <mergeCell ref="U1985:Y1985"/>
    <mergeCell ref="C2034:Y2034"/>
    <mergeCell ref="D2035:N2035"/>
    <mergeCell ref="O2035:Q2035"/>
    <mergeCell ref="S2035:T2035"/>
    <mergeCell ref="U2035:Y2035"/>
    <mergeCell ref="D2036:N2036"/>
    <mergeCell ref="D1998:N1998"/>
    <mergeCell ref="U1998:Y1998"/>
    <mergeCell ref="D2000:N2000"/>
    <mergeCell ref="U2000:Y2000"/>
    <mergeCell ref="D2002:N2002"/>
    <mergeCell ref="U2002:Y2002"/>
    <mergeCell ref="D1995:N1995"/>
    <mergeCell ref="U1995:Y1995"/>
    <mergeCell ref="D1996:N1996"/>
    <mergeCell ref="U1996:Y1996"/>
    <mergeCell ref="D1997:N1997"/>
    <mergeCell ref="U1997:Y1997"/>
    <mergeCell ref="D2041:N2041"/>
    <mergeCell ref="O2041:Q2041"/>
    <mergeCell ref="S2041:T2041"/>
    <mergeCell ref="U2041:Y2041"/>
    <mergeCell ref="D2042:N2042"/>
    <mergeCell ref="O2042:Q2042"/>
    <mergeCell ref="S2042:T2042"/>
    <mergeCell ref="U2042:Y2042"/>
    <mergeCell ref="D2039:N2039"/>
    <mergeCell ref="O2039:Q2039"/>
    <mergeCell ref="S2039:T2039"/>
    <mergeCell ref="U2039:Y2039"/>
    <mergeCell ref="D2040:N2040"/>
    <mergeCell ref="O2040:Q2040"/>
    <mergeCell ref="S2040:T2040"/>
    <mergeCell ref="U2040:Y2040"/>
    <mergeCell ref="D2037:N2037"/>
    <mergeCell ref="O2037:Q2037"/>
    <mergeCell ref="S2037:T2037"/>
    <mergeCell ref="U2037:Y2037"/>
    <mergeCell ref="D2038:N2038"/>
    <mergeCell ref="O2038:Q2038"/>
    <mergeCell ref="S2038:T2038"/>
    <mergeCell ref="U2038:Y2038"/>
    <mergeCell ref="D2047:N2047"/>
    <mergeCell ref="O2047:Q2047"/>
    <mergeCell ref="S2047:T2047"/>
    <mergeCell ref="U2047:Y2047"/>
    <mergeCell ref="D2048:N2048"/>
    <mergeCell ref="O2048:Q2048"/>
    <mergeCell ref="S2048:T2048"/>
    <mergeCell ref="U2048:Y2048"/>
    <mergeCell ref="D2045:N2045"/>
    <mergeCell ref="O2045:Q2045"/>
    <mergeCell ref="S2045:T2045"/>
    <mergeCell ref="U2045:Y2045"/>
    <mergeCell ref="D2046:N2046"/>
    <mergeCell ref="O2046:Q2046"/>
    <mergeCell ref="S2046:T2046"/>
    <mergeCell ref="U2046:Y2046"/>
    <mergeCell ref="D2043:N2043"/>
    <mergeCell ref="O2043:Q2043"/>
    <mergeCell ref="S2043:T2043"/>
    <mergeCell ref="U2043:Y2043"/>
    <mergeCell ref="D2044:N2044"/>
    <mergeCell ref="O2044:Q2044"/>
    <mergeCell ref="S2044:T2044"/>
    <mergeCell ref="U2044:Y2044"/>
    <mergeCell ref="D2053:N2053"/>
    <mergeCell ref="O2053:Q2053"/>
    <mergeCell ref="S2053:T2053"/>
    <mergeCell ref="U2053:Y2053"/>
    <mergeCell ref="D2054:N2054"/>
    <mergeCell ref="O2054:Q2054"/>
    <mergeCell ref="S2054:T2054"/>
    <mergeCell ref="U2054:Y2054"/>
    <mergeCell ref="D2051:N2051"/>
    <mergeCell ref="O2051:Q2051"/>
    <mergeCell ref="S2051:T2051"/>
    <mergeCell ref="U2051:Y2051"/>
    <mergeCell ref="D2052:N2052"/>
    <mergeCell ref="O2052:Q2052"/>
    <mergeCell ref="S2052:T2052"/>
    <mergeCell ref="U2052:Y2052"/>
    <mergeCell ref="D2049:N2049"/>
    <mergeCell ref="O2049:Q2049"/>
    <mergeCell ref="S2049:T2049"/>
    <mergeCell ref="U2049:Y2049"/>
    <mergeCell ref="D2050:N2050"/>
    <mergeCell ref="O2050:Q2050"/>
    <mergeCell ref="S2050:T2050"/>
    <mergeCell ref="U2050:Y2050"/>
    <mergeCell ref="D2059:N2059"/>
    <mergeCell ref="O2059:Q2059"/>
    <mergeCell ref="S2059:T2059"/>
    <mergeCell ref="U2059:Y2059"/>
    <mergeCell ref="D2060:N2060"/>
    <mergeCell ref="O2060:Q2060"/>
    <mergeCell ref="S2060:T2060"/>
    <mergeCell ref="U2060:Y2060"/>
    <mergeCell ref="D2057:N2057"/>
    <mergeCell ref="O2057:Q2057"/>
    <mergeCell ref="S2057:T2057"/>
    <mergeCell ref="U2057:Y2057"/>
    <mergeCell ref="D2058:N2058"/>
    <mergeCell ref="O2058:Q2058"/>
    <mergeCell ref="S2058:T2058"/>
    <mergeCell ref="U2058:Y2058"/>
    <mergeCell ref="D2055:N2055"/>
    <mergeCell ref="O2055:Q2055"/>
    <mergeCell ref="S2055:T2055"/>
    <mergeCell ref="U2055:Y2055"/>
    <mergeCell ref="D2056:N2056"/>
    <mergeCell ref="O2056:Q2056"/>
    <mergeCell ref="S2056:T2056"/>
    <mergeCell ref="U2056:Y2056"/>
    <mergeCell ref="D2065:N2065"/>
    <mergeCell ref="O2065:Q2065"/>
    <mergeCell ref="S2065:T2065"/>
    <mergeCell ref="U2065:Y2065"/>
    <mergeCell ref="D2066:N2066"/>
    <mergeCell ref="O2066:Q2066"/>
    <mergeCell ref="S2066:T2066"/>
    <mergeCell ref="U2066:Y2066"/>
    <mergeCell ref="D2063:N2063"/>
    <mergeCell ref="O2063:Q2063"/>
    <mergeCell ref="S2063:T2063"/>
    <mergeCell ref="U2063:Y2063"/>
    <mergeCell ref="D2064:N2064"/>
    <mergeCell ref="O2064:Q2064"/>
    <mergeCell ref="S2064:T2064"/>
    <mergeCell ref="U2064:Y2064"/>
    <mergeCell ref="D2061:N2061"/>
    <mergeCell ref="O2061:Q2061"/>
    <mergeCell ref="S2061:T2061"/>
    <mergeCell ref="U2061:Y2061"/>
    <mergeCell ref="D2062:N2062"/>
    <mergeCell ref="O2062:Q2062"/>
    <mergeCell ref="S2062:T2062"/>
    <mergeCell ref="U2062:Y2062"/>
    <mergeCell ref="D2071:N2071"/>
    <mergeCell ref="O2071:Q2071"/>
    <mergeCell ref="S2071:T2071"/>
    <mergeCell ref="U2071:Y2071"/>
    <mergeCell ref="D2072:N2072"/>
    <mergeCell ref="O2072:Q2072"/>
    <mergeCell ref="S2072:T2072"/>
    <mergeCell ref="U2072:Y2072"/>
    <mergeCell ref="D2069:N2069"/>
    <mergeCell ref="O2069:Q2069"/>
    <mergeCell ref="S2069:T2069"/>
    <mergeCell ref="U2069:Y2069"/>
    <mergeCell ref="D2070:N2070"/>
    <mergeCell ref="O2070:Q2070"/>
    <mergeCell ref="S2070:T2070"/>
    <mergeCell ref="U2070:Y2070"/>
    <mergeCell ref="D2067:N2067"/>
    <mergeCell ref="O2067:Q2067"/>
    <mergeCell ref="S2067:T2067"/>
    <mergeCell ref="U2067:Y2067"/>
    <mergeCell ref="D2068:N2068"/>
    <mergeCell ref="O2068:Q2068"/>
    <mergeCell ref="S2068:T2068"/>
    <mergeCell ref="U2068:Y2068"/>
    <mergeCell ref="D2077:N2077"/>
    <mergeCell ref="O2077:Q2077"/>
    <mergeCell ref="S2077:T2077"/>
    <mergeCell ref="U2077:Y2077"/>
    <mergeCell ref="D2078:N2078"/>
    <mergeCell ref="O2078:Q2078"/>
    <mergeCell ref="S2078:T2078"/>
    <mergeCell ref="U2078:Y2078"/>
    <mergeCell ref="D2075:N2075"/>
    <mergeCell ref="O2075:Q2075"/>
    <mergeCell ref="S2075:T2075"/>
    <mergeCell ref="U2075:Y2075"/>
    <mergeCell ref="D2076:N2076"/>
    <mergeCell ref="O2076:Q2076"/>
    <mergeCell ref="S2076:T2076"/>
    <mergeCell ref="U2076:Y2076"/>
    <mergeCell ref="D2073:N2073"/>
    <mergeCell ref="O2073:Q2073"/>
    <mergeCell ref="S2073:T2073"/>
    <mergeCell ref="U2073:Y2073"/>
    <mergeCell ref="D2074:N2074"/>
    <mergeCell ref="O2074:Q2074"/>
    <mergeCell ref="S2074:T2074"/>
    <mergeCell ref="U2074:Y2074"/>
    <mergeCell ref="D2083:N2083"/>
    <mergeCell ref="O2083:Q2083"/>
    <mergeCell ref="S2083:T2083"/>
    <mergeCell ref="U2083:Y2083"/>
    <mergeCell ref="D2084:N2084"/>
    <mergeCell ref="O2084:Q2084"/>
    <mergeCell ref="S2084:T2084"/>
    <mergeCell ref="U2084:Y2084"/>
    <mergeCell ref="D2081:N2081"/>
    <mergeCell ref="O2081:Q2081"/>
    <mergeCell ref="S2081:T2081"/>
    <mergeCell ref="U2081:Y2081"/>
    <mergeCell ref="D2082:N2082"/>
    <mergeCell ref="O2082:Q2082"/>
    <mergeCell ref="S2082:T2082"/>
    <mergeCell ref="U2082:Y2082"/>
    <mergeCell ref="D2079:N2079"/>
    <mergeCell ref="O2079:Q2079"/>
    <mergeCell ref="S2079:T2079"/>
    <mergeCell ref="U2079:Y2079"/>
    <mergeCell ref="D2080:N2080"/>
    <mergeCell ref="O2080:Q2080"/>
    <mergeCell ref="S2080:T2080"/>
    <mergeCell ref="U2080:Y2080"/>
    <mergeCell ref="D2089:N2089"/>
    <mergeCell ref="O2089:Q2089"/>
    <mergeCell ref="S2089:T2089"/>
    <mergeCell ref="U2089:Y2089"/>
    <mergeCell ref="D2090:N2090"/>
    <mergeCell ref="O2090:Q2090"/>
    <mergeCell ref="S2090:T2090"/>
    <mergeCell ref="U2090:Y2090"/>
    <mergeCell ref="D2087:N2087"/>
    <mergeCell ref="O2087:Q2087"/>
    <mergeCell ref="S2087:T2087"/>
    <mergeCell ref="U2087:Y2087"/>
    <mergeCell ref="D2088:N2088"/>
    <mergeCell ref="O2088:Q2088"/>
    <mergeCell ref="S2088:T2088"/>
    <mergeCell ref="U2088:Y2088"/>
    <mergeCell ref="D2085:N2085"/>
    <mergeCell ref="O2085:Q2085"/>
    <mergeCell ref="S2085:T2085"/>
    <mergeCell ref="U2085:Y2085"/>
    <mergeCell ref="D2086:N2086"/>
    <mergeCell ref="O2086:Q2086"/>
    <mergeCell ref="S2086:T2086"/>
    <mergeCell ref="U2086:Y2086"/>
    <mergeCell ref="D2095:N2095"/>
    <mergeCell ref="O2095:Q2095"/>
    <mergeCell ref="S2095:T2095"/>
    <mergeCell ref="U2095:Y2095"/>
    <mergeCell ref="D2096:N2096"/>
    <mergeCell ref="O2096:Q2096"/>
    <mergeCell ref="S2096:T2096"/>
    <mergeCell ref="U2096:Y2096"/>
    <mergeCell ref="D2093:N2093"/>
    <mergeCell ref="O2093:Q2093"/>
    <mergeCell ref="S2093:T2093"/>
    <mergeCell ref="U2093:Y2093"/>
    <mergeCell ref="D2094:N2094"/>
    <mergeCell ref="O2094:Q2094"/>
    <mergeCell ref="S2094:T2094"/>
    <mergeCell ref="U2094:Y2094"/>
    <mergeCell ref="D2091:N2091"/>
    <mergeCell ref="O2091:Q2091"/>
    <mergeCell ref="S2091:T2091"/>
    <mergeCell ref="U2091:Y2091"/>
    <mergeCell ref="D2092:N2092"/>
    <mergeCell ref="O2092:Q2092"/>
    <mergeCell ref="S2092:T2092"/>
    <mergeCell ref="U2092:Y2092"/>
    <mergeCell ref="D2101:N2101"/>
    <mergeCell ref="O2101:Q2101"/>
    <mergeCell ref="S2101:T2101"/>
    <mergeCell ref="U2101:Y2101"/>
    <mergeCell ref="D2102:N2102"/>
    <mergeCell ref="O2102:Q2102"/>
    <mergeCell ref="S2102:T2102"/>
    <mergeCell ref="U2102:Y2102"/>
    <mergeCell ref="D2099:N2099"/>
    <mergeCell ref="O2099:Q2099"/>
    <mergeCell ref="S2099:T2099"/>
    <mergeCell ref="U2099:Y2099"/>
    <mergeCell ref="D2100:N2100"/>
    <mergeCell ref="O2100:Q2100"/>
    <mergeCell ref="S2100:T2100"/>
    <mergeCell ref="U2100:Y2100"/>
    <mergeCell ref="D2097:N2097"/>
    <mergeCell ref="O2097:Q2097"/>
    <mergeCell ref="S2097:T2097"/>
    <mergeCell ref="U2097:Y2097"/>
    <mergeCell ref="D2098:N2098"/>
    <mergeCell ref="O2098:Q2098"/>
    <mergeCell ref="S2098:T2098"/>
    <mergeCell ref="U2098:Y2098"/>
    <mergeCell ref="D2107:N2107"/>
    <mergeCell ref="O2107:Q2107"/>
    <mergeCell ref="S2107:T2107"/>
    <mergeCell ref="U2107:Y2107"/>
    <mergeCell ref="D2109:T2109"/>
    <mergeCell ref="U2109:Y2109"/>
    <mergeCell ref="D2105:N2105"/>
    <mergeCell ref="O2105:Q2105"/>
    <mergeCell ref="S2105:T2105"/>
    <mergeCell ref="U2105:Y2105"/>
    <mergeCell ref="D2106:N2106"/>
    <mergeCell ref="O2106:Q2106"/>
    <mergeCell ref="S2106:T2106"/>
    <mergeCell ref="U2106:Y2106"/>
    <mergeCell ref="D2103:N2103"/>
    <mergeCell ref="O2103:Q2103"/>
    <mergeCell ref="S2103:T2103"/>
    <mergeCell ref="U2103:Y2103"/>
    <mergeCell ref="D2104:N2104"/>
    <mergeCell ref="O2104:Q2104"/>
    <mergeCell ref="S2104:T2104"/>
    <mergeCell ref="U2104:Y2104"/>
    <mergeCell ref="D2119:N2119"/>
    <mergeCell ref="U2119:Y2119"/>
    <mergeCell ref="D2120:N2120"/>
    <mergeCell ref="U2120:Y2120"/>
    <mergeCell ref="D2121:N2121"/>
    <mergeCell ref="U2121:Y2121"/>
    <mergeCell ref="D2114:N2114"/>
    <mergeCell ref="U2114:Y2114"/>
    <mergeCell ref="D2116:T2116"/>
    <mergeCell ref="U2116:Y2116"/>
    <mergeCell ref="D2117:T2117"/>
    <mergeCell ref="U2117:Y2117"/>
    <mergeCell ref="D2110:T2110"/>
    <mergeCell ref="U2110:Y2110"/>
    <mergeCell ref="D2112:N2112"/>
    <mergeCell ref="U2112:Y2112"/>
    <mergeCell ref="D2113:N2113"/>
    <mergeCell ref="U2113:Y2113"/>
    <mergeCell ref="D2161:N2161"/>
    <mergeCell ref="D2162:N2162"/>
    <mergeCell ref="O2162:Q2162"/>
    <mergeCell ref="S2162:T2162"/>
    <mergeCell ref="U2162:Y2162"/>
    <mergeCell ref="D2163:N2163"/>
    <mergeCell ref="O2163:Q2163"/>
    <mergeCell ref="S2163:T2163"/>
    <mergeCell ref="U2163:Y2163"/>
    <mergeCell ref="C2158:Y2158"/>
    <mergeCell ref="D2159:N2159"/>
    <mergeCell ref="O2159:Q2159"/>
    <mergeCell ref="S2159:T2159"/>
    <mergeCell ref="U2159:Y2159"/>
    <mergeCell ref="D2160:N2160"/>
    <mergeCell ref="D2122:N2122"/>
    <mergeCell ref="U2122:Y2122"/>
    <mergeCell ref="D2124:N2124"/>
    <mergeCell ref="U2124:Y2124"/>
    <mergeCell ref="D2126:N2126"/>
    <mergeCell ref="U2126:Y2126"/>
    <mergeCell ref="D2168:N2168"/>
    <mergeCell ref="O2168:Q2168"/>
    <mergeCell ref="S2168:T2168"/>
    <mergeCell ref="U2168:Y2168"/>
    <mergeCell ref="D2169:N2169"/>
    <mergeCell ref="O2169:Q2169"/>
    <mergeCell ref="S2169:T2169"/>
    <mergeCell ref="U2169:Y2169"/>
    <mergeCell ref="D2166:N2166"/>
    <mergeCell ref="O2166:Q2166"/>
    <mergeCell ref="S2166:T2166"/>
    <mergeCell ref="U2166:Y2166"/>
    <mergeCell ref="D2167:N2167"/>
    <mergeCell ref="O2167:Q2167"/>
    <mergeCell ref="S2167:T2167"/>
    <mergeCell ref="U2167:Y2167"/>
    <mergeCell ref="D2164:N2164"/>
    <mergeCell ref="O2164:Q2164"/>
    <mergeCell ref="S2164:T2164"/>
    <mergeCell ref="U2164:Y2164"/>
    <mergeCell ref="D2165:N2165"/>
    <mergeCell ref="O2165:Q2165"/>
    <mergeCell ref="S2165:T2165"/>
    <mergeCell ref="U2165:Y2165"/>
    <mergeCell ref="D2174:N2174"/>
    <mergeCell ref="O2174:Q2174"/>
    <mergeCell ref="S2174:T2174"/>
    <mergeCell ref="U2174:Y2174"/>
    <mergeCell ref="D2175:N2175"/>
    <mergeCell ref="O2175:Q2175"/>
    <mergeCell ref="S2175:T2175"/>
    <mergeCell ref="U2175:Y2175"/>
    <mergeCell ref="D2172:N2172"/>
    <mergeCell ref="O2172:Q2172"/>
    <mergeCell ref="S2172:T2172"/>
    <mergeCell ref="U2172:Y2172"/>
    <mergeCell ref="D2173:N2173"/>
    <mergeCell ref="O2173:Q2173"/>
    <mergeCell ref="S2173:T2173"/>
    <mergeCell ref="U2173:Y2173"/>
    <mergeCell ref="D2170:N2170"/>
    <mergeCell ref="O2170:Q2170"/>
    <mergeCell ref="S2170:T2170"/>
    <mergeCell ref="U2170:Y2170"/>
    <mergeCell ref="D2171:N2171"/>
    <mergeCell ref="O2171:Q2171"/>
    <mergeCell ref="S2171:T2171"/>
    <mergeCell ref="U2171:Y2171"/>
    <mergeCell ref="D2180:N2180"/>
    <mergeCell ref="O2180:Q2180"/>
    <mergeCell ref="S2180:T2180"/>
    <mergeCell ref="U2180:Y2180"/>
    <mergeCell ref="D2181:N2181"/>
    <mergeCell ref="O2181:Q2181"/>
    <mergeCell ref="S2181:T2181"/>
    <mergeCell ref="U2181:Y2181"/>
    <mergeCell ref="D2178:N2178"/>
    <mergeCell ref="O2178:Q2178"/>
    <mergeCell ref="S2178:T2178"/>
    <mergeCell ref="U2178:Y2178"/>
    <mergeCell ref="D2179:N2179"/>
    <mergeCell ref="O2179:Q2179"/>
    <mergeCell ref="S2179:T2179"/>
    <mergeCell ref="U2179:Y2179"/>
    <mergeCell ref="D2176:N2176"/>
    <mergeCell ref="O2176:Q2176"/>
    <mergeCell ref="S2176:T2176"/>
    <mergeCell ref="U2176:Y2176"/>
    <mergeCell ref="D2177:N2177"/>
    <mergeCell ref="O2177:Q2177"/>
    <mergeCell ref="S2177:T2177"/>
    <mergeCell ref="U2177:Y2177"/>
    <mergeCell ref="D2186:N2186"/>
    <mergeCell ref="O2186:Q2186"/>
    <mergeCell ref="S2186:T2186"/>
    <mergeCell ref="U2186:Y2186"/>
    <mergeCell ref="D2187:N2187"/>
    <mergeCell ref="O2187:Q2187"/>
    <mergeCell ref="S2187:T2187"/>
    <mergeCell ref="U2187:Y2187"/>
    <mergeCell ref="D2184:N2184"/>
    <mergeCell ref="O2184:Q2184"/>
    <mergeCell ref="S2184:T2184"/>
    <mergeCell ref="U2184:Y2184"/>
    <mergeCell ref="D2185:N2185"/>
    <mergeCell ref="O2185:Q2185"/>
    <mergeCell ref="S2185:T2185"/>
    <mergeCell ref="U2185:Y2185"/>
    <mergeCell ref="D2182:N2182"/>
    <mergeCell ref="O2182:Q2182"/>
    <mergeCell ref="S2182:T2182"/>
    <mergeCell ref="U2182:Y2182"/>
    <mergeCell ref="D2183:N2183"/>
    <mergeCell ref="O2183:Q2183"/>
    <mergeCell ref="S2183:T2183"/>
    <mergeCell ref="U2183:Y2183"/>
    <mergeCell ref="D2192:N2192"/>
    <mergeCell ref="O2192:Q2192"/>
    <mergeCell ref="S2192:T2192"/>
    <mergeCell ref="U2192:Y2192"/>
    <mergeCell ref="D2193:N2193"/>
    <mergeCell ref="O2193:Q2193"/>
    <mergeCell ref="S2193:T2193"/>
    <mergeCell ref="U2193:Y2193"/>
    <mergeCell ref="D2190:N2190"/>
    <mergeCell ref="O2190:Q2190"/>
    <mergeCell ref="S2190:T2190"/>
    <mergeCell ref="U2190:Y2190"/>
    <mergeCell ref="D2191:N2191"/>
    <mergeCell ref="O2191:Q2191"/>
    <mergeCell ref="S2191:T2191"/>
    <mergeCell ref="U2191:Y2191"/>
    <mergeCell ref="D2188:N2188"/>
    <mergeCell ref="O2188:Q2188"/>
    <mergeCell ref="S2188:T2188"/>
    <mergeCell ref="U2188:Y2188"/>
    <mergeCell ref="D2189:N2189"/>
    <mergeCell ref="O2189:Q2189"/>
    <mergeCell ref="S2189:T2189"/>
    <mergeCell ref="U2189:Y2189"/>
    <mergeCell ref="D2198:N2198"/>
    <mergeCell ref="O2198:Q2198"/>
    <mergeCell ref="S2198:T2198"/>
    <mergeCell ref="U2198:Y2198"/>
    <mergeCell ref="D2199:N2199"/>
    <mergeCell ref="O2199:Q2199"/>
    <mergeCell ref="S2199:T2199"/>
    <mergeCell ref="U2199:Y2199"/>
    <mergeCell ref="D2196:N2196"/>
    <mergeCell ref="O2196:Q2196"/>
    <mergeCell ref="S2196:T2196"/>
    <mergeCell ref="U2196:Y2196"/>
    <mergeCell ref="D2197:N2197"/>
    <mergeCell ref="O2197:Q2197"/>
    <mergeCell ref="S2197:T2197"/>
    <mergeCell ref="U2197:Y2197"/>
    <mergeCell ref="D2194:N2194"/>
    <mergeCell ref="O2194:Q2194"/>
    <mergeCell ref="S2194:T2194"/>
    <mergeCell ref="U2194:Y2194"/>
    <mergeCell ref="D2195:N2195"/>
    <mergeCell ref="O2195:Q2195"/>
    <mergeCell ref="S2195:T2195"/>
    <mergeCell ref="U2195:Y2195"/>
    <mergeCell ref="D2204:N2204"/>
    <mergeCell ref="O2204:Q2204"/>
    <mergeCell ref="S2204:T2204"/>
    <mergeCell ref="U2204:Y2204"/>
    <mergeCell ref="D2205:N2205"/>
    <mergeCell ref="O2205:Q2205"/>
    <mergeCell ref="S2205:T2205"/>
    <mergeCell ref="U2205:Y2205"/>
    <mergeCell ref="D2202:N2202"/>
    <mergeCell ref="O2202:Q2202"/>
    <mergeCell ref="S2202:T2202"/>
    <mergeCell ref="U2202:Y2202"/>
    <mergeCell ref="D2203:N2203"/>
    <mergeCell ref="O2203:Q2203"/>
    <mergeCell ref="S2203:T2203"/>
    <mergeCell ref="U2203:Y2203"/>
    <mergeCell ref="D2200:N2200"/>
    <mergeCell ref="O2200:Q2200"/>
    <mergeCell ref="S2200:T2200"/>
    <mergeCell ref="U2200:Y2200"/>
    <mergeCell ref="D2201:N2201"/>
    <mergeCell ref="O2201:Q2201"/>
    <mergeCell ref="S2201:T2201"/>
    <mergeCell ref="U2201:Y2201"/>
    <mergeCell ref="D2210:N2210"/>
    <mergeCell ref="O2210:Q2210"/>
    <mergeCell ref="S2210:T2210"/>
    <mergeCell ref="U2210:Y2210"/>
    <mergeCell ref="D2211:N2211"/>
    <mergeCell ref="O2211:Q2211"/>
    <mergeCell ref="S2211:T2211"/>
    <mergeCell ref="U2211:Y2211"/>
    <mergeCell ref="D2208:N2208"/>
    <mergeCell ref="O2208:Q2208"/>
    <mergeCell ref="S2208:T2208"/>
    <mergeCell ref="U2208:Y2208"/>
    <mergeCell ref="D2209:N2209"/>
    <mergeCell ref="O2209:Q2209"/>
    <mergeCell ref="S2209:T2209"/>
    <mergeCell ref="U2209:Y2209"/>
    <mergeCell ref="D2206:N2206"/>
    <mergeCell ref="O2206:Q2206"/>
    <mergeCell ref="S2206:T2206"/>
    <mergeCell ref="U2206:Y2206"/>
    <mergeCell ref="D2207:N2207"/>
    <mergeCell ref="O2207:Q2207"/>
    <mergeCell ref="S2207:T2207"/>
    <mergeCell ref="U2207:Y2207"/>
    <mergeCell ref="D2216:N2216"/>
    <mergeCell ref="O2216:Q2216"/>
    <mergeCell ref="S2216:T2216"/>
    <mergeCell ref="U2216:Y2216"/>
    <mergeCell ref="D2217:N2217"/>
    <mergeCell ref="O2217:Q2217"/>
    <mergeCell ref="S2217:T2217"/>
    <mergeCell ref="U2217:Y2217"/>
    <mergeCell ref="D2214:N2214"/>
    <mergeCell ref="O2214:Q2214"/>
    <mergeCell ref="S2214:T2214"/>
    <mergeCell ref="U2214:Y2214"/>
    <mergeCell ref="D2215:N2215"/>
    <mergeCell ref="O2215:Q2215"/>
    <mergeCell ref="S2215:T2215"/>
    <mergeCell ref="U2215:Y2215"/>
    <mergeCell ref="D2212:N2212"/>
    <mergeCell ref="O2212:Q2212"/>
    <mergeCell ref="S2212:T2212"/>
    <mergeCell ref="U2212:Y2212"/>
    <mergeCell ref="D2213:N2213"/>
    <mergeCell ref="O2213:Q2213"/>
    <mergeCell ref="S2213:T2213"/>
    <mergeCell ref="U2213:Y2213"/>
    <mergeCell ref="D2222:N2222"/>
    <mergeCell ref="O2222:Q2222"/>
    <mergeCell ref="S2222:T2222"/>
    <mergeCell ref="U2222:Y2222"/>
    <mergeCell ref="D2223:N2223"/>
    <mergeCell ref="O2223:Q2223"/>
    <mergeCell ref="S2223:T2223"/>
    <mergeCell ref="U2223:Y2223"/>
    <mergeCell ref="D2220:N2220"/>
    <mergeCell ref="O2220:Q2220"/>
    <mergeCell ref="S2220:T2220"/>
    <mergeCell ref="U2220:Y2220"/>
    <mergeCell ref="D2221:N2221"/>
    <mergeCell ref="O2221:Q2221"/>
    <mergeCell ref="S2221:T2221"/>
    <mergeCell ref="U2221:Y2221"/>
    <mergeCell ref="D2218:N2218"/>
    <mergeCell ref="O2218:Q2218"/>
    <mergeCell ref="S2218:T2218"/>
    <mergeCell ref="U2218:Y2218"/>
    <mergeCell ref="D2219:N2219"/>
    <mergeCell ref="O2219:Q2219"/>
    <mergeCell ref="S2219:T2219"/>
    <mergeCell ref="U2219:Y2219"/>
    <mergeCell ref="D2228:N2228"/>
    <mergeCell ref="O2228:Q2228"/>
    <mergeCell ref="S2228:T2228"/>
    <mergeCell ref="U2228:Y2228"/>
    <mergeCell ref="D2229:N2229"/>
    <mergeCell ref="O2229:Q2229"/>
    <mergeCell ref="S2229:T2229"/>
    <mergeCell ref="U2229:Y2229"/>
    <mergeCell ref="D2226:N2226"/>
    <mergeCell ref="O2226:Q2226"/>
    <mergeCell ref="S2226:T2226"/>
    <mergeCell ref="U2226:Y2226"/>
    <mergeCell ref="D2227:N2227"/>
    <mergeCell ref="O2227:Q2227"/>
    <mergeCell ref="S2227:T2227"/>
    <mergeCell ref="U2227:Y2227"/>
    <mergeCell ref="D2224:N2224"/>
    <mergeCell ref="O2224:Q2224"/>
    <mergeCell ref="S2224:T2224"/>
    <mergeCell ref="U2224:Y2224"/>
    <mergeCell ref="D2225:N2225"/>
    <mergeCell ref="O2225:Q2225"/>
    <mergeCell ref="S2225:T2225"/>
    <mergeCell ref="U2225:Y2225"/>
    <mergeCell ref="D2237:N2237"/>
    <mergeCell ref="U2237:Y2237"/>
    <mergeCell ref="D2239:T2239"/>
    <mergeCell ref="U2239:Y2239"/>
    <mergeCell ref="D2240:T2240"/>
    <mergeCell ref="U2240:Y2240"/>
    <mergeCell ref="D2233:T2233"/>
    <mergeCell ref="U2233:Y2233"/>
    <mergeCell ref="D2235:N2235"/>
    <mergeCell ref="U2235:Y2235"/>
    <mergeCell ref="D2236:N2236"/>
    <mergeCell ref="U2236:Y2236"/>
    <mergeCell ref="D2230:N2230"/>
    <mergeCell ref="O2230:Q2230"/>
    <mergeCell ref="S2230:T2230"/>
    <mergeCell ref="U2230:Y2230"/>
    <mergeCell ref="D2232:T2232"/>
    <mergeCell ref="U2232:Y2232"/>
    <mergeCell ref="C2281:Y2281"/>
    <mergeCell ref="D2282:N2282"/>
    <mergeCell ref="O2282:Q2282"/>
    <mergeCell ref="S2282:T2282"/>
    <mergeCell ref="U2282:Y2282"/>
    <mergeCell ref="D2283:N2283"/>
    <mergeCell ref="D2245:N2245"/>
    <mergeCell ref="U2245:Y2245"/>
    <mergeCell ref="D2247:N2247"/>
    <mergeCell ref="U2247:Y2247"/>
    <mergeCell ref="D2249:N2249"/>
    <mergeCell ref="U2249:Y2249"/>
    <mergeCell ref="D2242:N2242"/>
    <mergeCell ref="U2242:Y2242"/>
    <mergeCell ref="D2243:N2243"/>
    <mergeCell ref="U2243:Y2243"/>
    <mergeCell ref="D2244:N2244"/>
    <mergeCell ref="U2244:Y2244"/>
    <mergeCell ref="D2288:N2288"/>
    <mergeCell ref="O2288:Q2288"/>
    <mergeCell ref="S2288:T2288"/>
    <mergeCell ref="U2288:Y2288"/>
    <mergeCell ref="D2289:N2289"/>
    <mergeCell ref="O2289:Q2289"/>
    <mergeCell ref="S2289:T2289"/>
    <mergeCell ref="U2289:Y2289"/>
    <mergeCell ref="D2286:N2286"/>
    <mergeCell ref="O2286:Q2286"/>
    <mergeCell ref="S2286:T2286"/>
    <mergeCell ref="U2286:Y2286"/>
    <mergeCell ref="D2287:N2287"/>
    <mergeCell ref="O2287:Q2287"/>
    <mergeCell ref="S2287:T2287"/>
    <mergeCell ref="U2287:Y2287"/>
    <mergeCell ref="D2284:N2284"/>
    <mergeCell ref="O2284:Q2284"/>
    <mergeCell ref="S2284:T2284"/>
    <mergeCell ref="U2284:Y2284"/>
    <mergeCell ref="D2285:N2285"/>
    <mergeCell ref="O2285:Q2285"/>
    <mergeCell ref="S2285:T2285"/>
    <mergeCell ref="U2285:Y2285"/>
    <mergeCell ref="D2294:N2294"/>
    <mergeCell ref="O2294:Q2294"/>
    <mergeCell ref="S2294:T2294"/>
    <mergeCell ref="U2294:Y2294"/>
    <mergeCell ref="D2295:N2295"/>
    <mergeCell ref="O2295:Q2295"/>
    <mergeCell ref="S2295:T2295"/>
    <mergeCell ref="U2295:Y2295"/>
    <mergeCell ref="D2292:N2292"/>
    <mergeCell ref="O2292:Q2292"/>
    <mergeCell ref="S2292:T2292"/>
    <mergeCell ref="U2292:Y2292"/>
    <mergeCell ref="D2293:N2293"/>
    <mergeCell ref="O2293:Q2293"/>
    <mergeCell ref="S2293:T2293"/>
    <mergeCell ref="U2293:Y2293"/>
    <mergeCell ref="D2290:N2290"/>
    <mergeCell ref="O2290:Q2290"/>
    <mergeCell ref="S2290:T2290"/>
    <mergeCell ref="U2290:Y2290"/>
    <mergeCell ref="D2291:N2291"/>
    <mergeCell ref="O2291:Q2291"/>
    <mergeCell ref="S2291:T2291"/>
    <mergeCell ref="U2291:Y2291"/>
    <mergeCell ref="D2300:N2300"/>
    <mergeCell ref="O2300:Q2300"/>
    <mergeCell ref="S2300:T2300"/>
    <mergeCell ref="U2300:Y2300"/>
    <mergeCell ref="D2301:N2301"/>
    <mergeCell ref="O2301:Q2301"/>
    <mergeCell ref="S2301:T2301"/>
    <mergeCell ref="U2301:Y2301"/>
    <mergeCell ref="D2298:N2298"/>
    <mergeCell ref="O2298:Q2298"/>
    <mergeCell ref="S2298:T2298"/>
    <mergeCell ref="U2298:Y2298"/>
    <mergeCell ref="D2299:N2299"/>
    <mergeCell ref="O2299:Q2299"/>
    <mergeCell ref="S2299:T2299"/>
    <mergeCell ref="U2299:Y2299"/>
    <mergeCell ref="D2296:N2296"/>
    <mergeCell ref="O2296:Q2296"/>
    <mergeCell ref="S2296:T2296"/>
    <mergeCell ref="U2296:Y2296"/>
    <mergeCell ref="D2297:N2297"/>
    <mergeCell ref="O2297:Q2297"/>
    <mergeCell ref="S2297:T2297"/>
    <mergeCell ref="U2297:Y2297"/>
    <mergeCell ref="D2306:N2306"/>
    <mergeCell ref="O2306:Q2306"/>
    <mergeCell ref="S2306:T2306"/>
    <mergeCell ref="U2306:Y2306"/>
    <mergeCell ref="D2307:N2307"/>
    <mergeCell ref="O2307:Q2307"/>
    <mergeCell ref="S2307:T2307"/>
    <mergeCell ref="U2307:Y2307"/>
    <mergeCell ref="D2304:N2304"/>
    <mergeCell ref="O2304:Q2304"/>
    <mergeCell ref="S2304:T2304"/>
    <mergeCell ref="U2304:Y2304"/>
    <mergeCell ref="D2305:N2305"/>
    <mergeCell ref="O2305:Q2305"/>
    <mergeCell ref="S2305:T2305"/>
    <mergeCell ref="U2305:Y2305"/>
    <mergeCell ref="D2302:N2302"/>
    <mergeCell ref="O2302:Q2302"/>
    <mergeCell ref="S2302:T2302"/>
    <mergeCell ref="U2302:Y2302"/>
    <mergeCell ref="D2303:N2303"/>
    <mergeCell ref="O2303:Q2303"/>
    <mergeCell ref="S2303:T2303"/>
    <mergeCell ref="U2303:Y2303"/>
    <mergeCell ref="D2312:N2312"/>
    <mergeCell ref="O2312:Q2312"/>
    <mergeCell ref="S2312:T2312"/>
    <mergeCell ref="U2312:Y2312"/>
    <mergeCell ref="D2313:N2313"/>
    <mergeCell ref="O2313:Q2313"/>
    <mergeCell ref="S2313:T2313"/>
    <mergeCell ref="U2313:Y2313"/>
    <mergeCell ref="D2310:N2310"/>
    <mergeCell ref="O2310:Q2310"/>
    <mergeCell ref="S2310:T2310"/>
    <mergeCell ref="U2310:Y2310"/>
    <mergeCell ref="D2311:N2311"/>
    <mergeCell ref="O2311:Q2311"/>
    <mergeCell ref="S2311:T2311"/>
    <mergeCell ref="U2311:Y2311"/>
    <mergeCell ref="D2308:N2308"/>
    <mergeCell ref="O2308:Q2308"/>
    <mergeCell ref="S2308:T2308"/>
    <mergeCell ref="U2308:Y2308"/>
    <mergeCell ref="D2309:N2309"/>
    <mergeCell ref="O2309:Q2309"/>
    <mergeCell ref="S2309:T2309"/>
    <mergeCell ref="U2309:Y2309"/>
    <mergeCell ref="D2318:N2318"/>
    <mergeCell ref="O2318:Q2318"/>
    <mergeCell ref="S2318:T2318"/>
    <mergeCell ref="U2318:Y2318"/>
    <mergeCell ref="D2319:N2319"/>
    <mergeCell ref="O2319:Q2319"/>
    <mergeCell ref="S2319:T2319"/>
    <mergeCell ref="U2319:Y2319"/>
    <mergeCell ref="D2316:N2316"/>
    <mergeCell ref="O2316:Q2316"/>
    <mergeCell ref="S2316:T2316"/>
    <mergeCell ref="U2316:Y2316"/>
    <mergeCell ref="D2317:N2317"/>
    <mergeCell ref="O2317:Q2317"/>
    <mergeCell ref="S2317:T2317"/>
    <mergeCell ref="U2317:Y2317"/>
    <mergeCell ref="D2314:N2314"/>
    <mergeCell ref="O2314:Q2314"/>
    <mergeCell ref="S2314:T2314"/>
    <mergeCell ref="U2314:Y2314"/>
    <mergeCell ref="D2315:N2315"/>
    <mergeCell ref="O2315:Q2315"/>
    <mergeCell ref="S2315:T2315"/>
    <mergeCell ref="U2315:Y2315"/>
    <mergeCell ref="D2324:N2324"/>
    <mergeCell ref="O2324:Q2324"/>
    <mergeCell ref="S2324:T2324"/>
    <mergeCell ref="U2324:Y2324"/>
    <mergeCell ref="D2325:N2325"/>
    <mergeCell ref="O2325:Q2325"/>
    <mergeCell ref="S2325:T2325"/>
    <mergeCell ref="U2325:Y2325"/>
    <mergeCell ref="D2322:N2322"/>
    <mergeCell ref="O2322:Q2322"/>
    <mergeCell ref="S2322:T2322"/>
    <mergeCell ref="U2322:Y2322"/>
    <mergeCell ref="D2323:N2323"/>
    <mergeCell ref="O2323:Q2323"/>
    <mergeCell ref="S2323:T2323"/>
    <mergeCell ref="U2323:Y2323"/>
    <mergeCell ref="D2320:N2320"/>
    <mergeCell ref="O2320:Q2320"/>
    <mergeCell ref="S2320:T2320"/>
    <mergeCell ref="U2320:Y2320"/>
    <mergeCell ref="D2321:N2321"/>
    <mergeCell ref="O2321:Q2321"/>
    <mergeCell ref="S2321:T2321"/>
    <mergeCell ref="U2321:Y2321"/>
    <mergeCell ref="D2330:N2330"/>
    <mergeCell ref="O2330:Q2330"/>
    <mergeCell ref="S2330:T2330"/>
    <mergeCell ref="U2330:Y2330"/>
    <mergeCell ref="D2331:N2331"/>
    <mergeCell ref="O2331:Q2331"/>
    <mergeCell ref="S2331:T2331"/>
    <mergeCell ref="U2331:Y2331"/>
    <mergeCell ref="D2328:N2328"/>
    <mergeCell ref="O2328:Q2328"/>
    <mergeCell ref="S2328:T2328"/>
    <mergeCell ref="U2328:Y2328"/>
    <mergeCell ref="D2329:N2329"/>
    <mergeCell ref="O2329:Q2329"/>
    <mergeCell ref="S2329:T2329"/>
    <mergeCell ref="U2329:Y2329"/>
    <mergeCell ref="D2326:N2326"/>
    <mergeCell ref="O2326:Q2326"/>
    <mergeCell ref="S2326:T2326"/>
    <mergeCell ref="U2326:Y2326"/>
    <mergeCell ref="D2327:N2327"/>
    <mergeCell ref="O2327:Q2327"/>
    <mergeCell ref="S2327:T2327"/>
    <mergeCell ref="U2327:Y2327"/>
    <mergeCell ref="D2339:N2339"/>
    <mergeCell ref="U2339:Y2339"/>
    <mergeCell ref="D2340:N2340"/>
    <mergeCell ref="U2340:Y2340"/>
    <mergeCell ref="D2342:T2342"/>
    <mergeCell ref="U2342:Y2342"/>
    <mergeCell ref="D2335:T2335"/>
    <mergeCell ref="U2335:Y2335"/>
    <mergeCell ref="D2336:T2336"/>
    <mergeCell ref="U2336:Y2336"/>
    <mergeCell ref="D2338:N2338"/>
    <mergeCell ref="U2338:Y2338"/>
    <mergeCell ref="D2332:N2332"/>
    <mergeCell ref="O2332:Q2332"/>
    <mergeCell ref="S2332:T2332"/>
    <mergeCell ref="U2332:Y2332"/>
    <mergeCell ref="AC2332:AG2332"/>
    <mergeCell ref="D2333:N2333"/>
    <mergeCell ref="O2333:Q2333"/>
    <mergeCell ref="S2333:T2333"/>
    <mergeCell ref="U2333:Y2333"/>
    <mergeCell ref="D2352:N2352"/>
    <mergeCell ref="U2352:Y2352"/>
    <mergeCell ref="C2354:Y2354"/>
    <mergeCell ref="D2355:N2355"/>
    <mergeCell ref="O2355:Q2355"/>
    <mergeCell ref="S2355:T2355"/>
    <mergeCell ref="U2355:Y2355"/>
    <mergeCell ref="D2347:N2347"/>
    <mergeCell ref="U2347:Y2347"/>
    <mergeCell ref="D2348:N2348"/>
    <mergeCell ref="U2348:Y2348"/>
    <mergeCell ref="D2350:N2350"/>
    <mergeCell ref="U2350:Y2350"/>
    <mergeCell ref="D2343:T2343"/>
    <mergeCell ref="U2343:Y2343"/>
    <mergeCell ref="D2345:N2345"/>
    <mergeCell ref="U2345:Y2345"/>
    <mergeCell ref="D2346:N2346"/>
    <mergeCell ref="U2346:Y2346"/>
    <mergeCell ref="D2361:N2361"/>
    <mergeCell ref="O2361:Q2361"/>
    <mergeCell ref="S2361:T2361"/>
    <mergeCell ref="U2361:Y2361"/>
    <mergeCell ref="D2362:N2362"/>
    <mergeCell ref="O2362:Q2362"/>
    <mergeCell ref="S2362:T2362"/>
    <mergeCell ref="U2362:Y2362"/>
    <mergeCell ref="D2359:N2359"/>
    <mergeCell ref="O2359:Q2359"/>
    <mergeCell ref="S2359:T2359"/>
    <mergeCell ref="U2359:Y2359"/>
    <mergeCell ref="D2360:N2360"/>
    <mergeCell ref="O2360:Q2360"/>
    <mergeCell ref="S2360:T2360"/>
    <mergeCell ref="U2360:Y2360"/>
    <mergeCell ref="D2356:N2356"/>
    <mergeCell ref="D2357:N2357"/>
    <mergeCell ref="D2358:N2358"/>
    <mergeCell ref="O2358:Q2358"/>
    <mergeCell ref="S2358:T2358"/>
    <mergeCell ref="U2358:Y2358"/>
    <mergeCell ref="D2367:N2367"/>
    <mergeCell ref="O2367:Q2367"/>
    <mergeCell ref="S2367:T2367"/>
    <mergeCell ref="U2367:Y2367"/>
    <mergeCell ref="D2368:N2368"/>
    <mergeCell ref="O2368:Q2368"/>
    <mergeCell ref="S2368:T2368"/>
    <mergeCell ref="U2368:Y2368"/>
    <mergeCell ref="D2365:N2365"/>
    <mergeCell ref="O2365:Q2365"/>
    <mergeCell ref="S2365:T2365"/>
    <mergeCell ref="U2365:Y2365"/>
    <mergeCell ref="D2366:N2366"/>
    <mergeCell ref="O2366:Q2366"/>
    <mergeCell ref="S2366:T2366"/>
    <mergeCell ref="U2366:Y2366"/>
    <mergeCell ref="D2363:N2363"/>
    <mergeCell ref="O2363:Q2363"/>
    <mergeCell ref="S2363:T2363"/>
    <mergeCell ref="U2363:Y2363"/>
    <mergeCell ref="D2364:N2364"/>
    <mergeCell ref="O2364:Q2364"/>
    <mergeCell ref="S2364:T2364"/>
    <mergeCell ref="U2364:Y2364"/>
    <mergeCell ref="D2373:N2373"/>
    <mergeCell ref="O2373:Q2373"/>
    <mergeCell ref="S2373:T2373"/>
    <mergeCell ref="U2373:Y2373"/>
    <mergeCell ref="D2374:N2374"/>
    <mergeCell ref="O2374:Q2374"/>
    <mergeCell ref="S2374:T2374"/>
    <mergeCell ref="U2374:Y2374"/>
    <mergeCell ref="D2371:N2371"/>
    <mergeCell ref="O2371:Q2371"/>
    <mergeCell ref="S2371:T2371"/>
    <mergeCell ref="U2371:Y2371"/>
    <mergeCell ref="D2372:N2372"/>
    <mergeCell ref="O2372:Q2372"/>
    <mergeCell ref="S2372:T2372"/>
    <mergeCell ref="U2372:Y2372"/>
    <mergeCell ref="D2369:N2369"/>
    <mergeCell ref="O2369:Q2369"/>
    <mergeCell ref="S2369:T2369"/>
    <mergeCell ref="U2369:Y2369"/>
    <mergeCell ref="D2370:N2370"/>
    <mergeCell ref="O2370:Q2370"/>
    <mergeCell ref="S2370:T2370"/>
    <mergeCell ref="U2370:Y2370"/>
    <mergeCell ref="D2379:N2379"/>
    <mergeCell ref="O2379:Q2379"/>
    <mergeCell ref="S2379:T2379"/>
    <mergeCell ref="U2379:Y2379"/>
    <mergeCell ref="D2380:N2380"/>
    <mergeCell ref="O2380:Q2380"/>
    <mergeCell ref="S2380:T2380"/>
    <mergeCell ref="U2380:Y2380"/>
    <mergeCell ref="D2377:N2377"/>
    <mergeCell ref="O2377:Q2377"/>
    <mergeCell ref="S2377:T2377"/>
    <mergeCell ref="U2377:Y2377"/>
    <mergeCell ref="D2378:N2378"/>
    <mergeCell ref="O2378:Q2378"/>
    <mergeCell ref="S2378:T2378"/>
    <mergeCell ref="U2378:Y2378"/>
    <mergeCell ref="D2375:N2375"/>
    <mergeCell ref="O2375:Q2375"/>
    <mergeCell ref="S2375:T2375"/>
    <mergeCell ref="U2375:Y2375"/>
    <mergeCell ref="D2376:N2376"/>
    <mergeCell ref="O2376:Q2376"/>
    <mergeCell ref="S2376:T2376"/>
    <mergeCell ref="U2376:Y2376"/>
    <mergeCell ref="D2385:N2385"/>
    <mergeCell ref="O2385:Q2385"/>
    <mergeCell ref="S2385:T2385"/>
    <mergeCell ref="U2385:Y2385"/>
    <mergeCell ref="D2386:N2386"/>
    <mergeCell ref="O2386:Q2386"/>
    <mergeCell ref="S2386:T2386"/>
    <mergeCell ref="U2386:Y2386"/>
    <mergeCell ref="D2383:N2383"/>
    <mergeCell ref="O2383:Q2383"/>
    <mergeCell ref="S2383:T2383"/>
    <mergeCell ref="U2383:Y2383"/>
    <mergeCell ref="D2384:N2384"/>
    <mergeCell ref="O2384:Q2384"/>
    <mergeCell ref="S2384:T2384"/>
    <mergeCell ref="U2384:Y2384"/>
    <mergeCell ref="D2381:N2381"/>
    <mergeCell ref="O2381:Q2381"/>
    <mergeCell ref="S2381:T2381"/>
    <mergeCell ref="U2381:Y2381"/>
    <mergeCell ref="D2382:N2382"/>
    <mergeCell ref="O2382:Q2382"/>
    <mergeCell ref="S2382:T2382"/>
    <mergeCell ref="U2382:Y2382"/>
    <mergeCell ref="D2391:N2391"/>
    <mergeCell ref="O2391:Q2391"/>
    <mergeCell ref="S2391:T2391"/>
    <mergeCell ref="U2391:Y2391"/>
    <mergeCell ref="D2392:N2392"/>
    <mergeCell ref="O2392:Q2392"/>
    <mergeCell ref="S2392:T2392"/>
    <mergeCell ref="U2392:Y2392"/>
    <mergeCell ref="D2389:N2389"/>
    <mergeCell ref="O2389:Q2389"/>
    <mergeCell ref="S2389:T2389"/>
    <mergeCell ref="U2389:Y2389"/>
    <mergeCell ref="D2390:N2390"/>
    <mergeCell ref="O2390:Q2390"/>
    <mergeCell ref="S2390:T2390"/>
    <mergeCell ref="U2390:Y2390"/>
    <mergeCell ref="D2387:N2387"/>
    <mergeCell ref="O2387:Q2387"/>
    <mergeCell ref="S2387:T2387"/>
    <mergeCell ref="U2387:Y2387"/>
    <mergeCell ref="D2388:N2388"/>
    <mergeCell ref="O2388:Q2388"/>
    <mergeCell ref="S2388:T2388"/>
    <mergeCell ref="U2388:Y2388"/>
    <mergeCell ref="D2397:N2397"/>
    <mergeCell ref="O2397:Q2397"/>
    <mergeCell ref="S2397:T2397"/>
    <mergeCell ref="U2397:Y2397"/>
    <mergeCell ref="D2398:N2398"/>
    <mergeCell ref="O2398:Q2398"/>
    <mergeCell ref="S2398:T2398"/>
    <mergeCell ref="U2398:Y2398"/>
    <mergeCell ref="D2395:N2395"/>
    <mergeCell ref="O2395:Q2395"/>
    <mergeCell ref="S2395:T2395"/>
    <mergeCell ref="U2395:Y2395"/>
    <mergeCell ref="D2396:N2396"/>
    <mergeCell ref="O2396:Q2396"/>
    <mergeCell ref="S2396:T2396"/>
    <mergeCell ref="U2396:Y2396"/>
    <mergeCell ref="D2393:N2393"/>
    <mergeCell ref="O2393:Q2393"/>
    <mergeCell ref="S2393:T2393"/>
    <mergeCell ref="U2393:Y2393"/>
    <mergeCell ref="D2394:N2394"/>
    <mergeCell ref="O2394:Q2394"/>
    <mergeCell ref="S2394:T2394"/>
    <mergeCell ref="U2394:Y2394"/>
    <mergeCell ref="D2403:N2403"/>
    <mergeCell ref="O2403:Q2403"/>
    <mergeCell ref="S2403:T2403"/>
    <mergeCell ref="U2403:Y2403"/>
    <mergeCell ref="D2404:N2404"/>
    <mergeCell ref="O2404:Q2404"/>
    <mergeCell ref="S2404:T2404"/>
    <mergeCell ref="U2404:Y2404"/>
    <mergeCell ref="D2401:N2401"/>
    <mergeCell ref="O2401:Q2401"/>
    <mergeCell ref="S2401:T2401"/>
    <mergeCell ref="U2401:Y2401"/>
    <mergeCell ref="D2402:N2402"/>
    <mergeCell ref="O2402:Q2402"/>
    <mergeCell ref="S2402:T2402"/>
    <mergeCell ref="U2402:Y2402"/>
    <mergeCell ref="D2399:N2399"/>
    <mergeCell ref="O2399:Q2399"/>
    <mergeCell ref="S2399:T2399"/>
    <mergeCell ref="U2399:Y2399"/>
    <mergeCell ref="D2400:N2400"/>
    <mergeCell ref="O2400:Q2400"/>
    <mergeCell ref="S2400:T2400"/>
    <mergeCell ref="U2400:Y2400"/>
    <mergeCell ref="D2409:N2409"/>
    <mergeCell ref="O2409:Q2409"/>
    <mergeCell ref="S2409:T2409"/>
    <mergeCell ref="U2409:Y2409"/>
    <mergeCell ref="D2410:N2410"/>
    <mergeCell ref="O2410:Q2410"/>
    <mergeCell ref="S2410:T2410"/>
    <mergeCell ref="U2410:Y2410"/>
    <mergeCell ref="D2407:N2407"/>
    <mergeCell ref="O2407:Q2407"/>
    <mergeCell ref="S2407:T2407"/>
    <mergeCell ref="U2407:Y2407"/>
    <mergeCell ref="D2408:N2408"/>
    <mergeCell ref="O2408:Q2408"/>
    <mergeCell ref="S2408:T2408"/>
    <mergeCell ref="U2408:Y2408"/>
    <mergeCell ref="D2405:N2405"/>
    <mergeCell ref="O2405:Q2405"/>
    <mergeCell ref="S2405:T2405"/>
    <mergeCell ref="U2405:Y2405"/>
    <mergeCell ref="D2406:N2406"/>
    <mergeCell ref="O2406:Q2406"/>
    <mergeCell ref="S2406:T2406"/>
    <mergeCell ref="U2406:Y2406"/>
    <mergeCell ref="D2415:N2415"/>
    <mergeCell ref="O2415:Q2415"/>
    <mergeCell ref="S2415:T2415"/>
    <mergeCell ref="U2415:Y2415"/>
    <mergeCell ref="D2416:N2416"/>
    <mergeCell ref="O2416:Q2416"/>
    <mergeCell ref="S2416:T2416"/>
    <mergeCell ref="U2416:Y2416"/>
    <mergeCell ref="D2413:N2413"/>
    <mergeCell ref="O2413:Q2413"/>
    <mergeCell ref="S2413:T2413"/>
    <mergeCell ref="U2413:Y2413"/>
    <mergeCell ref="D2414:N2414"/>
    <mergeCell ref="O2414:Q2414"/>
    <mergeCell ref="S2414:T2414"/>
    <mergeCell ref="U2414:Y2414"/>
    <mergeCell ref="D2411:N2411"/>
    <mergeCell ref="O2411:Q2411"/>
    <mergeCell ref="S2411:T2411"/>
    <mergeCell ref="U2411:Y2411"/>
    <mergeCell ref="D2412:N2412"/>
    <mergeCell ref="O2412:Q2412"/>
    <mergeCell ref="S2412:T2412"/>
    <mergeCell ref="U2412:Y2412"/>
    <mergeCell ref="D2422:T2422"/>
    <mergeCell ref="U2422:Y2422"/>
    <mergeCell ref="D2423:T2423"/>
    <mergeCell ref="U2423:Y2423"/>
    <mergeCell ref="D2425:N2425"/>
    <mergeCell ref="U2425:Y2425"/>
    <mergeCell ref="D2419:N2419"/>
    <mergeCell ref="O2419:Q2419"/>
    <mergeCell ref="S2419:T2419"/>
    <mergeCell ref="U2419:Y2419"/>
    <mergeCell ref="D2420:N2420"/>
    <mergeCell ref="O2420:Q2420"/>
    <mergeCell ref="S2420:T2420"/>
    <mergeCell ref="U2420:Y2420"/>
    <mergeCell ref="D2417:N2417"/>
    <mergeCell ref="O2417:Q2417"/>
    <mergeCell ref="S2417:T2417"/>
    <mergeCell ref="U2417:Y2417"/>
    <mergeCell ref="D2418:N2418"/>
    <mergeCell ref="O2418:Q2418"/>
    <mergeCell ref="S2418:T2418"/>
    <mergeCell ref="U2418:Y2418"/>
    <mergeCell ref="D2434:N2434"/>
    <mergeCell ref="U2434:Y2434"/>
    <mergeCell ref="D2435:N2435"/>
    <mergeCell ref="U2435:Y2435"/>
    <mergeCell ref="D2437:N2437"/>
    <mergeCell ref="U2437:Y2437"/>
    <mergeCell ref="D2430:T2430"/>
    <mergeCell ref="U2430:Y2430"/>
    <mergeCell ref="D2432:N2432"/>
    <mergeCell ref="U2432:Y2432"/>
    <mergeCell ref="D2433:N2433"/>
    <mergeCell ref="U2433:Y2433"/>
    <mergeCell ref="D2426:N2426"/>
    <mergeCell ref="U2426:Y2426"/>
    <mergeCell ref="D2427:N2427"/>
    <mergeCell ref="U2427:Y2427"/>
    <mergeCell ref="D2429:T2429"/>
    <mergeCell ref="U2429:Y2429"/>
    <mergeCell ref="D2491:N2491"/>
    <mergeCell ref="O2491:Q2491"/>
    <mergeCell ref="S2491:T2491"/>
    <mergeCell ref="U2491:Y2491"/>
    <mergeCell ref="D2492:N2492"/>
    <mergeCell ref="O2492:Q2492"/>
    <mergeCell ref="S2492:T2492"/>
    <mergeCell ref="U2492:Y2492"/>
    <mergeCell ref="D2488:N2488"/>
    <mergeCell ref="D2489:N2489"/>
    <mergeCell ref="D2490:N2490"/>
    <mergeCell ref="O2490:Q2490"/>
    <mergeCell ref="S2490:T2490"/>
    <mergeCell ref="U2490:Y2490"/>
    <mergeCell ref="D2439:N2439"/>
    <mergeCell ref="U2439:Y2439"/>
    <mergeCell ref="C2486:Y2486"/>
    <mergeCell ref="D2487:N2487"/>
    <mergeCell ref="O2487:Q2487"/>
    <mergeCell ref="S2487:T2487"/>
    <mergeCell ref="U2487:Y2487"/>
    <mergeCell ref="D2497:N2497"/>
    <mergeCell ref="O2497:Q2497"/>
    <mergeCell ref="S2497:T2497"/>
    <mergeCell ref="U2497:Y2497"/>
    <mergeCell ref="D2498:N2498"/>
    <mergeCell ref="O2498:Q2498"/>
    <mergeCell ref="S2498:T2498"/>
    <mergeCell ref="U2498:Y2498"/>
    <mergeCell ref="D2495:N2495"/>
    <mergeCell ref="O2495:Q2495"/>
    <mergeCell ref="S2495:T2495"/>
    <mergeCell ref="U2495:Y2495"/>
    <mergeCell ref="D2496:N2496"/>
    <mergeCell ref="O2496:Q2496"/>
    <mergeCell ref="S2496:T2496"/>
    <mergeCell ref="U2496:Y2496"/>
    <mergeCell ref="D2493:N2493"/>
    <mergeCell ref="O2493:Q2493"/>
    <mergeCell ref="S2493:T2493"/>
    <mergeCell ref="U2493:Y2493"/>
    <mergeCell ref="D2494:N2494"/>
    <mergeCell ref="O2494:Q2494"/>
    <mergeCell ref="S2494:T2494"/>
    <mergeCell ref="U2494:Y2494"/>
    <mergeCell ref="D2503:N2503"/>
    <mergeCell ref="O2503:Q2503"/>
    <mergeCell ref="S2503:T2503"/>
    <mergeCell ref="U2503:Y2503"/>
    <mergeCell ref="D2504:N2504"/>
    <mergeCell ref="O2504:Q2504"/>
    <mergeCell ref="S2504:T2504"/>
    <mergeCell ref="U2504:Y2504"/>
    <mergeCell ref="D2501:N2501"/>
    <mergeCell ref="O2501:Q2501"/>
    <mergeCell ref="S2501:T2501"/>
    <mergeCell ref="U2501:Y2501"/>
    <mergeCell ref="D2502:N2502"/>
    <mergeCell ref="O2502:Q2502"/>
    <mergeCell ref="S2502:T2502"/>
    <mergeCell ref="U2502:Y2502"/>
    <mergeCell ref="D2499:N2499"/>
    <mergeCell ref="O2499:Q2499"/>
    <mergeCell ref="S2499:T2499"/>
    <mergeCell ref="U2499:Y2499"/>
    <mergeCell ref="D2500:N2500"/>
    <mergeCell ref="O2500:Q2500"/>
    <mergeCell ref="S2500:T2500"/>
    <mergeCell ref="U2500:Y2500"/>
    <mergeCell ref="D2509:N2509"/>
    <mergeCell ref="O2509:Q2509"/>
    <mergeCell ref="S2509:T2509"/>
    <mergeCell ref="U2509:Y2509"/>
    <mergeCell ref="D2510:N2510"/>
    <mergeCell ref="O2510:Q2510"/>
    <mergeCell ref="S2510:T2510"/>
    <mergeCell ref="U2510:Y2510"/>
    <mergeCell ref="D2507:N2507"/>
    <mergeCell ref="O2507:Q2507"/>
    <mergeCell ref="S2507:T2507"/>
    <mergeCell ref="U2507:Y2507"/>
    <mergeCell ref="D2508:N2508"/>
    <mergeCell ref="O2508:Q2508"/>
    <mergeCell ref="S2508:T2508"/>
    <mergeCell ref="U2508:Y2508"/>
    <mergeCell ref="D2505:N2505"/>
    <mergeCell ref="O2505:Q2505"/>
    <mergeCell ref="S2505:T2505"/>
    <mergeCell ref="U2505:Y2505"/>
    <mergeCell ref="D2506:N2506"/>
    <mergeCell ref="O2506:Q2506"/>
    <mergeCell ref="S2506:T2506"/>
    <mergeCell ref="U2506:Y2506"/>
    <mergeCell ref="D2515:N2515"/>
    <mergeCell ref="O2515:Q2515"/>
    <mergeCell ref="S2515:T2515"/>
    <mergeCell ref="U2515:Y2515"/>
    <mergeCell ref="D2516:N2516"/>
    <mergeCell ref="O2516:Q2516"/>
    <mergeCell ref="S2516:T2516"/>
    <mergeCell ref="U2516:Y2516"/>
    <mergeCell ref="D2513:N2513"/>
    <mergeCell ref="O2513:Q2513"/>
    <mergeCell ref="S2513:T2513"/>
    <mergeCell ref="U2513:Y2513"/>
    <mergeCell ref="D2514:N2514"/>
    <mergeCell ref="O2514:Q2514"/>
    <mergeCell ref="S2514:T2514"/>
    <mergeCell ref="U2514:Y2514"/>
    <mergeCell ref="D2511:N2511"/>
    <mergeCell ref="O2511:Q2511"/>
    <mergeCell ref="S2511:T2511"/>
    <mergeCell ref="U2511:Y2511"/>
    <mergeCell ref="D2512:N2512"/>
    <mergeCell ref="O2512:Q2512"/>
    <mergeCell ref="S2512:T2512"/>
    <mergeCell ref="U2512:Y2512"/>
    <mergeCell ref="D2521:N2521"/>
    <mergeCell ref="O2521:Q2521"/>
    <mergeCell ref="S2521:T2521"/>
    <mergeCell ref="U2521:Y2521"/>
    <mergeCell ref="D2522:N2522"/>
    <mergeCell ref="O2522:Q2522"/>
    <mergeCell ref="S2522:T2522"/>
    <mergeCell ref="U2522:Y2522"/>
    <mergeCell ref="D2519:N2519"/>
    <mergeCell ref="O2519:Q2519"/>
    <mergeCell ref="S2519:T2519"/>
    <mergeCell ref="U2519:Y2519"/>
    <mergeCell ref="D2520:N2520"/>
    <mergeCell ref="O2520:Q2520"/>
    <mergeCell ref="S2520:T2520"/>
    <mergeCell ref="U2520:Y2520"/>
    <mergeCell ref="D2517:N2517"/>
    <mergeCell ref="O2517:Q2517"/>
    <mergeCell ref="S2517:T2517"/>
    <mergeCell ref="U2517:Y2517"/>
    <mergeCell ref="D2518:N2518"/>
    <mergeCell ref="O2518:Q2518"/>
    <mergeCell ref="S2518:T2518"/>
    <mergeCell ref="U2518:Y2518"/>
    <mergeCell ref="D2527:N2527"/>
    <mergeCell ref="O2527:Q2527"/>
    <mergeCell ref="S2527:T2527"/>
    <mergeCell ref="U2527:Y2527"/>
    <mergeCell ref="D2528:N2528"/>
    <mergeCell ref="O2528:Q2528"/>
    <mergeCell ref="S2528:T2528"/>
    <mergeCell ref="U2528:Y2528"/>
    <mergeCell ref="D2525:N2525"/>
    <mergeCell ref="O2525:Q2525"/>
    <mergeCell ref="S2525:T2525"/>
    <mergeCell ref="U2525:Y2525"/>
    <mergeCell ref="D2526:N2526"/>
    <mergeCell ref="O2526:Q2526"/>
    <mergeCell ref="S2526:T2526"/>
    <mergeCell ref="U2526:Y2526"/>
    <mergeCell ref="D2523:N2523"/>
    <mergeCell ref="O2523:Q2523"/>
    <mergeCell ref="S2523:T2523"/>
    <mergeCell ref="U2523:Y2523"/>
    <mergeCell ref="D2524:N2524"/>
    <mergeCell ref="O2524:Q2524"/>
    <mergeCell ref="S2524:T2524"/>
    <mergeCell ref="U2524:Y2524"/>
    <mergeCell ref="D2533:N2533"/>
    <mergeCell ref="O2533:Q2533"/>
    <mergeCell ref="S2533:T2533"/>
    <mergeCell ref="U2533:Y2533"/>
    <mergeCell ref="D2534:N2534"/>
    <mergeCell ref="O2534:Q2534"/>
    <mergeCell ref="S2534:T2534"/>
    <mergeCell ref="U2534:Y2534"/>
    <mergeCell ref="D2531:N2531"/>
    <mergeCell ref="O2531:Q2531"/>
    <mergeCell ref="S2531:T2531"/>
    <mergeCell ref="U2531:Y2531"/>
    <mergeCell ref="D2532:N2532"/>
    <mergeCell ref="O2532:Q2532"/>
    <mergeCell ref="S2532:T2532"/>
    <mergeCell ref="U2532:Y2532"/>
    <mergeCell ref="D2529:N2529"/>
    <mergeCell ref="O2529:Q2529"/>
    <mergeCell ref="S2529:T2529"/>
    <mergeCell ref="U2529:Y2529"/>
    <mergeCell ref="D2530:N2530"/>
    <mergeCell ref="O2530:Q2530"/>
    <mergeCell ref="S2530:T2530"/>
    <mergeCell ref="U2530:Y2530"/>
    <mergeCell ref="D2539:N2539"/>
    <mergeCell ref="O2539:Q2539"/>
    <mergeCell ref="S2539:T2539"/>
    <mergeCell ref="U2539:Y2539"/>
    <mergeCell ref="D2540:N2540"/>
    <mergeCell ref="O2540:Q2540"/>
    <mergeCell ref="S2540:T2540"/>
    <mergeCell ref="U2540:Y2540"/>
    <mergeCell ref="D2537:N2537"/>
    <mergeCell ref="O2537:Q2537"/>
    <mergeCell ref="S2537:T2537"/>
    <mergeCell ref="U2537:Y2537"/>
    <mergeCell ref="D2538:N2538"/>
    <mergeCell ref="O2538:Q2538"/>
    <mergeCell ref="S2538:T2538"/>
    <mergeCell ref="U2538:Y2538"/>
    <mergeCell ref="D2535:N2535"/>
    <mergeCell ref="O2535:Q2535"/>
    <mergeCell ref="S2535:T2535"/>
    <mergeCell ref="U2535:Y2535"/>
    <mergeCell ref="D2536:N2536"/>
    <mergeCell ref="O2536:Q2536"/>
    <mergeCell ref="S2536:T2536"/>
    <mergeCell ref="U2536:Y2536"/>
    <mergeCell ref="D2545:N2545"/>
    <mergeCell ref="O2545:Q2545"/>
    <mergeCell ref="S2545:T2545"/>
    <mergeCell ref="U2545:Y2545"/>
    <mergeCell ref="D2546:N2546"/>
    <mergeCell ref="O2546:Q2546"/>
    <mergeCell ref="S2546:T2546"/>
    <mergeCell ref="U2546:Y2546"/>
    <mergeCell ref="D2543:N2543"/>
    <mergeCell ref="O2543:Q2543"/>
    <mergeCell ref="S2543:T2543"/>
    <mergeCell ref="U2543:Y2543"/>
    <mergeCell ref="D2544:N2544"/>
    <mergeCell ref="O2544:Q2544"/>
    <mergeCell ref="S2544:T2544"/>
    <mergeCell ref="U2544:Y2544"/>
    <mergeCell ref="D2541:N2541"/>
    <mergeCell ref="O2541:Q2541"/>
    <mergeCell ref="S2541:T2541"/>
    <mergeCell ref="U2541:Y2541"/>
    <mergeCell ref="D2542:N2542"/>
    <mergeCell ref="O2542:Q2542"/>
    <mergeCell ref="S2542:T2542"/>
    <mergeCell ref="U2542:Y2542"/>
    <mergeCell ref="D2552:T2552"/>
    <mergeCell ref="U2552:Y2552"/>
    <mergeCell ref="D2554:N2554"/>
    <mergeCell ref="U2554:Y2554"/>
    <mergeCell ref="D2555:N2555"/>
    <mergeCell ref="U2555:Y2555"/>
    <mergeCell ref="D2549:N2549"/>
    <mergeCell ref="O2549:Q2549"/>
    <mergeCell ref="S2549:T2549"/>
    <mergeCell ref="U2549:Y2549"/>
    <mergeCell ref="D2551:T2551"/>
    <mergeCell ref="U2551:Y2551"/>
    <mergeCell ref="D2547:N2547"/>
    <mergeCell ref="O2547:Q2547"/>
    <mergeCell ref="S2547:T2547"/>
    <mergeCell ref="U2547:Y2547"/>
    <mergeCell ref="D2548:N2548"/>
    <mergeCell ref="O2548:Q2548"/>
    <mergeCell ref="S2548:T2548"/>
    <mergeCell ref="U2548:Y2548"/>
    <mergeCell ref="D2564:N2564"/>
    <mergeCell ref="U2564:Y2564"/>
    <mergeCell ref="D2566:N2566"/>
    <mergeCell ref="U2566:Y2566"/>
    <mergeCell ref="D2568:N2568"/>
    <mergeCell ref="U2568:Y2568"/>
    <mergeCell ref="D2561:N2561"/>
    <mergeCell ref="U2561:Y2561"/>
    <mergeCell ref="D2562:N2562"/>
    <mergeCell ref="U2562:Y2562"/>
    <mergeCell ref="D2563:N2563"/>
    <mergeCell ref="U2563:Y2563"/>
    <mergeCell ref="D2556:N2556"/>
    <mergeCell ref="U2556:Y2556"/>
    <mergeCell ref="D2558:T2558"/>
    <mergeCell ref="U2558:Y2558"/>
    <mergeCell ref="D2559:T2559"/>
    <mergeCell ref="U2559:Y2559"/>
    <mergeCell ref="D2620:N2620"/>
    <mergeCell ref="O2620:Q2620"/>
    <mergeCell ref="S2620:T2620"/>
    <mergeCell ref="U2620:Y2620"/>
    <mergeCell ref="D2621:N2621"/>
    <mergeCell ref="O2621:Q2621"/>
    <mergeCell ref="S2621:T2621"/>
    <mergeCell ref="U2621:Y2621"/>
    <mergeCell ref="D2618:N2618"/>
    <mergeCell ref="O2618:Q2618"/>
    <mergeCell ref="S2618:T2618"/>
    <mergeCell ref="U2618:Y2618"/>
    <mergeCell ref="D2619:N2619"/>
    <mergeCell ref="O2619:Q2619"/>
    <mergeCell ref="S2619:T2619"/>
    <mergeCell ref="U2619:Y2619"/>
    <mergeCell ref="C2615:Y2615"/>
    <mergeCell ref="D2616:N2616"/>
    <mergeCell ref="O2616:Q2616"/>
    <mergeCell ref="S2616:T2616"/>
    <mergeCell ref="U2616:Y2616"/>
    <mergeCell ref="D2617:N2617"/>
    <mergeCell ref="D2626:N2626"/>
    <mergeCell ref="O2626:Q2626"/>
    <mergeCell ref="S2626:T2626"/>
    <mergeCell ref="U2626:Y2626"/>
    <mergeCell ref="D2627:N2627"/>
    <mergeCell ref="O2627:Q2627"/>
    <mergeCell ref="S2627:T2627"/>
    <mergeCell ref="U2627:Y2627"/>
    <mergeCell ref="D2624:N2624"/>
    <mergeCell ref="O2624:Q2624"/>
    <mergeCell ref="S2624:T2624"/>
    <mergeCell ref="U2624:Y2624"/>
    <mergeCell ref="D2625:N2625"/>
    <mergeCell ref="O2625:Q2625"/>
    <mergeCell ref="S2625:T2625"/>
    <mergeCell ref="U2625:Y2625"/>
    <mergeCell ref="D2622:N2622"/>
    <mergeCell ref="O2622:Q2622"/>
    <mergeCell ref="S2622:T2622"/>
    <mergeCell ref="U2622:Y2622"/>
    <mergeCell ref="D2623:N2623"/>
    <mergeCell ref="O2623:Q2623"/>
    <mergeCell ref="S2623:T2623"/>
    <mergeCell ref="U2623:Y2623"/>
    <mergeCell ref="D2632:N2632"/>
    <mergeCell ref="O2632:Q2632"/>
    <mergeCell ref="S2632:T2632"/>
    <mergeCell ref="U2632:Y2632"/>
    <mergeCell ref="D2633:N2633"/>
    <mergeCell ref="O2633:Q2633"/>
    <mergeCell ref="S2633:T2633"/>
    <mergeCell ref="U2633:Y2633"/>
    <mergeCell ref="D2630:N2630"/>
    <mergeCell ref="O2630:Q2630"/>
    <mergeCell ref="S2630:T2630"/>
    <mergeCell ref="U2630:Y2630"/>
    <mergeCell ref="D2631:N2631"/>
    <mergeCell ref="O2631:Q2631"/>
    <mergeCell ref="S2631:T2631"/>
    <mergeCell ref="U2631:Y2631"/>
    <mergeCell ref="D2628:N2628"/>
    <mergeCell ref="O2628:Q2628"/>
    <mergeCell ref="S2628:T2628"/>
    <mergeCell ref="U2628:Y2628"/>
    <mergeCell ref="D2629:N2629"/>
    <mergeCell ref="O2629:Q2629"/>
    <mergeCell ref="S2629:T2629"/>
    <mergeCell ref="U2629:Y2629"/>
    <mergeCell ref="D2638:N2638"/>
    <mergeCell ref="O2638:Q2638"/>
    <mergeCell ref="S2638:T2638"/>
    <mergeCell ref="U2638:Y2638"/>
    <mergeCell ref="D2639:N2639"/>
    <mergeCell ref="O2639:Q2639"/>
    <mergeCell ref="S2639:T2639"/>
    <mergeCell ref="U2639:Y2639"/>
    <mergeCell ref="D2636:N2636"/>
    <mergeCell ref="O2636:Q2636"/>
    <mergeCell ref="S2636:T2636"/>
    <mergeCell ref="U2636:Y2636"/>
    <mergeCell ref="D2637:N2637"/>
    <mergeCell ref="O2637:Q2637"/>
    <mergeCell ref="S2637:T2637"/>
    <mergeCell ref="U2637:Y2637"/>
    <mergeCell ref="D2634:N2634"/>
    <mergeCell ref="O2634:Q2634"/>
    <mergeCell ref="S2634:T2634"/>
    <mergeCell ref="U2634:Y2634"/>
    <mergeCell ref="D2635:N2635"/>
    <mergeCell ref="O2635:Q2635"/>
    <mergeCell ref="S2635:T2635"/>
    <mergeCell ref="U2635:Y2635"/>
    <mergeCell ref="D2644:N2644"/>
    <mergeCell ref="O2644:Q2644"/>
    <mergeCell ref="S2644:T2644"/>
    <mergeCell ref="U2644:Y2644"/>
    <mergeCell ref="D2645:N2645"/>
    <mergeCell ref="O2645:Q2645"/>
    <mergeCell ref="S2645:T2645"/>
    <mergeCell ref="U2645:Y2645"/>
    <mergeCell ref="D2642:N2642"/>
    <mergeCell ref="O2642:Q2642"/>
    <mergeCell ref="S2642:T2642"/>
    <mergeCell ref="U2642:Y2642"/>
    <mergeCell ref="D2643:N2643"/>
    <mergeCell ref="O2643:Q2643"/>
    <mergeCell ref="S2643:T2643"/>
    <mergeCell ref="U2643:Y2643"/>
    <mergeCell ref="D2640:N2640"/>
    <mergeCell ref="O2640:Q2640"/>
    <mergeCell ref="S2640:T2640"/>
    <mergeCell ref="U2640:Y2640"/>
    <mergeCell ref="D2641:N2641"/>
    <mergeCell ref="O2641:Q2641"/>
    <mergeCell ref="S2641:T2641"/>
    <mergeCell ref="U2641:Y2641"/>
    <mergeCell ref="D2650:N2650"/>
    <mergeCell ref="O2650:Q2650"/>
    <mergeCell ref="S2650:T2650"/>
    <mergeCell ref="U2650:Y2650"/>
    <mergeCell ref="D2651:N2651"/>
    <mergeCell ref="O2651:Q2651"/>
    <mergeCell ref="S2651:T2651"/>
    <mergeCell ref="U2651:Y2651"/>
    <mergeCell ref="D2648:N2648"/>
    <mergeCell ref="O2648:Q2648"/>
    <mergeCell ref="S2648:T2648"/>
    <mergeCell ref="U2648:Y2648"/>
    <mergeCell ref="D2649:N2649"/>
    <mergeCell ref="O2649:Q2649"/>
    <mergeCell ref="S2649:T2649"/>
    <mergeCell ref="U2649:Y2649"/>
    <mergeCell ref="D2646:N2646"/>
    <mergeCell ref="O2646:Q2646"/>
    <mergeCell ref="S2646:T2646"/>
    <mergeCell ref="U2646:Y2646"/>
    <mergeCell ref="D2647:N2647"/>
    <mergeCell ref="O2647:Q2647"/>
    <mergeCell ref="S2647:T2647"/>
    <mergeCell ref="U2647:Y2647"/>
    <mergeCell ref="D2656:N2656"/>
    <mergeCell ref="O2656:Q2656"/>
    <mergeCell ref="S2656:T2656"/>
    <mergeCell ref="U2656:Y2656"/>
    <mergeCell ref="D2657:N2657"/>
    <mergeCell ref="O2657:Q2657"/>
    <mergeCell ref="S2657:T2657"/>
    <mergeCell ref="U2657:Y2657"/>
    <mergeCell ref="D2654:N2654"/>
    <mergeCell ref="O2654:Q2654"/>
    <mergeCell ref="S2654:T2654"/>
    <mergeCell ref="U2654:Y2654"/>
    <mergeCell ref="D2655:N2655"/>
    <mergeCell ref="O2655:Q2655"/>
    <mergeCell ref="S2655:T2655"/>
    <mergeCell ref="U2655:Y2655"/>
    <mergeCell ref="D2652:N2652"/>
    <mergeCell ref="O2652:Q2652"/>
    <mergeCell ref="S2652:T2652"/>
    <mergeCell ref="U2652:Y2652"/>
    <mergeCell ref="D2653:N2653"/>
    <mergeCell ref="O2653:Q2653"/>
    <mergeCell ref="S2653:T2653"/>
    <mergeCell ref="U2653:Y2653"/>
    <mergeCell ref="D2662:N2662"/>
    <mergeCell ref="O2662:Q2662"/>
    <mergeCell ref="S2662:T2662"/>
    <mergeCell ref="U2662:Y2662"/>
    <mergeCell ref="D2663:N2663"/>
    <mergeCell ref="O2663:Q2663"/>
    <mergeCell ref="S2663:T2663"/>
    <mergeCell ref="U2663:Y2663"/>
    <mergeCell ref="D2660:N2660"/>
    <mergeCell ref="O2660:Q2660"/>
    <mergeCell ref="S2660:T2660"/>
    <mergeCell ref="U2660:Y2660"/>
    <mergeCell ref="D2661:N2661"/>
    <mergeCell ref="O2661:Q2661"/>
    <mergeCell ref="S2661:T2661"/>
    <mergeCell ref="U2661:Y2661"/>
    <mergeCell ref="D2658:N2658"/>
    <mergeCell ref="O2658:Q2658"/>
    <mergeCell ref="S2658:T2658"/>
    <mergeCell ref="U2658:Y2658"/>
    <mergeCell ref="D2659:N2659"/>
    <mergeCell ref="O2659:Q2659"/>
    <mergeCell ref="S2659:T2659"/>
    <mergeCell ref="U2659:Y2659"/>
    <mergeCell ref="D2669:T2669"/>
    <mergeCell ref="U2669:Y2669"/>
    <mergeCell ref="D2670:T2670"/>
    <mergeCell ref="U2670:Y2670"/>
    <mergeCell ref="D2672:N2672"/>
    <mergeCell ref="U2672:Y2672"/>
    <mergeCell ref="D2666:N2666"/>
    <mergeCell ref="O2666:Q2666"/>
    <mergeCell ref="S2666:T2666"/>
    <mergeCell ref="U2666:Y2666"/>
    <mergeCell ref="D2667:N2667"/>
    <mergeCell ref="O2667:Q2667"/>
    <mergeCell ref="S2667:T2667"/>
    <mergeCell ref="U2667:Y2667"/>
    <mergeCell ref="D2664:N2664"/>
    <mergeCell ref="O2664:Q2664"/>
    <mergeCell ref="S2664:T2664"/>
    <mergeCell ref="U2664:Y2664"/>
    <mergeCell ref="D2665:N2665"/>
    <mergeCell ref="O2665:Q2665"/>
    <mergeCell ref="S2665:T2665"/>
    <mergeCell ref="U2665:Y2665"/>
    <mergeCell ref="D2681:N2681"/>
    <mergeCell ref="U2681:Y2681"/>
    <mergeCell ref="D2682:N2682"/>
    <mergeCell ref="U2682:Y2682"/>
    <mergeCell ref="D2684:N2684"/>
    <mergeCell ref="U2684:Y2684"/>
    <mergeCell ref="D2677:T2677"/>
    <mergeCell ref="U2677:Y2677"/>
    <mergeCell ref="D2679:N2679"/>
    <mergeCell ref="U2679:Y2679"/>
    <mergeCell ref="D2680:N2680"/>
    <mergeCell ref="U2680:Y2680"/>
    <mergeCell ref="D2673:N2673"/>
    <mergeCell ref="U2673:Y2673"/>
    <mergeCell ref="D2674:N2674"/>
    <mergeCell ref="U2674:Y2674"/>
    <mergeCell ref="D2676:T2676"/>
    <mergeCell ref="U2676:Y2676"/>
    <mergeCell ref="D2692:N2692"/>
    <mergeCell ref="O2692:Q2692"/>
    <mergeCell ref="S2692:T2692"/>
    <mergeCell ref="U2692:Y2692"/>
    <mergeCell ref="D2693:N2693"/>
    <mergeCell ref="O2693:Q2693"/>
    <mergeCell ref="S2693:T2693"/>
    <mergeCell ref="U2693:Y2693"/>
    <mergeCell ref="D2689:N2689"/>
    <mergeCell ref="D2690:N2690"/>
    <mergeCell ref="D2691:N2691"/>
    <mergeCell ref="O2691:Q2691"/>
    <mergeCell ref="S2691:T2691"/>
    <mergeCell ref="U2691:Y2691"/>
    <mergeCell ref="D2686:N2686"/>
    <mergeCell ref="U2686:Y2686"/>
    <mergeCell ref="C2687:Y2687"/>
    <mergeCell ref="D2688:N2688"/>
    <mergeCell ref="O2688:Q2688"/>
    <mergeCell ref="S2688:T2688"/>
    <mergeCell ref="U2688:Y2688"/>
    <mergeCell ref="D2698:N2698"/>
    <mergeCell ref="O2698:Q2698"/>
    <mergeCell ref="S2698:T2698"/>
    <mergeCell ref="U2698:Y2698"/>
    <mergeCell ref="D2699:N2699"/>
    <mergeCell ref="O2699:Q2699"/>
    <mergeCell ref="S2699:T2699"/>
    <mergeCell ref="U2699:Y2699"/>
    <mergeCell ref="D2696:N2696"/>
    <mergeCell ref="O2696:Q2696"/>
    <mergeCell ref="S2696:T2696"/>
    <mergeCell ref="U2696:Y2696"/>
    <mergeCell ref="D2697:N2697"/>
    <mergeCell ref="O2697:Q2697"/>
    <mergeCell ref="S2697:T2697"/>
    <mergeCell ref="U2697:Y2697"/>
    <mergeCell ref="D2694:N2694"/>
    <mergeCell ref="O2694:Q2694"/>
    <mergeCell ref="S2694:T2694"/>
    <mergeCell ref="U2694:Y2694"/>
    <mergeCell ref="D2695:N2695"/>
    <mergeCell ref="O2695:Q2695"/>
    <mergeCell ref="S2695:T2695"/>
    <mergeCell ref="U2695:Y2695"/>
    <mergeCell ref="D2704:N2704"/>
    <mergeCell ref="O2704:Q2704"/>
    <mergeCell ref="S2704:T2704"/>
    <mergeCell ref="U2704:Y2704"/>
    <mergeCell ref="D2705:N2705"/>
    <mergeCell ref="O2705:Q2705"/>
    <mergeCell ref="S2705:T2705"/>
    <mergeCell ref="U2705:Y2705"/>
    <mergeCell ref="D2702:N2702"/>
    <mergeCell ref="O2702:Q2702"/>
    <mergeCell ref="S2702:T2702"/>
    <mergeCell ref="U2702:Y2702"/>
    <mergeCell ref="D2703:N2703"/>
    <mergeCell ref="O2703:Q2703"/>
    <mergeCell ref="S2703:T2703"/>
    <mergeCell ref="U2703:Y2703"/>
    <mergeCell ref="D2700:N2700"/>
    <mergeCell ref="O2700:Q2700"/>
    <mergeCell ref="S2700:T2700"/>
    <mergeCell ref="U2700:Y2700"/>
    <mergeCell ref="D2701:N2701"/>
    <mergeCell ref="O2701:Q2701"/>
    <mergeCell ref="S2701:T2701"/>
    <mergeCell ref="U2701:Y2701"/>
    <mergeCell ref="D2710:N2710"/>
    <mergeCell ref="O2710:Q2710"/>
    <mergeCell ref="S2710:T2710"/>
    <mergeCell ref="U2710:Y2710"/>
    <mergeCell ref="D2711:N2711"/>
    <mergeCell ref="O2711:Q2711"/>
    <mergeCell ref="S2711:T2711"/>
    <mergeCell ref="U2711:Y2711"/>
    <mergeCell ref="D2708:N2708"/>
    <mergeCell ref="O2708:Q2708"/>
    <mergeCell ref="S2708:T2708"/>
    <mergeCell ref="U2708:Y2708"/>
    <mergeCell ref="D2709:N2709"/>
    <mergeCell ref="O2709:Q2709"/>
    <mergeCell ref="S2709:T2709"/>
    <mergeCell ref="U2709:Y2709"/>
    <mergeCell ref="D2706:N2706"/>
    <mergeCell ref="O2706:Q2706"/>
    <mergeCell ref="S2706:T2706"/>
    <mergeCell ref="U2706:Y2706"/>
    <mergeCell ref="D2707:N2707"/>
    <mergeCell ref="O2707:Q2707"/>
    <mergeCell ref="S2707:T2707"/>
    <mergeCell ref="U2707:Y2707"/>
    <mergeCell ref="D2716:N2716"/>
    <mergeCell ref="O2716:Q2716"/>
    <mergeCell ref="S2716:T2716"/>
    <mergeCell ref="U2716:Y2716"/>
    <mergeCell ref="D2717:N2717"/>
    <mergeCell ref="O2717:Q2717"/>
    <mergeCell ref="S2717:T2717"/>
    <mergeCell ref="U2717:Y2717"/>
    <mergeCell ref="D2714:N2714"/>
    <mergeCell ref="O2714:Q2714"/>
    <mergeCell ref="S2714:T2714"/>
    <mergeCell ref="U2714:Y2714"/>
    <mergeCell ref="D2715:N2715"/>
    <mergeCell ref="O2715:Q2715"/>
    <mergeCell ref="S2715:T2715"/>
    <mergeCell ref="U2715:Y2715"/>
    <mergeCell ref="D2712:N2712"/>
    <mergeCell ref="O2712:Q2712"/>
    <mergeCell ref="S2712:T2712"/>
    <mergeCell ref="U2712:Y2712"/>
    <mergeCell ref="D2713:N2713"/>
    <mergeCell ref="O2713:Q2713"/>
    <mergeCell ref="S2713:T2713"/>
    <mergeCell ref="U2713:Y2713"/>
    <mergeCell ref="D2722:N2722"/>
    <mergeCell ref="O2722:Q2722"/>
    <mergeCell ref="S2722:T2722"/>
    <mergeCell ref="U2722:Y2722"/>
    <mergeCell ref="D2723:N2723"/>
    <mergeCell ref="O2723:Q2723"/>
    <mergeCell ref="S2723:T2723"/>
    <mergeCell ref="U2723:Y2723"/>
    <mergeCell ref="D2720:N2720"/>
    <mergeCell ref="O2720:Q2720"/>
    <mergeCell ref="S2720:T2720"/>
    <mergeCell ref="U2720:Y2720"/>
    <mergeCell ref="D2721:N2721"/>
    <mergeCell ref="O2721:Q2721"/>
    <mergeCell ref="S2721:T2721"/>
    <mergeCell ref="U2721:Y2721"/>
    <mergeCell ref="D2718:N2718"/>
    <mergeCell ref="O2718:Q2718"/>
    <mergeCell ref="S2718:T2718"/>
    <mergeCell ref="U2718:Y2718"/>
    <mergeCell ref="D2719:N2719"/>
    <mergeCell ref="O2719:Q2719"/>
    <mergeCell ref="S2719:T2719"/>
    <mergeCell ref="U2719:Y2719"/>
    <mergeCell ref="D2728:N2728"/>
    <mergeCell ref="O2728:Q2728"/>
    <mergeCell ref="S2728:T2728"/>
    <mergeCell ref="U2728:Y2728"/>
    <mergeCell ref="D2729:N2729"/>
    <mergeCell ref="O2729:Q2729"/>
    <mergeCell ref="S2729:T2729"/>
    <mergeCell ref="U2729:Y2729"/>
    <mergeCell ref="D2726:N2726"/>
    <mergeCell ref="O2726:Q2726"/>
    <mergeCell ref="S2726:T2726"/>
    <mergeCell ref="U2726:Y2726"/>
    <mergeCell ref="D2727:N2727"/>
    <mergeCell ref="O2727:Q2727"/>
    <mergeCell ref="S2727:T2727"/>
    <mergeCell ref="U2727:Y2727"/>
    <mergeCell ref="D2724:N2724"/>
    <mergeCell ref="O2724:Q2724"/>
    <mergeCell ref="S2724:T2724"/>
    <mergeCell ref="U2724:Y2724"/>
    <mergeCell ref="D2725:N2725"/>
    <mergeCell ref="O2725:Q2725"/>
    <mergeCell ref="S2725:T2725"/>
    <mergeCell ref="U2725:Y2725"/>
    <mergeCell ref="D2734:N2734"/>
    <mergeCell ref="O2734:Q2734"/>
    <mergeCell ref="S2734:T2734"/>
    <mergeCell ref="U2734:Y2734"/>
    <mergeCell ref="D2736:T2736"/>
    <mergeCell ref="U2736:Y2736"/>
    <mergeCell ref="D2732:N2732"/>
    <mergeCell ref="O2732:Q2732"/>
    <mergeCell ref="S2732:T2732"/>
    <mergeCell ref="U2732:Y2732"/>
    <mergeCell ref="D2733:N2733"/>
    <mergeCell ref="O2733:Q2733"/>
    <mergeCell ref="S2733:T2733"/>
    <mergeCell ref="U2733:Y2733"/>
    <mergeCell ref="D2730:N2730"/>
    <mergeCell ref="O2730:Q2730"/>
    <mergeCell ref="S2730:T2730"/>
    <mergeCell ref="U2730:Y2730"/>
    <mergeCell ref="D2731:N2731"/>
    <mergeCell ref="O2731:Q2731"/>
    <mergeCell ref="S2731:T2731"/>
    <mergeCell ref="U2731:Y2731"/>
    <mergeCell ref="D2746:N2746"/>
    <mergeCell ref="U2746:Y2746"/>
    <mergeCell ref="D2747:N2747"/>
    <mergeCell ref="U2747:Y2747"/>
    <mergeCell ref="D2748:N2748"/>
    <mergeCell ref="U2748:Y2748"/>
    <mergeCell ref="D2741:N2741"/>
    <mergeCell ref="U2741:Y2741"/>
    <mergeCell ref="D2743:T2743"/>
    <mergeCell ref="U2743:Y2743"/>
    <mergeCell ref="D2744:T2744"/>
    <mergeCell ref="U2744:Y2744"/>
    <mergeCell ref="D2737:T2737"/>
    <mergeCell ref="U2737:Y2737"/>
    <mergeCell ref="D2739:N2739"/>
    <mergeCell ref="U2739:Y2739"/>
    <mergeCell ref="D2740:N2740"/>
    <mergeCell ref="U2740:Y2740"/>
    <mergeCell ref="D2757:N2757"/>
    <mergeCell ref="O2757:Q2757"/>
    <mergeCell ref="S2757:T2757"/>
    <mergeCell ref="U2757:Y2757"/>
    <mergeCell ref="D2758:N2758"/>
    <mergeCell ref="O2758:Q2758"/>
    <mergeCell ref="S2758:T2758"/>
    <mergeCell ref="U2758:Y2758"/>
    <mergeCell ref="C2754:Y2754"/>
    <mergeCell ref="D2755:N2755"/>
    <mergeCell ref="O2755:Q2755"/>
    <mergeCell ref="S2755:T2755"/>
    <mergeCell ref="U2755:Y2755"/>
    <mergeCell ref="D2756:N2756"/>
    <mergeCell ref="D2749:N2749"/>
    <mergeCell ref="U2749:Y2749"/>
    <mergeCell ref="D2751:N2751"/>
    <mergeCell ref="U2751:Y2751"/>
    <mergeCell ref="D2753:N2753"/>
    <mergeCell ref="U2753:Y2753"/>
    <mergeCell ref="D2763:N2763"/>
    <mergeCell ref="O2763:Q2763"/>
    <mergeCell ref="S2763:T2763"/>
    <mergeCell ref="U2763:Y2763"/>
    <mergeCell ref="D2764:N2764"/>
    <mergeCell ref="O2764:Q2764"/>
    <mergeCell ref="S2764:T2764"/>
    <mergeCell ref="U2764:Y2764"/>
    <mergeCell ref="D2761:N2761"/>
    <mergeCell ref="O2761:Q2761"/>
    <mergeCell ref="S2761:T2761"/>
    <mergeCell ref="U2761:Y2761"/>
    <mergeCell ref="D2762:N2762"/>
    <mergeCell ref="O2762:Q2762"/>
    <mergeCell ref="S2762:T2762"/>
    <mergeCell ref="U2762:Y2762"/>
    <mergeCell ref="D2759:N2759"/>
    <mergeCell ref="O2759:Q2759"/>
    <mergeCell ref="S2759:T2759"/>
    <mergeCell ref="U2759:Y2759"/>
    <mergeCell ref="D2760:N2760"/>
    <mergeCell ref="O2760:Q2760"/>
    <mergeCell ref="S2760:T2760"/>
    <mergeCell ref="U2760:Y2760"/>
    <mergeCell ref="D2769:N2769"/>
    <mergeCell ref="O2769:Q2769"/>
    <mergeCell ref="S2769:T2769"/>
    <mergeCell ref="U2769:Y2769"/>
    <mergeCell ref="D2770:N2770"/>
    <mergeCell ref="O2770:Q2770"/>
    <mergeCell ref="S2770:T2770"/>
    <mergeCell ref="U2770:Y2770"/>
    <mergeCell ref="D2767:N2767"/>
    <mergeCell ref="O2767:Q2767"/>
    <mergeCell ref="S2767:T2767"/>
    <mergeCell ref="U2767:Y2767"/>
    <mergeCell ref="D2768:N2768"/>
    <mergeCell ref="O2768:Q2768"/>
    <mergeCell ref="S2768:T2768"/>
    <mergeCell ref="U2768:Y2768"/>
    <mergeCell ref="D2765:N2765"/>
    <mergeCell ref="O2765:Q2765"/>
    <mergeCell ref="S2765:T2765"/>
    <mergeCell ref="U2765:Y2765"/>
    <mergeCell ref="D2766:N2766"/>
    <mergeCell ref="O2766:Q2766"/>
    <mergeCell ref="S2766:T2766"/>
    <mergeCell ref="U2766:Y2766"/>
    <mergeCell ref="D2775:N2775"/>
    <mergeCell ref="O2775:Q2775"/>
    <mergeCell ref="S2775:T2775"/>
    <mergeCell ref="U2775:Y2775"/>
    <mergeCell ref="D2776:N2776"/>
    <mergeCell ref="O2776:Q2776"/>
    <mergeCell ref="S2776:T2776"/>
    <mergeCell ref="U2776:Y2776"/>
    <mergeCell ref="D2773:N2773"/>
    <mergeCell ref="O2773:Q2773"/>
    <mergeCell ref="S2773:T2773"/>
    <mergeCell ref="U2773:Y2773"/>
    <mergeCell ref="D2774:N2774"/>
    <mergeCell ref="O2774:Q2774"/>
    <mergeCell ref="S2774:T2774"/>
    <mergeCell ref="U2774:Y2774"/>
    <mergeCell ref="D2771:N2771"/>
    <mergeCell ref="O2771:Q2771"/>
    <mergeCell ref="S2771:T2771"/>
    <mergeCell ref="U2771:Y2771"/>
    <mergeCell ref="D2772:N2772"/>
    <mergeCell ref="O2772:Q2772"/>
    <mergeCell ref="S2772:T2772"/>
    <mergeCell ref="U2772:Y2772"/>
    <mergeCell ref="D2781:N2781"/>
    <mergeCell ref="O2781:Q2781"/>
    <mergeCell ref="S2781:T2781"/>
    <mergeCell ref="U2781:Y2781"/>
    <mergeCell ref="D2782:N2782"/>
    <mergeCell ref="O2782:Q2782"/>
    <mergeCell ref="S2782:T2782"/>
    <mergeCell ref="U2782:Y2782"/>
    <mergeCell ref="D2779:N2779"/>
    <mergeCell ref="O2779:Q2779"/>
    <mergeCell ref="S2779:T2779"/>
    <mergeCell ref="U2779:Y2779"/>
    <mergeCell ref="D2780:N2780"/>
    <mergeCell ref="O2780:Q2780"/>
    <mergeCell ref="S2780:T2780"/>
    <mergeCell ref="U2780:Y2780"/>
    <mergeCell ref="D2777:N2777"/>
    <mergeCell ref="O2777:Q2777"/>
    <mergeCell ref="S2777:T2777"/>
    <mergeCell ref="U2777:Y2777"/>
    <mergeCell ref="D2778:N2778"/>
    <mergeCell ref="O2778:Q2778"/>
    <mergeCell ref="S2778:T2778"/>
    <mergeCell ref="U2778:Y2778"/>
    <mergeCell ref="D2788:T2788"/>
    <mergeCell ref="U2788:Y2788"/>
    <mergeCell ref="D2789:T2789"/>
    <mergeCell ref="U2789:Y2789"/>
    <mergeCell ref="D2791:N2791"/>
    <mergeCell ref="U2791:Y2791"/>
    <mergeCell ref="D2785:N2785"/>
    <mergeCell ref="O2785:Q2785"/>
    <mergeCell ref="S2785:T2785"/>
    <mergeCell ref="U2785:Y2785"/>
    <mergeCell ref="D2786:N2786"/>
    <mergeCell ref="O2786:Q2786"/>
    <mergeCell ref="S2786:T2786"/>
    <mergeCell ref="U2786:Y2786"/>
    <mergeCell ref="D2783:N2783"/>
    <mergeCell ref="O2783:Q2783"/>
    <mergeCell ref="S2783:T2783"/>
    <mergeCell ref="U2783:Y2783"/>
    <mergeCell ref="D2784:N2784"/>
    <mergeCell ref="O2784:Q2784"/>
    <mergeCell ref="S2784:T2784"/>
    <mergeCell ref="U2784:Y2784"/>
    <mergeCell ref="D2800:N2800"/>
    <mergeCell ref="U2800:Y2800"/>
    <mergeCell ref="D2801:N2801"/>
    <mergeCell ref="U2801:Y2801"/>
    <mergeCell ref="D2803:N2803"/>
    <mergeCell ref="U2803:Y2803"/>
    <mergeCell ref="D2796:T2796"/>
    <mergeCell ref="U2796:Y2796"/>
    <mergeCell ref="D2798:N2798"/>
    <mergeCell ref="U2798:Y2798"/>
    <mergeCell ref="D2799:N2799"/>
    <mergeCell ref="U2799:Y2799"/>
    <mergeCell ref="D2792:N2792"/>
    <mergeCell ref="U2792:Y2792"/>
    <mergeCell ref="D2793:N2793"/>
    <mergeCell ref="U2793:Y2793"/>
    <mergeCell ref="D2795:T2795"/>
    <mergeCell ref="U2795:Y2795"/>
    <mergeCell ref="D2836:N2836"/>
    <mergeCell ref="O2836:Q2836"/>
    <mergeCell ref="S2836:T2836"/>
    <mergeCell ref="U2836:Y2836"/>
    <mergeCell ref="D2837:N2837"/>
    <mergeCell ref="O2837:Q2837"/>
    <mergeCell ref="S2837:T2837"/>
    <mergeCell ref="U2837:Y2837"/>
    <mergeCell ref="D2833:N2833"/>
    <mergeCell ref="D2834:N2834"/>
    <mergeCell ref="D2835:N2835"/>
    <mergeCell ref="O2835:Q2835"/>
    <mergeCell ref="S2835:T2835"/>
    <mergeCell ref="U2835:Y2835"/>
    <mergeCell ref="D2805:N2805"/>
    <mergeCell ref="U2805:Y2805"/>
    <mergeCell ref="C2831:Y2831"/>
    <mergeCell ref="D2832:N2832"/>
    <mergeCell ref="O2832:Q2832"/>
    <mergeCell ref="S2832:T2832"/>
    <mergeCell ref="U2832:Y2832"/>
    <mergeCell ref="D2842:N2842"/>
    <mergeCell ref="O2842:Q2842"/>
    <mergeCell ref="S2842:T2842"/>
    <mergeCell ref="U2842:Y2842"/>
    <mergeCell ref="D2843:N2843"/>
    <mergeCell ref="O2843:Q2843"/>
    <mergeCell ref="S2843:T2843"/>
    <mergeCell ref="U2843:Y2843"/>
    <mergeCell ref="D2840:N2840"/>
    <mergeCell ref="O2840:Q2840"/>
    <mergeCell ref="S2840:T2840"/>
    <mergeCell ref="U2840:Y2840"/>
    <mergeCell ref="D2841:N2841"/>
    <mergeCell ref="O2841:Q2841"/>
    <mergeCell ref="S2841:T2841"/>
    <mergeCell ref="U2841:Y2841"/>
    <mergeCell ref="D2838:N2838"/>
    <mergeCell ref="O2838:Q2838"/>
    <mergeCell ref="S2838:T2838"/>
    <mergeCell ref="U2838:Y2838"/>
    <mergeCell ref="D2839:N2839"/>
    <mergeCell ref="O2839:Q2839"/>
    <mergeCell ref="S2839:T2839"/>
    <mergeCell ref="U2839:Y2839"/>
    <mergeCell ref="D2848:N2848"/>
    <mergeCell ref="O2848:Q2848"/>
    <mergeCell ref="S2848:T2848"/>
    <mergeCell ref="U2848:Y2848"/>
    <mergeCell ref="D2849:N2849"/>
    <mergeCell ref="O2849:Q2849"/>
    <mergeCell ref="S2849:T2849"/>
    <mergeCell ref="U2849:Y2849"/>
    <mergeCell ref="D2846:N2846"/>
    <mergeCell ref="O2846:Q2846"/>
    <mergeCell ref="S2846:T2846"/>
    <mergeCell ref="U2846:Y2846"/>
    <mergeCell ref="D2847:N2847"/>
    <mergeCell ref="O2847:Q2847"/>
    <mergeCell ref="S2847:T2847"/>
    <mergeCell ref="U2847:Y2847"/>
    <mergeCell ref="D2844:N2844"/>
    <mergeCell ref="O2844:Q2844"/>
    <mergeCell ref="S2844:T2844"/>
    <mergeCell ref="U2844:Y2844"/>
    <mergeCell ref="D2845:N2845"/>
    <mergeCell ref="O2845:Q2845"/>
    <mergeCell ref="S2845:T2845"/>
    <mergeCell ref="U2845:Y2845"/>
    <mergeCell ref="D2854:N2854"/>
    <mergeCell ref="O2854:Q2854"/>
    <mergeCell ref="S2854:T2854"/>
    <mergeCell ref="U2854:Y2854"/>
    <mergeCell ref="D2855:N2855"/>
    <mergeCell ref="O2855:Q2855"/>
    <mergeCell ref="S2855:T2855"/>
    <mergeCell ref="U2855:Y2855"/>
    <mergeCell ref="D2852:N2852"/>
    <mergeCell ref="O2852:Q2852"/>
    <mergeCell ref="S2852:T2852"/>
    <mergeCell ref="U2852:Y2852"/>
    <mergeCell ref="D2853:N2853"/>
    <mergeCell ref="O2853:Q2853"/>
    <mergeCell ref="S2853:T2853"/>
    <mergeCell ref="U2853:Y2853"/>
    <mergeCell ref="D2850:N2850"/>
    <mergeCell ref="O2850:Q2850"/>
    <mergeCell ref="S2850:T2850"/>
    <mergeCell ref="U2850:Y2850"/>
    <mergeCell ref="D2851:N2851"/>
    <mergeCell ref="O2851:Q2851"/>
    <mergeCell ref="S2851:T2851"/>
    <mergeCell ref="U2851:Y2851"/>
    <mergeCell ref="D2860:N2860"/>
    <mergeCell ref="O2860:Q2860"/>
    <mergeCell ref="S2860:T2860"/>
    <mergeCell ref="U2860:Y2860"/>
    <mergeCell ref="D2861:N2861"/>
    <mergeCell ref="O2861:Q2861"/>
    <mergeCell ref="S2861:T2861"/>
    <mergeCell ref="U2861:Y2861"/>
    <mergeCell ref="D2858:N2858"/>
    <mergeCell ref="O2858:Q2858"/>
    <mergeCell ref="S2858:T2858"/>
    <mergeCell ref="U2858:Y2858"/>
    <mergeCell ref="D2859:N2859"/>
    <mergeCell ref="O2859:Q2859"/>
    <mergeCell ref="S2859:T2859"/>
    <mergeCell ref="U2859:Y2859"/>
    <mergeCell ref="D2856:N2856"/>
    <mergeCell ref="O2856:Q2856"/>
    <mergeCell ref="S2856:T2856"/>
    <mergeCell ref="U2856:Y2856"/>
    <mergeCell ref="D2857:N2857"/>
    <mergeCell ref="O2857:Q2857"/>
    <mergeCell ref="S2857:T2857"/>
    <mergeCell ref="U2857:Y2857"/>
    <mergeCell ref="D2866:N2866"/>
    <mergeCell ref="O2866:Q2866"/>
    <mergeCell ref="S2866:T2866"/>
    <mergeCell ref="U2866:Y2866"/>
    <mergeCell ref="D2867:N2867"/>
    <mergeCell ref="O2867:Q2867"/>
    <mergeCell ref="S2867:T2867"/>
    <mergeCell ref="U2867:Y2867"/>
    <mergeCell ref="D2864:N2864"/>
    <mergeCell ref="O2864:Q2864"/>
    <mergeCell ref="S2864:T2864"/>
    <mergeCell ref="U2864:Y2864"/>
    <mergeCell ref="D2865:N2865"/>
    <mergeCell ref="O2865:Q2865"/>
    <mergeCell ref="S2865:T2865"/>
    <mergeCell ref="U2865:Y2865"/>
    <mergeCell ref="D2862:N2862"/>
    <mergeCell ref="O2862:Q2862"/>
    <mergeCell ref="S2862:T2862"/>
    <mergeCell ref="U2862:Y2862"/>
    <mergeCell ref="D2863:N2863"/>
    <mergeCell ref="O2863:Q2863"/>
    <mergeCell ref="S2863:T2863"/>
    <mergeCell ref="U2863:Y2863"/>
    <mergeCell ref="D2873:T2873"/>
    <mergeCell ref="U2873:Y2873"/>
    <mergeCell ref="D2875:N2875"/>
    <mergeCell ref="U2875:Y2875"/>
    <mergeCell ref="D2876:N2876"/>
    <mergeCell ref="U2876:Y2876"/>
    <mergeCell ref="D2870:N2870"/>
    <mergeCell ref="O2870:Q2870"/>
    <mergeCell ref="S2870:T2870"/>
    <mergeCell ref="U2870:Y2870"/>
    <mergeCell ref="D2872:T2872"/>
    <mergeCell ref="U2872:Y2872"/>
    <mergeCell ref="D2868:N2868"/>
    <mergeCell ref="O2868:Q2868"/>
    <mergeCell ref="S2868:T2868"/>
    <mergeCell ref="U2868:Y2868"/>
    <mergeCell ref="D2869:N2869"/>
    <mergeCell ref="O2869:Q2869"/>
    <mergeCell ref="S2869:T2869"/>
    <mergeCell ref="U2869:Y2869"/>
    <mergeCell ref="D2885:N2885"/>
    <mergeCell ref="U2885:Y2885"/>
    <mergeCell ref="D2887:N2887"/>
    <mergeCell ref="U2887:Y2887"/>
    <mergeCell ref="D2889:N2889"/>
    <mergeCell ref="U2889:Y2889"/>
    <mergeCell ref="D2882:N2882"/>
    <mergeCell ref="U2882:Y2882"/>
    <mergeCell ref="D2883:N2883"/>
    <mergeCell ref="U2883:Y2883"/>
    <mergeCell ref="D2884:N2884"/>
    <mergeCell ref="U2884:Y2884"/>
    <mergeCell ref="D2877:N2877"/>
    <mergeCell ref="U2877:Y2877"/>
    <mergeCell ref="D2879:T2879"/>
    <mergeCell ref="U2879:Y2879"/>
    <mergeCell ref="D2880:T2880"/>
    <mergeCell ref="U2880:Y2880"/>
    <mergeCell ref="D2911:N2911"/>
    <mergeCell ref="O2911:Q2911"/>
    <mergeCell ref="S2911:T2911"/>
    <mergeCell ref="U2911:Y2911"/>
    <mergeCell ref="D2912:N2912"/>
    <mergeCell ref="O2912:Q2912"/>
    <mergeCell ref="S2912:T2912"/>
    <mergeCell ref="U2912:Y2912"/>
    <mergeCell ref="D2909:N2909"/>
    <mergeCell ref="O2909:Q2909"/>
    <mergeCell ref="S2909:T2909"/>
    <mergeCell ref="U2909:Y2909"/>
    <mergeCell ref="D2910:N2910"/>
    <mergeCell ref="O2910:Q2910"/>
    <mergeCell ref="S2910:T2910"/>
    <mergeCell ref="U2910:Y2910"/>
    <mergeCell ref="C2906:Y2906"/>
    <mergeCell ref="D2907:N2907"/>
    <mergeCell ref="O2907:Q2907"/>
    <mergeCell ref="S2907:T2907"/>
    <mergeCell ref="U2907:Y2907"/>
    <mergeCell ref="D2908:N2908"/>
    <mergeCell ref="D2917:N2917"/>
    <mergeCell ref="O2917:Q2917"/>
    <mergeCell ref="S2917:T2917"/>
    <mergeCell ref="U2917:Y2917"/>
    <mergeCell ref="D2918:N2918"/>
    <mergeCell ref="O2918:Q2918"/>
    <mergeCell ref="S2918:T2918"/>
    <mergeCell ref="U2918:Y2918"/>
    <mergeCell ref="D2915:N2915"/>
    <mergeCell ref="O2915:Q2915"/>
    <mergeCell ref="S2915:T2915"/>
    <mergeCell ref="U2915:Y2915"/>
    <mergeCell ref="D2916:N2916"/>
    <mergeCell ref="O2916:Q2916"/>
    <mergeCell ref="S2916:T2916"/>
    <mergeCell ref="U2916:Y2916"/>
    <mergeCell ref="D2913:N2913"/>
    <mergeCell ref="O2913:Q2913"/>
    <mergeCell ref="S2913:T2913"/>
    <mergeCell ref="U2913:Y2913"/>
    <mergeCell ref="D2914:N2914"/>
    <mergeCell ref="O2914:Q2914"/>
    <mergeCell ref="S2914:T2914"/>
    <mergeCell ref="U2914:Y2914"/>
    <mergeCell ref="D2923:N2923"/>
    <mergeCell ref="O2923:Q2923"/>
    <mergeCell ref="S2923:T2923"/>
    <mergeCell ref="U2923:Y2923"/>
    <mergeCell ref="D2924:N2924"/>
    <mergeCell ref="O2924:Q2924"/>
    <mergeCell ref="S2924:T2924"/>
    <mergeCell ref="U2924:Y2924"/>
    <mergeCell ref="D2921:N2921"/>
    <mergeCell ref="O2921:Q2921"/>
    <mergeCell ref="S2921:T2921"/>
    <mergeCell ref="U2921:Y2921"/>
    <mergeCell ref="D2922:N2922"/>
    <mergeCell ref="O2922:Q2922"/>
    <mergeCell ref="S2922:T2922"/>
    <mergeCell ref="U2922:Y2922"/>
    <mergeCell ref="D2919:N2919"/>
    <mergeCell ref="O2919:Q2919"/>
    <mergeCell ref="S2919:T2919"/>
    <mergeCell ref="U2919:Y2919"/>
    <mergeCell ref="D2920:N2920"/>
    <mergeCell ref="O2920:Q2920"/>
    <mergeCell ref="S2920:T2920"/>
    <mergeCell ref="U2920:Y2920"/>
    <mergeCell ref="D2929:N2929"/>
    <mergeCell ref="O2929:Q2929"/>
    <mergeCell ref="S2929:T2929"/>
    <mergeCell ref="U2929:Y2929"/>
    <mergeCell ref="D2930:N2930"/>
    <mergeCell ref="O2930:Q2930"/>
    <mergeCell ref="S2930:T2930"/>
    <mergeCell ref="U2930:Y2930"/>
    <mergeCell ref="D2927:N2927"/>
    <mergeCell ref="O2927:Q2927"/>
    <mergeCell ref="S2927:T2927"/>
    <mergeCell ref="U2927:Y2927"/>
    <mergeCell ref="D2928:N2928"/>
    <mergeCell ref="O2928:Q2928"/>
    <mergeCell ref="S2928:T2928"/>
    <mergeCell ref="U2928:Y2928"/>
    <mergeCell ref="D2925:N2925"/>
    <mergeCell ref="O2925:Q2925"/>
    <mergeCell ref="S2925:T2925"/>
    <mergeCell ref="U2925:Y2925"/>
    <mergeCell ref="D2926:N2926"/>
    <mergeCell ref="O2926:Q2926"/>
    <mergeCell ref="S2926:T2926"/>
    <mergeCell ref="U2926:Y2926"/>
    <mergeCell ref="D2935:N2935"/>
    <mergeCell ref="O2935:Q2935"/>
    <mergeCell ref="S2935:T2935"/>
    <mergeCell ref="U2935:Y2935"/>
    <mergeCell ref="D2936:N2936"/>
    <mergeCell ref="O2936:Q2936"/>
    <mergeCell ref="S2936:T2936"/>
    <mergeCell ref="U2936:Y2936"/>
    <mergeCell ref="D2933:N2933"/>
    <mergeCell ref="O2933:Q2933"/>
    <mergeCell ref="S2933:T2933"/>
    <mergeCell ref="U2933:Y2933"/>
    <mergeCell ref="D2934:N2934"/>
    <mergeCell ref="O2934:Q2934"/>
    <mergeCell ref="S2934:T2934"/>
    <mergeCell ref="U2934:Y2934"/>
    <mergeCell ref="D2931:N2931"/>
    <mergeCell ref="O2931:Q2931"/>
    <mergeCell ref="S2931:T2931"/>
    <mergeCell ref="U2931:Y2931"/>
    <mergeCell ref="D2932:N2932"/>
    <mergeCell ref="O2932:Q2932"/>
    <mergeCell ref="S2932:T2932"/>
    <mergeCell ref="U2932:Y2932"/>
    <mergeCell ref="D2941:N2941"/>
    <mergeCell ref="O2941:Q2941"/>
    <mergeCell ref="S2941:T2941"/>
    <mergeCell ref="U2941:Y2941"/>
    <mergeCell ref="D2942:N2942"/>
    <mergeCell ref="O2942:Q2942"/>
    <mergeCell ref="S2942:T2942"/>
    <mergeCell ref="U2942:Y2942"/>
    <mergeCell ref="D2939:N2939"/>
    <mergeCell ref="O2939:Q2939"/>
    <mergeCell ref="S2939:T2939"/>
    <mergeCell ref="U2939:Y2939"/>
    <mergeCell ref="D2940:N2940"/>
    <mergeCell ref="O2940:Q2940"/>
    <mergeCell ref="S2940:T2940"/>
    <mergeCell ref="U2940:Y2940"/>
    <mergeCell ref="D2937:N2937"/>
    <mergeCell ref="O2937:Q2937"/>
    <mergeCell ref="S2937:T2937"/>
    <mergeCell ref="U2937:Y2937"/>
    <mergeCell ref="D2938:N2938"/>
    <mergeCell ref="O2938:Q2938"/>
    <mergeCell ref="S2938:T2938"/>
    <mergeCell ref="U2938:Y2938"/>
    <mergeCell ref="D2948:T2948"/>
    <mergeCell ref="U2948:Y2948"/>
    <mergeCell ref="D2949:T2949"/>
    <mergeCell ref="U2949:Y2949"/>
    <mergeCell ref="D2951:N2951"/>
    <mergeCell ref="U2951:Y2951"/>
    <mergeCell ref="D2945:N2945"/>
    <mergeCell ref="O2945:Q2945"/>
    <mergeCell ref="S2945:T2945"/>
    <mergeCell ref="U2945:Y2945"/>
    <mergeCell ref="D2946:N2946"/>
    <mergeCell ref="O2946:Q2946"/>
    <mergeCell ref="S2946:T2946"/>
    <mergeCell ref="U2946:Y2946"/>
    <mergeCell ref="D2943:N2943"/>
    <mergeCell ref="O2943:Q2943"/>
    <mergeCell ref="S2943:T2943"/>
    <mergeCell ref="U2943:Y2943"/>
    <mergeCell ref="D2944:N2944"/>
    <mergeCell ref="O2944:Q2944"/>
    <mergeCell ref="S2944:T2944"/>
    <mergeCell ref="U2944:Y2944"/>
    <mergeCell ref="D2960:N2960"/>
    <mergeCell ref="U2960:Y2960"/>
    <mergeCell ref="D2961:N2961"/>
    <mergeCell ref="U2961:Y2961"/>
    <mergeCell ref="D2963:N2963"/>
    <mergeCell ref="U2963:Y2963"/>
    <mergeCell ref="D2956:T2956"/>
    <mergeCell ref="U2956:Y2956"/>
    <mergeCell ref="D2958:N2958"/>
    <mergeCell ref="U2958:Y2958"/>
    <mergeCell ref="D2959:N2959"/>
    <mergeCell ref="U2959:Y2959"/>
    <mergeCell ref="D2952:N2952"/>
    <mergeCell ref="U2952:Y2952"/>
    <mergeCell ref="D2953:N2953"/>
    <mergeCell ref="U2953:Y2953"/>
    <mergeCell ref="D2955:T2955"/>
    <mergeCell ref="U2955:Y2955"/>
    <mergeCell ref="E2986:F2994"/>
    <mergeCell ref="G2986:H2986"/>
    <mergeCell ref="I2986:R2986"/>
    <mergeCell ref="S2986:T2986"/>
    <mergeCell ref="G2987:H2987"/>
    <mergeCell ref="I2987:R2987"/>
    <mergeCell ref="S2987:T2987"/>
    <mergeCell ref="G2988:H2988"/>
    <mergeCell ref="I2988:R2988"/>
    <mergeCell ref="S2988:T2988"/>
    <mergeCell ref="D2965:N2965"/>
    <mergeCell ref="U2965:Y2965"/>
    <mergeCell ref="D2984:T2984"/>
    <mergeCell ref="E2985:F2985"/>
    <mergeCell ref="G2985:H2985"/>
    <mergeCell ref="I2985:R2985"/>
    <mergeCell ref="S2985:T2985"/>
    <mergeCell ref="S2997:T2997"/>
    <mergeCell ref="G2993:H2993"/>
    <mergeCell ref="I2993:R2993"/>
    <mergeCell ref="S2993:T2993"/>
    <mergeCell ref="G2994:H2994"/>
    <mergeCell ref="I2994:R2994"/>
    <mergeCell ref="S2994:T2994"/>
    <mergeCell ref="G2991:H2991"/>
    <mergeCell ref="I2991:R2991"/>
    <mergeCell ref="S2991:T2991"/>
    <mergeCell ref="G2992:H2992"/>
    <mergeCell ref="I2992:R2992"/>
    <mergeCell ref="S2992:T2992"/>
    <mergeCell ref="G2989:H2989"/>
    <mergeCell ref="I2989:R2989"/>
    <mergeCell ref="S2989:T2989"/>
    <mergeCell ref="G2990:H2990"/>
    <mergeCell ref="I2990:R2990"/>
    <mergeCell ref="S2990:T2990"/>
    <mergeCell ref="G3003:H3003"/>
    <mergeCell ref="I3003:R3003"/>
    <mergeCell ref="S3003:T3003"/>
    <mergeCell ref="E3004:F3004"/>
    <mergeCell ref="G3004:H3004"/>
    <mergeCell ref="I3004:R3004"/>
    <mergeCell ref="S3004:T3004"/>
    <mergeCell ref="G3001:H3001"/>
    <mergeCell ref="I3001:R3001"/>
    <mergeCell ref="S3001:T3001"/>
    <mergeCell ref="G3002:H3002"/>
    <mergeCell ref="I3002:R3002"/>
    <mergeCell ref="S3002:T3002"/>
    <mergeCell ref="G2998:H2998"/>
    <mergeCell ref="I2998:R2998"/>
    <mergeCell ref="S2998:T2998"/>
    <mergeCell ref="E2999:F3003"/>
    <mergeCell ref="G2999:H2999"/>
    <mergeCell ref="I2999:R2999"/>
    <mergeCell ref="S2999:T2999"/>
    <mergeCell ref="G3000:H3000"/>
    <mergeCell ref="I3000:R3000"/>
    <mergeCell ref="S3000:T3000"/>
    <mergeCell ref="E2995:F2998"/>
    <mergeCell ref="G2995:H2995"/>
    <mergeCell ref="I2995:R2995"/>
    <mergeCell ref="S2995:T2995"/>
    <mergeCell ref="G2996:H2996"/>
    <mergeCell ref="I2996:R2996"/>
    <mergeCell ref="S2996:T2996"/>
    <mergeCell ref="G2997:H2997"/>
    <mergeCell ref="I2997:R2997"/>
    <mergeCell ref="E3009:F3010"/>
    <mergeCell ref="G3009:H3009"/>
    <mergeCell ref="I3009:R3009"/>
    <mergeCell ref="S3009:T3009"/>
    <mergeCell ref="G3010:H3010"/>
    <mergeCell ref="I3010:R3010"/>
    <mergeCell ref="S3010:T3010"/>
    <mergeCell ref="E3007:F3008"/>
    <mergeCell ref="G3007:H3007"/>
    <mergeCell ref="I3007:R3007"/>
    <mergeCell ref="S3007:T3007"/>
    <mergeCell ref="G3008:H3008"/>
    <mergeCell ref="I3008:R3008"/>
    <mergeCell ref="S3008:T3008"/>
    <mergeCell ref="E3005:F3005"/>
    <mergeCell ref="G3005:H3005"/>
    <mergeCell ref="I3005:R3005"/>
    <mergeCell ref="S3005:T3005"/>
    <mergeCell ref="E3006:F3006"/>
    <mergeCell ref="G3006:H3006"/>
    <mergeCell ref="I3006:R3006"/>
    <mergeCell ref="S3006:T3006"/>
    <mergeCell ref="V3056:Y3056"/>
    <mergeCell ref="D3057:Y3057"/>
    <mergeCell ref="D3058:Y3058"/>
    <mergeCell ref="K3063:N3063"/>
    <mergeCell ref="K3064:N3064"/>
    <mergeCell ref="D3065:F3065"/>
    <mergeCell ref="I3065:J3065"/>
    <mergeCell ref="K3065:M3065"/>
    <mergeCell ref="P3065:R3065"/>
    <mergeCell ref="S3065:V3065"/>
    <mergeCell ref="I3013:R3013"/>
    <mergeCell ref="S3013:T3013"/>
    <mergeCell ref="E3056:N3056"/>
    <mergeCell ref="O3056:P3056"/>
    <mergeCell ref="Q3056:R3056"/>
    <mergeCell ref="S3056:U3056"/>
    <mergeCell ref="E3011:F3011"/>
    <mergeCell ref="G3011:H3011"/>
    <mergeCell ref="I3011:R3011"/>
    <mergeCell ref="S3011:T3011"/>
    <mergeCell ref="E3012:F3012"/>
    <mergeCell ref="G3012:H3012"/>
    <mergeCell ref="I3012:R3012"/>
    <mergeCell ref="S3012:T3012"/>
    <mergeCell ref="G3076:P3076"/>
    <mergeCell ref="Q3076:R3076"/>
    <mergeCell ref="S3076:W3076"/>
    <mergeCell ref="G3077:P3077"/>
    <mergeCell ref="Q3077:R3077"/>
    <mergeCell ref="S3077:W3077"/>
    <mergeCell ref="G3074:P3074"/>
    <mergeCell ref="Q3074:R3074"/>
    <mergeCell ref="S3074:W3074"/>
    <mergeCell ref="G3075:P3075"/>
    <mergeCell ref="Q3075:R3075"/>
    <mergeCell ref="S3075:W3075"/>
    <mergeCell ref="D3066:F3066"/>
    <mergeCell ref="K3066:M3066"/>
    <mergeCell ref="R3066:W3066"/>
    <mergeCell ref="D3067:G3067"/>
    <mergeCell ref="D3068:G3068"/>
    <mergeCell ref="G3073:P3073"/>
    <mergeCell ref="Q3073:R3073"/>
    <mergeCell ref="S3073:W3073"/>
    <mergeCell ref="T3086:V3086"/>
    <mergeCell ref="W3086:Y3086"/>
    <mergeCell ref="D3087:G3087"/>
    <mergeCell ref="H3087:M3087"/>
    <mergeCell ref="N3087:O3087"/>
    <mergeCell ref="P3087:S3087"/>
    <mergeCell ref="T3087:V3087"/>
    <mergeCell ref="W3087:Y3087"/>
    <mergeCell ref="G3078:P3078"/>
    <mergeCell ref="Q3078:R3078"/>
    <mergeCell ref="S3078:W3078"/>
    <mergeCell ref="C3081:Z3081"/>
    <mergeCell ref="D3083:Y3083"/>
    <mergeCell ref="D3085:G3086"/>
    <mergeCell ref="H3085:M3086"/>
    <mergeCell ref="N3085:O3086"/>
    <mergeCell ref="P3085:S3086"/>
    <mergeCell ref="T3085:Y3085"/>
    <mergeCell ref="C3091:Z3091"/>
    <mergeCell ref="D3093:Y3093"/>
    <mergeCell ref="D3094:Y3094"/>
    <mergeCell ref="D3095:Y3095"/>
    <mergeCell ref="E3096:Y3096"/>
    <mergeCell ref="D3097:Y3097"/>
    <mergeCell ref="D3089:G3089"/>
    <mergeCell ref="H3089:M3089"/>
    <mergeCell ref="N3089:O3089"/>
    <mergeCell ref="P3089:S3089"/>
    <mergeCell ref="T3089:V3089"/>
    <mergeCell ref="W3089:Y3089"/>
    <mergeCell ref="D3088:G3088"/>
    <mergeCell ref="H3088:M3088"/>
    <mergeCell ref="N3088:O3088"/>
    <mergeCell ref="P3088:S3088"/>
    <mergeCell ref="T3088:V3088"/>
    <mergeCell ref="W3088:Y3088"/>
    <mergeCell ref="D3105:L3105"/>
    <mergeCell ref="O3105:W3105"/>
    <mergeCell ref="E3107:M3107"/>
    <mergeCell ref="Q3107:Y3107"/>
    <mergeCell ref="E3108:M3108"/>
    <mergeCell ref="Q3108:Y3108"/>
    <mergeCell ref="D3102:K3102"/>
    <mergeCell ref="O3102:X3102"/>
    <mergeCell ref="D3103:K3103"/>
    <mergeCell ref="O3103:X3103"/>
    <mergeCell ref="D3104:L3104"/>
    <mergeCell ref="O3104:W3104"/>
    <mergeCell ref="D3098:F3098"/>
    <mergeCell ref="I3098:L3098"/>
    <mergeCell ref="M3098:P3098"/>
    <mergeCell ref="R3098:U3098"/>
    <mergeCell ref="D3099:F3099"/>
    <mergeCell ref="M3099:P3099"/>
    <mergeCell ref="R3099:U3099"/>
    <mergeCell ref="C3120:I3120"/>
    <mergeCell ref="J3120:Q3120"/>
    <mergeCell ref="R3120:Z3120"/>
    <mergeCell ref="C3121:I3121"/>
    <mergeCell ref="J3121:Q3121"/>
    <mergeCell ref="R3121:Z3121"/>
    <mergeCell ref="C3118:I3118"/>
    <mergeCell ref="J3118:Q3118"/>
    <mergeCell ref="R3118:Z3118"/>
    <mergeCell ref="C3119:I3119"/>
    <mergeCell ref="J3119:Q3119"/>
    <mergeCell ref="R3119:Z3119"/>
    <mergeCell ref="D3109:M3109"/>
    <mergeCell ref="P3109:Y3109"/>
    <mergeCell ref="D3110:M3110"/>
    <mergeCell ref="Q3110:X3110"/>
    <mergeCell ref="E3112:M3112"/>
    <mergeCell ref="E3113:M3113"/>
    <mergeCell ref="N3113:Y3115"/>
    <mergeCell ref="D3114:M3114"/>
    <mergeCell ref="D3115:M3115"/>
  </mergeCells>
  <dataValidations count="7">
    <dataValidation type="textLength" allowBlank="1" showErrorMessage="1" sqref="D236:D238 D475 D353 D240:D272 R263:R272 D584:D586 D673:D675 D764:D768 D848:D852 R852 D1072 D959:D966 D1263:D1264 D1355:D1357 D1431:D1438 R1438 D1544:D1548 R1547:R1548 D1640:D1645 R1645 D1754:D1759 R1759 D1869:D1873 D1980:D1983 D2102:D2107 D2333 D2226:D2230 D2549 D2412 D2414:D2420 R2419:R2420 D2666:D2667 R2666:R2667 R2786 D2733:D2734 R2734 D2786 R2870 D2869:D2870" xr:uid="{175518CE-F654-4D41-A27C-70D9BCE3DD8A}">
      <formula1>0</formula1>
      <formula2>1000</formula2>
    </dataValidation>
    <dataValidation type="custom" allowBlank="1" showInputMessage="1" prompt="Deje este espacio libre para la firma del Contratista" sqref="D3102" xr:uid="{F33DE11C-8B9E-4EE1-B030-57CD31386F9A}">
      <formula1>AND(GTE(LEN(D3102),MIN((0),(0))),LTE(LEN(D3102),MAX((0),(0))))</formula1>
    </dataValidation>
    <dataValidation type="decimal" allowBlank="1" showInputMessage="1" showErrorMessage="1" prompt="Número de Acta - Escriba el número consecutivo asignado al acta" sqref="J9" xr:uid="{7F7681F6-D8D0-4D4E-A96B-166FEFFB7EF2}">
      <formula1>0</formula1>
      <formula2>1000000</formula2>
    </dataValidation>
    <dataValidation type="custom" allowBlank="1" showInputMessage="1" prompt="Deje este espacio libre para la firma el profesional de Apoyo Técnico a la supervisión del contrato de interventoría." sqref="E3107" xr:uid="{DBDB9FCB-0350-4E33-82D9-112E254C1C42}">
      <formula1>AND(GTE(LEN(E3107),MIN((0),(0))),LTE(LEN(E3107),MAX((0),(0))))</formula1>
    </dataValidation>
    <dataValidation type="custom" allowBlank="1" showInputMessage="1" prompt="Deje este espacio libre para la firma del Director(a) Técnico(a) del área encargada de la supervisión del contrato de interventoría." sqref="E3112" xr:uid="{D70B405E-645B-433D-8E83-73CD2E285FF0}">
      <formula1>AND(GTE(LEN(E3112),MIN((0),(0))),LTE(LEN(E3112),MAX((0),(0))))</formula1>
    </dataValidation>
    <dataValidation type="custom" allowBlank="1" showInputMessage="1" prompt="Deje este espacio libre para la firma del subdirector(a) Técnico(a) del área encargada de la supervisión del contrato de interventoría." sqref="Q3107" xr:uid="{E298F60B-ABF7-4C49-B4D5-C1FFD8C96707}">
      <formula1>AND(GTE(LEN(Q3107),MIN((0),(0))),LTE(LEN(Q3107),MAX((0),(0))))</formula1>
    </dataValidation>
    <dataValidation type="custom" allowBlank="1" showInputMessage="1" prompt="Deje este espacio libre para la firma del Interventor" sqref="O3102" xr:uid="{F808A446-38D1-4A8E-9C33-9C7D81E4FAFD}">
      <formula1>AND(GTE(LEN(O3102),MIN((0),(0))),LTE(LEN(O3102),MAX((0),(0))))</formula1>
    </dataValidation>
  </dataValidations>
  <printOptions horizontalCentered="1"/>
  <pageMargins left="0.19685039370078741" right="0.19685039370078741" top="0.59055118110236227" bottom="0.19685039370078741" header="0" footer="0"/>
  <pageSetup scale="55" orientation="portrait" r:id="rId1"/>
  <headerFooter>
    <oddFooter>&amp;LFormato: FO-AC-07 Versión: 3&amp;CPágina &amp;P</oddFooter>
  </headerFooter>
  <rowBreaks count="50" manualBreakCount="50">
    <brk id="98" max="25" man="1"/>
    <brk id="173" max="25" man="1"/>
    <brk id="235" max="25" man="1"/>
    <brk id="304" max="25" man="1"/>
    <brk id="353" max="25" man="1"/>
    <brk id="426" max="25" man="1"/>
    <brk id="475" max="25" man="1"/>
    <brk id="513" max="25" man="1"/>
    <brk id="587" max="25" man="1"/>
    <brk id="608" max="25" man="1"/>
    <brk id="713" max="25" man="1"/>
    <brk id="787" max="25" man="1"/>
    <brk id="853" max="25" man="1"/>
    <brk id="890" max="25" man="1"/>
    <brk id="966" max="25" man="1"/>
    <brk id="1004" max="25" man="1"/>
    <brk id="1072" max="25" man="1"/>
    <brk id="1110" max="25" man="1"/>
    <brk id="1164" max="25" man="1"/>
    <brk id="1201" max="25" man="1"/>
    <brk id="1265" max="25" man="1"/>
    <brk id="1302" max="25" man="1"/>
    <brk id="1376" max="25" man="1"/>
    <brk id="1439" max="25" man="1"/>
    <brk id="1476" max="25" man="1"/>
    <brk id="1548" max="25" man="1"/>
    <brk id="1572" max="25" man="1"/>
    <brk id="1645" max="25" man="1"/>
    <brk id="1683" max="25" man="1"/>
    <brk id="1760" max="25" man="1"/>
    <brk id="1797" max="25" man="1"/>
    <brk id="1874" max="25" man="1"/>
    <brk id="1915" max="25" man="1"/>
    <brk id="1984" max="25" man="1"/>
    <brk id="2033" max="25" man="1"/>
    <brk id="2107" max="25" man="1"/>
    <brk id="2157" max="25" man="1"/>
    <brk id="2231" max="25" man="1"/>
    <brk id="2280" max="25" man="1"/>
    <brk id="2353" max="25" man="1"/>
    <brk id="2421" max="25" man="1"/>
    <brk id="2485" max="25" man="1"/>
    <brk id="2550" max="25" man="1"/>
    <brk id="2614" max="25" man="1"/>
    <brk id="2686" max="25" man="1"/>
    <brk id="2753" max="25" man="1"/>
    <brk id="2830" max="25" man="1"/>
    <brk id="2905" max="25" man="1"/>
    <brk id="2983" max="25" man="1"/>
    <brk id="3055" max="25" man="1"/>
  </rowBreaks>
  <drawing r:id="rId2"/>
  <legacyDrawing r:id="rId3"/>
  <extLst>
    <ext xmlns:x14="http://schemas.microsoft.com/office/spreadsheetml/2009/9/main" uri="{CCE6A557-97BC-4b89-ADB6-D9C93CAAB3DF}">
      <x14:dataValidations xmlns:xm="http://schemas.microsoft.com/office/excel/2006/main" count="1">
        <x14:dataValidation type="list" allowBlank="1" showErrorMessage="1" xr:uid="{09663346-1B0B-476E-8CF7-24FF542A3419}">
          <x14:formula1>
            <xm:f>paramentros!$A$7:$A$8</xm:f>
          </x14:formula1>
          <xm:sqref>P7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A1762-245D-4467-BA4B-656248510707}">
  <dimension ref="B1:AE197"/>
  <sheetViews>
    <sheetView showGridLines="0" view="pageBreakPreview" topLeftCell="A182" zoomScaleNormal="100" zoomScaleSheetLayoutView="100" workbookViewId="0">
      <selection activeCell="AA169" sqref="AA169"/>
    </sheetView>
  </sheetViews>
  <sheetFormatPr baseColWidth="10" defaultColWidth="14.42578125" defaultRowHeight="15" customHeight="1"/>
  <cols>
    <col min="1" max="1" width="2.7109375" customWidth="1"/>
    <col min="2" max="2" width="8.140625" customWidth="1"/>
    <col min="3" max="3" width="10.5703125" customWidth="1"/>
    <col min="4" max="11" width="6.7109375" customWidth="1"/>
    <col min="12" max="12" width="5.5703125" customWidth="1"/>
    <col min="13" max="13" width="6.7109375" customWidth="1"/>
    <col min="14" max="14" width="5.28515625" customWidth="1"/>
    <col min="15" max="15" width="6.28515625" style="350" customWidth="1"/>
    <col min="16" max="16" width="5.140625" style="350" customWidth="1"/>
    <col min="17" max="17" width="5.42578125" style="351" customWidth="1"/>
    <col min="18" max="18" width="7.85546875" customWidth="1"/>
    <col min="19" max="19" width="6.7109375" customWidth="1"/>
    <col min="20" max="20" width="6.5703125" customWidth="1"/>
    <col min="21" max="21" width="4.140625" customWidth="1"/>
    <col min="22" max="25" width="4.28515625" customWidth="1"/>
    <col min="26" max="26" width="3" customWidth="1"/>
    <col min="27" max="27" width="14.85546875" bestFit="1" customWidth="1"/>
    <col min="28" max="28" width="18.140625" customWidth="1"/>
    <col min="29" max="29" width="16.7109375" customWidth="1"/>
  </cols>
  <sheetData>
    <row r="1" spans="2:26" ht="14.25" customHeight="1" thickTop="1">
      <c r="B1" s="4"/>
      <c r="C1" s="704" t="s">
        <v>95</v>
      </c>
      <c r="D1" s="705"/>
      <c r="E1" s="705"/>
      <c r="F1" s="705"/>
      <c r="G1" s="705"/>
      <c r="H1" s="705"/>
      <c r="I1" s="705"/>
      <c r="J1" s="705"/>
      <c r="K1" s="705"/>
      <c r="L1" s="705"/>
      <c r="M1" s="705"/>
      <c r="N1" s="705"/>
      <c r="O1" s="705"/>
      <c r="P1" s="705"/>
      <c r="Q1" s="705"/>
      <c r="R1" s="705"/>
      <c r="S1" s="705"/>
      <c r="T1" s="705"/>
      <c r="U1" s="706"/>
      <c r="V1" s="5"/>
      <c r="W1" s="6"/>
      <c r="X1" s="6"/>
      <c r="Y1" s="6"/>
      <c r="Z1" s="7"/>
    </row>
    <row r="2" spans="2:26" ht="12.75" customHeight="1">
      <c r="B2" s="4"/>
      <c r="C2" s="707" t="str">
        <f>Control!A2</f>
        <v>ACTA DE RECIBO FINAL DE OBRA</v>
      </c>
      <c r="D2" s="708"/>
      <c r="E2" s="708"/>
      <c r="F2" s="708"/>
      <c r="G2" s="708"/>
      <c r="H2" s="708"/>
      <c r="I2" s="708"/>
      <c r="J2" s="708"/>
      <c r="K2" s="708"/>
      <c r="L2" s="708"/>
      <c r="M2" s="708"/>
      <c r="N2" s="708"/>
      <c r="O2" s="708"/>
      <c r="P2" s="708"/>
      <c r="Q2" s="708"/>
      <c r="R2" s="708"/>
      <c r="S2" s="708"/>
      <c r="T2" s="708"/>
      <c r="U2" s="709"/>
      <c r="V2" s="8"/>
      <c r="W2" s="9"/>
      <c r="X2" s="9"/>
      <c r="Y2" s="9"/>
      <c r="Z2" s="10"/>
    </row>
    <row r="3" spans="2:26" ht="12.75" customHeight="1">
      <c r="B3" s="4"/>
      <c r="C3" s="710" t="s">
        <v>96</v>
      </c>
      <c r="D3" s="711"/>
      <c r="E3" s="712"/>
      <c r="F3" s="713" t="s">
        <v>97</v>
      </c>
      <c r="G3" s="711"/>
      <c r="H3" s="711"/>
      <c r="I3" s="711"/>
      <c r="J3" s="711"/>
      <c r="K3" s="711"/>
      <c r="L3" s="711"/>
      <c r="M3" s="711"/>
      <c r="N3" s="711"/>
      <c r="O3" s="711"/>
      <c r="P3" s="711"/>
      <c r="Q3" s="712"/>
      <c r="R3" s="714" t="s">
        <v>98</v>
      </c>
      <c r="S3" s="711"/>
      <c r="T3" s="711"/>
      <c r="U3" s="712"/>
      <c r="V3" s="11"/>
      <c r="W3" s="12"/>
      <c r="X3" s="12"/>
      <c r="Y3" s="12"/>
      <c r="Z3" s="13"/>
    </row>
    <row r="4" spans="2:26" ht="15" customHeight="1" thickBot="1">
      <c r="B4" s="4"/>
      <c r="C4" s="715" t="str">
        <f>Control!A4</f>
        <v>FO-EO-184</v>
      </c>
      <c r="D4" s="716"/>
      <c r="E4" s="717"/>
      <c r="F4" s="718" t="str">
        <f>Control!C4</f>
        <v>Ejecución de Obras</v>
      </c>
      <c r="G4" s="716"/>
      <c r="H4" s="716"/>
      <c r="I4" s="716"/>
      <c r="J4" s="716"/>
      <c r="K4" s="716"/>
      <c r="L4" s="716"/>
      <c r="M4" s="716"/>
      <c r="N4" s="716"/>
      <c r="O4" s="716"/>
      <c r="P4" s="716"/>
      <c r="Q4" s="717"/>
      <c r="R4" s="719">
        <f>Control!H4</f>
        <v>3</v>
      </c>
      <c r="S4" s="716"/>
      <c r="T4" s="716"/>
      <c r="U4" s="717"/>
      <c r="V4" s="14"/>
      <c r="W4" s="15"/>
      <c r="X4" s="16"/>
      <c r="Y4" s="16"/>
      <c r="Z4" s="17"/>
    </row>
    <row r="5" spans="2:26" ht="7.5" customHeight="1" thickTop="1">
      <c r="B5" s="4"/>
      <c r="C5" s="735"/>
      <c r="D5" s="721"/>
      <c r="E5" s="736"/>
      <c r="F5" s="721"/>
      <c r="G5" s="9"/>
      <c r="H5" s="737"/>
      <c r="I5" s="721"/>
      <c r="J5" s="721"/>
      <c r="K5" s="721"/>
      <c r="L5" s="721"/>
      <c r="M5" s="9"/>
      <c r="N5" s="19"/>
      <c r="O5" s="309"/>
      <c r="P5" s="309"/>
      <c r="Q5" s="310"/>
      <c r="R5" s="19"/>
      <c r="S5" s="19"/>
      <c r="T5" s="19"/>
      <c r="U5" s="19"/>
      <c r="V5" s="9"/>
      <c r="W5" s="9"/>
      <c r="X5" s="9"/>
      <c r="Y5" s="9"/>
      <c r="Z5" s="20"/>
    </row>
    <row r="6" spans="2:26" ht="18" customHeight="1">
      <c r="B6" s="4"/>
      <c r="C6" s="21"/>
      <c r="D6" s="22"/>
      <c r="E6" s="22"/>
      <c r="F6" s="22"/>
      <c r="G6" s="738" t="s">
        <v>99</v>
      </c>
      <c r="H6" s="721"/>
      <c r="I6" s="721"/>
      <c r="J6" s="721"/>
      <c r="K6" s="721"/>
      <c r="L6" s="721"/>
      <c r="M6" s="721"/>
      <c r="N6" s="721"/>
      <c r="O6" s="721"/>
      <c r="P6" s="721"/>
      <c r="Q6" s="721"/>
      <c r="R6" s="721"/>
      <c r="S6" s="721"/>
      <c r="T6" s="721"/>
      <c r="U6" s="23"/>
      <c r="V6" s="23"/>
      <c r="W6" s="23"/>
      <c r="X6" s="23"/>
      <c r="Y6" s="4"/>
      <c r="Z6" s="20"/>
    </row>
    <row r="7" spans="2:26" ht="21.75" customHeight="1">
      <c r="B7" s="4"/>
      <c r="C7" s="739" t="s">
        <v>100</v>
      </c>
      <c r="D7" s="721"/>
      <c r="E7" s="721"/>
      <c r="F7" s="721"/>
      <c r="G7" s="721"/>
      <c r="H7" s="721"/>
      <c r="I7" s="740" t="s">
        <v>101</v>
      </c>
      <c r="J7" s="721"/>
      <c r="K7" s="721"/>
      <c r="L7" s="721"/>
      <c r="M7" s="721"/>
      <c r="N7" s="721"/>
      <c r="O7" s="721"/>
      <c r="P7" s="741"/>
      <c r="Q7" s="708"/>
      <c r="R7" s="708"/>
      <c r="S7" s="708"/>
      <c r="T7" s="708"/>
      <c r="U7" s="708"/>
      <c r="V7" s="708"/>
      <c r="W7" s="708"/>
      <c r="X7" s="708"/>
      <c r="Y7" s="708"/>
      <c r="Z7" s="20"/>
    </row>
    <row r="8" spans="2:26" ht="7.5" customHeight="1">
      <c r="B8" s="4"/>
      <c r="C8" s="8"/>
      <c r="D8" s="9"/>
      <c r="E8" s="9"/>
      <c r="F8" s="9"/>
      <c r="G8" s="9"/>
      <c r="H8" s="18"/>
      <c r="I8" s="18"/>
      <c r="J8" s="18"/>
      <c r="K8" s="18"/>
      <c r="L8" s="18"/>
      <c r="M8" s="9"/>
      <c r="N8" s="19"/>
      <c r="O8" s="309"/>
      <c r="P8" s="309"/>
      <c r="Q8" s="310"/>
      <c r="R8" s="19"/>
      <c r="S8" s="19"/>
      <c r="T8" s="19"/>
      <c r="U8" s="19"/>
      <c r="V8" s="9"/>
      <c r="W8" s="9"/>
      <c r="X8" s="9"/>
      <c r="Y8" s="9"/>
      <c r="Z8" s="20"/>
    </row>
    <row r="9" spans="2:26" ht="15.75" customHeight="1">
      <c r="B9" s="4"/>
      <c r="C9" s="26"/>
      <c r="D9" s="726" t="s">
        <v>102</v>
      </c>
      <c r="E9" s="721"/>
      <c r="F9" s="721"/>
      <c r="G9" s="721"/>
      <c r="H9" s="721"/>
      <c r="I9" s="721"/>
      <c r="J9" s="727">
        <v>1</v>
      </c>
      <c r="K9" s="708"/>
      <c r="L9" s="728" t="s">
        <v>103</v>
      </c>
      <c r="M9" s="721"/>
      <c r="N9" s="721"/>
      <c r="O9" s="721"/>
      <c r="P9" s="721"/>
      <c r="Q9" s="721"/>
      <c r="R9" s="721"/>
      <c r="S9" s="721"/>
      <c r="T9" s="721"/>
      <c r="U9" s="721"/>
      <c r="V9" s="721"/>
      <c r="W9" s="721"/>
      <c r="X9" s="721"/>
      <c r="Y9" s="721"/>
      <c r="Z9" s="27"/>
    </row>
    <row r="10" spans="2:26" ht="6.75" customHeight="1">
      <c r="B10" s="4"/>
      <c r="C10" s="28"/>
      <c r="D10" s="29"/>
      <c r="E10" s="29"/>
      <c r="F10" s="29"/>
      <c r="G10" s="29"/>
      <c r="H10" s="29"/>
      <c r="I10" s="29"/>
      <c r="J10" s="29"/>
      <c r="K10" s="30"/>
      <c r="L10" s="30"/>
      <c r="M10" s="29"/>
      <c r="N10" s="29"/>
      <c r="O10" s="230"/>
      <c r="P10" s="311"/>
      <c r="Q10" s="30"/>
      <c r="R10" s="29"/>
      <c r="S10" s="29"/>
      <c r="T10" s="29"/>
      <c r="U10" s="29"/>
      <c r="V10" s="29"/>
      <c r="W10" s="29"/>
      <c r="X10" s="29"/>
      <c r="Y10" s="29"/>
      <c r="Z10" s="32"/>
    </row>
    <row r="11" spans="2:26" ht="9.75" customHeight="1">
      <c r="B11" s="4"/>
      <c r="C11" s="33"/>
      <c r="D11" s="4"/>
      <c r="E11" s="4"/>
      <c r="F11" s="4"/>
      <c r="G11" s="4"/>
      <c r="H11" s="4"/>
      <c r="I11" s="4"/>
      <c r="J11" s="4"/>
      <c r="K11" s="34"/>
      <c r="L11" s="34"/>
      <c r="M11" s="4"/>
      <c r="N11" s="4"/>
      <c r="O11" s="131"/>
      <c r="P11" s="177"/>
      <c r="Q11" s="34"/>
      <c r="R11" s="4"/>
      <c r="S11" s="4"/>
      <c r="T11" s="4"/>
      <c r="U11" s="4"/>
      <c r="V11" s="4"/>
      <c r="W11" s="4"/>
      <c r="X11" s="4"/>
      <c r="Y11" s="4"/>
      <c r="Z11" s="36"/>
    </row>
    <row r="12" spans="2:26" ht="11.25" customHeight="1">
      <c r="B12" s="4"/>
      <c r="C12" s="729" t="s">
        <v>104</v>
      </c>
      <c r="D12" s="730"/>
      <c r="E12" s="730"/>
      <c r="F12" s="730"/>
      <c r="G12" s="730"/>
      <c r="H12" s="730"/>
      <c r="I12" s="730"/>
      <c r="J12" s="730"/>
      <c r="K12" s="730"/>
      <c r="L12" s="730"/>
      <c r="M12" s="730"/>
      <c r="N12" s="730"/>
      <c r="O12" s="730"/>
      <c r="P12" s="730"/>
      <c r="Q12" s="730"/>
      <c r="R12" s="730"/>
      <c r="S12" s="730"/>
      <c r="T12" s="730"/>
      <c r="U12" s="730"/>
      <c r="V12" s="730"/>
      <c r="W12" s="730"/>
      <c r="X12" s="730"/>
      <c r="Y12" s="730"/>
      <c r="Z12" s="731"/>
    </row>
    <row r="13" spans="2:26" ht="11.25" customHeight="1">
      <c r="B13" s="4"/>
      <c r="C13" s="37"/>
      <c r="D13" s="38"/>
      <c r="E13" s="38"/>
      <c r="F13" s="38"/>
      <c r="G13" s="38"/>
      <c r="H13" s="38"/>
      <c r="I13" s="38"/>
      <c r="J13" s="39"/>
      <c r="K13" s="39"/>
      <c r="L13" s="39"/>
      <c r="M13" s="39"/>
      <c r="N13" s="39"/>
      <c r="O13" s="72"/>
      <c r="P13" s="72"/>
      <c r="Q13" s="39"/>
      <c r="R13" s="39"/>
      <c r="S13" s="39"/>
      <c r="T13" s="39"/>
      <c r="U13" s="39"/>
      <c r="V13" s="39"/>
      <c r="W13" s="39"/>
      <c r="X13" s="39"/>
      <c r="Y13" s="39"/>
      <c r="Z13" s="40"/>
    </row>
    <row r="14" spans="2:26" ht="11.25" customHeight="1">
      <c r="B14" s="4"/>
      <c r="C14" s="37"/>
      <c r="D14" s="720" t="s">
        <v>105</v>
      </c>
      <c r="E14" s="721"/>
      <c r="F14" s="721"/>
      <c r="G14" s="721"/>
      <c r="H14" s="721"/>
      <c r="I14" s="721"/>
      <c r="J14" s="732" t="s">
        <v>340</v>
      </c>
      <c r="K14" s="708"/>
      <c r="L14" s="708"/>
      <c r="M14" s="708"/>
      <c r="N14" s="708"/>
      <c r="O14" s="708"/>
      <c r="P14" s="708"/>
      <c r="Q14" s="708"/>
      <c r="R14" s="708"/>
      <c r="S14" s="708"/>
      <c r="T14" s="733"/>
      <c r="U14" s="721"/>
      <c r="V14" s="721"/>
      <c r="W14" s="721"/>
      <c r="X14" s="721"/>
      <c r="Y14" s="721"/>
      <c r="Z14" s="40"/>
    </row>
    <row r="15" spans="2:26" ht="11.25" customHeight="1">
      <c r="B15" s="4"/>
      <c r="C15" s="37"/>
      <c r="D15" s="721"/>
      <c r="E15" s="721"/>
      <c r="F15" s="721"/>
      <c r="G15" s="721"/>
      <c r="H15" s="721"/>
      <c r="I15" s="721"/>
      <c r="J15" s="734" t="s">
        <v>106</v>
      </c>
      <c r="K15" s="721"/>
      <c r="L15" s="721"/>
      <c r="M15" s="721"/>
      <c r="N15" s="721"/>
      <c r="O15" s="721"/>
      <c r="P15" s="721"/>
      <c r="Q15" s="721"/>
      <c r="R15" s="721"/>
      <c r="S15" s="721"/>
      <c r="T15" s="43"/>
      <c r="U15" s="43"/>
      <c r="V15" s="43"/>
      <c r="W15" s="43"/>
      <c r="X15" s="43"/>
      <c r="Y15" s="43"/>
      <c r="Z15" s="40"/>
    </row>
    <row r="16" spans="2:26" ht="11.25" customHeight="1">
      <c r="B16" s="4"/>
      <c r="C16" s="37"/>
      <c r="D16" s="720" t="s">
        <v>107</v>
      </c>
      <c r="E16" s="721"/>
      <c r="F16" s="721"/>
      <c r="G16" s="721"/>
      <c r="H16" s="721"/>
      <c r="I16" s="721"/>
      <c r="J16" s="721"/>
      <c r="K16" s="721"/>
      <c r="L16" s="721"/>
      <c r="M16" s="722"/>
      <c r="N16" s="721"/>
      <c r="O16" s="721"/>
      <c r="P16" s="721"/>
      <c r="Q16" s="721"/>
      <c r="R16" s="721"/>
      <c r="S16" s="721"/>
      <c r="T16" s="721"/>
      <c r="U16" s="721"/>
      <c r="V16" s="721"/>
      <c r="W16" s="721"/>
      <c r="X16" s="721"/>
      <c r="Y16" s="721"/>
      <c r="Z16" s="40"/>
    </row>
    <row r="17" spans="2:26" ht="11.25" customHeight="1">
      <c r="B17" s="4"/>
      <c r="C17" s="37"/>
      <c r="D17" s="720" t="s">
        <v>108</v>
      </c>
      <c r="E17" s="721"/>
      <c r="F17" s="721"/>
      <c r="G17" s="721"/>
      <c r="H17" s="721"/>
      <c r="I17" s="721"/>
      <c r="J17" s="721"/>
      <c r="K17" s="721"/>
      <c r="L17" s="721"/>
      <c r="M17" s="723" t="s">
        <v>341</v>
      </c>
      <c r="N17" s="708"/>
      <c r="O17" s="708"/>
      <c r="P17" s="708"/>
      <c r="Q17" s="708"/>
      <c r="R17" s="708"/>
      <c r="S17" s="708"/>
      <c r="T17" s="708"/>
      <c r="U17" s="708"/>
      <c r="V17" s="708"/>
      <c r="W17" s="708"/>
      <c r="X17" s="708"/>
      <c r="Y17" s="708"/>
      <c r="Z17" s="40"/>
    </row>
    <row r="18" spans="2:26" ht="6.75" customHeight="1">
      <c r="B18" s="4"/>
      <c r="C18" s="37"/>
      <c r="D18" s="46"/>
      <c r="E18" s="41"/>
      <c r="F18" s="41"/>
      <c r="G18" s="41"/>
      <c r="H18" s="41"/>
      <c r="I18" s="41"/>
      <c r="J18" s="41"/>
      <c r="K18" s="41"/>
      <c r="L18" s="41"/>
      <c r="M18" s="724" t="s">
        <v>109</v>
      </c>
      <c r="N18" s="725"/>
      <c r="O18" s="725"/>
      <c r="P18" s="725"/>
      <c r="Q18" s="725"/>
      <c r="R18" s="725"/>
      <c r="S18" s="725"/>
      <c r="T18" s="725"/>
      <c r="U18" s="725"/>
      <c r="V18" s="725"/>
      <c r="W18" s="725"/>
      <c r="X18" s="725"/>
      <c r="Y18" s="725"/>
      <c r="Z18" s="40"/>
    </row>
    <row r="19" spans="2:26" ht="11.25" customHeight="1">
      <c r="B19" s="4"/>
      <c r="C19" s="37"/>
      <c r="D19" s="720" t="s">
        <v>110</v>
      </c>
      <c r="E19" s="721"/>
      <c r="F19" s="721"/>
      <c r="G19" s="721"/>
      <c r="H19" s="721"/>
      <c r="I19" s="721"/>
      <c r="J19" s="721"/>
      <c r="K19" s="721"/>
      <c r="L19" s="721"/>
      <c r="M19" s="721"/>
      <c r="N19" s="721"/>
      <c r="O19" s="721"/>
      <c r="P19" s="721"/>
      <c r="Q19" s="721"/>
      <c r="R19" s="721"/>
      <c r="S19" s="721"/>
      <c r="T19" s="721"/>
      <c r="U19" s="721"/>
      <c r="V19" s="721"/>
      <c r="W19" s="721"/>
      <c r="X19" s="721"/>
      <c r="Y19" s="721"/>
      <c r="Z19" s="40"/>
    </row>
    <row r="20" spans="2:26" ht="11.25" customHeight="1">
      <c r="B20" s="4"/>
      <c r="C20" s="37"/>
      <c r="D20" s="748" t="s">
        <v>342</v>
      </c>
      <c r="E20" s="725"/>
      <c r="F20" s="725"/>
      <c r="G20" s="725"/>
      <c r="H20" s="725"/>
      <c r="I20" s="725"/>
      <c r="J20" s="725"/>
      <c r="K20" s="725"/>
      <c r="L20" s="725"/>
      <c r="M20" s="725"/>
      <c r="N20" s="725"/>
      <c r="O20" s="725"/>
      <c r="P20" s="725"/>
      <c r="Q20" s="725"/>
      <c r="R20" s="725"/>
      <c r="S20" s="725"/>
      <c r="T20" s="725"/>
      <c r="U20" s="725"/>
      <c r="V20" s="725"/>
      <c r="W20" s="725"/>
      <c r="X20" s="725"/>
      <c r="Y20" s="749"/>
      <c r="Z20" s="40"/>
    </row>
    <row r="21" spans="2:26" ht="11.25" customHeight="1">
      <c r="B21" s="4"/>
      <c r="C21" s="37"/>
      <c r="D21" s="750"/>
      <c r="E21" s="721"/>
      <c r="F21" s="721"/>
      <c r="G21" s="721"/>
      <c r="H21" s="721"/>
      <c r="I21" s="721"/>
      <c r="J21" s="721"/>
      <c r="K21" s="721"/>
      <c r="L21" s="721"/>
      <c r="M21" s="721"/>
      <c r="N21" s="721"/>
      <c r="O21" s="721"/>
      <c r="P21" s="721"/>
      <c r="Q21" s="721"/>
      <c r="R21" s="721"/>
      <c r="S21" s="721"/>
      <c r="T21" s="721"/>
      <c r="U21" s="721"/>
      <c r="V21" s="721"/>
      <c r="W21" s="721"/>
      <c r="X21" s="721"/>
      <c r="Y21" s="751"/>
      <c r="Z21" s="40"/>
    </row>
    <row r="22" spans="2:26" ht="11.25" customHeight="1">
      <c r="B22" s="4"/>
      <c r="C22" s="37"/>
      <c r="D22" s="750"/>
      <c r="E22" s="721"/>
      <c r="F22" s="721"/>
      <c r="G22" s="721"/>
      <c r="H22" s="721"/>
      <c r="I22" s="721"/>
      <c r="J22" s="721"/>
      <c r="K22" s="721"/>
      <c r="L22" s="721"/>
      <c r="M22" s="721"/>
      <c r="N22" s="721"/>
      <c r="O22" s="721"/>
      <c r="P22" s="721"/>
      <c r="Q22" s="721"/>
      <c r="R22" s="721"/>
      <c r="S22" s="721"/>
      <c r="T22" s="721"/>
      <c r="U22" s="721"/>
      <c r="V22" s="721"/>
      <c r="W22" s="721"/>
      <c r="X22" s="721"/>
      <c r="Y22" s="751"/>
      <c r="Z22" s="40"/>
    </row>
    <row r="23" spans="2:26" ht="11.25" customHeight="1">
      <c r="B23" s="4"/>
      <c r="C23" s="37"/>
      <c r="D23" s="752"/>
      <c r="E23" s="708"/>
      <c r="F23" s="708"/>
      <c r="G23" s="708"/>
      <c r="H23" s="708"/>
      <c r="I23" s="708"/>
      <c r="J23" s="708"/>
      <c r="K23" s="708"/>
      <c r="L23" s="708"/>
      <c r="M23" s="708"/>
      <c r="N23" s="708"/>
      <c r="O23" s="708"/>
      <c r="P23" s="708"/>
      <c r="Q23" s="708"/>
      <c r="R23" s="708"/>
      <c r="S23" s="708"/>
      <c r="T23" s="708"/>
      <c r="U23" s="708"/>
      <c r="V23" s="708"/>
      <c r="W23" s="708"/>
      <c r="X23" s="708"/>
      <c r="Y23" s="709"/>
      <c r="Z23" s="40"/>
    </row>
    <row r="24" spans="2:26" ht="11.25" customHeight="1">
      <c r="B24" s="4"/>
      <c r="C24" s="37"/>
      <c r="D24" s="753" t="s">
        <v>111</v>
      </c>
      <c r="E24" s="721"/>
      <c r="F24" s="721"/>
      <c r="G24" s="721"/>
      <c r="H24" s="721"/>
      <c r="I24" s="721"/>
      <c r="J24" s="721"/>
      <c r="K24" s="721"/>
      <c r="L24" s="721"/>
      <c r="M24" s="721"/>
      <c r="N24" s="721"/>
      <c r="O24" s="721"/>
      <c r="P24" s="721"/>
      <c r="Q24" s="721"/>
      <c r="R24" s="721"/>
      <c r="S24" s="721"/>
      <c r="T24" s="721"/>
      <c r="U24" s="721"/>
      <c r="V24" s="721"/>
      <c r="W24" s="721"/>
      <c r="X24" s="721"/>
      <c r="Y24" s="721"/>
      <c r="Z24" s="40"/>
    </row>
    <row r="25" spans="2:26" ht="11.25" customHeight="1">
      <c r="B25" s="4"/>
      <c r="C25" s="37"/>
      <c r="D25" s="722" t="s">
        <v>112</v>
      </c>
      <c r="E25" s="721"/>
      <c r="F25" s="721"/>
      <c r="G25" s="721"/>
      <c r="H25" s="754" t="s">
        <v>343</v>
      </c>
      <c r="I25" s="708"/>
      <c r="J25" s="708"/>
      <c r="K25" s="708"/>
      <c r="L25" s="708"/>
      <c r="M25" s="708"/>
      <c r="N25" s="708"/>
      <c r="O25" s="708"/>
      <c r="P25" s="708"/>
      <c r="Q25" s="708"/>
      <c r="R25" s="708"/>
      <c r="S25" s="708"/>
      <c r="T25" s="43" t="s">
        <v>113</v>
      </c>
      <c r="U25" s="754" t="s">
        <v>346</v>
      </c>
      <c r="V25" s="708"/>
      <c r="W25" s="708"/>
      <c r="X25" s="708"/>
      <c r="Y25" s="708"/>
      <c r="Z25" s="40"/>
    </row>
    <row r="26" spans="2:26" ht="11.25" customHeight="1">
      <c r="B26" s="4"/>
      <c r="C26" s="37"/>
      <c r="D26" s="45"/>
      <c r="E26" s="45"/>
      <c r="F26" s="45"/>
      <c r="G26" s="45"/>
      <c r="H26" s="724" t="s">
        <v>114</v>
      </c>
      <c r="I26" s="725"/>
      <c r="J26" s="725"/>
      <c r="K26" s="725"/>
      <c r="L26" s="725"/>
      <c r="M26" s="725"/>
      <c r="N26" s="725"/>
      <c r="O26" s="725"/>
      <c r="P26" s="725"/>
      <c r="Q26" s="725"/>
      <c r="R26" s="725"/>
      <c r="S26" s="725"/>
      <c r="T26" s="48"/>
      <c r="U26" s="742" t="s">
        <v>115</v>
      </c>
      <c r="V26" s="725"/>
      <c r="W26" s="725"/>
      <c r="X26" s="725"/>
      <c r="Y26" s="725"/>
      <c r="Z26" s="40"/>
    </row>
    <row r="27" spans="2:26" ht="11.25" customHeight="1">
      <c r="B27" s="4"/>
      <c r="C27" s="37"/>
      <c r="D27" s="720" t="s">
        <v>116</v>
      </c>
      <c r="E27" s="721"/>
      <c r="F27" s="721"/>
      <c r="G27" s="721"/>
      <c r="H27" s="721"/>
      <c r="I27" s="721"/>
      <c r="J27" s="721"/>
      <c r="K27" s="721"/>
      <c r="L27" s="721"/>
      <c r="M27" s="45"/>
      <c r="N27" s="743" t="s">
        <v>344</v>
      </c>
      <c r="O27" s="708"/>
      <c r="P27" s="708"/>
      <c r="Q27" s="708"/>
      <c r="R27" s="708"/>
      <c r="S27" s="708"/>
      <c r="T27" s="708"/>
      <c r="U27" s="708"/>
      <c r="V27" s="708"/>
      <c r="W27" s="708"/>
      <c r="X27" s="708"/>
      <c r="Y27" s="708"/>
      <c r="Z27" s="40"/>
    </row>
    <row r="28" spans="2:26" ht="6.75" customHeight="1">
      <c r="B28" s="4"/>
      <c r="C28" s="37"/>
      <c r="D28" s="46"/>
      <c r="E28" s="45"/>
      <c r="F28" s="45"/>
      <c r="G28" s="45"/>
      <c r="H28" s="45"/>
      <c r="I28" s="45"/>
      <c r="J28" s="45"/>
      <c r="K28" s="45"/>
      <c r="L28" s="45"/>
      <c r="M28" s="45"/>
      <c r="N28" s="746" t="s">
        <v>117</v>
      </c>
      <c r="O28" s="725"/>
      <c r="P28" s="725"/>
      <c r="Q28" s="725"/>
      <c r="R28" s="725"/>
      <c r="S28" s="725"/>
      <c r="T28" s="725"/>
      <c r="U28" s="725"/>
      <c r="V28" s="725"/>
      <c r="W28" s="725"/>
      <c r="X28" s="725"/>
      <c r="Y28" s="725"/>
      <c r="Z28" s="40"/>
    </row>
    <row r="29" spans="2:26" ht="11.25" customHeight="1">
      <c r="B29" s="4"/>
      <c r="C29" s="37"/>
      <c r="D29" s="722" t="s">
        <v>118</v>
      </c>
      <c r="E29" s="721"/>
      <c r="F29" s="721"/>
      <c r="G29" s="721"/>
      <c r="H29" s="732" t="s">
        <v>345</v>
      </c>
      <c r="I29" s="708"/>
      <c r="J29" s="708"/>
      <c r="K29" s="708"/>
      <c r="L29" s="708"/>
      <c r="M29" s="708"/>
      <c r="N29" s="708"/>
      <c r="O29" s="708"/>
      <c r="P29" s="708"/>
      <c r="Q29" s="708"/>
      <c r="R29" s="708"/>
      <c r="S29" s="708"/>
      <c r="T29" s="43" t="s">
        <v>113</v>
      </c>
      <c r="U29" s="747">
        <v>901351347</v>
      </c>
      <c r="V29" s="708"/>
      <c r="W29" s="708"/>
      <c r="X29" s="708"/>
      <c r="Y29" s="708"/>
      <c r="Z29" s="40"/>
    </row>
    <row r="30" spans="2:26" ht="6.75" customHeight="1">
      <c r="B30" s="4"/>
      <c r="C30" s="37"/>
      <c r="D30" s="45"/>
      <c r="E30" s="45"/>
      <c r="F30" s="45"/>
      <c r="G30" s="45"/>
      <c r="H30" s="724" t="s">
        <v>119</v>
      </c>
      <c r="I30" s="725"/>
      <c r="J30" s="725"/>
      <c r="K30" s="725"/>
      <c r="L30" s="725"/>
      <c r="M30" s="725"/>
      <c r="N30" s="725"/>
      <c r="O30" s="725"/>
      <c r="P30" s="725"/>
      <c r="Q30" s="725"/>
      <c r="R30" s="725"/>
      <c r="S30" s="725"/>
      <c r="T30" s="48"/>
      <c r="U30" s="742" t="s">
        <v>120</v>
      </c>
      <c r="V30" s="725"/>
      <c r="W30" s="725"/>
      <c r="X30" s="725"/>
      <c r="Y30" s="725"/>
      <c r="Z30" s="40"/>
    </row>
    <row r="31" spans="2:26" ht="11.25" customHeight="1">
      <c r="B31" s="4"/>
      <c r="C31" s="37"/>
      <c r="D31" s="720" t="s">
        <v>121</v>
      </c>
      <c r="E31" s="721"/>
      <c r="F31" s="721"/>
      <c r="G31" s="721"/>
      <c r="H31" s="721"/>
      <c r="I31" s="721"/>
      <c r="J31" s="721"/>
      <c r="K31" s="721"/>
      <c r="L31" s="4"/>
      <c r="M31" s="43"/>
      <c r="N31" s="743" t="s">
        <v>347</v>
      </c>
      <c r="O31" s="708"/>
      <c r="P31" s="708"/>
      <c r="Q31" s="708"/>
      <c r="R31" s="708"/>
      <c r="S31" s="708"/>
      <c r="T31" s="708"/>
      <c r="U31" s="708"/>
      <c r="V31" s="708"/>
      <c r="W31" s="708"/>
      <c r="X31" s="708"/>
      <c r="Y31" s="708"/>
      <c r="Z31" s="40"/>
    </row>
    <row r="32" spans="2:26" ht="6.75" customHeight="1">
      <c r="B32" s="4"/>
      <c r="C32" s="37"/>
      <c r="D32" s="43"/>
      <c r="E32" s="43"/>
      <c r="F32" s="43"/>
      <c r="G32" s="43"/>
      <c r="H32" s="744" t="s">
        <v>122</v>
      </c>
      <c r="I32" s="721"/>
      <c r="J32" s="721"/>
      <c r="K32" s="721"/>
      <c r="L32" s="721"/>
      <c r="M32" s="721"/>
      <c r="N32" s="721"/>
      <c r="O32" s="721"/>
      <c r="P32" s="721"/>
      <c r="Q32" s="721"/>
      <c r="R32" s="721"/>
      <c r="S32" s="721"/>
      <c r="T32" s="721"/>
      <c r="U32" s="721"/>
      <c r="V32" s="721"/>
      <c r="W32" s="721"/>
      <c r="X32" s="721"/>
      <c r="Y32" s="721"/>
      <c r="Z32" s="40"/>
    </row>
    <row r="33" spans="2:26" ht="11.25" customHeight="1">
      <c r="B33" s="4"/>
      <c r="C33" s="37"/>
      <c r="D33" s="745" t="s">
        <v>123</v>
      </c>
      <c r="E33" s="721"/>
      <c r="F33" s="721"/>
      <c r="G33" s="721"/>
      <c r="H33" s="721"/>
      <c r="I33" s="721"/>
      <c r="J33" s="721"/>
      <c r="K33" s="721"/>
      <c r="L33" s="721"/>
      <c r="M33" s="721"/>
      <c r="N33" s="743" t="s">
        <v>348</v>
      </c>
      <c r="O33" s="708"/>
      <c r="P33" s="708"/>
      <c r="Q33" s="708"/>
      <c r="R33" s="708"/>
      <c r="S33" s="708"/>
      <c r="T33" s="708"/>
      <c r="U33" s="708"/>
      <c r="V33" s="708"/>
      <c r="W33" s="708"/>
      <c r="X33" s="708"/>
      <c r="Y33" s="708"/>
      <c r="Z33" s="40"/>
    </row>
    <row r="34" spans="2:26" ht="6.75" customHeight="1">
      <c r="B34" s="4"/>
      <c r="C34" s="37"/>
      <c r="D34" s="43"/>
      <c r="E34" s="43"/>
      <c r="F34" s="43"/>
      <c r="G34" s="43"/>
      <c r="H34" s="744" t="s">
        <v>124</v>
      </c>
      <c r="I34" s="721"/>
      <c r="J34" s="721"/>
      <c r="K34" s="721"/>
      <c r="L34" s="721"/>
      <c r="M34" s="721"/>
      <c r="N34" s="721"/>
      <c r="O34" s="721"/>
      <c r="P34" s="721"/>
      <c r="Q34" s="721"/>
      <c r="R34" s="721"/>
      <c r="S34" s="721"/>
      <c r="T34" s="721"/>
      <c r="U34" s="721"/>
      <c r="V34" s="721"/>
      <c r="W34" s="721"/>
      <c r="X34" s="721"/>
      <c r="Y34" s="721"/>
      <c r="Z34" s="40"/>
    </row>
    <row r="35" spans="2:26" ht="11.25" customHeight="1">
      <c r="B35" s="4"/>
      <c r="C35" s="37"/>
      <c r="D35" s="720" t="s">
        <v>125</v>
      </c>
      <c r="E35" s="721"/>
      <c r="F35" s="721"/>
      <c r="G35" s="721"/>
      <c r="H35" s="721"/>
      <c r="I35" s="721"/>
      <c r="J35" s="721"/>
      <c r="K35" s="721"/>
      <c r="L35" s="721"/>
      <c r="M35" s="721"/>
      <c r="N35" s="743" t="s">
        <v>349</v>
      </c>
      <c r="O35" s="708"/>
      <c r="P35" s="708"/>
      <c r="Q35" s="708"/>
      <c r="R35" s="708"/>
      <c r="S35" s="708"/>
      <c r="T35" s="708"/>
      <c r="U35" s="708"/>
      <c r="V35" s="708"/>
      <c r="W35" s="708"/>
      <c r="X35" s="708"/>
      <c r="Y35" s="708"/>
      <c r="Z35" s="40"/>
    </row>
    <row r="36" spans="2:26" ht="6.75" customHeight="1">
      <c r="B36" s="4"/>
      <c r="C36" s="37"/>
      <c r="D36" s="758"/>
      <c r="E36" s="721"/>
      <c r="F36" s="721"/>
      <c r="G36" s="721"/>
      <c r="H36" s="721"/>
      <c r="I36" s="721"/>
      <c r="J36" s="721"/>
      <c r="K36" s="721"/>
      <c r="L36" s="721"/>
      <c r="M36" s="721"/>
      <c r="N36" s="760" t="s">
        <v>126</v>
      </c>
      <c r="O36" s="725"/>
      <c r="P36" s="725"/>
      <c r="Q36" s="725"/>
      <c r="R36" s="725"/>
      <c r="S36" s="725"/>
      <c r="T36" s="725"/>
      <c r="U36" s="725"/>
      <c r="V36" s="725"/>
      <c r="W36" s="725"/>
      <c r="X36" s="725"/>
      <c r="Y36" s="725"/>
      <c r="Z36" s="40"/>
    </row>
    <row r="37" spans="2:26" ht="6.75" customHeight="1">
      <c r="B37" s="4"/>
      <c r="C37" s="37"/>
      <c r="D37" s="38"/>
      <c r="E37" s="38"/>
      <c r="F37" s="38"/>
      <c r="G37" s="38"/>
      <c r="H37" s="38"/>
      <c r="I37" s="38"/>
      <c r="J37" s="38"/>
      <c r="K37" s="38"/>
      <c r="L37" s="38"/>
      <c r="M37" s="38"/>
      <c r="N37" s="50"/>
      <c r="O37" s="44"/>
      <c r="P37" s="44"/>
      <c r="Q37" s="229"/>
      <c r="R37" s="50"/>
      <c r="S37" s="50"/>
      <c r="T37" s="50"/>
      <c r="U37" s="50"/>
      <c r="V37" s="50"/>
      <c r="W37" s="50"/>
      <c r="X37" s="50"/>
      <c r="Y37" s="50"/>
      <c r="Z37" s="40"/>
    </row>
    <row r="38" spans="2:26" ht="11.25" customHeight="1">
      <c r="B38" s="4"/>
      <c r="C38" s="37"/>
      <c r="D38" s="720" t="s">
        <v>127</v>
      </c>
      <c r="E38" s="721"/>
      <c r="F38" s="721"/>
      <c r="G38" s="721"/>
      <c r="H38" s="721"/>
      <c r="I38" s="721"/>
      <c r="J38" s="721"/>
      <c r="K38" s="721"/>
      <c r="L38" s="721"/>
      <c r="M38" s="721"/>
      <c r="N38" s="743">
        <v>27</v>
      </c>
      <c r="O38" s="708"/>
      <c r="P38" s="745" t="s">
        <v>128</v>
      </c>
      <c r="Q38" s="761"/>
      <c r="R38" s="743" t="s">
        <v>350</v>
      </c>
      <c r="S38" s="708"/>
      <c r="T38" s="51" t="s">
        <v>128</v>
      </c>
      <c r="U38" s="743">
        <v>2020</v>
      </c>
      <c r="V38" s="708"/>
      <c r="W38" s="708"/>
      <c r="X38" s="708"/>
      <c r="Y38" s="708"/>
      <c r="Z38" s="40"/>
    </row>
    <row r="39" spans="2:26" ht="6.75" customHeight="1">
      <c r="B39" s="4"/>
      <c r="C39" s="37"/>
      <c r="D39" s="41"/>
      <c r="E39" s="41"/>
      <c r="F39" s="41"/>
      <c r="G39" s="41"/>
      <c r="H39" s="41"/>
      <c r="I39" s="41"/>
      <c r="J39" s="41"/>
      <c r="K39" s="41"/>
      <c r="L39" s="41"/>
      <c r="M39" s="41"/>
      <c r="N39" s="755" t="s">
        <v>129</v>
      </c>
      <c r="O39" s="725"/>
      <c r="P39" s="44"/>
      <c r="Q39" s="44"/>
      <c r="R39" s="755" t="s">
        <v>130</v>
      </c>
      <c r="S39" s="725"/>
      <c r="T39" s="52"/>
      <c r="U39" s="755" t="s">
        <v>131</v>
      </c>
      <c r="V39" s="725"/>
      <c r="W39" s="725"/>
      <c r="X39" s="725"/>
      <c r="Y39" s="725"/>
      <c r="Z39" s="40"/>
    </row>
    <row r="40" spans="2:26" ht="6.75" customHeight="1">
      <c r="B40" s="4"/>
      <c r="C40" s="37"/>
      <c r="D40" s="38"/>
      <c r="E40" s="38"/>
      <c r="F40" s="38"/>
      <c r="G40" s="38"/>
      <c r="H40" s="38"/>
      <c r="I40" s="38"/>
      <c r="J40" s="38"/>
      <c r="K40" s="38"/>
      <c r="L40" s="38"/>
      <c r="M40" s="38"/>
      <c r="N40" s="50"/>
      <c r="O40" s="44"/>
      <c r="P40" s="44"/>
      <c r="Q40" s="229"/>
      <c r="R40" s="50"/>
      <c r="S40" s="50"/>
      <c r="T40" s="50"/>
      <c r="U40" s="50"/>
      <c r="V40" s="50"/>
      <c r="W40" s="50"/>
      <c r="X40" s="50"/>
      <c r="Y40" s="50"/>
      <c r="Z40" s="40"/>
    </row>
    <row r="41" spans="2:26" ht="11.25" customHeight="1">
      <c r="B41" s="4"/>
      <c r="C41" s="37"/>
      <c r="D41" s="756" t="s">
        <v>132</v>
      </c>
      <c r="E41" s="721"/>
      <c r="F41" s="721"/>
      <c r="G41" s="721"/>
      <c r="H41" s="721"/>
      <c r="I41" s="721"/>
      <c r="J41" s="721"/>
      <c r="K41" s="54"/>
      <c r="L41" s="55"/>
      <c r="M41" s="55"/>
      <c r="N41" s="757">
        <v>5777021736</v>
      </c>
      <c r="O41" s="708"/>
      <c r="P41" s="708"/>
      <c r="Q41" s="708"/>
      <c r="R41" s="708"/>
      <c r="S41" s="708"/>
      <c r="T41" s="708"/>
      <c r="U41" s="708"/>
      <c r="V41" s="708"/>
      <c r="W41" s="708"/>
      <c r="X41" s="708"/>
      <c r="Y41" s="708"/>
      <c r="Z41" s="40"/>
    </row>
    <row r="42" spans="2:26" ht="6.75" customHeight="1">
      <c r="B42" s="4"/>
      <c r="C42" s="37"/>
      <c r="D42" s="758"/>
      <c r="E42" s="721"/>
      <c r="F42" s="721"/>
      <c r="G42" s="721"/>
      <c r="H42" s="721"/>
      <c r="I42" s="721"/>
      <c r="J42" s="721"/>
      <c r="K42" s="721"/>
      <c r="L42" s="721"/>
      <c r="M42" s="721"/>
      <c r="N42" s="759" t="s">
        <v>133</v>
      </c>
      <c r="O42" s="725"/>
      <c r="P42" s="725"/>
      <c r="Q42" s="725"/>
      <c r="R42" s="725"/>
      <c r="S42" s="725"/>
      <c r="T42" s="725"/>
      <c r="U42" s="725"/>
      <c r="V42" s="725"/>
      <c r="W42" s="725"/>
      <c r="X42" s="725"/>
      <c r="Y42" s="725"/>
      <c r="Z42" s="40"/>
    </row>
    <row r="43" spans="2:26" ht="6.75" customHeight="1">
      <c r="B43" s="4"/>
      <c r="C43" s="56"/>
      <c r="D43" s="46"/>
      <c r="E43" s="46"/>
      <c r="F43" s="46"/>
      <c r="G43" s="46"/>
      <c r="H43" s="46"/>
      <c r="I43" s="46"/>
      <c r="J43" s="46"/>
      <c r="K43" s="46"/>
      <c r="L43" s="46"/>
      <c r="M43" s="46"/>
      <c r="N43" s="46"/>
      <c r="O43" s="72"/>
      <c r="P43" s="72"/>
      <c r="Q43" s="43"/>
      <c r="R43" s="46"/>
      <c r="S43" s="46"/>
      <c r="T43" s="46"/>
      <c r="U43" s="46"/>
      <c r="V43" s="46"/>
      <c r="W43" s="46"/>
      <c r="X43" s="46"/>
      <c r="Y43" s="46"/>
      <c r="Z43" s="57"/>
    </row>
    <row r="44" spans="2:26" ht="11.25" customHeight="1">
      <c r="B44" s="4"/>
      <c r="C44" s="729" t="s">
        <v>134</v>
      </c>
      <c r="D44" s="730"/>
      <c r="E44" s="730"/>
      <c r="F44" s="730"/>
      <c r="G44" s="730"/>
      <c r="H44" s="730"/>
      <c r="I44" s="730"/>
      <c r="J44" s="730"/>
      <c r="K44" s="730"/>
      <c r="L44" s="730"/>
      <c r="M44" s="730"/>
      <c r="N44" s="730"/>
      <c r="O44" s="730"/>
      <c r="P44" s="730"/>
      <c r="Q44" s="730"/>
      <c r="R44" s="730"/>
      <c r="S44" s="730"/>
      <c r="T44" s="730"/>
      <c r="U44" s="730"/>
      <c r="V44" s="730"/>
      <c r="W44" s="730"/>
      <c r="X44" s="730"/>
      <c r="Y44" s="730"/>
      <c r="Z44" s="731"/>
    </row>
    <row r="45" spans="2:26" ht="11.25" customHeight="1">
      <c r="B45" s="4"/>
      <c r="C45" s="37"/>
      <c r="D45" s="58"/>
      <c r="E45" s="58"/>
      <c r="F45" s="58"/>
      <c r="G45" s="58"/>
      <c r="H45" s="58"/>
      <c r="I45" s="58"/>
      <c r="J45" s="58"/>
      <c r="K45" s="58"/>
      <c r="L45" s="58"/>
      <c r="M45" s="58"/>
      <c r="N45" s="44"/>
      <c r="O45" s="44"/>
      <c r="P45" s="44"/>
      <c r="Q45" s="44"/>
      <c r="R45" s="52"/>
      <c r="S45" s="52"/>
      <c r="T45" s="52"/>
      <c r="U45" s="52"/>
      <c r="V45" s="52"/>
      <c r="W45" s="52"/>
      <c r="X45" s="52"/>
      <c r="Y45" s="52"/>
      <c r="Z45" s="40"/>
    </row>
    <row r="46" spans="2:26" ht="11.25" customHeight="1">
      <c r="B46" s="4"/>
      <c r="C46" s="37"/>
      <c r="D46" s="720" t="s">
        <v>135</v>
      </c>
      <c r="E46" s="721"/>
      <c r="F46" s="721"/>
      <c r="G46" s="721"/>
      <c r="H46" s="721"/>
      <c r="I46" s="721"/>
      <c r="J46" s="58"/>
      <c r="K46" s="58"/>
      <c r="L46" s="58"/>
      <c r="M46" s="58"/>
      <c r="N46" s="44"/>
      <c r="O46" s="44"/>
      <c r="P46" s="44"/>
      <c r="Q46" s="44"/>
      <c r="R46" s="52"/>
      <c r="S46" s="52"/>
      <c r="T46" s="52"/>
      <c r="U46" s="52"/>
      <c r="V46" s="52"/>
      <c r="W46" s="52"/>
      <c r="X46" s="52"/>
      <c r="Y46" s="52"/>
      <c r="Z46" s="40"/>
    </row>
    <row r="47" spans="2:26" ht="11.25" customHeight="1">
      <c r="B47" s="4"/>
      <c r="C47" s="59"/>
      <c r="D47" s="45"/>
      <c r="E47" s="45"/>
      <c r="F47" s="45"/>
      <c r="G47" s="45"/>
      <c r="H47" s="45"/>
      <c r="I47" s="763" t="s">
        <v>136</v>
      </c>
      <c r="J47" s="721"/>
      <c r="K47" s="721"/>
      <c r="L47" s="25">
        <v>1</v>
      </c>
      <c r="M47" s="764" t="s">
        <v>137</v>
      </c>
      <c r="N47" s="721"/>
      <c r="O47" s="721"/>
      <c r="P47" s="765" t="s">
        <v>351</v>
      </c>
      <c r="Q47" s="708"/>
      <c r="R47" s="708"/>
      <c r="S47" s="766" t="s">
        <v>138</v>
      </c>
      <c r="T47" s="721"/>
      <c r="U47" s="721"/>
      <c r="V47" s="741" t="s">
        <v>352</v>
      </c>
      <c r="W47" s="708"/>
      <c r="X47" s="708"/>
      <c r="Y47" s="708"/>
      <c r="Z47" s="62"/>
    </row>
    <row r="48" spans="2:26" ht="11.25" customHeight="1">
      <c r="B48" s="4"/>
      <c r="C48" s="59"/>
      <c r="D48" s="41"/>
      <c r="E48" s="41"/>
      <c r="F48" s="41"/>
      <c r="G48" s="41"/>
      <c r="H48" s="41"/>
      <c r="I48" s="763" t="s">
        <v>136</v>
      </c>
      <c r="J48" s="721"/>
      <c r="K48" s="721"/>
      <c r="L48" s="25"/>
      <c r="M48" s="764" t="s">
        <v>137</v>
      </c>
      <c r="N48" s="721"/>
      <c r="O48" s="721"/>
      <c r="P48" s="765"/>
      <c r="Q48" s="708"/>
      <c r="R48" s="708"/>
      <c r="S48" s="766" t="s">
        <v>138</v>
      </c>
      <c r="T48" s="721"/>
      <c r="U48" s="721"/>
      <c r="V48" s="741"/>
      <c r="W48" s="708"/>
      <c r="X48" s="708"/>
      <c r="Y48" s="708"/>
      <c r="Z48" s="62"/>
    </row>
    <row r="49" spans="2:26" ht="6.75" customHeight="1">
      <c r="B49" s="4"/>
      <c r="C49" s="59"/>
      <c r="D49" s="41"/>
      <c r="E49" s="41"/>
      <c r="F49" s="41"/>
      <c r="G49" s="41"/>
      <c r="H49" s="41"/>
      <c r="I49" s="41"/>
      <c r="J49" s="46"/>
      <c r="K49" s="63"/>
      <c r="L49" s="64"/>
      <c r="M49" s="61"/>
      <c r="N49" s="61"/>
      <c r="O49" s="49"/>
      <c r="P49" s="64"/>
      <c r="Q49" s="64"/>
      <c r="R49" s="64"/>
      <c r="S49" s="51"/>
      <c r="T49" s="51"/>
      <c r="U49" s="51"/>
      <c r="V49" s="64"/>
      <c r="W49" s="64"/>
      <c r="X49" s="64"/>
      <c r="Y49" s="64"/>
      <c r="Z49" s="62"/>
    </row>
    <row r="50" spans="2:26" ht="11.25" customHeight="1">
      <c r="B50" s="4"/>
      <c r="C50" s="59"/>
      <c r="D50" s="54"/>
      <c r="E50" s="65"/>
      <c r="F50" s="65"/>
      <c r="G50" s="65"/>
      <c r="H50" s="65"/>
      <c r="I50" s="767" t="s">
        <v>139</v>
      </c>
      <c r="J50" s="721"/>
      <c r="K50" s="721"/>
      <c r="L50" s="721"/>
      <c r="M50" s="721"/>
      <c r="N50" s="721"/>
      <c r="O50" s="721"/>
      <c r="P50" s="721"/>
      <c r="Q50" s="721"/>
      <c r="R50" s="64"/>
      <c r="S50" s="766" t="s">
        <v>138</v>
      </c>
      <c r="T50" s="721"/>
      <c r="U50" s="721"/>
      <c r="V50" s="741" t="s">
        <v>352</v>
      </c>
      <c r="W50" s="708"/>
      <c r="X50" s="708"/>
      <c r="Y50" s="708"/>
      <c r="Z50" s="62"/>
    </row>
    <row r="51" spans="2:26" ht="11.25" customHeight="1">
      <c r="B51" s="4"/>
      <c r="C51" s="67"/>
      <c r="D51" s="68"/>
      <c r="E51" s="68"/>
      <c r="F51" s="68"/>
      <c r="G51" s="68"/>
      <c r="H51" s="68"/>
      <c r="I51" s="68"/>
      <c r="J51" s="68"/>
      <c r="K51" s="68"/>
      <c r="L51" s="25"/>
      <c r="M51" s="69"/>
      <c r="N51" s="69"/>
      <c r="O51" s="42"/>
      <c r="P51" s="25"/>
      <c r="Q51" s="25"/>
      <c r="R51" s="25"/>
      <c r="S51" s="70"/>
      <c r="T51" s="70"/>
      <c r="U51" s="70"/>
      <c r="V51" s="25"/>
      <c r="W51" s="25"/>
      <c r="X51" s="25"/>
      <c r="Y51" s="25"/>
      <c r="Z51" s="71"/>
    </row>
    <row r="52" spans="2:26" ht="6.75" customHeight="1">
      <c r="B52" s="4"/>
      <c r="C52" s="59"/>
      <c r="D52" s="66"/>
      <c r="E52" s="66"/>
      <c r="F52" s="66"/>
      <c r="G52" s="66"/>
      <c r="H52" s="66"/>
      <c r="I52" s="66"/>
      <c r="J52" s="66"/>
      <c r="K52" s="66"/>
      <c r="L52" s="64"/>
      <c r="M52" s="61"/>
      <c r="N52" s="61"/>
      <c r="O52" s="49"/>
      <c r="P52" s="64"/>
      <c r="Q52" s="64"/>
      <c r="R52" s="64"/>
      <c r="S52" s="51"/>
      <c r="T52" s="51"/>
      <c r="U52" s="51"/>
      <c r="V52" s="64"/>
      <c r="W52" s="64"/>
      <c r="X52" s="64"/>
      <c r="Y52" s="64"/>
      <c r="Z52" s="62"/>
    </row>
    <row r="53" spans="2:26" ht="11.25" customHeight="1">
      <c r="B53" s="4"/>
      <c r="C53" s="37"/>
      <c r="D53" s="720" t="s">
        <v>140</v>
      </c>
      <c r="E53" s="721"/>
      <c r="F53" s="721"/>
      <c r="G53" s="721"/>
      <c r="H53" s="721"/>
      <c r="I53" s="721"/>
      <c r="J53" s="721"/>
      <c r="K53" s="721"/>
      <c r="L53" s="721"/>
      <c r="M53" s="721"/>
      <c r="N53" s="743" t="s">
        <v>353</v>
      </c>
      <c r="O53" s="708"/>
      <c r="P53" s="708"/>
      <c r="Q53" s="708"/>
      <c r="R53" s="708"/>
      <c r="S53" s="708"/>
      <c r="T53" s="708"/>
      <c r="U53" s="708"/>
      <c r="V53" s="708"/>
      <c r="W53" s="708"/>
      <c r="X53" s="708"/>
      <c r="Y53" s="708"/>
      <c r="Z53" s="40"/>
    </row>
    <row r="54" spans="2:26" ht="6.75" customHeight="1">
      <c r="B54" s="4"/>
      <c r="C54" s="37"/>
      <c r="D54" s="758"/>
      <c r="E54" s="721"/>
      <c r="F54" s="721"/>
      <c r="G54" s="721"/>
      <c r="H54" s="721"/>
      <c r="I54" s="721"/>
      <c r="J54" s="721"/>
      <c r="K54" s="721"/>
      <c r="L54" s="721"/>
      <c r="M54" s="721"/>
      <c r="N54" s="760" t="s">
        <v>141</v>
      </c>
      <c r="O54" s="725"/>
      <c r="P54" s="725"/>
      <c r="Q54" s="725"/>
      <c r="R54" s="725"/>
      <c r="S54" s="725"/>
      <c r="T54" s="725"/>
      <c r="U54" s="725"/>
      <c r="V54" s="725"/>
      <c r="W54" s="725"/>
      <c r="X54" s="725"/>
      <c r="Y54" s="725"/>
      <c r="Z54" s="40"/>
    </row>
    <row r="55" spans="2:26" ht="6.75" customHeight="1">
      <c r="B55" s="4"/>
      <c r="C55" s="67"/>
      <c r="D55" s="68"/>
      <c r="E55" s="68"/>
      <c r="F55" s="68"/>
      <c r="G55" s="68"/>
      <c r="H55" s="68"/>
      <c r="I55" s="68"/>
      <c r="J55" s="68"/>
      <c r="K55" s="68"/>
      <c r="L55" s="25"/>
      <c r="M55" s="69"/>
      <c r="N55" s="69"/>
      <c r="O55" s="42"/>
      <c r="P55" s="25"/>
      <c r="Q55" s="25"/>
      <c r="R55" s="25"/>
      <c r="S55" s="70"/>
      <c r="T55" s="70"/>
      <c r="U55" s="70"/>
      <c r="V55" s="25"/>
      <c r="W55" s="25"/>
      <c r="X55" s="25"/>
      <c r="Y55" s="25"/>
      <c r="Z55" s="71"/>
    </row>
    <row r="56" spans="2:26" ht="6.75" customHeight="1">
      <c r="B56" s="4"/>
      <c r="C56" s="59"/>
      <c r="D56" s="66"/>
      <c r="E56" s="66"/>
      <c r="F56" s="66"/>
      <c r="G56" s="66"/>
      <c r="H56" s="66"/>
      <c r="I56" s="66"/>
      <c r="J56" s="66"/>
      <c r="K56" s="66"/>
      <c r="L56" s="64"/>
      <c r="M56" s="61"/>
      <c r="N56" s="61"/>
      <c r="O56" s="49"/>
      <c r="P56" s="64"/>
      <c r="Q56" s="64"/>
      <c r="R56" s="64"/>
      <c r="S56" s="51"/>
      <c r="T56" s="51"/>
      <c r="U56" s="51"/>
      <c r="V56" s="64"/>
      <c r="W56" s="64"/>
      <c r="X56" s="64"/>
      <c r="Y56" s="64"/>
      <c r="Z56" s="62"/>
    </row>
    <row r="57" spans="2:26" ht="11.25" customHeight="1">
      <c r="B57" s="4"/>
      <c r="C57" s="59"/>
      <c r="D57" s="720" t="s">
        <v>142</v>
      </c>
      <c r="E57" s="721"/>
      <c r="F57" s="721"/>
      <c r="G57" s="721"/>
      <c r="H57" s="721"/>
      <c r="I57" s="721"/>
      <c r="J57" s="721"/>
      <c r="K57" s="46"/>
      <c r="L57" s="72"/>
      <c r="M57" s="762"/>
      <c r="N57" s="721"/>
      <c r="O57" s="721"/>
      <c r="P57" s="72"/>
      <c r="Q57" s="72"/>
      <c r="R57" s="72"/>
      <c r="S57" s="46"/>
      <c r="T57" s="46"/>
      <c r="U57" s="46"/>
      <c r="V57" s="72"/>
      <c r="W57" s="72"/>
      <c r="X57" s="72"/>
      <c r="Y57" s="72"/>
      <c r="Z57" s="62"/>
    </row>
    <row r="58" spans="2:26" ht="11.25" customHeight="1">
      <c r="B58" s="4"/>
      <c r="C58" s="59"/>
      <c r="D58" s="768" t="s">
        <v>143</v>
      </c>
      <c r="E58" s="721"/>
      <c r="F58" s="721"/>
      <c r="G58" s="721"/>
      <c r="H58" s="721"/>
      <c r="I58" s="721"/>
      <c r="J58" s="721"/>
      <c r="K58" s="721"/>
      <c r="L58" s="25">
        <v>1</v>
      </c>
      <c r="M58" s="764" t="s">
        <v>137</v>
      </c>
      <c r="N58" s="721"/>
      <c r="O58" s="721"/>
      <c r="P58" s="772" t="s">
        <v>355</v>
      </c>
      <c r="Q58" s="772"/>
      <c r="R58" s="772"/>
      <c r="S58" s="772"/>
      <c r="T58" s="770" t="s">
        <v>144</v>
      </c>
      <c r="U58" s="770"/>
      <c r="V58" s="741" t="s">
        <v>362</v>
      </c>
      <c r="W58" s="708"/>
      <c r="X58" s="708"/>
      <c r="Y58" s="708"/>
      <c r="Z58" s="62"/>
    </row>
    <row r="59" spans="2:26" ht="11.25" customHeight="1">
      <c r="B59" s="4"/>
      <c r="C59" s="214"/>
      <c r="D59" s="768" t="s">
        <v>143</v>
      </c>
      <c r="E59" s="721"/>
      <c r="F59" s="721"/>
      <c r="G59" s="721"/>
      <c r="H59" s="721"/>
      <c r="I59" s="721"/>
      <c r="J59" s="721"/>
      <c r="K59" s="721"/>
      <c r="L59" s="215">
        <v>2</v>
      </c>
      <c r="M59" s="764" t="s">
        <v>137</v>
      </c>
      <c r="N59" s="721"/>
      <c r="O59" s="721"/>
      <c r="P59" s="769" t="s">
        <v>356</v>
      </c>
      <c r="Q59" s="769"/>
      <c r="R59" s="769"/>
      <c r="S59" s="769"/>
      <c r="T59" s="770" t="s">
        <v>144</v>
      </c>
      <c r="U59" s="770"/>
      <c r="V59" s="771" t="s">
        <v>363</v>
      </c>
      <c r="W59" s="771"/>
      <c r="X59" s="771"/>
      <c r="Y59" s="771"/>
      <c r="Z59" s="216"/>
    </row>
    <row r="60" spans="2:26" ht="11.25" customHeight="1">
      <c r="B60" s="4"/>
      <c r="C60" s="214"/>
      <c r="D60" s="768" t="s">
        <v>143</v>
      </c>
      <c r="E60" s="721"/>
      <c r="F60" s="721"/>
      <c r="G60" s="721"/>
      <c r="H60" s="721"/>
      <c r="I60" s="721"/>
      <c r="J60" s="721"/>
      <c r="K60" s="721"/>
      <c r="L60" s="215">
        <v>3</v>
      </c>
      <c r="M60" s="764" t="s">
        <v>137</v>
      </c>
      <c r="N60" s="721"/>
      <c r="O60" s="721"/>
      <c r="P60" s="769" t="s">
        <v>357</v>
      </c>
      <c r="Q60" s="769"/>
      <c r="R60" s="769"/>
      <c r="S60" s="769"/>
      <c r="T60" s="770" t="s">
        <v>144</v>
      </c>
      <c r="U60" s="770"/>
      <c r="V60" s="771" t="s">
        <v>362</v>
      </c>
      <c r="W60" s="771"/>
      <c r="X60" s="771"/>
      <c r="Y60" s="771"/>
      <c r="Z60" s="216"/>
    </row>
    <row r="61" spans="2:26" ht="11.25" customHeight="1">
      <c r="B61" s="4"/>
      <c r="C61" s="214"/>
      <c r="D61" s="768" t="s">
        <v>143</v>
      </c>
      <c r="E61" s="721"/>
      <c r="F61" s="721"/>
      <c r="G61" s="721"/>
      <c r="H61" s="721"/>
      <c r="I61" s="721"/>
      <c r="J61" s="721"/>
      <c r="K61" s="721"/>
      <c r="L61" s="215">
        <v>4</v>
      </c>
      <c r="M61" s="764" t="s">
        <v>137</v>
      </c>
      <c r="N61" s="721"/>
      <c r="O61" s="721"/>
      <c r="P61" s="769" t="s">
        <v>358</v>
      </c>
      <c r="Q61" s="769"/>
      <c r="R61" s="769"/>
      <c r="S61" s="769"/>
      <c r="T61" s="770" t="s">
        <v>144</v>
      </c>
      <c r="U61" s="770"/>
      <c r="V61" s="771" t="s">
        <v>364</v>
      </c>
      <c r="W61" s="771"/>
      <c r="X61" s="771"/>
      <c r="Y61" s="771"/>
      <c r="Z61" s="216"/>
    </row>
    <row r="62" spans="2:26" ht="11.25" customHeight="1">
      <c r="B62" s="4"/>
      <c r="C62" s="214"/>
      <c r="D62" s="768" t="s">
        <v>143</v>
      </c>
      <c r="E62" s="721"/>
      <c r="F62" s="721"/>
      <c r="G62" s="721"/>
      <c r="H62" s="721"/>
      <c r="I62" s="721"/>
      <c r="J62" s="721"/>
      <c r="K62" s="721"/>
      <c r="L62" s="215">
        <v>5</v>
      </c>
      <c r="M62" s="764" t="s">
        <v>137</v>
      </c>
      <c r="N62" s="721"/>
      <c r="O62" s="721"/>
      <c r="P62" s="769" t="s">
        <v>360</v>
      </c>
      <c r="Q62" s="769"/>
      <c r="R62" s="769"/>
      <c r="S62" s="769"/>
      <c r="T62" s="770" t="s">
        <v>144</v>
      </c>
      <c r="U62" s="770"/>
      <c r="V62" s="771" t="s">
        <v>364</v>
      </c>
      <c r="W62" s="771"/>
      <c r="X62" s="771"/>
      <c r="Y62" s="771"/>
      <c r="Z62" s="216"/>
    </row>
    <row r="63" spans="2:26" ht="11.25" customHeight="1">
      <c r="B63" s="4"/>
      <c r="C63" s="214"/>
      <c r="D63" s="768" t="s">
        <v>143</v>
      </c>
      <c r="E63" s="721"/>
      <c r="F63" s="721"/>
      <c r="G63" s="721"/>
      <c r="H63" s="721"/>
      <c r="I63" s="721"/>
      <c r="J63" s="721"/>
      <c r="K63" s="721"/>
      <c r="L63" s="215">
        <v>6</v>
      </c>
      <c r="M63" s="764" t="s">
        <v>137</v>
      </c>
      <c r="N63" s="721"/>
      <c r="O63" s="721"/>
      <c r="P63" s="769" t="s">
        <v>359</v>
      </c>
      <c r="Q63" s="769"/>
      <c r="R63" s="769"/>
      <c r="S63" s="769"/>
      <c r="T63" s="770" t="s">
        <v>144</v>
      </c>
      <c r="U63" s="770"/>
      <c r="V63" s="771" t="s">
        <v>365</v>
      </c>
      <c r="W63" s="771"/>
      <c r="X63" s="771"/>
      <c r="Y63" s="771"/>
      <c r="Z63" s="216"/>
    </row>
    <row r="64" spans="2:26" ht="11.25" customHeight="1">
      <c r="B64" s="4"/>
      <c r="C64" s="59"/>
      <c r="D64" s="768" t="s">
        <v>143</v>
      </c>
      <c r="E64" s="721"/>
      <c r="F64" s="721"/>
      <c r="G64" s="721"/>
      <c r="H64" s="721"/>
      <c r="I64" s="721"/>
      <c r="J64" s="721"/>
      <c r="K64" s="721"/>
      <c r="L64" s="25">
        <v>7</v>
      </c>
      <c r="M64" s="764" t="s">
        <v>137</v>
      </c>
      <c r="N64" s="721"/>
      <c r="O64" s="721"/>
      <c r="P64" s="769" t="s">
        <v>361</v>
      </c>
      <c r="Q64" s="769"/>
      <c r="R64" s="769"/>
      <c r="S64" s="769"/>
      <c r="T64" s="770" t="s">
        <v>144</v>
      </c>
      <c r="U64" s="770"/>
      <c r="V64" s="741" t="s">
        <v>364</v>
      </c>
      <c r="W64" s="708"/>
      <c r="X64" s="708"/>
      <c r="Y64" s="708"/>
      <c r="Z64" s="62"/>
    </row>
    <row r="65" spans="2:27" ht="11.25" customHeight="1">
      <c r="B65" s="4"/>
      <c r="C65" s="59"/>
      <c r="D65" s="768" t="s">
        <v>146</v>
      </c>
      <c r="E65" s="721"/>
      <c r="F65" s="721"/>
      <c r="G65" s="721"/>
      <c r="H65" s="721"/>
      <c r="I65" s="721"/>
      <c r="J65" s="721"/>
      <c r="K65" s="721"/>
      <c r="L65" s="25">
        <v>1</v>
      </c>
      <c r="M65" s="764" t="s">
        <v>137</v>
      </c>
      <c r="N65" s="721"/>
      <c r="O65" s="721"/>
      <c r="P65" s="765" t="s">
        <v>354</v>
      </c>
      <c r="Q65" s="708"/>
      <c r="R65" s="708"/>
      <c r="S65" s="745"/>
      <c r="T65" s="721"/>
      <c r="U65" s="721"/>
      <c r="V65" s="773"/>
      <c r="W65" s="721"/>
      <c r="X65" s="721"/>
      <c r="Y65" s="721"/>
      <c r="Z65" s="62"/>
    </row>
    <row r="66" spans="2:27" ht="6.75" customHeight="1">
      <c r="B66" s="4"/>
      <c r="C66" s="59"/>
      <c r="D66" s="63"/>
      <c r="E66" s="63"/>
      <c r="F66" s="63"/>
      <c r="G66" s="63"/>
      <c r="H66" s="63"/>
      <c r="I66" s="63"/>
      <c r="J66" s="63"/>
      <c r="K66" s="73"/>
      <c r="L66" s="74"/>
      <c r="M66" s="766"/>
      <c r="N66" s="721"/>
      <c r="O66" s="721"/>
      <c r="P66" s="64"/>
      <c r="Q66" s="106"/>
      <c r="R66" s="73"/>
      <c r="S66" s="75"/>
      <c r="T66" s="51"/>
      <c r="U66" s="51"/>
      <c r="V66" s="773"/>
      <c r="W66" s="721"/>
      <c r="X66" s="721"/>
      <c r="Y66" s="721"/>
      <c r="Z66" s="62"/>
    </row>
    <row r="67" spans="2:27" ht="11.25" customHeight="1">
      <c r="B67" s="4"/>
      <c r="C67" s="59"/>
      <c r="D67" s="54"/>
      <c r="E67" s="76"/>
      <c r="F67" s="76"/>
      <c r="G67" s="76"/>
      <c r="H67" s="76"/>
      <c r="I67" s="1" t="s">
        <v>147</v>
      </c>
      <c r="J67" s="63"/>
      <c r="K67" s="46"/>
      <c r="L67" s="46"/>
      <c r="M67" s="76"/>
      <c r="N67" s="76"/>
      <c r="O67" s="49"/>
      <c r="P67" s="64"/>
      <c r="Q67" s="106"/>
      <c r="R67" s="73"/>
      <c r="S67" s="745" t="s">
        <v>144</v>
      </c>
      <c r="T67" s="721"/>
      <c r="U67" s="721"/>
      <c r="V67" s="741">
        <v>104</v>
      </c>
      <c r="W67" s="708"/>
      <c r="X67" s="708"/>
      <c r="Y67" s="708"/>
      <c r="Z67" s="62"/>
    </row>
    <row r="68" spans="2:27" ht="6.75" customHeight="1">
      <c r="B68" s="4"/>
      <c r="C68" s="67"/>
      <c r="D68" s="77"/>
      <c r="E68" s="77"/>
      <c r="F68" s="77"/>
      <c r="G68" s="77"/>
      <c r="H68" s="77"/>
      <c r="I68" s="77"/>
      <c r="J68" s="78"/>
      <c r="K68" s="79"/>
      <c r="L68" s="79"/>
      <c r="M68" s="70"/>
      <c r="N68" s="70"/>
      <c r="O68" s="42"/>
      <c r="P68" s="25"/>
      <c r="Q68" s="181"/>
      <c r="R68" s="81"/>
      <c r="S68" s="42"/>
      <c r="T68" s="42"/>
      <c r="U68" s="42"/>
      <c r="V68" s="25"/>
      <c r="W68" s="25"/>
      <c r="X68" s="25"/>
      <c r="Y68" s="25"/>
      <c r="Z68" s="71"/>
    </row>
    <row r="69" spans="2:27" ht="6.75" customHeight="1">
      <c r="B69" s="4"/>
      <c r="C69" s="59"/>
      <c r="D69" s="53"/>
      <c r="E69" s="53"/>
      <c r="F69" s="53"/>
      <c r="G69" s="53"/>
      <c r="H69" s="53"/>
      <c r="I69" s="53"/>
      <c r="J69" s="63"/>
      <c r="K69" s="46"/>
      <c r="L69" s="46"/>
      <c r="M69" s="51"/>
      <c r="N69" s="51"/>
      <c r="O69" s="49"/>
      <c r="P69" s="64"/>
      <c r="Q69" s="106"/>
      <c r="R69" s="73"/>
      <c r="S69" s="49"/>
      <c r="T69" s="49"/>
      <c r="U69" s="49"/>
      <c r="V69" s="64"/>
      <c r="W69" s="64"/>
      <c r="X69" s="64"/>
      <c r="Y69" s="64"/>
      <c r="Z69" s="62"/>
    </row>
    <row r="70" spans="2:27" ht="11.25" customHeight="1">
      <c r="B70" s="4"/>
      <c r="C70" s="59"/>
      <c r="D70" s="720" t="s">
        <v>148</v>
      </c>
      <c r="E70" s="721"/>
      <c r="F70" s="721"/>
      <c r="G70" s="721"/>
      <c r="H70" s="721"/>
      <c r="I70" s="721"/>
      <c r="J70" s="721"/>
      <c r="K70" s="721"/>
      <c r="L70" s="721"/>
      <c r="M70" s="721"/>
      <c r="N70" s="743">
        <v>7</v>
      </c>
      <c r="O70" s="708"/>
      <c r="P70" s="745" t="s">
        <v>128</v>
      </c>
      <c r="Q70" s="761"/>
      <c r="R70" s="743" t="s">
        <v>366</v>
      </c>
      <c r="S70" s="708"/>
      <c r="T70" s="51" t="s">
        <v>128</v>
      </c>
      <c r="U70" s="743">
        <v>2021</v>
      </c>
      <c r="V70" s="708"/>
      <c r="W70" s="708"/>
      <c r="X70" s="708"/>
      <c r="Y70" s="708"/>
      <c r="Z70" s="62"/>
    </row>
    <row r="71" spans="2:27" ht="6.75" customHeight="1">
      <c r="B71" s="4"/>
      <c r="C71" s="67"/>
      <c r="D71" s="782"/>
      <c r="E71" s="708"/>
      <c r="F71" s="708"/>
      <c r="G71" s="708"/>
      <c r="H71" s="708"/>
      <c r="I71" s="708"/>
      <c r="J71" s="708"/>
      <c r="K71" s="708"/>
      <c r="L71" s="708"/>
      <c r="M71" s="708"/>
      <c r="N71" s="783" t="s">
        <v>129</v>
      </c>
      <c r="O71" s="730"/>
      <c r="P71" s="190"/>
      <c r="Q71" s="190"/>
      <c r="R71" s="783" t="s">
        <v>130</v>
      </c>
      <c r="S71" s="730"/>
      <c r="T71" s="82"/>
      <c r="U71" s="783" t="s">
        <v>131</v>
      </c>
      <c r="V71" s="730"/>
      <c r="W71" s="730"/>
      <c r="X71" s="730"/>
      <c r="Y71" s="730"/>
      <c r="Z71" s="71"/>
    </row>
    <row r="72" spans="2:27" ht="6.75" customHeight="1">
      <c r="B72" s="4"/>
      <c r="C72" s="83"/>
      <c r="D72" s="84"/>
      <c r="E72" s="84"/>
      <c r="F72" s="84"/>
      <c r="G72" s="84"/>
      <c r="H72" s="84"/>
      <c r="I72" s="84"/>
      <c r="J72" s="85"/>
      <c r="K72" s="86"/>
      <c r="L72" s="86"/>
      <c r="M72" s="87"/>
      <c r="N72" s="87"/>
      <c r="O72" s="90"/>
      <c r="P72" s="91"/>
      <c r="Q72" s="116"/>
      <c r="R72" s="89"/>
      <c r="S72" s="90"/>
      <c r="T72" s="90"/>
      <c r="U72" s="90"/>
      <c r="V72" s="91"/>
      <c r="W72" s="91"/>
      <c r="X72" s="91"/>
      <c r="Y72" s="91"/>
      <c r="Z72" s="92"/>
    </row>
    <row r="73" spans="2:27" ht="10.5" customHeight="1">
      <c r="B73" s="4"/>
      <c r="C73" s="217"/>
      <c r="D73" s="784" t="s">
        <v>149</v>
      </c>
      <c r="E73" s="775"/>
      <c r="F73" s="775"/>
      <c r="G73" s="775"/>
      <c r="H73" s="775"/>
      <c r="I73" s="775"/>
      <c r="J73" s="775"/>
      <c r="K73" s="218"/>
      <c r="L73" s="219"/>
      <c r="M73" s="777"/>
      <c r="N73" s="775"/>
      <c r="O73" s="775"/>
      <c r="P73" s="220"/>
      <c r="Q73" s="312"/>
      <c r="R73" s="218"/>
      <c r="S73" s="277"/>
      <c r="T73" s="277"/>
      <c r="U73" s="277"/>
      <c r="V73" s="219"/>
      <c r="W73" s="218"/>
      <c r="X73" s="218"/>
      <c r="Y73" s="218"/>
      <c r="Z73" s="221"/>
      <c r="AA73" s="224" t="s">
        <v>367</v>
      </c>
    </row>
    <row r="74" spans="2:27" ht="6.75" customHeight="1">
      <c r="B74" s="4"/>
      <c r="C74" s="217"/>
      <c r="D74" s="774"/>
      <c r="E74" s="775"/>
      <c r="F74" s="775"/>
      <c r="G74" s="775"/>
      <c r="H74" s="775"/>
      <c r="I74" s="775"/>
      <c r="J74" s="222"/>
      <c r="K74" s="222"/>
      <c r="L74" s="222"/>
      <c r="M74" s="222"/>
      <c r="N74" s="222"/>
      <c r="O74" s="313"/>
      <c r="P74" s="313"/>
      <c r="Q74" s="314"/>
      <c r="R74" s="222"/>
      <c r="S74" s="222"/>
      <c r="T74" s="222"/>
      <c r="U74" s="222"/>
      <c r="V74" s="222"/>
      <c r="W74" s="222"/>
      <c r="X74" s="222"/>
      <c r="Y74" s="222"/>
      <c r="Z74" s="223"/>
    </row>
    <row r="75" spans="2:27" ht="11.25" customHeight="1">
      <c r="B75" s="4"/>
      <c r="C75" s="217"/>
      <c r="D75" s="278"/>
      <c r="E75" s="278"/>
      <c r="F75" s="776" t="s">
        <v>150</v>
      </c>
      <c r="G75" s="775"/>
      <c r="H75" s="276"/>
      <c r="I75" s="777" t="s">
        <v>137</v>
      </c>
      <c r="J75" s="775"/>
      <c r="K75" s="775"/>
      <c r="L75" s="778"/>
      <c r="M75" s="779"/>
      <c r="N75" s="779"/>
      <c r="O75" s="780" t="s">
        <v>151</v>
      </c>
      <c r="P75" s="781"/>
      <c r="Q75" s="781"/>
      <c r="R75" s="778"/>
      <c r="S75" s="779"/>
      <c r="T75" s="779"/>
      <c r="U75" s="779"/>
      <c r="V75" s="779"/>
      <c r="W75" s="779"/>
      <c r="X75" s="779"/>
      <c r="Y75" s="779"/>
      <c r="Z75" s="223"/>
    </row>
    <row r="76" spans="2:27" ht="6.75" customHeight="1">
      <c r="B76" s="4"/>
      <c r="C76" s="96"/>
      <c r="D76" s="70"/>
      <c r="E76" s="70"/>
      <c r="F76" s="70"/>
      <c r="G76" s="70"/>
      <c r="H76" s="70"/>
      <c r="I76" s="70"/>
      <c r="J76" s="79"/>
      <c r="K76" s="79"/>
      <c r="L76" s="79"/>
      <c r="M76" s="79"/>
      <c r="N76" s="79"/>
      <c r="O76" s="228"/>
      <c r="P76" s="25"/>
      <c r="Q76" s="181"/>
      <c r="R76" s="81"/>
      <c r="S76" s="97"/>
      <c r="T76" s="98"/>
      <c r="U76" s="98"/>
      <c r="V76" s="99"/>
      <c r="W76" s="99"/>
      <c r="X76" s="99"/>
      <c r="Y76" s="99"/>
      <c r="Z76" s="100"/>
    </row>
    <row r="77" spans="2:27" ht="6.75" customHeight="1">
      <c r="B77" s="4"/>
      <c r="C77" s="37"/>
      <c r="D77" s="53"/>
      <c r="E77" s="53"/>
      <c r="F77" s="53"/>
      <c r="G77" s="53"/>
      <c r="H77" s="53"/>
      <c r="I77" s="53"/>
      <c r="J77" s="53"/>
      <c r="K77" s="47"/>
      <c r="L77" s="101"/>
      <c r="M77" s="101"/>
      <c r="N77" s="101"/>
      <c r="O77" s="101"/>
      <c r="P77" s="101"/>
      <c r="Q77" s="101"/>
      <c r="R77" s="47"/>
      <c r="S77" s="102"/>
      <c r="T77" s="102"/>
      <c r="U77" s="102"/>
      <c r="V77" s="102"/>
      <c r="W77" s="47"/>
      <c r="X77" s="47"/>
      <c r="Y77" s="47"/>
      <c r="Z77" s="40"/>
    </row>
    <row r="78" spans="2:27" ht="11.25" customHeight="1">
      <c r="B78" s="4"/>
      <c r="C78" s="59"/>
      <c r="D78" s="45" t="s">
        <v>152</v>
      </c>
      <c r="E78" s="63"/>
      <c r="F78" s="63"/>
      <c r="G78" s="63"/>
      <c r="H78" s="63"/>
      <c r="I78" s="63"/>
      <c r="J78" s="46"/>
      <c r="K78" s="63"/>
      <c r="L78" s="64"/>
      <c r="M78" s="61"/>
      <c r="N78" s="61"/>
      <c r="O78" s="49"/>
      <c r="P78" s="64"/>
      <c r="Q78" s="64"/>
      <c r="R78" s="64"/>
      <c r="S78" s="51"/>
      <c r="T78" s="51"/>
      <c r="U78" s="51"/>
      <c r="V78" s="64"/>
      <c r="W78" s="64"/>
      <c r="X78" s="64"/>
      <c r="Y78" s="64"/>
      <c r="Z78" s="62"/>
    </row>
    <row r="79" spans="2:27" ht="11.25" customHeight="1">
      <c r="B79" s="4"/>
      <c r="C79" s="37"/>
      <c r="D79" s="103"/>
      <c r="E79" s="103"/>
      <c r="F79" s="103"/>
      <c r="G79" s="103"/>
      <c r="H79" s="103"/>
      <c r="I79" s="763" t="s">
        <v>153</v>
      </c>
      <c r="J79" s="721"/>
      <c r="K79" s="721"/>
      <c r="L79" s="25">
        <v>1</v>
      </c>
      <c r="M79" s="766" t="s">
        <v>137</v>
      </c>
      <c r="N79" s="721"/>
      <c r="O79" s="721"/>
      <c r="P79" s="786" t="s">
        <v>368</v>
      </c>
      <c r="Q79" s="708"/>
      <c r="R79" s="708"/>
      <c r="S79" s="740" t="s">
        <v>154</v>
      </c>
      <c r="T79" s="721"/>
      <c r="U79" s="721"/>
      <c r="V79" s="787">
        <v>1462643673</v>
      </c>
      <c r="W79" s="708"/>
      <c r="X79" s="708"/>
      <c r="Y79" s="708"/>
      <c r="Z79" s="95"/>
    </row>
    <row r="80" spans="2:27" ht="11.25" customHeight="1">
      <c r="B80" s="4"/>
      <c r="C80" s="37"/>
      <c r="D80" s="41"/>
      <c r="E80" s="41"/>
      <c r="F80" s="41"/>
      <c r="G80" s="41"/>
      <c r="H80" s="41"/>
      <c r="I80" s="763" t="s">
        <v>153</v>
      </c>
      <c r="J80" s="721"/>
      <c r="K80" s="721"/>
      <c r="L80" s="25"/>
      <c r="M80" s="766" t="s">
        <v>137</v>
      </c>
      <c r="N80" s="721"/>
      <c r="O80" s="721"/>
      <c r="P80" s="765"/>
      <c r="Q80" s="708"/>
      <c r="R80" s="708"/>
      <c r="S80" s="740" t="s">
        <v>154</v>
      </c>
      <c r="T80" s="721"/>
      <c r="U80" s="721"/>
      <c r="V80" s="785"/>
      <c r="W80" s="708"/>
      <c r="X80" s="708"/>
      <c r="Y80" s="708"/>
      <c r="Z80" s="95"/>
    </row>
    <row r="81" spans="2:26" ht="11.25" customHeight="1">
      <c r="B81" s="4"/>
      <c r="C81" s="37"/>
      <c r="D81" s="94"/>
      <c r="E81" s="41"/>
      <c r="F81" s="41"/>
      <c r="G81" s="41"/>
      <c r="H81" s="41"/>
      <c r="I81" s="105" t="s">
        <v>155</v>
      </c>
      <c r="J81" s="46"/>
      <c r="K81" s="60"/>
      <c r="L81" s="106"/>
      <c r="M81" s="51"/>
      <c r="N81" s="51"/>
      <c r="O81" s="49"/>
      <c r="P81" s="64"/>
      <c r="Q81" s="106"/>
      <c r="R81" s="106"/>
      <c r="S81" s="740" t="s">
        <v>154</v>
      </c>
      <c r="T81" s="721"/>
      <c r="U81" s="721"/>
      <c r="V81" s="785">
        <f>+V79</f>
        <v>1462643673</v>
      </c>
      <c r="W81" s="708"/>
      <c r="X81" s="708"/>
      <c r="Y81" s="708"/>
      <c r="Z81" s="95"/>
    </row>
    <row r="82" spans="2:26" ht="11.25" customHeight="1">
      <c r="B82" s="4"/>
      <c r="C82" s="37"/>
      <c r="D82" s="94"/>
      <c r="E82" s="41"/>
      <c r="F82" s="41"/>
      <c r="G82" s="41"/>
      <c r="H82" s="41"/>
      <c r="I82" s="105"/>
      <c r="J82" s="46"/>
      <c r="K82" s="60"/>
      <c r="L82" s="106"/>
      <c r="M82" s="51"/>
      <c r="N82" s="51"/>
      <c r="O82" s="49"/>
      <c r="P82" s="64"/>
      <c r="Q82" s="106"/>
      <c r="R82" s="106"/>
      <c r="S82" s="24"/>
      <c r="T82" s="24"/>
      <c r="U82" s="24"/>
      <c r="V82" s="104"/>
      <c r="W82" s="104"/>
      <c r="X82" s="104"/>
      <c r="Y82" s="104"/>
      <c r="Z82" s="95"/>
    </row>
    <row r="83" spans="2:26" ht="11.25" customHeight="1">
      <c r="B83" s="4"/>
      <c r="C83" s="59"/>
      <c r="D83" s="45" t="s">
        <v>156</v>
      </c>
      <c r="E83" s="63"/>
      <c r="F83" s="63"/>
      <c r="G83" s="63"/>
      <c r="H83" s="63"/>
      <c r="I83" s="63"/>
      <c r="J83" s="46"/>
      <c r="K83" s="63"/>
      <c r="L83" s="64"/>
      <c r="M83" s="61"/>
      <c r="N83" s="61"/>
      <c r="O83" s="49"/>
      <c r="P83" s="64"/>
      <c r="Q83" s="64"/>
      <c r="R83" s="64"/>
      <c r="S83" s="51"/>
      <c r="T83" s="51"/>
      <c r="U83" s="51"/>
      <c r="V83" s="64"/>
      <c r="W83" s="64"/>
      <c r="X83" s="64"/>
      <c r="Y83" s="64"/>
      <c r="Z83" s="95"/>
    </row>
    <row r="84" spans="2:26" ht="11.25" customHeight="1">
      <c r="B84" s="4"/>
      <c r="C84" s="37"/>
      <c r="D84" s="103"/>
      <c r="E84" s="103"/>
      <c r="F84" s="103"/>
      <c r="G84" s="103"/>
      <c r="H84" s="103"/>
      <c r="I84" s="776" t="s">
        <v>157</v>
      </c>
      <c r="J84" s="775"/>
      <c r="K84" s="775"/>
      <c r="L84" s="225"/>
      <c r="M84" s="766" t="s">
        <v>137</v>
      </c>
      <c r="N84" s="721"/>
      <c r="O84" s="721"/>
      <c r="P84" s="765"/>
      <c r="Q84" s="708"/>
      <c r="R84" s="708"/>
      <c r="S84" s="740" t="s">
        <v>154</v>
      </c>
      <c r="T84" s="721"/>
      <c r="U84" s="721"/>
      <c r="V84" s="785"/>
      <c r="W84" s="708"/>
      <c r="X84" s="708"/>
      <c r="Y84" s="708"/>
      <c r="Z84" s="95"/>
    </row>
    <row r="85" spans="2:26" ht="11.25" customHeight="1">
      <c r="B85" s="4"/>
      <c r="C85" s="37"/>
      <c r="D85" s="41"/>
      <c r="E85" s="41"/>
      <c r="F85" s="41"/>
      <c r="G85" s="41"/>
      <c r="H85" s="41"/>
      <c r="I85" s="763" t="s">
        <v>157</v>
      </c>
      <c r="J85" s="721"/>
      <c r="K85" s="721"/>
      <c r="L85" s="107"/>
      <c r="M85" s="766" t="s">
        <v>137</v>
      </c>
      <c r="N85" s="721"/>
      <c r="O85" s="721"/>
      <c r="P85" s="765"/>
      <c r="Q85" s="708"/>
      <c r="R85" s="708"/>
      <c r="S85" s="740" t="s">
        <v>154</v>
      </c>
      <c r="T85" s="721"/>
      <c r="U85" s="721"/>
      <c r="V85" s="785"/>
      <c r="W85" s="708"/>
      <c r="X85" s="708"/>
      <c r="Y85" s="708"/>
      <c r="Z85" s="95"/>
    </row>
    <row r="86" spans="2:26" ht="11.25" customHeight="1">
      <c r="B86" s="4"/>
      <c r="C86" s="37"/>
      <c r="D86" s="94"/>
      <c r="E86" s="41"/>
      <c r="F86" s="41"/>
      <c r="G86" s="41"/>
      <c r="H86" s="41"/>
      <c r="I86" s="105" t="s">
        <v>158</v>
      </c>
      <c r="J86" s="46"/>
      <c r="K86" s="60"/>
      <c r="L86" s="106"/>
      <c r="M86" s="51"/>
      <c r="N86" s="51"/>
      <c r="O86" s="49"/>
      <c r="P86" s="64"/>
      <c r="Q86" s="106"/>
      <c r="R86" s="106"/>
      <c r="S86" s="740" t="s">
        <v>154</v>
      </c>
      <c r="T86" s="721"/>
      <c r="U86" s="721"/>
      <c r="V86" s="785"/>
      <c r="W86" s="708"/>
      <c r="X86" s="708"/>
      <c r="Y86" s="708"/>
      <c r="Z86" s="95"/>
    </row>
    <row r="87" spans="2:26" ht="11.25" customHeight="1">
      <c r="B87" s="4"/>
      <c r="C87" s="37"/>
      <c r="D87" s="94"/>
      <c r="E87" s="41"/>
      <c r="F87" s="41"/>
      <c r="G87" s="41"/>
      <c r="H87" s="41"/>
      <c r="I87" s="105"/>
      <c r="J87" s="46"/>
      <c r="K87" s="60"/>
      <c r="L87" s="106"/>
      <c r="M87" s="51"/>
      <c r="N87" s="51"/>
      <c r="O87" s="49"/>
      <c r="P87" s="64"/>
      <c r="Q87" s="106"/>
      <c r="R87" s="106"/>
      <c r="S87" s="24"/>
      <c r="T87" s="24"/>
      <c r="U87" s="24"/>
      <c r="V87" s="104"/>
      <c r="W87" s="104"/>
      <c r="X87" s="104"/>
      <c r="Y87" s="104"/>
      <c r="Z87" s="95"/>
    </row>
    <row r="88" spans="2:26" ht="11.25" customHeight="1">
      <c r="B88" s="4"/>
      <c r="C88" s="59"/>
      <c r="D88" s="45" t="s">
        <v>159</v>
      </c>
      <c r="E88" s="63"/>
      <c r="F88" s="63"/>
      <c r="G88" s="63"/>
      <c r="H88" s="63"/>
      <c r="I88" s="63"/>
      <c r="J88" s="46"/>
      <c r="K88" s="63"/>
      <c r="L88" s="64"/>
      <c r="M88" s="61"/>
      <c r="N88" s="61"/>
      <c r="O88" s="49"/>
      <c r="P88" s="64"/>
      <c r="Q88" s="64"/>
      <c r="R88" s="64"/>
      <c r="S88" s="51"/>
      <c r="T88" s="51"/>
      <c r="U88" s="51"/>
      <c r="V88" s="64"/>
      <c r="W88" s="64"/>
      <c r="X88" s="64"/>
      <c r="Y88" s="64"/>
      <c r="Z88" s="95"/>
    </row>
    <row r="89" spans="2:26" ht="11.25" customHeight="1">
      <c r="B89" s="4"/>
      <c r="C89" s="37"/>
      <c r="D89" s="103"/>
      <c r="E89" s="103"/>
      <c r="F89" s="103"/>
      <c r="G89" s="103"/>
      <c r="H89" s="768" t="s">
        <v>160</v>
      </c>
      <c r="I89" s="721"/>
      <c r="J89" s="721"/>
      <c r="K89" s="721"/>
      <c r="L89" s="25"/>
      <c r="M89" s="766" t="s">
        <v>137</v>
      </c>
      <c r="N89" s="721"/>
      <c r="O89" s="721"/>
      <c r="P89" s="765"/>
      <c r="Q89" s="708"/>
      <c r="R89" s="708"/>
      <c r="S89" s="740" t="s">
        <v>154</v>
      </c>
      <c r="T89" s="721"/>
      <c r="U89" s="721"/>
      <c r="V89" s="785"/>
      <c r="W89" s="708"/>
      <c r="X89" s="708"/>
      <c r="Y89" s="708"/>
      <c r="Z89" s="95"/>
    </row>
    <row r="90" spans="2:26" ht="11.25" customHeight="1">
      <c r="B90" s="4"/>
      <c r="C90" s="37"/>
      <c r="D90" s="41"/>
      <c r="E90" s="41"/>
      <c r="F90" s="41"/>
      <c r="G90" s="41"/>
      <c r="H90" s="768" t="s">
        <v>160</v>
      </c>
      <c r="I90" s="721"/>
      <c r="J90" s="721"/>
      <c r="K90" s="721"/>
      <c r="L90" s="25"/>
      <c r="M90" s="766" t="s">
        <v>137</v>
      </c>
      <c r="N90" s="721"/>
      <c r="O90" s="721"/>
      <c r="P90" s="765"/>
      <c r="Q90" s="708"/>
      <c r="R90" s="708"/>
      <c r="S90" s="740" t="s">
        <v>154</v>
      </c>
      <c r="T90" s="721"/>
      <c r="U90" s="721"/>
      <c r="V90" s="785"/>
      <c r="W90" s="708"/>
      <c r="X90" s="708"/>
      <c r="Y90" s="708"/>
      <c r="Z90" s="95"/>
    </row>
    <row r="91" spans="2:26" ht="11.25" customHeight="1">
      <c r="B91" s="4"/>
      <c r="C91" s="37"/>
      <c r="D91" s="94"/>
      <c r="E91" s="41"/>
      <c r="F91" s="41"/>
      <c r="G91" s="41"/>
      <c r="H91" s="41"/>
      <c r="I91" s="105" t="s">
        <v>161</v>
      </c>
      <c r="J91" s="46"/>
      <c r="K91" s="60"/>
      <c r="L91" s="106"/>
      <c r="M91" s="51"/>
      <c r="N91" s="51"/>
      <c r="O91" s="49"/>
      <c r="P91" s="64"/>
      <c r="Q91" s="106"/>
      <c r="R91" s="106"/>
      <c r="S91" s="740" t="s">
        <v>154</v>
      </c>
      <c r="T91" s="721"/>
      <c r="U91" s="721"/>
      <c r="V91" s="785"/>
      <c r="W91" s="708"/>
      <c r="X91" s="708"/>
      <c r="Y91" s="708"/>
      <c r="Z91" s="95"/>
    </row>
    <row r="92" spans="2:26" ht="6.75" customHeight="1">
      <c r="B92" s="4"/>
      <c r="C92" s="108"/>
      <c r="D92" s="109"/>
      <c r="E92" s="109"/>
      <c r="F92" s="109"/>
      <c r="G92" s="109"/>
      <c r="H92" s="109"/>
      <c r="I92" s="109"/>
      <c r="J92" s="78"/>
      <c r="K92" s="80"/>
      <c r="L92" s="80"/>
      <c r="M92" s="70"/>
      <c r="N92" s="70"/>
      <c r="O92" s="25"/>
      <c r="P92" s="25"/>
      <c r="Q92" s="181"/>
      <c r="R92" s="81"/>
      <c r="S92" s="110"/>
      <c r="T92" s="110"/>
      <c r="U92" s="110"/>
      <c r="V92" s="111"/>
      <c r="W92" s="112"/>
      <c r="X92" s="112"/>
      <c r="Y92" s="112"/>
      <c r="Z92" s="113"/>
    </row>
    <row r="93" spans="2:26" ht="6.75" customHeight="1">
      <c r="B93" s="4"/>
      <c r="C93" s="114"/>
      <c r="D93" s="84"/>
      <c r="E93" s="115"/>
      <c r="F93" s="115"/>
      <c r="G93" s="115"/>
      <c r="H93" s="115"/>
      <c r="I93" s="115"/>
      <c r="J93" s="85"/>
      <c r="K93" s="116"/>
      <c r="L93" s="116"/>
      <c r="M93" s="117"/>
      <c r="N93" s="117"/>
      <c r="O93" s="91"/>
      <c r="P93" s="91"/>
      <c r="Q93" s="116"/>
      <c r="R93" s="89"/>
      <c r="S93" s="788"/>
      <c r="T93" s="725"/>
      <c r="U93" s="725"/>
      <c r="V93" s="118"/>
      <c r="W93" s="119"/>
      <c r="X93" s="119"/>
      <c r="Y93" s="119"/>
      <c r="Z93" s="120"/>
    </row>
    <row r="94" spans="2:26" ht="11.25" customHeight="1">
      <c r="B94" s="4"/>
      <c r="C94" s="37"/>
      <c r="D94" s="720" t="s">
        <v>162</v>
      </c>
      <c r="E94" s="721"/>
      <c r="F94" s="721"/>
      <c r="G94" s="721"/>
      <c r="H94" s="721"/>
      <c r="I94" s="721"/>
      <c r="J94" s="721"/>
      <c r="K94" s="789">
        <v>7239665409</v>
      </c>
      <c r="L94" s="790"/>
      <c r="M94" s="790"/>
      <c r="N94" s="790"/>
      <c r="O94" s="790"/>
      <c r="P94" s="790"/>
      <c r="Q94" s="43"/>
      <c r="R94" s="122"/>
      <c r="S94" s="122"/>
      <c r="T94" s="122"/>
      <c r="U94" s="122"/>
      <c r="V94" s="122"/>
      <c r="W94" s="122"/>
      <c r="X94" s="122"/>
      <c r="Y94" s="122"/>
      <c r="Z94" s="123"/>
    </row>
    <row r="95" spans="2:26" ht="6.75" customHeight="1">
      <c r="B95" s="4"/>
      <c r="C95" s="37"/>
      <c r="D95" s="63"/>
      <c r="E95" s="63"/>
      <c r="F95" s="63"/>
      <c r="G95" s="63"/>
      <c r="H95" s="63"/>
      <c r="I95" s="63"/>
      <c r="J95" s="63"/>
      <c r="K95" s="74"/>
      <c r="L95" s="74"/>
      <c r="M95" s="51"/>
      <c r="N95" s="51"/>
      <c r="O95" s="64"/>
      <c r="P95" s="64"/>
      <c r="Q95" s="106"/>
      <c r="R95" s="73"/>
      <c r="S95" s="24"/>
      <c r="T95" s="24"/>
      <c r="U95" s="64"/>
      <c r="V95" s="124"/>
      <c r="W95" s="125"/>
      <c r="X95" s="125"/>
      <c r="Y95" s="125"/>
      <c r="Z95" s="126"/>
    </row>
    <row r="96" spans="2:26" ht="11.25" customHeight="1">
      <c r="B96" s="4"/>
      <c r="C96" s="37"/>
      <c r="D96" s="720" t="s">
        <v>163</v>
      </c>
      <c r="E96" s="721"/>
      <c r="F96" s="721"/>
      <c r="G96" s="721"/>
      <c r="H96" s="721"/>
      <c r="I96" s="721"/>
      <c r="J96" s="721"/>
      <c r="K96" s="791">
        <v>5873831710</v>
      </c>
      <c r="L96" s="792"/>
      <c r="M96" s="792"/>
      <c r="N96" s="792"/>
      <c r="O96" s="792"/>
      <c r="P96" s="792"/>
      <c r="Q96" s="43"/>
      <c r="R96" s="106"/>
      <c r="S96" s="106"/>
      <c r="T96" s="106"/>
      <c r="U96" s="106"/>
      <c r="V96" s="106"/>
      <c r="W96" s="106"/>
      <c r="X96" s="106"/>
      <c r="Y96" s="106"/>
      <c r="Z96" s="127"/>
    </row>
    <row r="97" spans="2:28" ht="6.75" customHeight="1">
      <c r="B97" s="4"/>
      <c r="C97" s="37"/>
      <c r="D97" s="41"/>
      <c r="E97" s="41"/>
      <c r="F97" s="41"/>
      <c r="G97" s="41"/>
      <c r="H97" s="41"/>
      <c r="I97" s="41"/>
      <c r="J97" s="41"/>
      <c r="K97" s="128"/>
      <c r="L97" s="128"/>
      <c r="M97" s="128"/>
      <c r="N97" s="128"/>
      <c r="O97" s="101"/>
      <c r="P97" s="101"/>
      <c r="Q97" s="43"/>
      <c r="R97" s="106"/>
      <c r="S97" s="106"/>
      <c r="T97" s="106"/>
      <c r="U97" s="106"/>
      <c r="V97" s="106"/>
      <c r="W97" s="106"/>
      <c r="X97" s="106"/>
      <c r="Y97" s="106"/>
      <c r="Z97" s="127"/>
    </row>
    <row r="98" spans="2:28" ht="12.75" customHeight="1">
      <c r="B98" s="4"/>
      <c r="C98" s="249"/>
      <c r="D98" s="250"/>
      <c r="E98" s="250"/>
      <c r="F98" s="250"/>
      <c r="G98" s="250"/>
      <c r="H98" s="250"/>
      <c r="I98" s="250"/>
      <c r="J98" s="250"/>
      <c r="K98" s="251"/>
      <c r="L98" s="251"/>
      <c r="M98" s="251"/>
      <c r="N98" s="251"/>
      <c r="O98" s="315"/>
      <c r="P98" s="315"/>
      <c r="Q98" s="316"/>
      <c r="R98" s="252"/>
      <c r="S98" s="252"/>
      <c r="T98" s="252"/>
      <c r="U98" s="252"/>
      <c r="V98" s="252"/>
      <c r="W98" s="252"/>
      <c r="X98" s="252"/>
      <c r="Y98" s="252"/>
      <c r="Z98" s="129"/>
    </row>
    <row r="99" spans="2:28" ht="12" customHeight="1">
      <c r="B99" s="4"/>
      <c r="C99" s="811" t="s">
        <v>164</v>
      </c>
      <c r="D99" s="811"/>
      <c r="E99" s="811"/>
      <c r="F99" s="811"/>
      <c r="G99" s="811"/>
      <c r="H99" s="811"/>
      <c r="I99" s="811"/>
      <c r="J99" s="811"/>
      <c r="K99" s="811"/>
      <c r="L99" s="811"/>
      <c r="M99" s="811"/>
      <c r="N99" s="811"/>
      <c r="O99" s="811"/>
      <c r="P99" s="811"/>
      <c r="Q99" s="811"/>
      <c r="R99" s="811"/>
      <c r="S99" s="811"/>
      <c r="T99" s="811"/>
      <c r="U99" s="811"/>
      <c r="V99" s="811"/>
      <c r="W99" s="811"/>
      <c r="X99" s="811"/>
      <c r="Y99" s="811"/>
      <c r="Z99" s="255"/>
    </row>
    <row r="100" spans="2:28" ht="15" customHeight="1">
      <c r="B100" s="4"/>
      <c r="C100" s="812" t="s">
        <v>514</v>
      </c>
      <c r="D100" s="813"/>
      <c r="E100" s="813"/>
      <c r="F100" s="813"/>
      <c r="G100" s="813"/>
      <c r="H100" s="813"/>
      <c r="I100" s="813"/>
      <c r="J100" s="813"/>
      <c r="K100" s="813"/>
      <c r="L100" s="813"/>
      <c r="M100" s="813"/>
      <c r="N100" s="813"/>
      <c r="O100" s="813"/>
      <c r="P100" s="813"/>
      <c r="Q100" s="813"/>
      <c r="R100" s="813"/>
      <c r="S100" s="813"/>
      <c r="T100" s="813"/>
      <c r="U100" s="813"/>
      <c r="V100" s="813"/>
      <c r="W100" s="813"/>
      <c r="X100" s="813"/>
      <c r="Y100" s="814"/>
      <c r="Z100" s="256"/>
    </row>
    <row r="101" spans="2:28" ht="24" customHeight="1">
      <c r="B101" s="4"/>
      <c r="C101" s="233" t="s">
        <v>369</v>
      </c>
      <c r="D101" s="815" t="s">
        <v>751</v>
      </c>
      <c r="E101" s="816"/>
      <c r="F101" s="816"/>
      <c r="G101" s="816"/>
      <c r="H101" s="816"/>
      <c r="I101" s="816"/>
      <c r="J101" s="816"/>
      <c r="K101" s="816"/>
      <c r="L101" s="816"/>
      <c r="M101" s="816"/>
      <c r="N101" s="817"/>
      <c r="O101" s="815" t="s">
        <v>370</v>
      </c>
      <c r="P101" s="816"/>
      <c r="Q101" s="816"/>
      <c r="R101" s="233" t="s">
        <v>201</v>
      </c>
      <c r="S101" s="818" t="s">
        <v>371</v>
      </c>
      <c r="T101" s="819"/>
      <c r="U101" s="820" t="s">
        <v>372</v>
      </c>
      <c r="V101" s="820"/>
      <c r="W101" s="820"/>
      <c r="X101" s="820"/>
      <c r="Y101" s="820"/>
      <c r="Z101" s="247"/>
      <c r="AB101">
        <v>1</v>
      </c>
    </row>
    <row r="102" spans="2:28" ht="12" customHeight="1">
      <c r="B102" s="4"/>
      <c r="C102" s="281"/>
      <c r="D102" s="802" t="s">
        <v>373</v>
      </c>
      <c r="E102" s="802"/>
      <c r="F102" s="802"/>
      <c r="G102" s="802"/>
      <c r="H102" s="802"/>
      <c r="I102" s="802"/>
      <c r="J102" s="802"/>
      <c r="K102" s="802"/>
      <c r="L102" s="802"/>
      <c r="M102" s="802"/>
      <c r="N102" s="802"/>
      <c r="O102" s="317"/>
      <c r="P102" s="318"/>
      <c r="Q102" s="318"/>
      <c r="R102" s="283"/>
      <c r="S102" s="284"/>
      <c r="T102" s="282"/>
      <c r="U102" s="285"/>
      <c r="V102" s="286"/>
      <c r="W102" s="286"/>
      <c r="X102" s="286"/>
      <c r="Y102" s="287"/>
      <c r="Z102" s="253"/>
      <c r="AB102">
        <v>2</v>
      </c>
    </row>
    <row r="103" spans="2:28" ht="12" customHeight="1">
      <c r="B103" s="4"/>
      <c r="C103" s="279" t="s">
        <v>374</v>
      </c>
      <c r="D103" s="803" t="s">
        <v>375</v>
      </c>
      <c r="E103" s="803"/>
      <c r="F103" s="803"/>
      <c r="G103" s="803"/>
      <c r="H103" s="803"/>
      <c r="I103" s="803"/>
      <c r="J103" s="803"/>
      <c r="K103" s="803"/>
      <c r="L103" s="803"/>
      <c r="M103" s="803"/>
      <c r="N103" s="803"/>
      <c r="O103" s="804">
        <v>94046293</v>
      </c>
      <c r="P103" s="804"/>
      <c r="Q103" s="805"/>
      <c r="R103" s="280" t="s">
        <v>376</v>
      </c>
      <c r="S103" s="806">
        <v>0.964285719587055</v>
      </c>
      <c r="T103" s="807"/>
      <c r="U103" s="808">
        <f>+ROUND(O103*S103,0)</f>
        <v>90687497</v>
      </c>
      <c r="V103" s="809"/>
      <c r="W103" s="809"/>
      <c r="X103" s="809"/>
      <c r="Y103" s="810"/>
      <c r="Z103" s="254"/>
      <c r="AB103">
        <v>3</v>
      </c>
    </row>
    <row r="104" spans="2:28" ht="12" customHeight="1">
      <c r="B104" s="4"/>
      <c r="C104" s="288"/>
      <c r="D104" s="802" t="s">
        <v>377</v>
      </c>
      <c r="E104" s="802"/>
      <c r="F104" s="802"/>
      <c r="G104" s="802"/>
      <c r="H104" s="802"/>
      <c r="I104" s="802"/>
      <c r="J104" s="802"/>
      <c r="K104" s="802"/>
      <c r="L104" s="802"/>
      <c r="M104" s="802"/>
      <c r="N104" s="802"/>
      <c r="O104" s="319"/>
      <c r="P104" s="320"/>
      <c r="Q104" s="320"/>
      <c r="R104" s="290"/>
      <c r="S104" s="284"/>
      <c r="T104" s="289"/>
      <c r="U104" s="291"/>
      <c r="V104" s="292"/>
      <c r="W104" s="292"/>
      <c r="X104" s="292"/>
      <c r="Y104" s="293"/>
      <c r="Z104" s="254"/>
      <c r="AB104">
        <v>4</v>
      </c>
    </row>
    <row r="105" spans="2:28" ht="12" customHeight="1">
      <c r="B105" s="4"/>
      <c r="C105" s="235"/>
      <c r="D105" s="793" t="s">
        <v>378</v>
      </c>
      <c r="E105" s="793"/>
      <c r="F105" s="793"/>
      <c r="G105" s="793"/>
      <c r="H105" s="793"/>
      <c r="I105" s="793"/>
      <c r="J105" s="793"/>
      <c r="K105" s="793"/>
      <c r="L105" s="793"/>
      <c r="M105" s="793"/>
      <c r="N105" s="793"/>
      <c r="O105" s="321"/>
      <c r="P105" s="322"/>
      <c r="Q105" s="323"/>
      <c r="R105" s="246"/>
      <c r="S105" s="244"/>
      <c r="T105" s="244"/>
      <c r="U105" s="244"/>
      <c r="V105" s="244"/>
      <c r="W105" s="244"/>
      <c r="X105" s="244"/>
      <c r="Y105" s="245"/>
      <c r="Z105" s="257"/>
      <c r="AB105">
        <v>5</v>
      </c>
    </row>
    <row r="106" spans="2:28" ht="12" customHeight="1">
      <c r="B106" s="4"/>
      <c r="C106" s="236" t="s">
        <v>379</v>
      </c>
      <c r="D106" s="794" t="s">
        <v>380</v>
      </c>
      <c r="E106" s="794"/>
      <c r="F106" s="794"/>
      <c r="G106" s="794"/>
      <c r="H106" s="794"/>
      <c r="I106" s="794"/>
      <c r="J106" s="794"/>
      <c r="K106" s="794"/>
      <c r="L106" s="794"/>
      <c r="M106" s="794"/>
      <c r="N106" s="794"/>
      <c r="O106" s="1130">
        <v>26875</v>
      </c>
      <c r="P106" s="1130"/>
      <c r="Q106" s="1136"/>
      <c r="R106" s="234" t="s">
        <v>381</v>
      </c>
      <c r="S106" s="797">
        <v>3575.7499999999995</v>
      </c>
      <c r="T106" s="798"/>
      <c r="U106" s="799">
        <f>+ROUND(O106*S106,0)</f>
        <v>96098281</v>
      </c>
      <c r="V106" s="800"/>
      <c r="W106" s="800"/>
      <c r="X106" s="800"/>
      <c r="Y106" s="801"/>
      <c r="Z106" s="254"/>
      <c r="AB106">
        <v>6</v>
      </c>
    </row>
    <row r="107" spans="2:28" ht="12" customHeight="1">
      <c r="B107" s="4"/>
      <c r="C107" s="236" t="s">
        <v>382</v>
      </c>
      <c r="D107" s="794" t="s">
        <v>383</v>
      </c>
      <c r="E107" s="794"/>
      <c r="F107" s="794"/>
      <c r="G107" s="794"/>
      <c r="H107" s="794"/>
      <c r="I107" s="794"/>
      <c r="J107" s="794"/>
      <c r="K107" s="794"/>
      <c r="L107" s="794"/>
      <c r="M107" s="794"/>
      <c r="N107" s="794"/>
      <c r="O107" s="1130">
        <v>14160</v>
      </c>
      <c r="P107" s="1130"/>
      <c r="Q107" s="1136"/>
      <c r="R107" s="234" t="s">
        <v>384</v>
      </c>
      <c r="S107" s="797">
        <v>954.86599999999999</v>
      </c>
      <c r="T107" s="798"/>
      <c r="U107" s="799">
        <f t="shared" ref="U107:U164" si="0">+ROUND(O107*S107,0)</f>
        <v>13520903</v>
      </c>
      <c r="V107" s="800"/>
      <c r="W107" s="800"/>
      <c r="X107" s="800"/>
      <c r="Y107" s="801"/>
      <c r="Z107" s="248"/>
      <c r="AB107">
        <v>7</v>
      </c>
    </row>
    <row r="108" spans="2:28" ht="12" customHeight="1">
      <c r="B108" s="4"/>
      <c r="C108" s="236" t="s">
        <v>385</v>
      </c>
      <c r="D108" s="794" t="s">
        <v>386</v>
      </c>
      <c r="E108" s="794"/>
      <c r="F108" s="794"/>
      <c r="G108" s="794"/>
      <c r="H108" s="794"/>
      <c r="I108" s="794"/>
      <c r="J108" s="794"/>
      <c r="K108" s="794"/>
      <c r="L108" s="794"/>
      <c r="M108" s="794"/>
      <c r="N108" s="794"/>
      <c r="O108" s="1130">
        <v>7344</v>
      </c>
      <c r="P108" s="1130"/>
      <c r="Q108" s="1136"/>
      <c r="R108" s="237" t="s">
        <v>381</v>
      </c>
      <c r="S108" s="797">
        <v>87.240000000000009</v>
      </c>
      <c r="T108" s="798"/>
      <c r="U108" s="799">
        <f t="shared" si="0"/>
        <v>640691</v>
      </c>
      <c r="V108" s="800"/>
      <c r="W108" s="800"/>
      <c r="X108" s="800"/>
      <c r="Y108" s="801"/>
      <c r="Z108" s="248"/>
      <c r="AB108">
        <v>8</v>
      </c>
    </row>
    <row r="109" spans="2:28" ht="12" customHeight="1">
      <c r="B109" s="4"/>
      <c r="C109" s="258"/>
      <c r="D109" s="793" t="s">
        <v>387</v>
      </c>
      <c r="E109" s="793"/>
      <c r="F109" s="793"/>
      <c r="G109" s="793"/>
      <c r="H109" s="793"/>
      <c r="I109" s="793"/>
      <c r="J109" s="793"/>
      <c r="K109" s="793"/>
      <c r="L109" s="793"/>
      <c r="M109" s="793"/>
      <c r="N109" s="793"/>
      <c r="O109" s="821"/>
      <c r="P109" s="821"/>
      <c r="Q109" s="822"/>
      <c r="R109" s="259"/>
      <c r="S109" s="823"/>
      <c r="T109" s="824"/>
      <c r="U109" s="825"/>
      <c r="V109" s="826"/>
      <c r="W109" s="826"/>
      <c r="X109" s="826"/>
      <c r="Y109" s="827"/>
      <c r="Z109" s="248"/>
      <c r="AB109">
        <v>9</v>
      </c>
    </row>
    <row r="110" spans="2:28" ht="12" customHeight="1">
      <c r="B110" s="4"/>
      <c r="C110" s="236" t="s">
        <v>388</v>
      </c>
      <c r="D110" s="794" t="s">
        <v>389</v>
      </c>
      <c r="E110" s="794"/>
      <c r="F110" s="794"/>
      <c r="G110" s="794"/>
      <c r="H110" s="794"/>
      <c r="I110" s="794"/>
      <c r="J110" s="794"/>
      <c r="K110" s="794"/>
      <c r="L110" s="794"/>
      <c r="M110" s="794"/>
      <c r="N110" s="794"/>
      <c r="O110" s="1130">
        <v>42396</v>
      </c>
      <c r="P110" s="1130"/>
      <c r="Q110" s="1136"/>
      <c r="R110" s="238" t="s">
        <v>390</v>
      </c>
      <c r="S110" s="797">
        <v>53</v>
      </c>
      <c r="T110" s="798"/>
      <c r="U110" s="799">
        <f t="shared" si="0"/>
        <v>2246988</v>
      </c>
      <c r="V110" s="800"/>
      <c r="W110" s="800"/>
      <c r="X110" s="800"/>
      <c r="Y110" s="801"/>
      <c r="Z110" s="248"/>
      <c r="AB110">
        <v>10</v>
      </c>
    </row>
    <row r="111" spans="2:28" ht="12" customHeight="1">
      <c r="B111" s="4"/>
      <c r="C111" s="236" t="s">
        <v>391</v>
      </c>
      <c r="D111" s="794" t="s">
        <v>392</v>
      </c>
      <c r="E111" s="794"/>
      <c r="F111" s="794"/>
      <c r="G111" s="794"/>
      <c r="H111" s="794"/>
      <c r="I111" s="794"/>
      <c r="J111" s="794"/>
      <c r="K111" s="794"/>
      <c r="L111" s="794"/>
      <c r="M111" s="794"/>
      <c r="N111" s="794"/>
      <c r="O111" s="1130">
        <v>33623</v>
      </c>
      <c r="P111" s="1130"/>
      <c r="Q111" s="1136"/>
      <c r="R111" s="239" t="s">
        <v>393</v>
      </c>
      <c r="S111" s="797">
        <v>59.8</v>
      </c>
      <c r="T111" s="798"/>
      <c r="U111" s="799">
        <f t="shared" si="0"/>
        <v>2010655</v>
      </c>
      <c r="V111" s="800"/>
      <c r="W111" s="800"/>
      <c r="X111" s="800"/>
      <c r="Y111" s="801"/>
      <c r="Z111" s="248"/>
      <c r="AB111">
        <v>12</v>
      </c>
    </row>
    <row r="112" spans="2:28" ht="12" customHeight="1">
      <c r="B112" s="4"/>
      <c r="C112" s="236" t="s">
        <v>394</v>
      </c>
      <c r="D112" s="794" t="s">
        <v>395</v>
      </c>
      <c r="E112" s="794"/>
      <c r="F112" s="794"/>
      <c r="G112" s="794"/>
      <c r="H112" s="794"/>
      <c r="I112" s="794"/>
      <c r="J112" s="794"/>
      <c r="K112" s="794"/>
      <c r="L112" s="794"/>
      <c r="M112" s="794"/>
      <c r="N112" s="794"/>
      <c r="O112" s="1130">
        <v>25412</v>
      </c>
      <c r="P112" s="1130"/>
      <c r="Q112" s="1136"/>
      <c r="R112" s="238" t="s">
        <v>396</v>
      </c>
      <c r="S112" s="797">
        <v>2</v>
      </c>
      <c r="T112" s="798"/>
      <c r="U112" s="799">
        <f t="shared" si="0"/>
        <v>50824</v>
      </c>
      <c r="V112" s="800"/>
      <c r="W112" s="800"/>
      <c r="X112" s="800"/>
      <c r="Y112" s="801"/>
      <c r="Z112" s="248"/>
      <c r="AB112">
        <v>13</v>
      </c>
    </row>
    <row r="113" spans="2:28" ht="12" customHeight="1">
      <c r="B113" s="4"/>
      <c r="C113" s="236" t="s">
        <v>397</v>
      </c>
      <c r="D113" s="794" t="s">
        <v>398</v>
      </c>
      <c r="E113" s="794"/>
      <c r="F113" s="794"/>
      <c r="G113" s="794"/>
      <c r="H113" s="794"/>
      <c r="I113" s="794"/>
      <c r="J113" s="794"/>
      <c r="K113" s="794"/>
      <c r="L113" s="794"/>
      <c r="M113" s="794"/>
      <c r="N113" s="794"/>
      <c r="O113" s="1130">
        <v>77581</v>
      </c>
      <c r="P113" s="1130"/>
      <c r="Q113" s="1136"/>
      <c r="R113" s="238" t="s">
        <v>399</v>
      </c>
      <c r="S113" s="797">
        <v>19</v>
      </c>
      <c r="T113" s="798"/>
      <c r="U113" s="799">
        <f t="shared" si="0"/>
        <v>1474039</v>
      </c>
      <c r="V113" s="800"/>
      <c r="W113" s="800"/>
      <c r="X113" s="800"/>
      <c r="Y113" s="801"/>
      <c r="Z113" s="248"/>
      <c r="AB113">
        <v>14</v>
      </c>
    </row>
    <row r="114" spans="2:28" ht="12" customHeight="1">
      <c r="B114" s="4"/>
      <c r="C114" s="260"/>
      <c r="D114" s="793" t="s">
        <v>400</v>
      </c>
      <c r="E114" s="793"/>
      <c r="F114" s="793"/>
      <c r="G114" s="793"/>
      <c r="H114" s="793"/>
      <c r="I114" s="793"/>
      <c r="J114" s="793"/>
      <c r="K114" s="793"/>
      <c r="L114" s="793"/>
      <c r="M114" s="793"/>
      <c r="N114" s="793"/>
      <c r="O114" s="828"/>
      <c r="P114" s="828"/>
      <c r="Q114" s="829"/>
      <c r="R114" s="261"/>
      <c r="S114" s="830"/>
      <c r="T114" s="831"/>
      <c r="U114" s="832"/>
      <c r="V114" s="833"/>
      <c r="W114" s="833"/>
      <c r="X114" s="833"/>
      <c r="Y114" s="834"/>
      <c r="Z114" s="248"/>
      <c r="AB114">
        <v>15</v>
      </c>
    </row>
    <row r="115" spans="2:28" ht="12" customHeight="1">
      <c r="B115" s="4"/>
      <c r="C115" s="260"/>
      <c r="D115" s="793" t="s">
        <v>401</v>
      </c>
      <c r="E115" s="793"/>
      <c r="F115" s="793"/>
      <c r="G115" s="793"/>
      <c r="H115" s="793"/>
      <c r="I115" s="793"/>
      <c r="J115" s="793"/>
      <c r="K115" s="793"/>
      <c r="L115" s="793"/>
      <c r="M115" s="793"/>
      <c r="N115" s="793"/>
      <c r="O115" s="828"/>
      <c r="P115" s="828"/>
      <c r="Q115" s="829"/>
      <c r="R115" s="261"/>
      <c r="S115" s="830"/>
      <c r="T115" s="831"/>
      <c r="U115" s="832"/>
      <c r="V115" s="833"/>
      <c r="W115" s="833"/>
      <c r="X115" s="833"/>
      <c r="Y115" s="834"/>
      <c r="Z115" s="248"/>
      <c r="AB115">
        <v>16</v>
      </c>
    </row>
    <row r="116" spans="2:28" ht="12" customHeight="1">
      <c r="B116" s="4"/>
      <c r="C116" s="236" t="s">
        <v>403</v>
      </c>
      <c r="D116" s="794" t="s">
        <v>404</v>
      </c>
      <c r="E116" s="794"/>
      <c r="F116" s="794"/>
      <c r="G116" s="794"/>
      <c r="H116" s="794"/>
      <c r="I116" s="794"/>
      <c r="J116" s="794"/>
      <c r="K116" s="794"/>
      <c r="L116" s="794"/>
      <c r="M116" s="794"/>
      <c r="N116" s="794"/>
      <c r="O116" s="1130">
        <v>27032</v>
      </c>
      <c r="P116" s="1130"/>
      <c r="Q116" s="1136"/>
      <c r="R116" s="238" t="s">
        <v>402</v>
      </c>
      <c r="S116" s="797">
        <v>1622.5800000000002</v>
      </c>
      <c r="T116" s="798"/>
      <c r="U116" s="799">
        <f t="shared" si="0"/>
        <v>43861583</v>
      </c>
      <c r="V116" s="800"/>
      <c r="W116" s="800"/>
      <c r="X116" s="800"/>
      <c r="Y116" s="801"/>
      <c r="Z116" s="248"/>
      <c r="AB116">
        <v>18</v>
      </c>
    </row>
    <row r="117" spans="2:28" ht="12" customHeight="1">
      <c r="B117" s="4"/>
      <c r="C117" s="260"/>
      <c r="D117" s="793" t="s">
        <v>405</v>
      </c>
      <c r="E117" s="793"/>
      <c r="F117" s="793"/>
      <c r="G117" s="793"/>
      <c r="H117" s="793"/>
      <c r="I117" s="793"/>
      <c r="J117" s="793"/>
      <c r="K117" s="793"/>
      <c r="L117" s="793"/>
      <c r="M117" s="793"/>
      <c r="N117" s="793"/>
      <c r="O117" s="821"/>
      <c r="P117" s="821"/>
      <c r="Q117" s="822"/>
      <c r="R117" s="262"/>
      <c r="S117" s="823"/>
      <c r="T117" s="824"/>
      <c r="U117" s="825"/>
      <c r="V117" s="826"/>
      <c r="W117" s="826"/>
      <c r="X117" s="826"/>
      <c r="Y117" s="827"/>
      <c r="Z117" s="248"/>
      <c r="AB117">
        <v>19</v>
      </c>
    </row>
    <row r="118" spans="2:28" ht="12" customHeight="1">
      <c r="B118" s="4"/>
      <c r="C118" s="236" t="s">
        <v>406</v>
      </c>
      <c r="D118" s="794" t="s">
        <v>407</v>
      </c>
      <c r="E118" s="794"/>
      <c r="F118" s="794"/>
      <c r="G118" s="794"/>
      <c r="H118" s="794"/>
      <c r="I118" s="794"/>
      <c r="J118" s="794"/>
      <c r="K118" s="794"/>
      <c r="L118" s="794"/>
      <c r="M118" s="794"/>
      <c r="N118" s="794"/>
      <c r="O118" s="1130">
        <v>98054</v>
      </c>
      <c r="P118" s="1130"/>
      <c r="Q118" s="1136"/>
      <c r="R118" s="234" t="s">
        <v>402</v>
      </c>
      <c r="S118" s="949">
        <v>1087.8543330012501</v>
      </c>
      <c r="T118" s="950"/>
      <c r="U118" s="951">
        <f t="shared" si="0"/>
        <v>106668469</v>
      </c>
      <c r="V118" s="952"/>
      <c r="W118" s="952"/>
      <c r="X118" s="952"/>
      <c r="Y118" s="953"/>
      <c r="Z118" s="248"/>
      <c r="AA118" s="352">
        <v>1087.8543330012501</v>
      </c>
    </row>
    <row r="119" spans="2:28" ht="12" customHeight="1">
      <c r="B119" s="4"/>
      <c r="C119" s="236" t="s">
        <v>408</v>
      </c>
      <c r="D119" s="794" t="s">
        <v>409</v>
      </c>
      <c r="E119" s="794"/>
      <c r="F119" s="794"/>
      <c r="G119" s="794"/>
      <c r="H119" s="794"/>
      <c r="I119" s="794"/>
      <c r="J119" s="794"/>
      <c r="K119" s="794"/>
      <c r="L119" s="794"/>
      <c r="M119" s="794"/>
      <c r="N119" s="794"/>
      <c r="O119" s="1130">
        <v>80392</v>
      </c>
      <c r="P119" s="1130"/>
      <c r="Q119" s="1136"/>
      <c r="R119" s="238" t="s">
        <v>402</v>
      </c>
      <c r="S119" s="797">
        <v>749.56399999999996</v>
      </c>
      <c r="T119" s="798"/>
      <c r="U119" s="799">
        <f t="shared" si="0"/>
        <v>60258949</v>
      </c>
      <c r="V119" s="800"/>
      <c r="W119" s="800"/>
      <c r="X119" s="800"/>
      <c r="Y119" s="801"/>
      <c r="Z119" s="248"/>
      <c r="AB119">
        <v>21</v>
      </c>
    </row>
    <row r="120" spans="2:28" ht="12" customHeight="1">
      <c r="B120" s="4"/>
      <c r="C120" s="236" t="s">
        <v>410</v>
      </c>
      <c r="D120" s="794" t="s">
        <v>411</v>
      </c>
      <c r="E120" s="794"/>
      <c r="F120" s="794"/>
      <c r="G120" s="794"/>
      <c r="H120" s="794"/>
      <c r="I120" s="794"/>
      <c r="J120" s="794"/>
      <c r="K120" s="794"/>
      <c r="L120" s="794"/>
      <c r="M120" s="794"/>
      <c r="N120" s="794"/>
      <c r="O120" s="1130">
        <v>106109</v>
      </c>
      <c r="P120" s="1130"/>
      <c r="Q120" s="1136"/>
      <c r="R120" s="238" t="s">
        <v>402</v>
      </c>
      <c r="S120" s="797">
        <v>1101.1000000000001</v>
      </c>
      <c r="T120" s="798"/>
      <c r="U120" s="799">
        <f t="shared" si="0"/>
        <v>116836620</v>
      </c>
      <c r="V120" s="800"/>
      <c r="W120" s="800"/>
      <c r="X120" s="800"/>
      <c r="Y120" s="801"/>
      <c r="Z120" s="248"/>
      <c r="AB120">
        <v>22</v>
      </c>
    </row>
    <row r="121" spans="2:28" ht="12" customHeight="1">
      <c r="B121" s="4"/>
      <c r="C121" s="260"/>
      <c r="D121" s="793" t="s">
        <v>412</v>
      </c>
      <c r="E121" s="793"/>
      <c r="F121" s="793"/>
      <c r="G121" s="793"/>
      <c r="H121" s="793"/>
      <c r="I121" s="793"/>
      <c r="J121" s="793"/>
      <c r="K121" s="793"/>
      <c r="L121" s="793"/>
      <c r="M121" s="793"/>
      <c r="N121" s="793"/>
      <c r="O121" s="828"/>
      <c r="P121" s="828"/>
      <c r="Q121" s="829"/>
      <c r="R121" s="261"/>
      <c r="S121" s="830"/>
      <c r="T121" s="831"/>
      <c r="U121" s="832"/>
      <c r="V121" s="833"/>
      <c r="W121" s="833"/>
      <c r="X121" s="833"/>
      <c r="Y121" s="834"/>
      <c r="Z121" s="248"/>
      <c r="AB121">
        <v>23</v>
      </c>
    </row>
    <row r="122" spans="2:28" ht="12" customHeight="1">
      <c r="B122" s="4"/>
      <c r="C122" s="260"/>
      <c r="D122" s="837" t="s">
        <v>515</v>
      </c>
      <c r="E122" s="837"/>
      <c r="F122" s="837"/>
      <c r="G122" s="837"/>
      <c r="H122" s="837"/>
      <c r="I122" s="837"/>
      <c r="J122" s="837"/>
      <c r="K122" s="837"/>
      <c r="L122" s="837"/>
      <c r="M122" s="837"/>
      <c r="N122" s="837"/>
      <c r="O122" s="828"/>
      <c r="P122" s="828"/>
      <c r="Q122" s="829"/>
      <c r="R122" s="261"/>
      <c r="S122" s="830"/>
      <c r="T122" s="831"/>
      <c r="U122" s="832"/>
      <c r="V122" s="833"/>
      <c r="W122" s="833"/>
      <c r="X122" s="833"/>
      <c r="Y122" s="834"/>
      <c r="Z122" s="248"/>
      <c r="AB122">
        <v>24</v>
      </c>
    </row>
    <row r="123" spans="2:28" ht="12" customHeight="1">
      <c r="B123" s="4"/>
      <c r="C123" s="236" t="s">
        <v>413</v>
      </c>
      <c r="D123" s="794" t="s">
        <v>414</v>
      </c>
      <c r="E123" s="794"/>
      <c r="F123" s="794"/>
      <c r="G123" s="794"/>
      <c r="H123" s="794"/>
      <c r="I123" s="794"/>
      <c r="J123" s="794"/>
      <c r="K123" s="794"/>
      <c r="L123" s="794"/>
      <c r="M123" s="794"/>
      <c r="N123" s="794"/>
      <c r="O123" s="1130">
        <v>61399</v>
      </c>
      <c r="P123" s="1130"/>
      <c r="Q123" s="1136"/>
      <c r="R123" s="238" t="s">
        <v>384</v>
      </c>
      <c r="S123" s="797">
        <v>17</v>
      </c>
      <c r="T123" s="798"/>
      <c r="U123" s="799">
        <f t="shared" si="0"/>
        <v>1043783</v>
      </c>
      <c r="V123" s="800"/>
      <c r="W123" s="800"/>
      <c r="X123" s="800"/>
      <c r="Y123" s="801"/>
      <c r="Z123" s="248"/>
      <c r="AB123">
        <v>25</v>
      </c>
    </row>
    <row r="124" spans="2:28" ht="12" customHeight="1">
      <c r="B124" s="4"/>
      <c r="C124" s="263"/>
      <c r="D124" s="793" t="s">
        <v>415</v>
      </c>
      <c r="E124" s="793"/>
      <c r="F124" s="793"/>
      <c r="G124" s="793"/>
      <c r="H124" s="793"/>
      <c r="I124" s="793"/>
      <c r="J124" s="793"/>
      <c r="K124" s="793"/>
      <c r="L124" s="793"/>
      <c r="M124" s="793"/>
      <c r="N124" s="793"/>
      <c r="O124" s="828"/>
      <c r="P124" s="828"/>
      <c r="Q124" s="829"/>
      <c r="R124" s="261"/>
      <c r="S124" s="835"/>
      <c r="T124" s="836"/>
      <c r="U124" s="832"/>
      <c r="V124" s="833"/>
      <c r="W124" s="833"/>
      <c r="X124" s="833"/>
      <c r="Y124" s="834"/>
      <c r="Z124" s="248"/>
      <c r="AB124">
        <v>30</v>
      </c>
    </row>
    <row r="125" spans="2:28" ht="12" customHeight="1">
      <c r="B125" s="4"/>
      <c r="C125" s="263"/>
      <c r="D125" s="793" t="s">
        <v>416</v>
      </c>
      <c r="E125" s="793"/>
      <c r="F125" s="793"/>
      <c r="G125" s="793"/>
      <c r="H125" s="793"/>
      <c r="I125" s="793"/>
      <c r="J125" s="793"/>
      <c r="K125" s="793"/>
      <c r="L125" s="793"/>
      <c r="M125" s="793"/>
      <c r="N125" s="793"/>
      <c r="O125" s="828"/>
      <c r="P125" s="828"/>
      <c r="Q125" s="829"/>
      <c r="R125" s="261"/>
      <c r="S125" s="835"/>
      <c r="T125" s="836"/>
      <c r="U125" s="832"/>
      <c r="V125" s="833"/>
      <c r="W125" s="833"/>
      <c r="X125" s="833"/>
      <c r="Y125" s="834"/>
      <c r="Z125" s="248"/>
      <c r="AB125">
        <v>31</v>
      </c>
    </row>
    <row r="126" spans="2:28" ht="12" customHeight="1">
      <c r="B126" s="4"/>
      <c r="C126" s="240" t="s">
        <v>417</v>
      </c>
      <c r="D126" s="794" t="s">
        <v>418</v>
      </c>
      <c r="E126" s="794"/>
      <c r="F126" s="794"/>
      <c r="G126" s="794"/>
      <c r="H126" s="794"/>
      <c r="I126" s="794"/>
      <c r="J126" s="794"/>
      <c r="K126" s="794"/>
      <c r="L126" s="794"/>
      <c r="M126" s="794"/>
      <c r="N126" s="794"/>
      <c r="O126" s="1130">
        <v>253944</v>
      </c>
      <c r="P126" s="1130"/>
      <c r="Q126" s="1136"/>
      <c r="R126" s="238" t="s">
        <v>381</v>
      </c>
      <c r="S126" s="797">
        <v>48.28</v>
      </c>
      <c r="T126" s="798"/>
      <c r="U126" s="799">
        <f t="shared" si="0"/>
        <v>12260416</v>
      </c>
      <c r="V126" s="800"/>
      <c r="W126" s="800"/>
      <c r="X126" s="800"/>
      <c r="Y126" s="801"/>
      <c r="Z126" s="248"/>
      <c r="AB126">
        <v>32</v>
      </c>
    </row>
    <row r="127" spans="2:28" ht="12" customHeight="1">
      <c r="B127" s="4"/>
      <c r="C127" s="242">
        <v>16677</v>
      </c>
      <c r="D127" s="794" t="s">
        <v>419</v>
      </c>
      <c r="E127" s="794"/>
      <c r="F127" s="794"/>
      <c r="G127" s="794"/>
      <c r="H127" s="794"/>
      <c r="I127" s="794"/>
      <c r="J127" s="794"/>
      <c r="K127" s="794"/>
      <c r="L127" s="794"/>
      <c r="M127" s="794"/>
      <c r="N127" s="794"/>
      <c r="O127" s="1130">
        <v>303040</v>
      </c>
      <c r="P127" s="1130"/>
      <c r="Q127" s="1136"/>
      <c r="R127" s="238" t="s">
        <v>381</v>
      </c>
      <c r="S127" s="797">
        <v>153.5</v>
      </c>
      <c r="T127" s="798"/>
      <c r="U127" s="799">
        <f t="shared" si="0"/>
        <v>46516640</v>
      </c>
      <c r="V127" s="800"/>
      <c r="W127" s="800"/>
      <c r="X127" s="800"/>
      <c r="Y127" s="801"/>
      <c r="Z127" s="248"/>
      <c r="AB127">
        <v>33</v>
      </c>
    </row>
    <row r="128" spans="2:28" ht="12" customHeight="1">
      <c r="B128" s="4"/>
      <c r="C128" s="240" t="s">
        <v>420</v>
      </c>
      <c r="D128" s="794" t="s">
        <v>421</v>
      </c>
      <c r="E128" s="794"/>
      <c r="F128" s="794"/>
      <c r="G128" s="794"/>
      <c r="H128" s="794"/>
      <c r="I128" s="794"/>
      <c r="J128" s="794"/>
      <c r="K128" s="794"/>
      <c r="L128" s="794"/>
      <c r="M128" s="794"/>
      <c r="N128" s="794"/>
      <c r="O128" s="1130">
        <v>405979</v>
      </c>
      <c r="P128" s="1130"/>
      <c r="Q128" s="1136"/>
      <c r="R128" s="238" t="s">
        <v>381</v>
      </c>
      <c r="S128" s="797">
        <v>244.8</v>
      </c>
      <c r="T128" s="798"/>
      <c r="U128" s="799">
        <f t="shared" si="0"/>
        <v>99383659</v>
      </c>
      <c r="V128" s="800"/>
      <c r="W128" s="800"/>
      <c r="X128" s="800"/>
      <c r="Y128" s="801"/>
      <c r="Z128" s="248"/>
      <c r="AB128">
        <v>34</v>
      </c>
    </row>
    <row r="129" spans="2:31" ht="12" customHeight="1">
      <c r="B129" s="4"/>
      <c r="C129" s="263"/>
      <c r="D129" s="793" t="s">
        <v>422</v>
      </c>
      <c r="E129" s="793"/>
      <c r="F129" s="793"/>
      <c r="G129" s="793"/>
      <c r="H129" s="793"/>
      <c r="I129" s="793"/>
      <c r="J129" s="793"/>
      <c r="K129" s="793"/>
      <c r="L129" s="793"/>
      <c r="M129" s="793"/>
      <c r="N129" s="793"/>
      <c r="O129" s="828"/>
      <c r="P129" s="828"/>
      <c r="Q129" s="829"/>
      <c r="R129" s="261"/>
      <c r="S129" s="835"/>
      <c r="T129" s="836"/>
      <c r="U129" s="832"/>
      <c r="V129" s="833"/>
      <c r="W129" s="833"/>
      <c r="X129" s="833"/>
      <c r="Y129" s="834"/>
      <c r="Z129" s="248"/>
      <c r="AB129">
        <v>35</v>
      </c>
    </row>
    <row r="130" spans="2:31" ht="12" customHeight="1">
      <c r="B130" s="4"/>
      <c r="C130" s="263"/>
      <c r="D130" s="793" t="s">
        <v>425</v>
      </c>
      <c r="E130" s="793"/>
      <c r="F130" s="793"/>
      <c r="G130" s="793"/>
      <c r="H130" s="793"/>
      <c r="I130" s="793"/>
      <c r="J130" s="793"/>
      <c r="K130" s="793"/>
      <c r="L130" s="793"/>
      <c r="M130" s="793"/>
      <c r="N130" s="793"/>
      <c r="O130" s="828"/>
      <c r="P130" s="828"/>
      <c r="Q130" s="829"/>
      <c r="R130" s="261"/>
      <c r="S130" s="835"/>
      <c r="T130" s="836"/>
      <c r="U130" s="832"/>
      <c r="V130" s="833"/>
      <c r="W130" s="833"/>
      <c r="X130" s="833"/>
      <c r="Y130" s="834"/>
      <c r="Z130" s="248"/>
      <c r="AB130">
        <v>38</v>
      </c>
    </row>
    <row r="131" spans="2:31" ht="12" customHeight="1">
      <c r="B131" s="4"/>
      <c r="C131" s="240" t="s">
        <v>426</v>
      </c>
      <c r="D131" s="794" t="s">
        <v>427</v>
      </c>
      <c r="E131" s="794"/>
      <c r="F131" s="794"/>
      <c r="G131" s="794"/>
      <c r="H131" s="794"/>
      <c r="I131" s="794"/>
      <c r="J131" s="794"/>
      <c r="K131" s="794"/>
      <c r="L131" s="794"/>
      <c r="M131" s="794"/>
      <c r="N131" s="794"/>
      <c r="O131" s="1130">
        <v>2491</v>
      </c>
      <c r="P131" s="1130"/>
      <c r="Q131" s="1136"/>
      <c r="R131" s="238" t="s">
        <v>381</v>
      </c>
      <c r="S131" s="797">
        <v>532.77</v>
      </c>
      <c r="T131" s="798"/>
      <c r="U131" s="799">
        <f t="shared" si="0"/>
        <v>1327130</v>
      </c>
      <c r="V131" s="800"/>
      <c r="W131" s="800"/>
      <c r="X131" s="800"/>
      <c r="Y131" s="801"/>
      <c r="Z131" s="248"/>
      <c r="AB131">
        <v>40</v>
      </c>
    </row>
    <row r="132" spans="2:31" ht="12" customHeight="1">
      <c r="B132" s="4"/>
      <c r="C132" s="240" t="s">
        <v>428</v>
      </c>
      <c r="D132" s="794" t="s">
        <v>429</v>
      </c>
      <c r="E132" s="794"/>
      <c r="F132" s="794"/>
      <c r="G132" s="794"/>
      <c r="H132" s="794"/>
      <c r="I132" s="794"/>
      <c r="J132" s="794"/>
      <c r="K132" s="794"/>
      <c r="L132" s="794"/>
      <c r="M132" s="794"/>
      <c r="N132" s="794"/>
      <c r="O132" s="1130">
        <v>7223</v>
      </c>
      <c r="P132" s="1130"/>
      <c r="Q132" s="1136"/>
      <c r="R132" s="238" t="s">
        <v>381</v>
      </c>
      <c r="S132" s="797">
        <v>1294.69</v>
      </c>
      <c r="T132" s="798"/>
      <c r="U132" s="799">
        <f t="shared" si="0"/>
        <v>9351546</v>
      </c>
      <c r="V132" s="800"/>
      <c r="W132" s="800"/>
      <c r="X132" s="800"/>
      <c r="Y132" s="801"/>
      <c r="Z132" s="248"/>
      <c r="AB132">
        <v>41</v>
      </c>
    </row>
    <row r="133" spans="2:31" ht="12" customHeight="1">
      <c r="B133" s="4"/>
      <c r="C133" s="240" t="s">
        <v>430</v>
      </c>
      <c r="D133" s="794" t="s">
        <v>431</v>
      </c>
      <c r="E133" s="794"/>
      <c r="F133" s="794"/>
      <c r="G133" s="794"/>
      <c r="H133" s="794"/>
      <c r="I133" s="794"/>
      <c r="J133" s="794"/>
      <c r="K133" s="794"/>
      <c r="L133" s="794"/>
      <c r="M133" s="794"/>
      <c r="N133" s="794"/>
      <c r="O133" s="1130">
        <v>17596</v>
      </c>
      <c r="P133" s="1130"/>
      <c r="Q133" s="1136"/>
      <c r="R133" s="238" t="s">
        <v>393</v>
      </c>
      <c r="S133" s="797">
        <v>199.67</v>
      </c>
      <c r="T133" s="798"/>
      <c r="U133" s="799">
        <f t="shared" si="0"/>
        <v>3513393</v>
      </c>
      <c r="V133" s="800"/>
      <c r="W133" s="800"/>
      <c r="X133" s="800"/>
      <c r="Y133" s="801"/>
      <c r="Z133" s="248"/>
      <c r="AB133">
        <v>42</v>
      </c>
    </row>
    <row r="134" spans="2:31" ht="12" customHeight="1">
      <c r="B134" s="4"/>
      <c r="C134" s="240" t="s">
        <v>432</v>
      </c>
      <c r="D134" s="794" t="s">
        <v>433</v>
      </c>
      <c r="E134" s="794"/>
      <c r="F134" s="794"/>
      <c r="G134" s="794"/>
      <c r="H134" s="794"/>
      <c r="I134" s="794"/>
      <c r="J134" s="794"/>
      <c r="K134" s="794"/>
      <c r="L134" s="794"/>
      <c r="M134" s="794"/>
      <c r="N134" s="794"/>
      <c r="O134" s="1130">
        <v>463133</v>
      </c>
      <c r="P134" s="1130"/>
      <c r="Q134" s="1136"/>
      <c r="R134" s="238" t="s">
        <v>390</v>
      </c>
      <c r="S134" s="797">
        <v>14</v>
      </c>
      <c r="T134" s="798"/>
      <c r="U134" s="799">
        <f t="shared" si="0"/>
        <v>6483862</v>
      </c>
      <c r="V134" s="800"/>
      <c r="W134" s="800"/>
      <c r="X134" s="800"/>
      <c r="Y134" s="801"/>
      <c r="Z134" s="248"/>
      <c r="AB134">
        <v>43</v>
      </c>
    </row>
    <row r="135" spans="2:31" ht="12" customHeight="1">
      <c r="B135" s="4"/>
      <c r="C135" s="240" t="s">
        <v>434</v>
      </c>
      <c r="D135" s="794" t="s">
        <v>435</v>
      </c>
      <c r="E135" s="794"/>
      <c r="F135" s="794"/>
      <c r="G135" s="794"/>
      <c r="H135" s="794"/>
      <c r="I135" s="794"/>
      <c r="J135" s="794"/>
      <c r="K135" s="794"/>
      <c r="L135" s="794"/>
      <c r="M135" s="794"/>
      <c r="N135" s="794"/>
      <c r="O135" s="1130">
        <v>158089</v>
      </c>
      <c r="P135" s="1130"/>
      <c r="Q135" s="1136"/>
      <c r="R135" s="238" t="s">
        <v>390</v>
      </c>
      <c r="S135" s="797">
        <v>12</v>
      </c>
      <c r="T135" s="798"/>
      <c r="U135" s="799">
        <f t="shared" si="0"/>
        <v>1897068</v>
      </c>
      <c r="V135" s="800"/>
      <c r="W135" s="800"/>
      <c r="X135" s="800"/>
      <c r="Y135" s="801"/>
      <c r="Z135" s="248"/>
      <c r="AB135">
        <v>44</v>
      </c>
    </row>
    <row r="136" spans="2:31" ht="12" customHeight="1">
      <c r="B136" s="4"/>
      <c r="C136" s="240" t="s">
        <v>436</v>
      </c>
      <c r="D136" s="794" t="s">
        <v>437</v>
      </c>
      <c r="E136" s="794"/>
      <c r="F136" s="794"/>
      <c r="G136" s="794"/>
      <c r="H136" s="794"/>
      <c r="I136" s="794"/>
      <c r="J136" s="794"/>
      <c r="K136" s="794"/>
      <c r="L136" s="794"/>
      <c r="M136" s="794"/>
      <c r="N136" s="794"/>
      <c r="O136" s="1130">
        <v>454590</v>
      </c>
      <c r="P136" s="1130"/>
      <c r="Q136" s="1136"/>
      <c r="R136" s="238" t="s">
        <v>399</v>
      </c>
      <c r="S136" s="797">
        <v>4</v>
      </c>
      <c r="T136" s="798"/>
      <c r="U136" s="799">
        <f t="shared" si="0"/>
        <v>1818360</v>
      </c>
      <c r="V136" s="800"/>
      <c r="W136" s="800"/>
      <c r="X136" s="800"/>
      <c r="Y136" s="801"/>
      <c r="Z136" s="248"/>
      <c r="AB136">
        <v>45</v>
      </c>
    </row>
    <row r="137" spans="2:31" ht="12" customHeight="1">
      <c r="B137" s="4"/>
      <c r="C137" s="263"/>
      <c r="D137" s="793" t="s">
        <v>438</v>
      </c>
      <c r="E137" s="793"/>
      <c r="F137" s="793"/>
      <c r="G137" s="793"/>
      <c r="H137" s="793"/>
      <c r="I137" s="793"/>
      <c r="J137" s="793"/>
      <c r="K137" s="793"/>
      <c r="L137" s="793"/>
      <c r="M137" s="793"/>
      <c r="N137" s="793"/>
      <c r="O137" s="828"/>
      <c r="P137" s="828"/>
      <c r="Q137" s="829"/>
      <c r="R137" s="261"/>
      <c r="S137" s="835"/>
      <c r="T137" s="836"/>
      <c r="U137" s="832"/>
      <c r="V137" s="833"/>
      <c r="W137" s="833"/>
      <c r="X137" s="833"/>
      <c r="Y137" s="834"/>
      <c r="Z137" s="248"/>
      <c r="AB137">
        <v>46</v>
      </c>
    </row>
    <row r="138" spans="2:31" ht="12" customHeight="1">
      <c r="B138" s="4"/>
      <c r="C138" s="240" t="s">
        <v>439</v>
      </c>
      <c r="D138" s="794" t="s">
        <v>440</v>
      </c>
      <c r="E138" s="794"/>
      <c r="F138" s="794"/>
      <c r="G138" s="794"/>
      <c r="H138" s="794"/>
      <c r="I138" s="794"/>
      <c r="J138" s="794"/>
      <c r="K138" s="794"/>
      <c r="L138" s="794"/>
      <c r="M138" s="794"/>
      <c r="N138" s="794"/>
      <c r="O138" s="1130">
        <v>20894</v>
      </c>
      <c r="P138" s="1130"/>
      <c r="Q138" s="1136"/>
      <c r="R138" s="238" t="s">
        <v>381</v>
      </c>
      <c r="S138" s="949">
        <v>2049.44</v>
      </c>
      <c r="T138" s="950"/>
      <c r="U138" s="951">
        <f t="shared" si="0"/>
        <v>42820999</v>
      </c>
      <c r="V138" s="952"/>
      <c r="W138" s="952"/>
      <c r="X138" s="952"/>
      <c r="Y138" s="953"/>
      <c r="Z138" s="248"/>
      <c r="AA138" s="352">
        <v>2049.44</v>
      </c>
      <c r="AB138" s="352"/>
      <c r="AD138">
        <v>3246</v>
      </c>
    </row>
    <row r="139" spans="2:31" ht="12" customHeight="1">
      <c r="B139" s="4"/>
      <c r="C139" s="263"/>
      <c r="D139" s="793" t="s">
        <v>441</v>
      </c>
      <c r="E139" s="793"/>
      <c r="F139" s="793"/>
      <c r="G139" s="793"/>
      <c r="H139" s="793"/>
      <c r="I139" s="793"/>
      <c r="J139" s="793"/>
      <c r="K139" s="793"/>
      <c r="L139" s="793"/>
      <c r="M139" s="793"/>
      <c r="N139" s="793"/>
      <c r="O139" s="828"/>
      <c r="P139" s="828"/>
      <c r="Q139" s="829"/>
      <c r="R139" s="261"/>
      <c r="S139" s="835"/>
      <c r="T139" s="836"/>
      <c r="U139" s="832"/>
      <c r="V139" s="833"/>
      <c r="W139" s="833"/>
      <c r="X139" s="833"/>
      <c r="Y139" s="834"/>
      <c r="Z139" s="248"/>
      <c r="AB139">
        <v>48</v>
      </c>
      <c r="AD139" s="365">
        <f>+S138-AD138</f>
        <v>-1196.56</v>
      </c>
      <c r="AE139">
        <v>900</v>
      </c>
    </row>
    <row r="140" spans="2:31" ht="12" customHeight="1">
      <c r="B140" s="4"/>
      <c r="C140" s="263"/>
      <c r="D140" s="793" t="s">
        <v>442</v>
      </c>
      <c r="E140" s="793"/>
      <c r="F140" s="793"/>
      <c r="G140" s="793"/>
      <c r="H140" s="793"/>
      <c r="I140" s="793"/>
      <c r="J140" s="793"/>
      <c r="K140" s="793"/>
      <c r="L140" s="793"/>
      <c r="M140" s="793"/>
      <c r="N140" s="793"/>
      <c r="O140" s="828"/>
      <c r="P140" s="828"/>
      <c r="Q140" s="829"/>
      <c r="R140" s="261"/>
      <c r="S140" s="835"/>
      <c r="T140" s="836"/>
      <c r="U140" s="832"/>
      <c r="V140" s="833"/>
      <c r="W140" s="833"/>
      <c r="X140" s="833"/>
      <c r="Y140" s="834"/>
      <c r="Z140" s="248"/>
      <c r="AB140">
        <v>49</v>
      </c>
    </row>
    <row r="141" spans="2:31" ht="12" customHeight="1">
      <c r="B141" s="4"/>
      <c r="C141" s="240" t="s">
        <v>443</v>
      </c>
      <c r="D141" s="794" t="s">
        <v>444</v>
      </c>
      <c r="E141" s="794"/>
      <c r="F141" s="794"/>
      <c r="G141" s="794"/>
      <c r="H141" s="794"/>
      <c r="I141" s="794"/>
      <c r="J141" s="794"/>
      <c r="K141" s="794"/>
      <c r="L141" s="794"/>
      <c r="M141" s="794"/>
      <c r="N141" s="794"/>
      <c r="O141" s="1130">
        <v>129007</v>
      </c>
      <c r="P141" s="1130"/>
      <c r="Q141" s="1136"/>
      <c r="R141" s="243" t="s">
        <v>381</v>
      </c>
      <c r="S141" s="797">
        <v>204.03</v>
      </c>
      <c r="T141" s="798"/>
      <c r="U141" s="799">
        <f t="shared" si="0"/>
        <v>26321298</v>
      </c>
      <c r="V141" s="800"/>
      <c r="W141" s="800"/>
      <c r="X141" s="800"/>
      <c r="Y141" s="801"/>
      <c r="Z141" s="248"/>
      <c r="AB141">
        <v>50</v>
      </c>
      <c r="AD141">
        <f>+O138*AD139</f>
        <v>-25000924.640000001</v>
      </c>
      <c r="AE141">
        <f>+O138*AE139</f>
        <v>18804600</v>
      </c>
    </row>
    <row r="142" spans="2:31" ht="12" customHeight="1">
      <c r="B142" s="4"/>
      <c r="C142" s="263"/>
      <c r="D142" s="793" t="s">
        <v>445</v>
      </c>
      <c r="E142" s="793"/>
      <c r="F142" s="793"/>
      <c r="G142" s="793"/>
      <c r="H142" s="793"/>
      <c r="I142" s="793"/>
      <c r="J142" s="793"/>
      <c r="K142" s="793"/>
      <c r="L142" s="793"/>
      <c r="M142" s="793"/>
      <c r="N142" s="793"/>
      <c r="O142" s="828"/>
      <c r="P142" s="828"/>
      <c r="Q142" s="829"/>
      <c r="R142" s="261"/>
      <c r="S142" s="835"/>
      <c r="T142" s="836"/>
      <c r="U142" s="832"/>
      <c r="V142" s="833"/>
      <c r="W142" s="833"/>
      <c r="X142" s="833"/>
      <c r="Y142" s="834"/>
      <c r="Z142" s="248"/>
      <c r="AB142">
        <v>51</v>
      </c>
    </row>
    <row r="143" spans="2:31" ht="12" customHeight="1">
      <c r="B143" s="4"/>
      <c r="C143" s="240" t="s">
        <v>446</v>
      </c>
      <c r="D143" s="794" t="s">
        <v>447</v>
      </c>
      <c r="E143" s="794"/>
      <c r="F143" s="794"/>
      <c r="G143" s="794"/>
      <c r="H143" s="794"/>
      <c r="I143" s="794"/>
      <c r="J143" s="794"/>
      <c r="K143" s="794"/>
      <c r="L143" s="794"/>
      <c r="M143" s="794"/>
      <c r="N143" s="794"/>
      <c r="O143" s="1130">
        <v>117657</v>
      </c>
      <c r="P143" s="1130"/>
      <c r="Q143" s="1136"/>
      <c r="R143" s="238" t="s">
        <v>381</v>
      </c>
      <c r="S143" s="797">
        <v>775.27</v>
      </c>
      <c r="T143" s="798"/>
      <c r="U143" s="799">
        <f t="shared" si="0"/>
        <v>91215942</v>
      </c>
      <c r="V143" s="800"/>
      <c r="W143" s="800"/>
      <c r="X143" s="800"/>
      <c r="Y143" s="801"/>
      <c r="Z143" s="248"/>
      <c r="AB143">
        <v>52</v>
      </c>
    </row>
    <row r="144" spans="2:31" ht="12" customHeight="1">
      <c r="B144" s="4"/>
      <c r="C144" s="263"/>
      <c r="D144" s="793" t="s">
        <v>449</v>
      </c>
      <c r="E144" s="793"/>
      <c r="F144" s="793"/>
      <c r="G144" s="793"/>
      <c r="H144" s="793"/>
      <c r="I144" s="793"/>
      <c r="J144" s="793"/>
      <c r="K144" s="793"/>
      <c r="L144" s="793"/>
      <c r="M144" s="793"/>
      <c r="N144" s="793"/>
      <c r="O144" s="828"/>
      <c r="P144" s="828"/>
      <c r="Q144" s="829"/>
      <c r="R144" s="261"/>
      <c r="S144" s="835"/>
      <c r="T144" s="836"/>
      <c r="U144" s="832"/>
      <c r="V144" s="833"/>
      <c r="W144" s="833"/>
      <c r="X144" s="833"/>
      <c r="Y144" s="834"/>
      <c r="Z144" s="248"/>
      <c r="AB144">
        <v>55</v>
      </c>
    </row>
    <row r="145" spans="2:28" ht="12" customHeight="1">
      <c r="B145" s="4"/>
      <c r="C145" s="240" t="s">
        <v>450</v>
      </c>
      <c r="D145" s="794" t="s">
        <v>451</v>
      </c>
      <c r="E145" s="794"/>
      <c r="F145" s="794"/>
      <c r="G145" s="794"/>
      <c r="H145" s="794"/>
      <c r="I145" s="794"/>
      <c r="J145" s="794"/>
      <c r="K145" s="794"/>
      <c r="L145" s="794"/>
      <c r="M145" s="794"/>
      <c r="N145" s="794"/>
      <c r="O145" s="1130">
        <v>64870</v>
      </c>
      <c r="P145" s="1130"/>
      <c r="Q145" s="1136"/>
      <c r="R145" s="238" t="s">
        <v>452</v>
      </c>
      <c r="S145" s="797">
        <v>2752.9600000000005</v>
      </c>
      <c r="T145" s="798"/>
      <c r="U145" s="799">
        <f t="shared" si="0"/>
        <v>178584515</v>
      </c>
      <c r="V145" s="800"/>
      <c r="W145" s="800"/>
      <c r="X145" s="800"/>
      <c r="Y145" s="801"/>
      <c r="Z145" s="248"/>
      <c r="AB145">
        <v>56</v>
      </c>
    </row>
    <row r="146" spans="2:28" ht="12" customHeight="1">
      <c r="B146" s="4"/>
      <c r="C146" s="263"/>
      <c r="D146" s="793" t="s">
        <v>453</v>
      </c>
      <c r="E146" s="793"/>
      <c r="F146" s="793"/>
      <c r="G146" s="793"/>
      <c r="H146" s="793"/>
      <c r="I146" s="793"/>
      <c r="J146" s="793"/>
      <c r="K146" s="793"/>
      <c r="L146" s="793"/>
      <c r="M146" s="793"/>
      <c r="N146" s="793"/>
      <c r="O146" s="828"/>
      <c r="P146" s="828"/>
      <c r="Q146" s="829"/>
      <c r="R146" s="261"/>
      <c r="S146" s="835"/>
      <c r="T146" s="836"/>
      <c r="U146" s="832"/>
      <c r="V146" s="833"/>
      <c r="W146" s="833"/>
      <c r="X146" s="833"/>
      <c r="Y146" s="834"/>
      <c r="Z146" s="248"/>
      <c r="AB146">
        <v>57</v>
      </c>
    </row>
    <row r="147" spans="2:28" ht="12" customHeight="1">
      <c r="B147" s="4"/>
      <c r="C147" s="263"/>
      <c r="D147" s="793" t="s">
        <v>454</v>
      </c>
      <c r="E147" s="793"/>
      <c r="F147" s="793"/>
      <c r="G147" s="793"/>
      <c r="H147" s="793"/>
      <c r="I147" s="793"/>
      <c r="J147" s="793"/>
      <c r="K147" s="793"/>
      <c r="L147" s="793"/>
      <c r="M147" s="793"/>
      <c r="N147" s="793"/>
      <c r="O147" s="828"/>
      <c r="P147" s="828"/>
      <c r="Q147" s="829"/>
      <c r="R147" s="261"/>
      <c r="S147" s="835"/>
      <c r="T147" s="836"/>
      <c r="U147" s="832"/>
      <c r="V147" s="833"/>
      <c r="W147" s="833"/>
      <c r="X147" s="833"/>
      <c r="Y147" s="834"/>
      <c r="Z147" s="248"/>
      <c r="AB147">
        <v>58</v>
      </c>
    </row>
    <row r="148" spans="2:28" ht="12" customHeight="1">
      <c r="B148" s="4"/>
      <c r="C148" s="240" t="s">
        <v>455</v>
      </c>
      <c r="D148" s="794" t="s">
        <v>456</v>
      </c>
      <c r="E148" s="794"/>
      <c r="F148" s="794"/>
      <c r="G148" s="794"/>
      <c r="H148" s="794"/>
      <c r="I148" s="794"/>
      <c r="J148" s="794"/>
      <c r="K148" s="794"/>
      <c r="L148" s="794"/>
      <c r="M148" s="794"/>
      <c r="N148" s="794"/>
      <c r="O148" s="1130">
        <v>1018545</v>
      </c>
      <c r="P148" s="1130"/>
      <c r="Q148" s="1136"/>
      <c r="R148" s="238" t="s">
        <v>452</v>
      </c>
      <c r="S148" s="797">
        <v>265.61799999999999</v>
      </c>
      <c r="T148" s="798"/>
      <c r="U148" s="799">
        <f t="shared" si="0"/>
        <v>270543886</v>
      </c>
      <c r="V148" s="800"/>
      <c r="W148" s="800"/>
      <c r="X148" s="800"/>
      <c r="Y148" s="801"/>
      <c r="Z148" s="248"/>
      <c r="AB148">
        <v>59</v>
      </c>
    </row>
    <row r="149" spans="2:28" ht="12" customHeight="1">
      <c r="B149" s="4"/>
      <c r="C149" s="240" t="s">
        <v>457</v>
      </c>
      <c r="D149" s="794" t="s">
        <v>458</v>
      </c>
      <c r="E149" s="794"/>
      <c r="F149" s="794"/>
      <c r="G149" s="794"/>
      <c r="H149" s="794"/>
      <c r="I149" s="794"/>
      <c r="J149" s="794"/>
      <c r="K149" s="794"/>
      <c r="L149" s="794"/>
      <c r="M149" s="794"/>
      <c r="N149" s="794"/>
      <c r="O149" s="1130">
        <v>616770</v>
      </c>
      <c r="P149" s="1130"/>
      <c r="Q149" s="1136"/>
      <c r="R149" s="238" t="s">
        <v>393</v>
      </c>
      <c r="S149" s="797">
        <v>28.2</v>
      </c>
      <c r="T149" s="798"/>
      <c r="U149" s="799">
        <f t="shared" si="0"/>
        <v>17392914</v>
      </c>
      <c r="V149" s="800"/>
      <c r="W149" s="800"/>
      <c r="X149" s="800"/>
      <c r="Y149" s="801"/>
      <c r="Z149" s="248"/>
      <c r="AB149">
        <v>60</v>
      </c>
    </row>
    <row r="150" spans="2:28" ht="12" customHeight="1">
      <c r="B150" s="4"/>
      <c r="C150" s="240" t="s">
        <v>459</v>
      </c>
      <c r="D150" s="794" t="s">
        <v>460</v>
      </c>
      <c r="E150" s="794"/>
      <c r="F150" s="794"/>
      <c r="G150" s="794"/>
      <c r="H150" s="794"/>
      <c r="I150" s="794"/>
      <c r="J150" s="794"/>
      <c r="K150" s="794"/>
      <c r="L150" s="794"/>
      <c r="M150" s="794"/>
      <c r="N150" s="794"/>
      <c r="O150" s="1130">
        <v>17770</v>
      </c>
      <c r="P150" s="1130"/>
      <c r="Q150" s="1136"/>
      <c r="R150" s="238" t="s">
        <v>381</v>
      </c>
      <c r="S150" s="797">
        <v>2309.8000000000002</v>
      </c>
      <c r="T150" s="798"/>
      <c r="U150" s="799">
        <f t="shared" si="0"/>
        <v>41045146</v>
      </c>
      <c r="V150" s="800"/>
      <c r="W150" s="800"/>
      <c r="X150" s="800"/>
      <c r="Y150" s="801"/>
      <c r="Z150" s="248"/>
      <c r="AB150">
        <v>62</v>
      </c>
    </row>
    <row r="151" spans="2:28" ht="12" customHeight="1">
      <c r="B151" s="4"/>
      <c r="C151" s="240" t="s">
        <v>461</v>
      </c>
      <c r="D151" s="794" t="s">
        <v>462</v>
      </c>
      <c r="E151" s="794"/>
      <c r="F151" s="794"/>
      <c r="G151" s="794"/>
      <c r="H151" s="794"/>
      <c r="I151" s="794"/>
      <c r="J151" s="794"/>
      <c r="K151" s="794"/>
      <c r="L151" s="794"/>
      <c r="M151" s="794"/>
      <c r="N151" s="794"/>
      <c r="O151" s="1130">
        <v>236821</v>
      </c>
      <c r="P151" s="1130"/>
      <c r="Q151" s="1136"/>
      <c r="R151" s="238" t="s">
        <v>393</v>
      </c>
      <c r="S151" s="797">
        <v>798.24193228086131</v>
      </c>
      <c r="T151" s="798"/>
      <c r="U151" s="799">
        <f t="shared" si="0"/>
        <v>189040453</v>
      </c>
      <c r="V151" s="800"/>
      <c r="W151" s="800"/>
      <c r="X151" s="800"/>
      <c r="Y151" s="801"/>
      <c r="Z151" s="248"/>
      <c r="AB151">
        <v>65</v>
      </c>
    </row>
    <row r="152" spans="2:28" ht="12" customHeight="1">
      <c r="B152" s="4"/>
      <c r="C152" s="240" t="s">
        <v>465</v>
      </c>
      <c r="D152" s="794" t="s">
        <v>466</v>
      </c>
      <c r="E152" s="794"/>
      <c r="F152" s="794"/>
      <c r="G152" s="794"/>
      <c r="H152" s="794"/>
      <c r="I152" s="794"/>
      <c r="J152" s="794"/>
      <c r="K152" s="794"/>
      <c r="L152" s="794"/>
      <c r="M152" s="794"/>
      <c r="N152" s="794"/>
      <c r="O152" s="1130">
        <v>1879557</v>
      </c>
      <c r="P152" s="1130"/>
      <c r="Q152" s="1136"/>
      <c r="R152" s="243" t="s">
        <v>467</v>
      </c>
      <c r="S152" s="797">
        <v>5</v>
      </c>
      <c r="T152" s="798"/>
      <c r="U152" s="799">
        <f t="shared" si="0"/>
        <v>9397785</v>
      </c>
      <c r="V152" s="800"/>
      <c r="W152" s="800"/>
      <c r="X152" s="800"/>
      <c r="Y152" s="801"/>
      <c r="Z152" s="248"/>
      <c r="AB152">
        <v>67</v>
      </c>
    </row>
    <row r="153" spans="2:28" ht="12" customHeight="1">
      <c r="B153" s="4"/>
      <c r="C153" s="240" t="s">
        <v>468</v>
      </c>
      <c r="D153" s="794" t="s">
        <v>469</v>
      </c>
      <c r="E153" s="794"/>
      <c r="F153" s="794"/>
      <c r="G153" s="794"/>
      <c r="H153" s="794"/>
      <c r="I153" s="794"/>
      <c r="J153" s="794"/>
      <c r="K153" s="794"/>
      <c r="L153" s="794"/>
      <c r="M153" s="794"/>
      <c r="N153" s="794"/>
      <c r="O153" s="1130">
        <v>782764</v>
      </c>
      <c r="P153" s="1130"/>
      <c r="Q153" s="1136"/>
      <c r="R153" s="238" t="s">
        <v>396</v>
      </c>
      <c r="S153" s="797">
        <v>12</v>
      </c>
      <c r="T153" s="798"/>
      <c r="U153" s="799">
        <f t="shared" si="0"/>
        <v>9393168</v>
      </c>
      <c r="V153" s="800"/>
      <c r="W153" s="800"/>
      <c r="X153" s="800"/>
      <c r="Y153" s="801"/>
      <c r="Z153" s="248"/>
      <c r="AB153">
        <v>68</v>
      </c>
    </row>
    <row r="154" spans="2:28" ht="12" customHeight="1">
      <c r="B154" s="4"/>
      <c r="C154" s="240" t="s">
        <v>470</v>
      </c>
      <c r="D154" s="794" t="s">
        <v>471</v>
      </c>
      <c r="E154" s="794"/>
      <c r="F154" s="794"/>
      <c r="G154" s="794"/>
      <c r="H154" s="794"/>
      <c r="I154" s="794"/>
      <c r="J154" s="794"/>
      <c r="K154" s="794"/>
      <c r="L154" s="794"/>
      <c r="M154" s="794"/>
      <c r="N154" s="794"/>
      <c r="O154" s="1130">
        <v>3770007</v>
      </c>
      <c r="P154" s="1130"/>
      <c r="Q154" s="1136"/>
      <c r="R154" s="238" t="s">
        <v>467</v>
      </c>
      <c r="S154" s="797">
        <v>5</v>
      </c>
      <c r="T154" s="798"/>
      <c r="U154" s="799">
        <f t="shared" si="0"/>
        <v>18850035</v>
      </c>
      <c r="V154" s="800"/>
      <c r="W154" s="800"/>
      <c r="X154" s="800"/>
      <c r="Y154" s="801"/>
      <c r="Z154" s="248"/>
      <c r="AB154">
        <v>69</v>
      </c>
    </row>
    <row r="155" spans="2:28" ht="12" customHeight="1">
      <c r="B155" s="4"/>
      <c r="C155" s="240" t="s">
        <v>472</v>
      </c>
      <c r="D155" s="794" t="s">
        <v>473</v>
      </c>
      <c r="E155" s="794"/>
      <c r="F155" s="794"/>
      <c r="G155" s="794"/>
      <c r="H155" s="794"/>
      <c r="I155" s="794"/>
      <c r="J155" s="794"/>
      <c r="K155" s="794"/>
      <c r="L155" s="794"/>
      <c r="M155" s="794"/>
      <c r="N155" s="794"/>
      <c r="O155" s="1130">
        <v>443772</v>
      </c>
      <c r="P155" s="1130"/>
      <c r="Q155" s="1136"/>
      <c r="R155" s="238" t="s">
        <v>396</v>
      </c>
      <c r="S155" s="797">
        <v>1</v>
      </c>
      <c r="T155" s="798"/>
      <c r="U155" s="799">
        <f t="shared" si="0"/>
        <v>443772</v>
      </c>
      <c r="V155" s="800"/>
      <c r="W155" s="800"/>
      <c r="X155" s="800"/>
      <c r="Y155" s="801"/>
      <c r="Z155" s="248"/>
      <c r="AB155">
        <v>73</v>
      </c>
    </row>
    <row r="156" spans="2:28" ht="12" customHeight="1">
      <c r="B156" s="4"/>
      <c r="C156" s="240" t="s">
        <v>474</v>
      </c>
      <c r="D156" s="794" t="s">
        <v>475</v>
      </c>
      <c r="E156" s="794"/>
      <c r="F156" s="794"/>
      <c r="G156" s="794"/>
      <c r="H156" s="794"/>
      <c r="I156" s="794"/>
      <c r="J156" s="794"/>
      <c r="K156" s="794"/>
      <c r="L156" s="794"/>
      <c r="M156" s="794"/>
      <c r="N156" s="794"/>
      <c r="O156" s="1130">
        <v>630406</v>
      </c>
      <c r="P156" s="1130"/>
      <c r="Q156" s="1136"/>
      <c r="R156" s="238" t="s">
        <v>396</v>
      </c>
      <c r="S156" s="797">
        <v>18</v>
      </c>
      <c r="T156" s="798"/>
      <c r="U156" s="799">
        <f t="shared" si="0"/>
        <v>11347308</v>
      </c>
      <c r="V156" s="800"/>
      <c r="W156" s="800"/>
      <c r="X156" s="800"/>
      <c r="Y156" s="801"/>
      <c r="Z156" s="248"/>
      <c r="AB156">
        <v>74</v>
      </c>
    </row>
    <row r="157" spans="2:28" ht="12" customHeight="1">
      <c r="B157" s="4"/>
      <c r="C157" s="240" t="s">
        <v>476</v>
      </c>
      <c r="D157" s="794" t="s">
        <v>477</v>
      </c>
      <c r="E157" s="794"/>
      <c r="F157" s="794"/>
      <c r="G157" s="794"/>
      <c r="H157" s="794"/>
      <c r="I157" s="794"/>
      <c r="J157" s="794"/>
      <c r="K157" s="794"/>
      <c r="L157" s="794"/>
      <c r="M157" s="794"/>
      <c r="N157" s="794"/>
      <c r="O157" s="1130">
        <v>325178</v>
      </c>
      <c r="P157" s="1130"/>
      <c r="Q157" s="1136"/>
      <c r="R157" s="238" t="s">
        <v>396</v>
      </c>
      <c r="S157" s="797">
        <v>9</v>
      </c>
      <c r="T157" s="798"/>
      <c r="U157" s="799">
        <f t="shared" si="0"/>
        <v>2926602</v>
      </c>
      <c r="V157" s="800"/>
      <c r="W157" s="800"/>
      <c r="X157" s="800"/>
      <c r="Y157" s="801"/>
      <c r="Z157" s="248"/>
      <c r="AB157">
        <v>75</v>
      </c>
    </row>
    <row r="158" spans="2:28" ht="12" customHeight="1">
      <c r="B158" s="4"/>
      <c r="C158" s="240" t="s">
        <v>478</v>
      </c>
      <c r="D158" s="794" t="s">
        <v>479</v>
      </c>
      <c r="E158" s="794"/>
      <c r="F158" s="794"/>
      <c r="G158" s="794"/>
      <c r="H158" s="794"/>
      <c r="I158" s="794"/>
      <c r="J158" s="794"/>
      <c r="K158" s="794"/>
      <c r="L158" s="794"/>
      <c r="M158" s="794"/>
      <c r="N158" s="794"/>
      <c r="O158" s="1130">
        <v>2769540</v>
      </c>
      <c r="P158" s="1130"/>
      <c r="Q158" s="1136"/>
      <c r="R158" s="238" t="s">
        <v>399</v>
      </c>
      <c r="S158" s="797">
        <v>4</v>
      </c>
      <c r="T158" s="798"/>
      <c r="U158" s="799">
        <f t="shared" si="0"/>
        <v>11078160</v>
      </c>
      <c r="V158" s="800"/>
      <c r="W158" s="800"/>
      <c r="X158" s="800"/>
      <c r="Y158" s="801"/>
      <c r="Z158" s="248"/>
      <c r="AB158">
        <v>76</v>
      </c>
    </row>
    <row r="159" spans="2:28" ht="12" customHeight="1">
      <c r="B159" s="4"/>
      <c r="C159" s="240" t="s">
        <v>480</v>
      </c>
      <c r="D159" s="794" t="s">
        <v>481</v>
      </c>
      <c r="E159" s="794"/>
      <c r="F159" s="794"/>
      <c r="G159" s="794"/>
      <c r="H159" s="794"/>
      <c r="I159" s="794"/>
      <c r="J159" s="794"/>
      <c r="K159" s="794"/>
      <c r="L159" s="794"/>
      <c r="M159" s="794"/>
      <c r="N159" s="794"/>
      <c r="O159" s="1130">
        <v>11143269</v>
      </c>
      <c r="P159" s="1130"/>
      <c r="Q159" s="1136"/>
      <c r="R159" s="234" t="s">
        <v>399</v>
      </c>
      <c r="S159" s="797">
        <v>4</v>
      </c>
      <c r="T159" s="798"/>
      <c r="U159" s="799">
        <f t="shared" si="0"/>
        <v>44573076</v>
      </c>
      <c r="V159" s="800"/>
      <c r="W159" s="800"/>
      <c r="X159" s="800"/>
      <c r="Y159" s="801"/>
      <c r="Z159" s="248"/>
      <c r="AB159">
        <v>77</v>
      </c>
    </row>
    <row r="160" spans="2:28" ht="12" customHeight="1">
      <c r="B160" s="4"/>
      <c r="C160" s="240" t="s">
        <v>482</v>
      </c>
      <c r="D160" s="794" t="s">
        <v>483</v>
      </c>
      <c r="E160" s="794"/>
      <c r="F160" s="794"/>
      <c r="G160" s="794"/>
      <c r="H160" s="794"/>
      <c r="I160" s="794"/>
      <c r="J160" s="794"/>
      <c r="K160" s="794"/>
      <c r="L160" s="794"/>
      <c r="M160" s="794"/>
      <c r="N160" s="794"/>
      <c r="O160" s="1130">
        <v>1713719</v>
      </c>
      <c r="P160" s="1130"/>
      <c r="Q160" s="1136"/>
      <c r="R160" s="234" t="s">
        <v>399</v>
      </c>
      <c r="S160" s="797">
        <v>4</v>
      </c>
      <c r="T160" s="798"/>
      <c r="U160" s="799">
        <f t="shared" si="0"/>
        <v>6854876</v>
      </c>
      <c r="V160" s="800"/>
      <c r="W160" s="800"/>
      <c r="X160" s="800"/>
      <c r="Y160" s="801"/>
      <c r="Z160" s="248"/>
      <c r="AB160">
        <v>78</v>
      </c>
    </row>
    <row r="161" spans="2:28" ht="12" customHeight="1">
      <c r="B161" s="4"/>
      <c r="C161" s="240" t="s">
        <v>484</v>
      </c>
      <c r="D161" s="794" t="s">
        <v>485</v>
      </c>
      <c r="E161" s="794"/>
      <c r="F161" s="794"/>
      <c r="G161" s="794"/>
      <c r="H161" s="794"/>
      <c r="I161" s="794"/>
      <c r="J161" s="794"/>
      <c r="K161" s="794"/>
      <c r="L161" s="794"/>
      <c r="M161" s="794"/>
      <c r="N161" s="794"/>
      <c r="O161" s="1130">
        <v>5514272</v>
      </c>
      <c r="P161" s="1130"/>
      <c r="Q161" s="1136"/>
      <c r="R161" s="234" t="s">
        <v>399</v>
      </c>
      <c r="S161" s="797">
        <v>9</v>
      </c>
      <c r="T161" s="798"/>
      <c r="U161" s="799">
        <f t="shared" si="0"/>
        <v>49628448</v>
      </c>
      <c r="V161" s="800"/>
      <c r="W161" s="800"/>
      <c r="X161" s="800"/>
      <c r="Y161" s="801"/>
      <c r="Z161" s="248"/>
      <c r="AB161">
        <v>79</v>
      </c>
    </row>
    <row r="162" spans="2:28" ht="12" customHeight="1">
      <c r="B162" s="4"/>
      <c r="C162" s="240" t="s">
        <v>486</v>
      </c>
      <c r="D162" s="794" t="s">
        <v>487</v>
      </c>
      <c r="E162" s="794"/>
      <c r="F162" s="794"/>
      <c r="G162" s="794"/>
      <c r="H162" s="794"/>
      <c r="I162" s="794"/>
      <c r="J162" s="794"/>
      <c r="K162" s="794"/>
      <c r="L162" s="794"/>
      <c r="M162" s="794"/>
      <c r="N162" s="794"/>
      <c r="O162" s="1130">
        <v>5324366</v>
      </c>
      <c r="P162" s="1130"/>
      <c r="Q162" s="1136"/>
      <c r="R162" s="238" t="s">
        <v>399</v>
      </c>
      <c r="S162" s="797">
        <v>11</v>
      </c>
      <c r="T162" s="798"/>
      <c r="U162" s="799">
        <f t="shared" si="0"/>
        <v>58568026</v>
      </c>
      <c r="V162" s="800"/>
      <c r="W162" s="800"/>
      <c r="X162" s="800"/>
      <c r="Y162" s="801"/>
      <c r="Z162" s="248"/>
      <c r="AB162">
        <v>80</v>
      </c>
    </row>
    <row r="163" spans="2:28" ht="12" customHeight="1">
      <c r="B163" s="4"/>
      <c r="C163" s="240" t="s">
        <v>488</v>
      </c>
      <c r="D163" s="794" t="s">
        <v>489</v>
      </c>
      <c r="E163" s="794"/>
      <c r="F163" s="794"/>
      <c r="G163" s="794"/>
      <c r="H163" s="794"/>
      <c r="I163" s="794"/>
      <c r="J163" s="794"/>
      <c r="K163" s="794"/>
      <c r="L163" s="794"/>
      <c r="M163" s="794"/>
      <c r="N163" s="794"/>
      <c r="O163" s="1130">
        <v>6316192</v>
      </c>
      <c r="P163" s="1130"/>
      <c r="Q163" s="1136"/>
      <c r="R163" s="234" t="s">
        <v>399</v>
      </c>
      <c r="S163" s="797">
        <v>8</v>
      </c>
      <c r="T163" s="798"/>
      <c r="U163" s="799">
        <f t="shared" si="0"/>
        <v>50529536</v>
      </c>
      <c r="V163" s="800"/>
      <c r="W163" s="800"/>
      <c r="X163" s="800"/>
      <c r="Y163" s="801"/>
      <c r="Z163" s="248"/>
      <c r="AB163">
        <v>81</v>
      </c>
    </row>
    <row r="164" spans="2:28" ht="12" customHeight="1">
      <c r="B164" s="4"/>
      <c r="C164" s="240" t="s">
        <v>490</v>
      </c>
      <c r="D164" s="794" t="s">
        <v>491</v>
      </c>
      <c r="E164" s="794"/>
      <c r="F164" s="794"/>
      <c r="G164" s="794"/>
      <c r="H164" s="794"/>
      <c r="I164" s="794"/>
      <c r="J164" s="794"/>
      <c r="K164" s="794"/>
      <c r="L164" s="794"/>
      <c r="M164" s="794"/>
      <c r="N164" s="794"/>
      <c r="O164" s="1130">
        <v>1258507</v>
      </c>
      <c r="P164" s="1130"/>
      <c r="Q164" s="1136"/>
      <c r="R164" s="234" t="s">
        <v>399</v>
      </c>
      <c r="S164" s="797">
        <v>3</v>
      </c>
      <c r="T164" s="798"/>
      <c r="U164" s="799">
        <f t="shared" si="0"/>
        <v>3775521</v>
      </c>
      <c r="V164" s="800"/>
      <c r="W164" s="800"/>
      <c r="X164" s="800"/>
      <c r="Y164" s="801"/>
      <c r="Z164" s="248"/>
      <c r="AB164">
        <v>82</v>
      </c>
    </row>
    <row r="165" spans="2:28" ht="12" customHeight="1">
      <c r="B165" s="4"/>
      <c r="C165" s="263"/>
      <c r="D165" s="793" t="s">
        <v>492</v>
      </c>
      <c r="E165" s="793"/>
      <c r="F165" s="793"/>
      <c r="G165" s="793"/>
      <c r="H165" s="793"/>
      <c r="I165" s="793"/>
      <c r="J165" s="793"/>
      <c r="K165" s="793"/>
      <c r="L165" s="793"/>
      <c r="M165" s="793"/>
      <c r="N165" s="793"/>
      <c r="O165" s="828"/>
      <c r="P165" s="828"/>
      <c r="Q165" s="829"/>
      <c r="R165" s="261"/>
      <c r="S165" s="835"/>
      <c r="T165" s="836"/>
      <c r="U165" s="832"/>
      <c r="V165" s="833"/>
      <c r="W165" s="833"/>
      <c r="X165" s="833"/>
      <c r="Y165" s="834"/>
      <c r="Z165" s="248"/>
      <c r="AB165">
        <v>83</v>
      </c>
    </row>
    <row r="166" spans="2:28" ht="12" customHeight="1">
      <c r="B166" s="1137" t="s">
        <v>858</v>
      </c>
      <c r="C166" s="1138"/>
      <c r="D166" s="1138"/>
      <c r="E166" s="1138"/>
      <c r="F166" s="1138"/>
      <c r="G166" s="1138"/>
      <c r="H166" s="1138"/>
      <c r="I166" s="1138"/>
      <c r="J166" s="1138"/>
      <c r="K166" s="1138"/>
      <c r="L166" s="1138"/>
      <c r="M166" s="1138"/>
      <c r="N166" s="1138"/>
      <c r="O166" s="1138"/>
      <c r="P166" s="1138"/>
      <c r="Q166" s="1138"/>
      <c r="R166" s="1138"/>
      <c r="S166" s="1138"/>
      <c r="T166" s="1138"/>
      <c r="U166" s="1138"/>
      <c r="V166" s="1138"/>
      <c r="W166" s="1138"/>
      <c r="X166" s="1138"/>
      <c r="Y166" s="1139"/>
      <c r="Z166" s="384"/>
      <c r="AB166">
        <v>84</v>
      </c>
    </row>
    <row r="167" spans="2:28" ht="12" customHeight="1">
      <c r="B167" s="263" t="s">
        <v>495</v>
      </c>
      <c r="C167" s="263"/>
      <c r="D167" s="793" t="s">
        <v>496</v>
      </c>
      <c r="E167" s="793"/>
      <c r="F167" s="793"/>
      <c r="G167" s="793"/>
      <c r="H167" s="793"/>
      <c r="I167" s="793"/>
      <c r="J167" s="793"/>
      <c r="K167" s="793"/>
      <c r="L167" s="793"/>
      <c r="M167" s="793"/>
      <c r="N167" s="793"/>
      <c r="O167" s="821"/>
      <c r="P167" s="821"/>
      <c r="Q167" s="821"/>
      <c r="R167" s="261"/>
      <c r="S167" s="838"/>
      <c r="T167" s="838"/>
      <c r="U167" s="839"/>
      <c r="V167" s="839"/>
      <c r="W167" s="839"/>
      <c r="X167" s="839"/>
      <c r="Y167" s="839"/>
      <c r="Z167" s="226"/>
      <c r="AB167">
        <v>1</v>
      </c>
    </row>
    <row r="168" spans="2:28" ht="36.75" customHeight="1">
      <c r="B168" s="369" t="s">
        <v>497</v>
      </c>
      <c r="C168" s="369" t="s">
        <v>498</v>
      </c>
      <c r="D168" s="1132" t="s">
        <v>499</v>
      </c>
      <c r="E168" s="1132"/>
      <c r="F168" s="1132"/>
      <c r="G168" s="1132"/>
      <c r="H168" s="1132"/>
      <c r="I168" s="1132"/>
      <c r="J168" s="1132"/>
      <c r="K168" s="1132"/>
      <c r="L168" s="1132"/>
      <c r="M168" s="1132"/>
      <c r="N168" s="1132"/>
      <c r="O168" s="1133">
        <v>25850</v>
      </c>
      <c r="P168" s="1133"/>
      <c r="Q168" s="1133"/>
      <c r="R168" s="370" t="s">
        <v>500</v>
      </c>
      <c r="S168" s="1134">
        <v>62.830000000000005</v>
      </c>
      <c r="T168" s="1134"/>
      <c r="U168" s="1135">
        <f t="shared" ref="U168:U184" si="1">+ROUND(O168*S168,0)</f>
        <v>1624156</v>
      </c>
      <c r="V168" s="1135"/>
      <c r="W168" s="1135"/>
      <c r="X168" s="1135"/>
      <c r="Y168" s="1135"/>
      <c r="Z168" s="226"/>
      <c r="AB168">
        <v>2</v>
      </c>
    </row>
    <row r="169" spans="2:28" ht="36.75" customHeight="1">
      <c r="B169" s="369" t="s">
        <v>501</v>
      </c>
      <c r="C169" s="369" t="s">
        <v>502</v>
      </c>
      <c r="D169" s="1132" t="s">
        <v>503</v>
      </c>
      <c r="E169" s="1132"/>
      <c r="F169" s="1132"/>
      <c r="G169" s="1132"/>
      <c r="H169" s="1132"/>
      <c r="I169" s="1132"/>
      <c r="J169" s="1132"/>
      <c r="K169" s="1132"/>
      <c r="L169" s="1132"/>
      <c r="M169" s="1132"/>
      <c r="N169" s="1132"/>
      <c r="O169" s="1133">
        <v>5700</v>
      </c>
      <c r="P169" s="1133"/>
      <c r="Q169" s="1133"/>
      <c r="R169" s="370" t="s">
        <v>504</v>
      </c>
      <c r="S169" s="1134">
        <v>342.55999999999995</v>
      </c>
      <c r="T169" s="1134"/>
      <c r="U169" s="1135">
        <f t="shared" si="1"/>
        <v>1952592</v>
      </c>
      <c r="V169" s="1135"/>
      <c r="W169" s="1135"/>
      <c r="X169" s="1135"/>
      <c r="Y169" s="1135"/>
      <c r="Z169" s="226"/>
      <c r="AB169">
        <v>3</v>
      </c>
    </row>
    <row r="170" spans="2:28" ht="36.75" customHeight="1">
      <c r="B170" s="369" t="s">
        <v>505</v>
      </c>
      <c r="C170" s="369" t="s">
        <v>506</v>
      </c>
      <c r="D170" s="1132" t="s">
        <v>507</v>
      </c>
      <c r="E170" s="1132"/>
      <c r="F170" s="1132"/>
      <c r="G170" s="1132"/>
      <c r="H170" s="1132"/>
      <c r="I170" s="1132"/>
      <c r="J170" s="1132"/>
      <c r="K170" s="1132"/>
      <c r="L170" s="1132"/>
      <c r="M170" s="1132"/>
      <c r="N170" s="1132"/>
      <c r="O170" s="1133">
        <v>35900</v>
      </c>
      <c r="P170" s="1133"/>
      <c r="Q170" s="1133"/>
      <c r="R170" s="370" t="s">
        <v>504</v>
      </c>
      <c r="S170" s="1134">
        <v>27</v>
      </c>
      <c r="T170" s="1134"/>
      <c r="U170" s="1135">
        <f t="shared" si="1"/>
        <v>969300</v>
      </c>
      <c r="V170" s="1135"/>
      <c r="W170" s="1135"/>
      <c r="X170" s="1135"/>
      <c r="Y170" s="1135"/>
      <c r="Z170" s="226"/>
      <c r="AB170">
        <v>4</v>
      </c>
    </row>
    <row r="171" spans="2:28" ht="36.75" customHeight="1">
      <c r="B171" s="369" t="s">
        <v>508</v>
      </c>
      <c r="C171" s="369" t="s">
        <v>509</v>
      </c>
      <c r="D171" s="1132" t="s">
        <v>510</v>
      </c>
      <c r="E171" s="1132"/>
      <c r="F171" s="1132"/>
      <c r="G171" s="1132"/>
      <c r="H171" s="1132"/>
      <c r="I171" s="1132"/>
      <c r="J171" s="1132"/>
      <c r="K171" s="1132"/>
      <c r="L171" s="1132"/>
      <c r="M171" s="1132"/>
      <c r="N171" s="1132"/>
      <c r="O171" s="1133">
        <v>60900</v>
      </c>
      <c r="P171" s="1133"/>
      <c r="Q171" s="1133"/>
      <c r="R171" s="370" t="s">
        <v>504</v>
      </c>
      <c r="S171" s="1134">
        <v>27</v>
      </c>
      <c r="T171" s="1134"/>
      <c r="U171" s="1135">
        <f t="shared" si="1"/>
        <v>1644300</v>
      </c>
      <c r="V171" s="1135"/>
      <c r="W171" s="1135"/>
      <c r="X171" s="1135"/>
      <c r="Y171" s="1135"/>
      <c r="Z171" s="226"/>
      <c r="AB171">
        <v>5</v>
      </c>
    </row>
    <row r="172" spans="2:28" ht="36.75" customHeight="1">
      <c r="B172" s="369" t="s">
        <v>511</v>
      </c>
      <c r="C172" s="369" t="s">
        <v>512</v>
      </c>
      <c r="D172" s="1132" t="s">
        <v>513</v>
      </c>
      <c r="E172" s="1132"/>
      <c r="F172" s="1132"/>
      <c r="G172" s="1132"/>
      <c r="H172" s="1132"/>
      <c r="I172" s="1132"/>
      <c r="J172" s="1132"/>
      <c r="K172" s="1132"/>
      <c r="L172" s="1132"/>
      <c r="M172" s="1132"/>
      <c r="N172" s="1132"/>
      <c r="O172" s="1133">
        <v>294109</v>
      </c>
      <c r="P172" s="1133"/>
      <c r="Q172" s="1133"/>
      <c r="R172" s="370" t="s">
        <v>504</v>
      </c>
      <c r="S172" s="1134">
        <v>27</v>
      </c>
      <c r="T172" s="1134"/>
      <c r="U172" s="1135">
        <f t="shared" si="1"/>
        <v>7940943</v>
      </c>
      <c r="V172" s="1135"/>
      <c r="W172" s="1135"/>
      <c r="X172" s="1135"/>
      <c r="Y172" s="1135"/>
      <c r="Z172" s="226"/>
      <c r="AB172">
        <v>6</v>
      </c>
    </row>
    <row r="173" spans="2:28" ht="36.75" customHeight="1">
      <c r="B173" s="369" t="s">
        <v>516</v>
      </c>
      <c r="C173" s="369" t="s">
        <v>575</v>
      </c>
      <c r="D173" s="1132" t="s">
        <v>586</v>
      </c>
      <c r="E173" s="1132"/>
      <c r="F173" s="1132"/>
      <c r="G173" s="1132"/>
      <c r="H173" s="1132"/>
      <c r="I173" s="1132"/>
      <c r="J173" s="1132"/>
      <c r="K173" s="1132"/>
      <c r="L173" s="1132"/>
      <c r="M173" s="1132"/>
      <c r="N173" s="1132"/>
      <c r="O173" s="1133">
        <v>18000</v>
      </c>
      <c r="P173" s="1133"/>
      <c r="Q173" s="1133"/>
      <c r="R173" s="370" t="s">
        <v>500</v>
      </c>
      <c r="S173" s="1134">
        <v>106.94</v>
      </c>
      <c r="T173" s="1134"/>
      <c r="U173" s="1135">
        <f t="shared" si="1"/>
        <v>1924920</v>
      </c>
      <c r="V173" s="1135"/>
      <c r="W173" s="1135"/>
      <c r="X173" s="1135"/>
      <c r="Y173" s="1135"/>
      <c r="Z173" s="226"/>
      <c r="AB173">
        <v>7</v>
      </c>
    </row>
    <row r="174" spans="2:28" ht="36.75" customHeight="1">
      <c r="B174" s="369" t="s">
        <v>517</v>
      </c>
      <c r="C174" s="369" t="s">
        <v>576</v>
      </c>
      <c r="D174" s="1132" t="s">
        <v>587</v>
      </c>
      <c r="E174" s="1132"/>
      <c r="F174" s="1132"/>
      <c r="G174" s="1132"/>
      <c r="H174" s="1132"/>
      <c r="I174" s="1132"/>
      <c r="J174" s="1132"/>
      <c r="K174" s="1132"/>
      <c r="L174" s="1132"/>
      <c r="M174" s="1132"/>
      <c r="N174" s="1132"/>
      <c r="O174" s="1133">
        <v>940000</v>
      </c>
      <c r="P174" s="1133"/>
      <c r="Q174" s="1133"/>
      <c r="R174" s="370" t="s">
        <v>504</v>
      </c>
      <c r="S174" s="1134">
        <v>27</v>
      </c>
      <c r="T174" s="1134"/>
      <c r="U174" s="1135">
        <f t="shared" si="1"/>
        <v>25380000</v>
      </c>
      <c r="V174" s="1135"/>
      <c r="W174" s="1135"/>
      <c r="X174" s="1135"/>
      <c r="Y174" s="1135"/>
      <c r="Z174" s="226"/>
      <c r="AB174">
        <v>8</v>
      </c>
    </row>
    <row r="175" spans="2:28" ht="36.75" customHeight="1">
      <c r="B175" s="369" t="s">
        <v>518</v>
      </c>
      <c r="C175" s="369" t="s">
        <v>577</v>
      </c>
      <c r="D175" s="1132" t="s">
        <v>588</v>
      </c>
      <c r="E175" s="1132"/>
      <c r="F175" s="1132"/>
      <c r="G175" s="1132"/>
      <c r="H175" s="1132"/>
      <c r="I175" s="1132"/>
      <c r="J175" s="1132"/>
      <c r="K175" s="1132"/>
      <c r="L175" s="1132"/>
      <c r="M175" s="1132"/>
      <c r="N175" s="1132"/>
      <c r="O175" s="1133">
        <v>12000</v>
      </c>
      <c r="P175" s="1133"/>
      <c r="Q175" s="1133"/>
      <c r="R175" s="370" t="s">
        <v>616</v>
      </c>
      <c r="S175" s="1134">
        <v>62.830000000000005</v>
      </c>
      <c r="T175" s="1134"/>
      <c r="U175" s="1135">
        <f t="shared" si="1"/>
        <v>753960</v>
      </c>
      <c r="V175" s="1135"/>
      <c r="W175" s="1135"/>
      <c r="X175" s="1135"/>
      <c r="Y175" s="1135"/>
      <c r="Z175" s="226"/>
      <c r="AB175">
        <v>9</v>
      </c>
    </row>
    <row r="176" spans="2:28" ht="36.75" customHeight="1">
      <c r="B176" s="369" t="s">
        <v>519</v>
      </c>
      <c r="C176" s="369" t="s">
        <v>578</v>
      </c>
      <c r="D176" s="1132" t="s">
        <v>589</v>
      </c>
      <c r="E176" s="1132"/>
      <c r="F176" s="1132"/>
      <c r="G176" s="1132"/>
      <c r="H176" s="1132"/>
      <c r="I176" s="1132"/>
      <c r="J176" s="1132"/>
      <c r="K176" s="1132"/>
      <c r="L176" s="1132"/>
      <c r="M176" s="1132"/>
      <c r="N176" s="1132"/>
      <c r="O176" s="1133">
        <v>211235</v>
      </c>
      <c r="P176" s="1133"/>
      <c r="Q176" s="1133"/>
      <c r="R176" s="370" t="s">
        <v>504</v>
      </c>
      <c r="S176" s="1134">
        <v>27</v>
      </c>
      <c r="T176" s="1134"/>
      <c r="U176" s="1135">
        <f t="shared" si="1"/>
        <v>5703345</v>
      </c>
      <c r="V176" s="1135"/>
      <c r="W176" s="1135"/>
      <c r="X176" s="1135"/>
      <c r="Y176" s="1135"/>
      <c r="Z176" s="226"/>
      <c r="AB176">
        <v>10</v>
      </c>
    </row>
    <row r="177" spans="2:28" ht="36.75" customHeight="1">
      <c r="B177" s="369" t="s">
        <v>520</v>
      </c>
      <c r="C177" s="369" t="s">
        <v>579</v>
      </c>
      <c r="D177" s="1132" t="s">
        <v>590</v>
      </c>
      <c r="E177" s="1132"/>
      <c r="F177" s="1132"/>
      <c r="G177" s="1132"/>
      <c r="H177" s="1132"/>
      <c r="I177" s="1132"/>
      <c r="J177" s="1132"/>
      <c r="K177" s="1132"/>
      <c r="L177" s="1132"/>
      <c r="M177" s="1132"/>
      <c r="N177" s="1132"/>
      <c r="O177" s="1133">
        <v>21300</v>
      </c>
      <c r="P177" s="1133"/>
      <c r="Q177" s="1133"/>
      <c r="R177" s="370" t="s">
        <v>504</v>
      </c>
      <c r="S177" s="1134">
        <v>220</v>
      </c>
      <c r="T177" s="1134"/>
      <c r="U177" s="1135">
        <f t="shared" si="1"/>
        <v>4686000</v>
      </c>
      <c r="V177" s="1135"/>
      <c r="W177" s="1135"/>
      <c r="X177" s="1135"/>
      <c r="Y177" s="1135"/>
      <c r="Z177" s="226"/>
      <c r="AB177">
        <v>11</v>
      </c>
    </row>
    <row r="178" spans="2:28" ht="36.75" customHeight="1">
      <c r="B178" s="369" t="s">
        <v>521</v>
      </c>
      <c r="C178" s="369" t="s">
        <v>580</v>
      </c>
      <c r="D178" s="1132" t="s">
        <v>591</v>
      </c>
      <c r="E178" s="1132"/>
      <c r="F178" s="1132"/>
      <c r="G178" s="1132"/>
      <c r="H178" s="1132"/>
      <c r="I178" s="1132"/>
      <c r="J178" s="1132"/>
      <c r="K178" s="1132"/>
      <c r="L178" s="1132"/>
      <c r="M178" s="1132"/>
      <c r="N178" s="1132"/>
      <c r="O178" s="1133">
        <v>65000</v>
      </c>
      <c r="P178" s="1133"/>
      <c r="Q178" s="1133"/>
      <c r="R178" s="370" t="s">
        <v>504</v>
      </c>
      <c r="S178" s="1134">
        <v>27</v>
      </c>
      <c r="T178" s="1134"/>
      <c r="U178" s="1135">
        <f t="shared" si="1"/>
        <v>1755000</v>
      </c>
      <c r="V178" s="1135"/>
      <c r="W178" s="1135"/>
      <c r="X178" s="1135"/>
      <c r="Y178" s="1135"/>
      <c r="Z178" s="226"/>
      <c r="AB178">
        <v>12</v>
      </c>
    </row>
    <row r="179" spans="2:28" ht="36.75" customHeight="1">
      <c r="B179" s="369" t="s">
        <v>522</v>
      </c>
      <c r="C179" s="369" t="s">
        <v>581</v>
      </c>
      <c r="D179" s="1132" t="s">
        <v>592</v>
      </c>
      <c r="E179" s="1132"/>
      <c r="F179" s="1132"/>
      <c r="G179" s="1132"/>
      <c r="H179" s="1132"/>
      <c r="I179" s="1132"/>
      <c r="J179" s="1132"/>
      <c r="K179" s="1132"/>
      <c r="L179" s="1132"/>
      <c r="M179" s="1132"/>
      <c r="N179" s="1132"/>
      <c r="O179" s="1133">
        <v>1200</v>
      </c>
      <c r="P179" s="1133"/>
      <c r="Q179" s="1133"/>
      <c r="R179" s="370" t="s">
        <v>504</v>
      </c>
      <c r="S179" s="1134">
        <v>20338</v>
      </c>
      <c r="T179" s="1134"/>
      <c r="U179" s="1135">
        <f t="shared" si="1"/>
        <v>24405600</v>
      </c>
      <c r="V179" s="1135"/>
      <c r="W179" s="1135"/>
      <c r="X179" s="1135"/>
      <c r="Y179" s="1135"/>
      <c r="Z179" s="226"/>
      <c r="AB179">
        <v>13</v>
      </c>
    </row>
    <row r="180" spans="2:28" ht="36.75" customHeight="1">
      <c r="B180" s="369" t="s">
        <v>523</v>
      </c>
      <c r="C180" s="369" t="s">
        <v>582</v>
      </c>
      <c r="D180" s="1132" t="s">
        <v>593</v>
      </c>
      <c r="E180" s="1132"/>
      <c r="F180" s="1132"/>
      <c r="G180" s="1132"/>
      <c r="H180" s="1132"/>
      <c r="I180" s="1132"/>
      <c r="J180" s="1132"/>
      <c r="K180" s="1132"/>
      <c r="L180" s="1132"/>
      <c r="M180" s="1132"/>
      <c r="N180" s="1132"/>
      <c r="O180" s="1133">
        <v>12900</v>
      </c>
      <c r="P180" s="1133"/>
      <c r="Q180" s="1133"/>
      <c r="R180" s="370" t="s">
        <v>504</v>
      </c>
      <c r="S180" s="1134">
        <v>117</v>
      </c>
      <c r="T180" s="1134"/>
      <c r="U180" s="1135">
        <f t="shared" si="1"/>
        <v>1509300</v>
      </c>
      <c r="V180" s="1135"/>
      <c r="W180" s="1135"/>
      <c r="X180" s="1135"/>
      <c r="Y180" s="1135"/>
      <c r="Z180" s="226"/>
      <c r="AB180">
        <v>14</v>
      </c>
    </row>
    <row r="181" spans="2:28" ht="53.25" customHeight="1">
      <c r="B181" s="369" t="s">
        <v>524</v>
      </c>
      <c r="C181" s="369" t="s">
        <v>583</v>
      </c>
      <c r="D181" s="1132" t="s">
        <v>594</v>
      </c>
      <c r="E181" s="1132"/>
      <c r="F181" s="1132"/>
      <c r="G181" s="1132"/>
      <c r="H181" s="1132"/>
      <c r="I181" s="1132"/>
      <c r="J181" s="1132"/>
      <c r="K181" s="1132"/>
      <c r="L181" s="1132"/>
      <c r="M181" s="1132"/>
      <c r="N181" s="1132"/>
      <c r="O181" s="1133">
        <v>8700</v>
      </c>
      <c r="P181" s="1133"/>
      <c r="Q181" s="1133"/>
      <c r="R181" s="370" t="s">
        <v>500</v>
      </c>
      <c r="S181" s="1134">
        <v>7.58</v>
      </c>
      <c r="T181" s="1134"/>
      <c r="U181" s="1135">
        <f t="shared" si="1"/>
        <v>65946</v>
      </c>
      <c r="V181" s="1135"/>
      <c r="W181" s="1135"/>
      <c r="X181" s="1135"/>
      <c r="Y181" s="1135"/>
      <c r="Z181" s="226"/>
      <c r="AB181">
        <v>15</v>
      </c>
    </row>
    <row r="182" spans="2:28" ht="36.75" customHeight="1">
      <c r="B182" s="369" t="s">
        <v>525</v>
      </c>
      <c r="C182" s="369"/>
      <c r="D182" s="1132" t="s">
        <v>595</v>
      </c>
      <c r="E182" s="1132"/>
      <c r="F182" s="1132"/>
      <c r="G182" s="1132"/>
      <c r="H182" s="1132"/>
      <c r="I182" s="1132"/>
      <c r="J182" s="1132"/>
      <c r="K182" s="1132"/>
      <c r="L182" s="1132"/>
      <c r="M182" s="1132"/>
      <c r="N182" s="1132"/>
      <c r="O182" s="1133">
        <v>79990</v>
      </c>
      <c r="P182" s="1133"/>
      <c r="Q182" s="1133"/>
      <c r="R182" s="370" t="s">
        <v>504</v>
      </c>
      <c r="S182" s="1134">
        <v>27</v>
      </c>
      <c r="T182" s="1134"/>
      <c r="U182" s="1135">
        <f t="shared" si="1"/>
        <v>2159730</v>
      </c>
      <c r="V182" s="1135"/>
      <c r="W182" s="1135"/>
      <c r="X182" s="1135"/>
      <c r="Y182" s="1135"/>
      <c r="Z182" s="226"/>
      <c r="AB182">
        <v>16</v>
      </c>
    </row>
    <row r="183" spans="2:28" ht="36.75" customHeight="1">
      <c r="B183" s="369" t="s">
        <v>526</v>
      </c>
      <c r="C183" s="369" t="s">
        <v>584</v>
      </c>
      <c r="D183" s="1132" t="s">
        <v>596</v>
      </c>
      <c r="E183" s="1132"/>
      <c r="F183" s="1132"/>
      <c r="G183" s="1132"/>
      <c r="H183" s="1132"/>
      <c r="I183" s="1132"/>
      <c r="J183" s="1132"/>
      <c r="K183" s="1132"/>
      <c r="L183" s="1132"/>
      <c r="M183" s="1132"/>
      <c r="N183" s="1132"/>
      <c r="O183" s="1133">
        <v>1035300</v>
      </c>
      <c r="P183" s="1133"/>
      <c r="Q183" s="1133"/>
      <c r="R183" s="371" t="s">
        <v>617</v>
      </c>
      <c r="S183" s="1134">
        <v>53.43</v>
      </c>
      <c r="T183" s="1134"/>
      <c r="U183" s="1135">
        <f t="shared" si="1"/>
        <v>55316079</v>
      </c>
      <c r="V183" s="1135"/>
      <c r="W183" s="1135"/>
      <c r="X183" s="1135"/>
      <c r="Y183" s="1135"/>
      <c r="Z183" s="226"/>
      <c r="AB183">
        <v>17</v>
      </c>
    </row>
    <row r="184" spans="2:28" ht="36.75" customHeight="1">
      <c r="B184" s="369" t="s">
        <v>527</v>
      </c>
      <c r="C184" s="369" t="s">
        <v>585</v>
      </c>
      <c r="D184" s="1132" t="s">
        <v>597</v>
      </c>
      <c r="E184" s="1132"/>
      <c r="F184" s="1132"/>
      <c r="G184" s="1132"/>
      <c r="H184" s="1132"/>
      <c r="I184" s="1132"/>
      <c r="J184" s="1132"/>
      <c r="K184" s="1132"/>
      <c r="L184" s="1132"/>
      <c r="M184" s="1132"/>
      <c r="N184" s="1132"/>
      <c r="O184" s="1133">
        <v>18900</v>
      </c>
      <c r="P184" s="1133"/>
      <c r="Q184" s="1133"/>
      <c r="R184" s="370" t="s">
        <v>618</v>
      </c>
      <c r="S184" s="1134">
        <v>27</v>
      </c>
      <c r="T184" s="1134"/>
      <c r="U184" s="1135">
        <f t="shared" si="1"/>
        <v>510300</v>
      </c>
      <c r="V184" s="1135"/>
      <c r="W184" s="1135"/>
      <c r="X184" s="1135"/>
      <c r="Y184" s="1135"/>
      <c r="Z184" s="226"/>
      <c r="AB184">
        <v>18</v>
      </c>
    </row>
    <row r="185" spans="2:28" ht="12" customHeight="1" thickBot="1">
      <c r="B185" s="385"/>
      <c r="C185" s="303"/>
      <c r="D185" s="227"/>
      <c r="E185" s="227"/>
      <c r="F185" s="227"/>
      <c r="G185" s="227"/>
      <c r="H185" s="227"/>
      <c r="I185" s="227"/>
      <c r="J185" s="227"/>
      <c r="K185" s="227"/>
      <c r="L185" s="227"/>
      <c r="M185" s="227"/>
      <c r="N185" s="227"/>
      <c r="O185" s="324"/>
      <c r="P185" s="324"/>
      <c r="Q185" s="324"/>
      <c r="R185" s="227"/>
      <c r="S185" s="227"/>
      <c r="T185" s="227"/>
      <c r="U185" s="227"/>
      <c r="V185" s="227"/>
      <c r="W185" s="227"/>
      <c r="X185" s="227"/>
      <c r="Y185" s="386"/>
      <c r="Z185" s="226"/>
      <c r="AA185">
        <v>1</v>
      </c>
    </row>
    <row r="186" spans="2:28" ht="12" customHeight="1" thickBot="1">
      <c r="B186" s="385"/>
      <c r="C186" s="303"/>
      <c r="D186" s="1140" t="s">
        <v>859</v>
      </c>
      <c r="E186" s="849"/>
      <c r="F186" s="849"/>
      <c r="G186" s="849"/>
      <c r="H186" s="849"/>
      <c r="I186" s="849"/>
      <c r="J186" s="849"/>
      <c r="K186" s="849"/>
      <c r="L186" s="849"/>
      <c r="M186" s="849"/>
      <c r="N186" s="849"/>
      <c r="O186" s="849"/>
      <c r="P186" s="849"/>
      <c r="Q186" s="849"/>
      <c r="R186" s="849"/>
      <c r="S186" s="849"/>
      <c r="T186" s="850"/>
      <c r="U186" s="851">
        <f>SUM(U168:Y184)</f>
        <v>138301471</v>
      </c>
      <c r="V186" s="852"/>
      <c r="W186" s="852"/>
      <c r="X186" s="852"/>
      <c r="Y186" s="852"/>
      <c r="Z186" s="226"/>
      <c r="AA186">
        <v>3</v>
      </c>
    </row>
    <row r="187" spans="2:28" ht="12" customHeight="1" thickBot="1">
      <c r="B187" s="385"/>
      <c r="C187" s="303"/>
      <c r="D187" s="227"/>
      <c r="E187" s="227"/>
      <c r="F187" s="227"/>
      <c r="G187" s="227"/>
      <c r="H187" s="227"/>
      <c r="I187" s="227"/>
      <c r="J187" s="227"/>
      <c r="K187" s="227"/>
      <c r="L187" s="227"/>
      <c r="M187" s="227"/>
      <c r="N187" s="227"/>
      <c r="O187" s="324"/>
      <c r="P187" s="324"/>
      <c r="Q187" s="324"/>
      <c r="R187" s="227"/>
      <c r="S187" s="227"/>
      <c r="T187" s="227"/>
      <c r="U187" s="227"/>
      <c r="V187" s="227"/>
      <c r="W187" s="227"/>
      <c r="X187" s="227"/>
      <c r="Y187" s="386"/>
      <c r="Z187" s="226"/>
      <c r="AA187">
        <v>4</v>
      </c>
    </row>
    <row r="188" spans="2:28" ht="12" customHeight="1" thickBot="1">
      <c r="B188" s="385"/>
      <c r="C188" s="303"/>
      <c r="D188" s="854" t="s">
        <v>737</v>
      </c>
      <c r="E188" s="855"/>
      <c r="F188" s="855"/>
      <c r="G188" s="855"/>
      <c r="H188" s="855"/>
      <c r="I188" s="855"/>
      <c r="J188" s="855"/>
      <c r="K188" s="855"/>
      <c r="L188" s="855"/>
      <c r="M188" s="855"/>
      <c r="N188" s="856"/>
      <c r="O188" s="1148" t="s">
        <v>860</v>
      </c>
      <c r="P188" s="1149"/>
      <c r="Q188" s="1150"/>
      <c r="R188" s="373">
        <v>0.18</v>
      </c>
      <c r="S188" s="294"/>
      <c r="T188" s="295"/>
      <c r="U188" s="857">
        <f>+ROUND(R188*$U$186,0)</f>
        <v>24894265</v>
      </c>
      <c r="V188" s="858"/>
      <c r="W188" s="858"/>
      <c r="X188" s="858"/>
      <c r="Y188" s="858"/>
      <c r="Z188" s="226"/>
      <c r="AA188">
        <v>5</v>
      </c>
    </row>
    <row r="189" spans="2:28" ht="12" customHeight="1" thickBot="1">
      <c r="B189" s="385"/>
      <c r="C189" s="303"/>
      <c r="D189" s="854" t="s">
        <v>738</v>
      </c>
      <c r="E189" s="855"/>
      <c r="F189" s="855"/>
      <c r="G189" s="855"/>
      <c r="H189" s="855"/>
      <c r="I189" s="855"/>
      <c r="J189" s="855"/>
      <c r="K189" s="855"/>
      <c r="L189" s="855"/>
      <c r="M189" s="855"/>
      <c r="N189" s="856"/>
      <c r="O189" s="1151"/>
      <c r="P189" s="1152"/>
      <c r="Q189" s="1153"/>
      <c r="R189" s="374">
        <v>0.01</v>
      </c>
      <c r="S189" s="298"/>
      <c r="T189" s="299"/>
      <c r="U189" s="857">
        <f t="shared" ref="U189:U190" si="2">+ROUND(R189*$U$186,0)</f>
        <v>1383015</v>
      </c>
      <c r="V189" s="858"/>
      <c r="W189" s="858"/>
      <c r="X189" s="858"/>
      <c r="Y189" s="858"/>
      <c r="Z189" s="226"/>
      <c r="AA189">
        <v>6</v>
      </c>
    </row>
    <row r="190" spans="2:28" ht="12" customHeight="1" thickBot="1">
      <c r="B190" s="385"/>
      <c r="C190" s="303"/>
      <c r="D190" s="854" t="s">
        <v>739</v>
      </c>
      <c r="E190" s="855"/>
      <c r="F190" s="855"/>
      <c r="G190" s="855"/>
      <c r="H190" s="855"/>
      <c r="I190" s="855"/>
      <c r="J190" s="855"/>
      <c r="K190" s="855"/>
      <c r="L190" s="855"/>
      <c r="M190" s="855"/>
      <c r="N190" s="856"/>
      <c r="O190" s="1154"/>
      <c r="P190" s="1155"/>
      <c r="Q190" s="1156"/>
      <c r="R190" s="375">
        <v>0.05</v>
      </c>
      <c r="S190" s="296"/>
      <c r="T190" s="297"/>
      <c r="U190" s="866">
        <f t="shared" si="2"/>
        <v>6915074</v>
      </c>
      <c r="V190" s="867"/>
      <c r="W190" s="867"/>
      <c r="X190" s="867"/>
      <c r="Y190" s="867"/>
      <c r="Z190" s="226"/>
      <c r="AA190">
        <v>7</v>
      </c>
    </row>
    <row r="191" spans="2:28" ht="12" customHeight="1" thickBot="1">
      <c r="B191" s="385"/>
      <c r="C191" s="303"/>
      <c r="D191" s="227"/>
      <c r="E191" s="227"/>
      <c r="F191" s="227"/>
      <c r="G191" s="227"/>
      <c r="H191" s="227"/>
      <c r="I191" s="227"/>
      <c r="J191" s="227"/>
      <c r="K191" s="227"/>
      <c r="L191" s="227"/>
      <c r="M191" s="227"/>
      <c r="N191" s="227"/>
      <c r="O191" s="324"/>
      <c r="P191" s="324"/>
      <c r="Q191" s="324"/>
      <c r="R191" s="227"/>
      <c r="S191" s="227"/>
      <c r="T191" s="227"/>
      <c r="U191" s="227"/>
      <c r="V191" s="227"/>
      <c r="W191" s="227"/>
      <c r="X191" s="227"/>
      <c r="Y191" s="386"/>
      <c r="Z191" s="226"/>
      <c r="AA191">
        <v>8</v>
      </c>
    </row>
    <row r="192" spans="2:28" ht="12" customHeight="1" thickBot="1">
      <c r="B192" s="385"/>
      <c r="C192" s="303"/>
      <c r="D192" s="863" t="s">
        <v>742</v>
      </c>
      <c r="E192" s="864"/>
      <c r="F192" s="864"/>
      <c r="G192" s="864"/>
      <c r="H192" s="864"/>
      <c r="I192" s="864"/>
      <c r="J192" s="864"/>
      <c r="K192" s="864"/>
      <c r="L192" s="864"/>
      <c r="M192" s="864"/>
      <c r="N192" s="865"/>
      <c r="O192" s="334"/>
      <c r="P192" s="324"/>
      <c r="Q192" s="335"/>
      <c r="R192" s="376">
        <v>4.2150259968363142E-2</v>
      </c>
      <c r="S192" s="294"/>
      <c r="T192" s="295"/>
      <c r="U192" s="857">
        <f>+ROUND(R192*$U$186,0)</f>
        <v>5829443</v>
      </c>
      <c r="V192" s="858"/>
      <c r="W192" s="858"/>
      <c r="X192" s="858"/>
      <c r="Y192" s="858"/>
      <c r="Z192" s="226"/>
      <c r="AA192">
        <v>12</v>
      </c>
    </row>
    <row r="193" spans="2:29" ht="12" customHeight="1" thickBot="1">
      <c r="B193" s="385"/>
      <c r="C193" s="303"/>
      <c r="D193" s="863" t="s">
        <v>743</v>
      </c>
      <c r="E193" s="864"/>
      <c r="F193" s="864"/>
      <c r="G193" s="864"/>
      <c r="H193" s="864"/>
      <c r="I193" s="864"/>
      <c r="J193" s="864"/>
      <c r="K193" s="864"/>
      <c r="L193" s="864"/>
      <c r="M193" s="864"/>
      <c r="N193" s="865"/>
      <c r="O193" s="336"/>
      <c r="P193" s="337"/>
      <c r="Q193" s="338"/>
      <c r="R193" s="377">
        <v>1.3361418773940233E-2</v>
      </c>
      <c r="S193" s="298"/>
      <c r="T193" s="299"/>
      <c r="U193" s="857">
        <f t="shared" ref="U193:U194" si="3">+ROUND(R193*$U$186,0)</f>
        <v>1847904</v>
      </c>
      <c r="V193" s="858"/>
      <c r="W193" s="858"/>
      <c r="X193" s="858"/>
      <c r="Y193" s="858"/>
      <c r="Z193" s="226"/>
      <c r="AA193">
        <v>13</v>
      </c>
    </row>
    <row r="194" spans="2:29" ht="12" customHeight="1" thickBot="1">
      <c r="B194" s="385"/>
      <c r="C194" s="303"/>
      <c r="D194" s="863" t="s">
        <v>744</v>
      </c>
      <c r="E194" s="864"/>
      <c r="F194" s="864"/>
      <c r="G194" s="864"/>
      <c r="H194" s="864"/>
      <c r="I194" s="864"/>
      <c r="J194" s="864"/>
      <c r="K194" s="864"/>
      <c r="L194" s="864"/>
      <c r="M194" s="864"/>
      <c r="N194" s="865"/>
      <c r="O194" s="334"/>
      <c r="P194" s="324"/>
      <c r="Q194" s="335"/>
      <c r="R194" s="378">
        <v>1.3578708661540624E-2</v>
      </c>
      <c r="S194" s="296"/>
      <c r="T194" s="297"/>
      <c r="U194" s="866">
        <f t="shared" si="3"/>
        <v>1877955</v>
      </c>
      <c r="V194" s="867"/>
      <c r="W194" s="867"/>
      <c r="X194" s="867"/>
      <c r="Y194" s="867"/>
      <c r="Z194" s="226"/>
      <c r="AA194">
        <v>14</v>
      </c>
    </row>
    <row r="195" spans="2:29" ht="12" customHeight="1" thickBot="1">
      <c r="B195" s="385"/>
      <c r="C195" s="372"/>
      <c r="D195" s="1147" t="s">
        <v>861</v>
      </c>
      <c r="E195" s="864"/>
      <c r="F195" s="864"/>
      <c r="G195" s="864"/>
      <c r="H195" s="864"/>
      <c r="I195" s="864"/>
      <c r="J195" s="864"/>
      <c r="K195" s="864"/>
      <c r="L195" s="864"/>
      <c r="M195" s="864"/>
      <c r="N195" s="865"/>
      <c r="O195" s="379"/>
      <c r="P195" s="380"/>
      <c r="Q195" s="380"/>
      <c r="R195" s="381"/>
      <c r="S195" s="381"/>
      <c r="T195" s="382"/>
      <c r="U195" s="851">
        <f>SUM(U188:Y194)</f>
        <v>42747656</v>
      </c>
      <c r="V195" s="852"/>
      <c r="W195" s="852"/>
      <c r="X195" s="852"/>
      <c r="Y195" s="852"/>
      <c r="Z195" s="226"/>
      <c r="AA195">
        <v>15</v>
      </c>
      <c r="AC195">
        <v>7043512913</v>
      </c>
    </row>
    <row r="196" spans="2:29" ht="12" customHeight="1">
      <c r="B196" s="385"/>
      <c r="C196" s="1141" t="s">
        <v>862</v>
      </c>
      <c r="D196" s="1142"/>
      <c r="E196" s="1142"/>
      <c r="F196" s="1142"/>
      <c r="G196" s="1142"/>
      <c r="H196" s="1142"/>
      <c r="I196" s="1142"/>
      <c r="J196" s="1142"/>
      <c r="K196" s="1142"/>
      <c r="L196" s="1142"/>
      <c r="M196" s="1142"/>
      <c r="N196" s="1142"/>
      <c r="O196" s="1142"/>
      <c r="P196" s="1142"/>
      <c r="Q196" s="1142"/>
      <c r="R196" s="1142"/>
      <c r="S196" s="1142"/>
      <c r="T196" s="1142"/>
      <c r="U196" s="1142"/>
      <c r="V196" s="1142"/>
      <c r="W196" s="1142"/>
      <c r="X196" s="1142"/>
      <c r="Y196" s="1143"/>
      <c r="Z196" s="226"/>
      <c r="AA196">
        <v>16</v>
      </c>
      <c r="AC196" s="305"/>
    </row>
    <row r="197" spans="2:29" ht="12" customHeight="1">
      <c r="B197" s="387"/>
      <c r="C197" s="1144"/>
      <c r="D197" s="1145"/>
      <c r="E197" s="1145"/>
      <c r="F197" s="1145"/>
      <c r="G197" s="1145"/>
      <c r="H197" s="1145"/>
      <c r="I197" s="1145"/>
      <c r="J197" s="1145"/>
      <c r="K197" s="1145"/>
      <c r="L197" s="1145"/>
      <c r="M197" s="1145"/>
      <c r="N197" s="1145"/>
      <c r="O197" s="1145"/>
      <c r="P197" s="1145"/>
      <c r="Q197" s="1145"/>
      <c r="R197" s="1145"/>
      <c r="S197" s="1145"/>
      <c r="T197" s="1145"/>
      <c r="U197" s="1145"/>
      <c r="V197" s="1145"/>
      <c r="W197" s="1145"/>
      <c r="X197" s="1145"/>
      <c r="Y197" s="1146"/>
      <c r="Z197" s="383"/>
      <c r="AA197">
        <v>21</v>
      </c>
    </row>
  </sheetData>
  <mergeCells count="533">
    <mergeCell ref="D186:T186"/>
    <mergeCell ref="U186:Y186"/>
    <mergeCell ref="D188:N188"/>
    <mergeCell ref="U188:Y188"/>
    <mergeCell ref="D189:N189"/>
    <mergeCell ref="U189:Y189"/>
    <mergeCell ref="C196:Y197"/>
    <mergeCell ref="D184:N184"/>
    <mergeCell ref="O184:Q184"/>
    <mergeCell ref="S184:T184"/>
    <mergeCell ref="U184:Y184"/>
    <mergeCell ref="D195:N195"/>
    <mergeCell ref="U195:Y195"/>
    <mergeCell ref="D192:N192"/>
    <mergeCell ref="U192:Y192"/>
    <mergeCell ref="D193:N193"/>
    <mergeCell ref="U193:Y193"/>
    <mergeCell ref="D194:N194"/>
    <mergeCell ref="U194:Y194"/>
    <mergeCell ref="D190:N190"/>
    <mergeCell ref="U190:Y190"/>
    <mergeCell ref="O188:Q190"/>
    <mergeCell ref="D182:N182"/>
    <mergeCell ref="O182:Q182"/>
    <mergeCell ref="S182:T182"/>
    <mergeCell ref="U182:Y182"/>
    <mergeCell ref="D183:N183"/>
    <mergeCell ref="O183:Q183"/>
    <mergeCell ref="S183:T183"/>
    <mergeCell ref="U183:Y183"/>
    <mergeCell ref="D180:N180"/>
    <mergeCell ref="O180:Q180"/>
    <mergeCell ref="S180:T180"/>
    <mergeCell ref="U180:Y180"/>
    <mergeCell ref="D181:N181"/>
    <mergeCell ref="O181:Q181"/>
    <mergeCell ref="S181:T181"/>
    <mergeCell ref="U181:Y181"/>
    <mergeCell ref="D178:N178"/>
    <mergeCell ref="O178:Q178"/>
    <mergeCell ref="S178:T178"/>
    <mergeCell ref="U178:Y178"/>
    <mergeCell ref="D179:N179"/>
    <mergeCell ref="O179:Q179"/>
    <mergeCell ref="S179:T179"/>
    <mergeCell ref="U179:Y179"/>
    <mergeCell ref="D176:N176"/>
    <mergeCell ref="O176:Q176"/>
    <mergeCell ref="S176:T176"/>
    <mergeCell ref="U176:Y176"/>
    <mergeCell ref="D177:N177"/>
    <mergeCell ref="O177:Q177"/>
    <mergeCell ref="S177:T177"/>
    <mergeCell ref="U177:Y177"/>
    <mergeCell ref="D174:N174"/>
    <mergeCell ref="O174:Q174"/>
    <mergeCell ref="S174:T174"/>
    <mergeCell ref="U174:Y174"/>
    <mergeCell ref="D175:N175"/>
    <mergeCell ref="O175:Q175"/>
    <mergeCell ref="S175:T175"/>
    <mergeCell ref="U175:Y175"/>
    <mergeCell ref="D172:N172"/>
    <mergeCell ref="O172:Q172"/>
    <mergeCell ref="S172:T172"/>
    <mergeCell ref="U172:Y172"/>
    <mergeCell ref="D173:N173"/>
    <mergeCell ref="O173:Q173"/>
    <mergeCell ref="S173:T173"/>
    <mergeCell ref="U173:Y173"/>
    <mergeCell ref="D170:N170"/>
    <mergeCell ref="O170:Q170"/>
    <mergeCell ref="S170:T170"/>
    <mergeCell ref="U170:Y170"/>
    <mergeCell ref="D171:N171"/>
    <mergeCell ref="O171:Q171"/>
    <mergeCell ref="S171:T171"/>
    <mergeCell ref="U171:Y171"/>
    <mergeCell ref="D168:N168"/>
    <mergeCell ref="O168:Q168"/>
    <mergeCell ref="S168:T168"/>
    <mergeCell ref="U168:Y168"/>
    <mergeCell ref="D169:N169"/>
    <mergeCell ref="O169:Q169"/>
    <mergeCell ref="S169:T169"/>
    <mergeCell ref="U169:Y169"/>
    <mergeCell ref="D167:N167"/>
    <mergeCell ref="O167:Q167"/>
    <mergeCell ref="S167:T167"/>
    <mergeCell ref="U167:Y167"/>
    <mergeCell ref="B166:Y166"/>
    <mergeCell ref="D164:N164"/>
    <mergeCell ref="O164:Q164"/>
    <mergeCell ref="S164:T164"/>
    <mergeCell ref="U164:Y164"/>
    <mergeCell ref="D165:N165"/>
    <mergeCell ref="O165:Q165"/>
    <mergeCell ref="S165:T165"/>
    <mergeCell ref="U165:Y165"/>
    <mergeCell ref="D162:N162"/>
    <mergeCell ref="O162:Q162"/>
    <mergeCell ref="S162:T162"/>
    <mergeCell ref="U162:Y162"/>
    <mergeCell ref="D163:N163"/>
    <mergeCell ref="O163:Q163"/>
    <mergeCell ref="S163:T163"/>
    <mergeCell ref="U163:Y163"/>
    <mergeCell ref="D160:N160"/>
    <mergeCell ref="O160:Q160"/>
    <mergeCell ref="S160:T160"/>
    <mergeCell ref="U160:Y160"/>
    <mergeCell ref="D161:N161"/>
    <mergeCell ref="O161:Q161"/>
    <mergeCell ref="S161:T161"/>
    <mergeCell ref="U161:Y161"/>
    <mergeCell ref="D158:N158"/>
    <mergeCell ref="O158:Q158"/>
    <mergeCell ref="S158:T158"/>
    <mergeCell ref="U158:Y158"/>
    <mergeCell ref="D159:N159"/>
    <mergeCell ref="O159:Q159"/>
    <mergeCell ref="S159:T159"/>
    <mergeCell ref="U159:Y159"/>
    <mergeCell ref="D156:N156"/>
    <mergeCell ref="O156:Q156"/>
    <mergeCell ref="S156:T156"/>
    <mergeCell ref="U156:Y156"/>
    <mergeCell ref="D157:N157"/>
    <mergeCell ref="O157:Q157"/>
    <mergeCell ref="S157:T157"/>
    <mergeCell ref="U157:Y157"/>
    <mergeCell ref="D154:N154"/>
    <mergeCell ref="O154:Q154"/>
    <mergeCell ref="S154:T154"/>
    <mergeCell ref="U154:Y154"/>
    <mergeCell ref="D155:N155"/>
    <mergeCell ref="O155:Q155"/>
    <mergeCell ref="S155:T155"/>
    <mergeCell ref="U155:Y155"/>
    <mergeCell ref="D152:N152"/>
    <mergeCell ref="O152:Q152"/>
    <mergeCell ref="S152:T152"/>
    <mergeCell ref="U152:Y152"/>
    <mergeCell ref="D153:N153"/>
    <mergeCell ref="O153:Q153"/>
    <mergeCell ref="S153:T153"/>
    <mergeCell ref="U153:Y153"/>
    <mergeCell ref="D150:N150"/>
    <mergeCell ref="O150:Q150"/>
    <mergeCell ref="S150:T150"/>
    <mergeCell ref="U150:Y150"/>
    <mergeCell ref="D151:N151"/>
    <mergeCell ref="O151:Q151"/>
    <mergeCell ref="S151:T151"/>
    <mergeCell ref="U151:Y151"/>
    <mergeCell ref="D148:N148"/>
    <mergeCell ref="O148:Q148"/>
    <mergeCell ref="S148:T148"/>
    <mergeCell ref="U148:Y148"/>
    <mergeCell ref="D149:N149"/>
    <mergeCell ref="O149:Q149"/>
    <mergeCell ref="S149:T149"/>
    <mergeCell ref="U149:Y149"/>
    <mergeCell ref="D146:N146"/>
    <mergeCell ref="O146:Q146"/>
    <mergeCell ref="S146:T146"/>
    <mergeCell ref="U146:Y146"/>
    <mergeCell ref="D147:N147"/>
    <mergeCell ref="O147:Q147"/>
    <mergeCell ref="S147:T147"/>
    <mergeCell ref="U147:Y147"/>
    <mergeCell ref="D144:N144"/>
    <mergeCell ref="O144:Q144"/>
    <mergeCell ref="S144:T144"/>
    <mergeCell ref="U144:Y144"/>
    <mergeCell ref="D145:N145"/>
    <mergeCell ref="O145:Q145"/>
    <mergeCell ref="S145:T145"/>
    <mergeCell ref="U145:Y145"/>
    <mergeCell ref="D142:N142"/>
    <mergeCell ref="O142:Q142"/>
    <mergeCell ref="S142:T142"/>
    <mergeCell ref="U142:Y142"/>
    <mergeCell ref="D143:N143"/>
    <mergeCell ref="O143:Q143"/>
    <mergeCell ref="S143:T143"/>
    <mergeCell ref="U143:Y143"/>
    <mergeCell ref="D140:N140"/>
    <mergeCell ref="O140:Q140"/>
    <mergeCell ref="S140:T140"/>
    <mergeCell ref="U140:Y140"/>
    <mergeCell ref="D141:N141"/>
    <mergeCell ref="O141:Q141"/>
    <mergeCell ref="S141:T141"/>
    <mergeCell ref="U141:Y141"/>
    <mergeCell ref="D138:N138"/>
    <mergeCell ref="O138:Q138"/>
    <mergeCell ref="S138:T138"/>
    <mergeCell ref="U138:Y138"/>
    <mergeCell ref="D139:N139"/>
    <mergeCell ref="O139:Q139"/>
    <mergeCell ref="S139:T139"/>
    <mergeCell ref="U139:Y139"/>
    <mergeCell ref="D136:N136"/>
    <mergeCell ref="O136:Q136"/>
    <mergeCell ref="S136:T136"/>
    <mergeCell ref="U136:Y136"/>
    <mergeCell ref="D137:N137"/>
    <mergeCell ref="O137:Q137"/>
    <mergeCell ref="S137:T137"/>
    <mergeCell ref="U137:Y137"/>
    <mergeCell ref="D134:N134"/>
    <mergeCell ref="O134:Q134"/>
    <mergeCell ref="S134:T134"/>
    <mergeCell ref="U134:Y134"/>
    <mergeCell ref="D135:N135"/>
    <mergeCell ref="O135:Q135"/>
    <mergeCell ref="S135:T135"/>
    <mergeCell ref="U135:Y135"/>
    <mergeCell ref="D132:N132"/>
    <mergeCell ref="O132:Q132"/>
    <mergeCell ref="S132:T132"/>
    <mergeCell ref="U132:Y132"/>
    <mergeCell ref="D133:N133"/>
    <mergeCell ref="O133:Q133"/>
    <mergeCell ref="S133:T133"/>
    <mergeCell ref="U133:Y133"/>
    <mergeCell ref="D130:N130"/>
    <mergeCell ref="O130:Q130"/>
    <mergeCell ref="S130:T130"/>
    <mergeCell ref="U130:Y130"/>
    <mergeCell ref="D131:N131"/>
    <mergeCell ref="O131:Q131"/>
    <mergeCell ref="S131:T131"/>
    <mergeCell ref="U131:Y131"/>
    <mergeCell ref="D128:N128"/>
    <mergeCell ref="O128:Q128"/>
    <mergeCell ref="S128:T128"/>
    <mergeCell ref="U128:Y128"/>
    <mergeCell ref="D129:N129"/>
    <mergeCell ref="O129:Q129"/>
    <mergeCell ref="S129:T129"/>
    <mergeCell ref="U129:Y129"/>
    <mergeCell ref="D126:N126"/>
    <mergeCell ref="O126:Q126"/>
    <mergeCell ref="S126:T126"/>
    <mergeCell ref="U126:Y126"/>
    <mergeCell ref="D127:N127"/>
    <mergeCell ref="O127:Q127"/>
    <mergeCell ref="S127:T127"/>
    <mergeCell ref="U127:Y127"/>
    <mergeCell ref="D124:N124"/>
    <mergeCell ref="O124:Q124"/>
    <mergeCell ref="S124:T124"/>
    <mergeCell ref="U124:Y124"/>
    <mergeCell ref="D125:N125"/>
    <mergeCell ref="O125:Q125"/>
    <mergeCell ref="S125:T125"/>
    <mergeCell ref="U125:Y125"/>
    <mergeCell ref="D122:N122"/>
    <mergeCell ref="O122:Q122"/>
    <mergeCell ref="S122:T122"/>
    <mergeCell ref="U122:Y122"/>
    <mergeCell ref="D123:N123"/>
    <mergeCell ref="O123:Q123"/>
    <mergeCell ref="S123:T123"/>
    <mergeCell ref="U123:Y123"/>
    <mergeCell ref="D120:N120"/>
    <mergeCell ref="O120:Q120"/>
    <mergeCell ref="S120:T120"/>
    <mergeCell ref="U120:Y120"/>
    <mergeCell ref="D121:N121"/>
    <mergeCell ref="O121:Q121"/>
    <mergeCell ref="S121:T121"/>
    <mergeCell ref="U121:Y121"/>
    <mergeCell ref="D118:N118"/>
    <mergeCell ref="O118:Q118"/>
    <mergeCell ref="S118:T118"/>
    <mergeCell ref="U118:Y118"/>
    <mergeCell ref="D119:N119"/>
    <mergeCell ref="O119:Q119"/>
    <mergeCell ref="S119:T119"/>
    <mergeCell ref="U119:Y119"/>
    <mergeCell ref="D116:N116"/>
    <mergeCell ref="O116:Q116"/>
    <mergeCell ref="S116:T116"/>
    <mergeCell ref="U116:Y116"/>
    <mergeCell ref="D117:N117"/>
    <mergeCell ref="O117:Q117"/>
    <mergeCell ref="S117:T117"/>
    <mergeCell ref="U117:Y117"/>
    <mergeCell ref="D114:N114"/>
    <mergeCell ref="O114:Q114"/>
    <mergeCell ref="S114:T114"/>
    <mergeCell ref="U114:Y114"/>
    <mergeCell ref="D115:N115"/>
    <mergeCell ref="O115:Q115"/>
    <mergeCell ref="S115:T115"/>
    <mergeCell ref="U115:Y115"/>
    <mergeCell ref="D112:N112"/>
    <mergeCell ref="O112:Q112"/>
    <mergeCell ref="S112:T112"/>
    <mergeCell ref="U112:Y112"/>
    <mergeCell ref="D113:N113"/>
    <mergeCell ref="O113:Q113"/>
    <mergeCell ref="S113:T113"/>
    <mergeCell ref="U113:Y113"/>
    <mergeCell ref="D110:N110"/>
    <mergeCell ref="O110:Q110"/>
    <mergeCell ref="S110:T110"/>
    <mergeCell ref="U110:Y110"/>
    <mergeCell ref="D111:N111"/>
    <mergeCell ref="O111:Q111"/>
    <mergeCell ref="S111:T111"/>
    <mergeCell ref="U111:Y111"/>
    <mergeCell ref="D108:N108"/>
    <mergeCell ref="O108:Q108"/>
    <mergeCell ref="S108:T108"/>
    <mergeCell ref="U108:Y108"/>
    <mergeCell ref="D109:N109"/>
    <mergeCell ref="O109:Q109"/>
    <mergeCell ref="S109:T109"/>
    <mergeCell ref="U109:Y109"/>
    <mergeCell ref="D105:N105"/>
    <mergeCell ref="D106:N106"/>
    <mergeCell ref="O106:Q106"/>
    <mergeCell ref="S106:T106"/>
    <mergeCell ref="U106:Y106"/>
    <mergeCell ref="D107:N107"/>
    <mergeCell ref="O107:Q107"/>
    <mergeCell ref="S107:T107"/>
    <mergeCell ref="U107:Y107"/>
    <mergeCell ref="D102:N102"/>
    <mergeCell ref="D103:N103"/>
    <mergeCell ref="O103:Q103"/>
    <mergeCell ref="S103:T103"/>
    <mergeCell ref="U103:Y103"/>
    <mergeCell ref="D104:N104"/>
    <mergeCell ref="C99:Y99"/>
    <mergeCell ref="C100:Y100"/>
    <mergeCell ref="D101:N101"/>
    <mergeCell ref="O101:Q101"/>
    <mergeCell ref="S101:T101"/>
    <mergeCell ref="U101:Y101"/>
    <mergeCell ref="S91:U91"/>
    <mergeCell ref="V91:Y91"/>
    <mergeCell ref="S93:U93"/>
    <mergeCell ref="D94:J94"/>
    <mergeCell ref="K94:P94"/>
    <mergeCell ref="D96:J96"/>
    <mergeCell ref="K96:P96"/>
    <mergeCell ref="H89:K89"/>
    <mergeCell ref="M89:O89"/>
    <mergeCell ref="P89:R89"/>
    <mergeCell ref="S89:U89"/>
    <mergeCell ref="V89:Y89"/>
    <mergeCell ref="H90:K90"/>
    <mergeCell ref="M90:O90"/>
    <mergeCell ref="P90:R90"/>
    <mergeCell ref="S90:U90"/>
    <mergeCell ref="V90:Y90"/>
    <mergeCell ref="I85:K85"/>
    <mergeCell ref="M85:O85"/>
    <mergeCell ref="P85:R85"/>
    <mergeCell ref="S85:U85"/>
    <mergeCell ref="V85:Y85"/>
    <mergeCell ref="S86:U86"/>
    <mergeCell ref="V86:Y86"/>
    <mergeCell ref="S81:U81"/>
    <mergeCell ref="V81:Y81"/>
    <mergeCell ref="I84:K84"/>
    <mergeCell ref="M84:O84"/>
    <mergeCell ref="P84:R84"/>
    <mergeCell ref="S84:U84"/>
    <mergeCell ref="V84:Y84"/>
    <mergeCell ref="I79:K79"/>
    <mergeCell ref="M79:O79"/>
    <mergeCell ref="P79:R79"/>
    <mergeCell ref="S79:U79"/>
    <mergeCell ref="V79:Y79"/>
    <mergeCell ref="I80:K80"/>
    <mergeCell ref="M80:O80"/>
    <mergeCell ref="P80:R80"/>
    <mergeCell ref="S80:U80"/>
    <mergeCell ref="V80:Y80"/>
    <mergeCell ref="D74:I74"/>
    <mergeCell ref="F75:G75"/>
    <mergeCell ref="I75:K75"/>
    <mergeCell ref="L75:N75"/>
    <mergeCell ref="O75:Q75"/>
    <mergeCell ref="R75:Y75"/>
    <mergeCell ref="D71:M71"/>
    <mergeCell ref="N71:O71"/>
    <mergeCell ref="R71:S71"/>
    <mergeCell ref="U71:Y71"/>
    <mergeCell ref="D73:J73"/>
    <mergeCell ref="M73:O73"/>
    <mergeCell ref="M66:O66"/>
    <mergeCell ref="V66:Y66"/>
    <mergeCell ref="S67:U67"/>
    <mergeCell ref="V67:Y67"/>
    <mergeCell ref="D70:M70"/>
    <mergeCell ref="N70:O70"/>
    <mergeCell ref="P70:Q70"/>
    <mergeCell ref="R70:S70"/>
    <mergeCell ref="U70:Y70"/>
    <mergeCell ref="D64:K64"/>
    <mergeCell ref="M64:O64"/>
    <mergeCell ref="P64:S64"/>
    <mergeCell ref="T64:U64"/>
    <mergeCell ref="V64:Y64"/>
    <mergeCell ref="D65:K65"/>
    <mergeCell ref="M65:O65"/>
    <mergeCell ref="P65:R65"/>
    <mergeCell ref="S65:U65"/>
    <mergeCell ref="V65:Y65"/>
    <mergeCell ref="D62:K62"/>
    <mergeCell ref="M62:O62"/>
    <mergeCell ref="P62:S62"/>
    <mergeCell ref="T62:U62"/>
    <mergeCell ref="V62:Y62"/>
    <mergeCell ref="D63:K63"/>
    <mergeCell ref="M63:O63"/>
    <mergeCell ref="P63:S63"/>
    <mergeCell ref="T63:U63"/>
    <mergeCell ref="V63:Y63"/>
    <mergeCell ref="D60:K60"/>
    <mergeCell ref="M60:O60"/>
    <mergeCell ref="P60:S60"/>
    <mergeCell ref="T60:U60"/>
    <mergeCell ref="V60:Y60"/>
    <mergeCell ref="D61:K61"/>
    <mergeCell ref="M61:O61"/>
    <mergeCell ref="P61:S61"/>
    <mergeCell ref="T61:U61"/>
    <mergeCell ref="V61:Y61"/>
    <mergeCell ref="D58:K58"/>
    <mergeCell ref="M58:O58"/>
    <mergeCell ref="P58:S58"/>
    <mergeCell ref="T58:U58"/>
    <mergeCell ref="V58:Y58"/>
    <mergeCell ref="D59:K59"/>
    <mergeCell ref="M59:O59"/>
    <mergeCell ref="P59:S59"/>
    <mergeCell ref="T59:U59"/>
    <mergeCell ref="V59:Y59"/>
    <mergeCell ref="D53:M53"/>
    <mergeCell ref="N53:Y53"/>
    <mergeCell ref="D54:M54"/>
    <mergeCell ref="N54:Y54"/>
    <mergeCell ref="D57:J57"/>
    <mergeCell ref="M57:O57"/>
    <mergeCell ref="I48:K48"/>
    <mergeCell ref="M48:O48"/>
    <mergeCell ref="P48:R48"/>
    <mergeCell ref="S48:U48"/>
    <mergeCell ref="V48:Y48"/>
    <mergeCell ref="I50:Q50"/>
    <mergeCell ref="S50:U50"/>
    <mergeCell ref="V50:Y50"/>
    <mergeCell ref="C44:Z44"/>
    <mergeCell ref="D46:I46"/>
    <mergeCell ref="I47:K47"/>
    <mergeCell ref="M47:O47"/>
    <mergeCell ref="P47:R47"/>
    <mergeCell ref="S47:U47"/>
    <mergeCell ref="V47:Y47"/>
    <mergeCell ref="N39:O39"/>
    <mergeCell ref="R39:S39"/>
    <mergeCell ref="U39:Y39"/>
    <mergeCell ref="D41:J41"/>
    <mergeCell ref="N41:Y41"/>
    <mergeCell ref="D42:M42"/>
    <mergeCell ref="N42:Y42"/>
    <mergeCell ref="H34:Y34"/>
    <mergeCell ref="D35:M35"/>
    <mergeCell ref="N35:Y35"/>
    <mergeCell ref="D36:M36"/>
    <mergeCell ref="N36:Y36"/>
    <mergeCell ref="D38:M38"/>
    <mergeCell ref="N38:O38"/>
    <mergeCell ref="P38:Q38"/>
    <mergeCell ref="R38:S38"/>
    <mergeCell ref="U38:Y38"/>
    <mergeCell ref="H30:S30"/>
    <mergeCell ref="U30:Y30"/>
    <mergeCell ref="D31:K31"/>
    <mergeCell ref="N31:Y31"/>
    <mergeCell ref="H32:Y32"/>
    <mergeCell ref="D33:M33"/>
    <mergeCell ref="N33:Y33"/>
    <mergeCell ref="D27:L27"/>
    <mergeCell ref="N27:Y27"/>
    <mergeCell ref="N28:Y28"/>
    <mergeCell ref="D29:G29"/>
    <mergeCell ref="H29:S29"/>
    <mergeCell ref="U29:Y29"/>
    <mergeCell ref="D20:Y23"/>
    <mergeCell ref="D24:Y24"/>
    <mergeCell ref="D25:G25"/>
    <mergeCell ref="H25:S25"/>
    <mergeCell ref="U25:Y25"/>
    <mergeCell ref="H26:S26"/>
    <mergeCell ref="U26:Y26"/>
    <mergeCell ref="D16:L16"/>
    <mergeCell ref="M16:Y16"/>
    <mergeCell ref="D17:L17"/>
    <mergeCell ref="M17:Y17"/>
    <mergeCell ref="M18:Y18"/>
    <mergeCell ref="D19:Y19"/>
    <mergeCell ref="C12:Z12"/>
    <mergeCell ref="D14:I15"/>
    <mergeCell ref="J14:S14"/>
    <mergeCell ref="T14:Y14"/>
    <mergeCell ref="J15:S15"/>
    <mergeCell ref="C5:D5"/>
    <mergeCell ref="E5:F5"/>
    <mergeCell ref="H5:L5"/>
    <mergeCell ref="G6:T6"/>
    <mergeCell ref="C7:H7"/>
    <mergeCell ref="I7:O7"/>
    <mergeCell ref="P7:Y7"/>
    <mergeCell ref="C1:U1"/>
    <mergeCell ref="C2:U2"/>
    <mergeCell ref="C3:E3"/>
    <mergeCell ref="F3:Q3"/>
    <mergeCell ref="R3:U3"/>
    <mergeCell ref="C4:E4"/>
    <mergeCell ref="F4:Q4"/>
    <mergeCell ref="R4:U4"/>
    <mergeCell ref="D9:I9"/>
    <mergeCell ref="J9:K9"/>
    <mergeCell ref="L9:Y9"/>
  </mergeCells>
  <dataValidations disablePrompts="1" count="1">
    <dataValidation type="decimal" allowBlank="1" showInputMessage="1" showErrorMessage="1" prompt="Número de Acta - Escriba el número consecutivo asignado al acta" sqref="J9" xr:uid="{75CD8412-732A-42C7-A786-AEC0E54C580E}">
      <formula1>0</formula1>
      <formula2>1000000</formula2>
    </dataValidation>
  </dataValidations>
  <printOptions horizontalCentered="1"/>
  <pageMargins left="0.19685039370078741" right="0.19685039370078741" top="0.59055118110236227" bottom="0.19685039370078741" header="0" footer="0"/>
  <pageSetup scale="55" orientation="portrait" r:id="rId1"/>
  <headerFooter>
    <oddFooter>&amp;LFormato: FO-AC-07 Versión: 3&amp;CPágina &amp;P</oddFooter>
  </headerFooter>
  <rowBreaks count="2" manualBreakCount="2">
    <brk id="98" max="25" man="1"/>
    <brk id="165" max="25" man="1"/>
  </rowBreaks>
  <drawing r:id="rId2"/>
  <extLst>
    <ext xmlns:x14="http://schemas.microsoft.com/office/spreadsheetml/2009/9/main" uri="{CCE6A557-97BC-4b89-ADB6-D9C93CAAB3DF}">
      <x14:dataValidations xmlns:xm="http://schemas.microsoft.com/office/excel/2006/main" disablePrompts="1" count="1">
        <x14:dataValidation type="list" allowBlank="1" showErrorMessage="1" xr:uid="{322385A8-9D58-4849-88A0-07F55D7CADC0}">
          <x14:formula1>
            <xm:f>paramentros!$A$7:$A$8</xm:f>
          </x14:formula1>
          <xm:sqref>P7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AB247"/>
  <sheetViews>
    <sheetView showGridLines="0" view="pageBreakPreview" topLeftCell="A166" zoomScale="70" zoomScaleNormal="100" zoomScaleSheetLayoutView="70" workbookViewId="0">
      <selection activeCell="D239" sqref="D239"/>
    </sheetView>
  </sheetViews>
  <sheetFormatPr baseColWidth="10" defaultColWidth="14.42578125" defaultRowHeight="15" customHeight="1"/>
  <cols>
    <col min="1" max="1" width="2.7109375" customWidth="1"/>
    <col min="2" max="2" width="8.140625" customWidth="1"/>
    <col min="3" max="3" width="10.5703125" customWidth="1"/>
    <col min="4" max="4" width="20.42578125" customWidth="1"/>
    <col min="5" max="11" width="6.7109375" customWidth="1"/>
    <col min="12" max="12" width="6.5703125" customWidth="1"/>
    <col min="13" max="13" width="11.7109375" customWidth="1"/>
    <col min="14" max="14" width="5.28515625" customWidth="1"/>
    <col min="15" max="15" width="6.28515625" style="350" customWidth="1"/>
    <col min="16" max="16" width="5.140625" style="350" customWidth="1"/>
    <col min="17" max="17" width="5.42578125" style="351" customWidth="1"/>
    <col min="18" max="18" width="11" customWidth="1"/>
    <col min="19" max="19" width="9.28515625" customWidth="1"/>
    <col min="20" max="20" width="8.28515625" customWidth="1"/>
    <col min="21" max="21" width="6.5703125" customWidth="1"/>
    <col min="22" max="22" width="5.7109375" customWidth="1"/>
    <col min="23" max="25" width="4.28515625" customWidth="1"/>
    <col min="26" max="26" width="8.5703125" customWidth="1"/>
    <col min="27" max="27" width="9.140625" customWidth="1"/>
    <col min="28" max="28" width="9.140625" style="389" customWidth="1"/>
    <col min="29" max="29" width="16.7109375" customWidth="1"/>
  </cols>
  <sheetData>
    <row r="2" spans="2:27" ht="14.25" customHeight="1">
      <c r="B2" s="4"/>
      <c r="C2" s="1308" t="s">
        <v>95</v>
      </c>
      <c r="D2" s="1309"/>
      <c r="E2" s="1309"/>
      <c r="F2" s="1309"/>
      <c r="G2" s="1309"/>
      <c r="H2" s="1309"/>
      <c r="I2" s="1309"/>
      <c r="J2" s="1309"/>
      <c r="K2" s="1309"/>
      <c r="L2" s="1309"/>
      <c r="M2" s="1309"/>
      <c r="N2" s="1309"/>
      <c r="O2" s="1309"/>
      <c r="P2" s="1309"/>
      <c r="Q2" s="1309"/>
      <c r="R2" s="1309"/>
      <c r="S2" s="1309"/>
      <c r="T2" s="1309"/>
      <c r="U2" s="1310"/>
      <c r="V2" s="1256"/>
      <c r="W2" s="1257"/>
      <c r="X2" s="1257"/>
      <c r="Y2" s="1257"/>
      <c r="Z2" s="1257"/>
      <c r="AA2" s="1258"/>
    </row>
    <row r="3" spans="2:27" ht="12.75" customHeight="1">
      <c r="B3" s="4"/>
      <c r="C3" s="1311" t="str">
        <f>Control!A2</f>
        <v>ACTA DE RECIBO FINAL DE OBRA</v>
      </c>
      <c r="D3" s="1092"/>
      <c r="E3" s="1092"/>
      <c r="F3" s="1092"/>
      <c r="G3" s="1092"/>
      <c r="H3" s="1092"/>
      <c r="I3" s="1092"/>
      <c r="J3" s="1092"/>
      <c r="K3" s="1092"/>
      <c r="L3" s="1092"/>
      <c r="M3" s="1092"/>
      <c r="N3" s="1092"/>
      <c r="O3" s="1092"/>
      <c r="P3" s="1092"/>
      <c r="Q3" s="1092"/>
      <c r="R3" s="1092"/>
      <c r="S3" s="1092"/>
      <c r="T3" s="1092"/>
      <c r="U3" s="1093"/>
      <c r="V3" s="1259"/>
      <c r="W3" s="1260"/>
      <c r="X3" s="1260"/>
      <c r="Y3" s="1260"/>
      <c r="Z3" s="1260"/>
      <c r="AA3" s="1261"/>
    </row>
    <row r="4" spans="2:27" ht="12.75" customHeight="1">
      <c r="B4" s="4"/>
      <c r="C4" s="1312" t="s">
        <v>96</v>
      </c>
      <c r="D4" s="725"/>
      <c r="E4" s="749"/>
      <c r="F4" s="1313" t="s">
        <v>97</v>
      </c>
      <c r="G4" s="725"/>
      <c r="H4" s="725"/>
      <c r="I4" s="725"/>
      <c r="J4" s="725"/>
      <c r="K4" s="725"/>
      <c r="L4" s="725"/>
      <c r="M4" s="725"/>
      <c r="N4" s="725"/>
      <c r="O4" s="725"/>
      <c r="P4" s="725"/>
      <c r="Q4" s="749"/>
      <c r="R4" s="1314" t="s">
        <v>98</v>
      </c>
      <c r="S4" s="725"/>
      <c r="T4" s="725"/>
      <c r="U4" s="749"/>
      <c r="V4" s="1259"/>
      <c r="W4" s="1260"/>
      <c r="X4" s="1260"/>
      <c r="Y4" s="1260"/>
      <c r="Z4" s="1260"/>
      <c r="AA4" s="1261"/>
    </row>
    <row r="5" spans="2:27" ht="15" customHeight="1" thickBot="1">
      <c r="B5" s="4"/>
      <c r="C5" s="1316" t="str">
        <f>Control!A4</f>
        <v>FO-EO-184</v>
      </c>
      <c r="D5" s="716"/>
      <c r="E5" s="717"/>
      <c r="F5" s="718" t="str">
        <f>Control!C4</f>
        <v>Ejecución de Obras</v>
      </c>
      <c r="G5" s="716"/>
      <c r="H5" s="716"/>
      <c r="I5" s="716"/>
      <c r="J5" s="716"/>
      <c r="K5" s="716"/>
      <c r="L5" s="716"/>
      <c r="M5" s="716"/>
      <c r="N5" s="716"/>
      <c r="O5" s="716"/>
      <c r="P5" s="716"/>
      <c r="Q5" s="717"/>
      <c r="R5" s="719">
        <f>Control!H4</f>
        <v>3</v>
      </c>
      <c r="S5" s="716"/>
      <c r="T5" s="716"/>
      <c r="U5" s="717"/>
      <c r="V5" s="1262"/>
      <c r="W5" s="1263"/>
      <c r="X5" s="1263"/>
      <c r="Y5" s="1263"/>
      <c r="Z5" s="1263"/>
      <c r="AA5" s="1264"/>
    </row>
    <row r="6" spans="2:27" ht="7.5" customHeight="1" thickTop="1">
      <c r="B6" s="4"/>
      <c r="C6" s="1317"/>
      <c r="D6" s="1242"/>
      <c r="E6" s="885"/>
      <c r="F6" s="1242"/>
      <c r="G6" s="231"/>
      <c r="H6" s="1241"/>
      <c r="I6" s="1242"/>
      <c r="J6" s="1242"/>
      <c r="K6" s="1242"/>
      <c r="L6" s="1242"/>
      <c r="M6" s="231"/>
      <c r="N6" s="501"/>
      <c r="O6" s="502"/>
      <c r="P6" s="502"/>
      <c r="Q6" s="503"/>
      <c r="R6" s="501"/>
      <c r="S6" s="501"/>
      <c r="T6" s="501"/>
      <c r="U6" s="501"/>
      <c r="V6" s="231"/>
      <c r="W6" s="231"/>
      <c r="X6" s="231"/>
      <c r="Y6" s="231"/>
      <c r="Z6" s="231"/>
      <c r="AA6" s="401"/>
    </row>
    <row r="7" spans="2:27" ht="18" customHeight="1">
      <c r="B7" s="4"/>
      <c r="C7" s="504"/>
      <c r="D7" s="505"/>
      <c r="E7" s="505"/>
      <c r="F7" s="505"/>
      <c r="G7" s="1243" t="s">
        <v>99</v>
      </c>
      <c r="H7" s="1242"/>
      <c r="I7" s="1242"/>
      <c r="J7" s="1242"/>
      <c r="K7" s="1242"/>
      <c r="L7" s="1242"/>
      <c r="M7" s="1242"/>
      <c r="N7" s="1242"/>
      <c r="O7" s="1242"/>
      <c r="P7" s="1242"/>
      <c r="Q7" s="1242"/>
      <c r="R7" s="1242"/>
      <c r="S7" s="1242"/>
      <c r="T7" s="1242"/>
      <c r="U7" s="506"/>
      <c r="V7" s="506"/>
      <c r="W7" s="506"/>
      <c r="X7" s="506"/>
      <c r="Y7" s="274"/>
      <c r="Z7" s="274"/>
      <c r="AA7" s="401"/>
    </row>
    <row r="8" spans="2:27" ht="7.5" customHeight="1">
      <c r="B8" s="4"/>
      <c r="C8" s="499"/>
      <c r="D8" s="231"/>
      <c r="E8" s="231"/>
      <c r="F8" s="231"/>
      <c r="G8" s="231"/>
      <c r="H8" s="500"/>
      <c r="I8" s="500"/>
      <c r="J8" s="500"/>
      <c r="K8" s="500"/>
      <c r="L8" s="500"/>
      <c r="M8" s="231"/>
      <c r="N8" s="501"/>
      <c r="O8" s="502"/>
      <c r="P8" s="502"/>
      <c r="Q8" s="503"/>
      <c r="R8" s="501"/>
      <c r="S8" s="501"/>
      <c r="T8" s="501"/>
      <c r="U8" s="501"/>
      <c r="V8" s="231"/>
      <c r="W8" s="231"/>
      <c r="X8" s="231"/>
      <c r="Y8" s="231"/>
      <c r="Z8" s="231"/>
      <c r="AA8" s="401"/>
    </row>
    <row r="9" spans="2:27" ht="15.75" customHeight="1">
      <c r="B9" s="4"/>
      <c r="C9" s="507"/>
      <c r="D9" s="402"/>
      <c r="E9" s="359"/>
      <c r="F9" s="359"/>
      <c r="G9" s="359"/>
      <c r="H9" s="359"/>
      <c r="I9" s="359"/>
      <c r="J9" s="1241" t="s">
        <v>321</v>
      </c>
      <c r="K9" s="1241"/>
      <c r="L9" s="1241"/>
      <c r="M9" s="1241"/>
      <c r="N9" s="1241"/>
      <c r="O9" s="1241"/>
      <c r="P9" s="359"/>
      <c r="Q9" s="359"/>
      <c r="R9" s="359"/>
      <c r="S9" s="359"/>
      <c r="T9" s="359"/>
      <c r="U9" s="359"/>
      <c r="V9" s="359"/>
      <c r="W9" s="359"/>
      <c r="X9" s="359"/>
      <c r="Y9" s="359"/>
      <c r="Z9" s="359"/>
      <c r="AA9" s="509"/>
    </row>
    <row r="10" spans="2:27" ht="6.75" customHeight="1">
      <c r="B10" s="4"/>
      <c r="C10" s="510"/>
      <c r="D10" s="391"/>
      <c r="E10" s="391"/>
      <c r="F10" s="391"/>
      <c r="G10" s="391"/>
      <c r="H10" s="391"/>
      <c r="I10" s="391"/>
      <c r="J10" s="391"/>
      <c r="K10" s="511"/>
      <c r="L10" s="511"/>
      <c r="M10" s="391"/>
      <c r="N10" s="391"/>
      <c r="O10" s="508"/>
      <c r="P10" s="512"/>
      <c r="Q10" s="511"/>
      <c r="R10" s="391"/>
      <c r="S10" s="391"/>
      <c r="T10" s="391"/>
      <c r="U10" s="391"/>
      <c r="V10" s="391"/>
      <c r="W10" s="391"/>
      <c r="X10" s="391"/>
      <c r="Y10" s="391"/>
      <c r="Z10" s="391"/>
      <c r="AA10" s="513"/>
    </row>
    <row r="11" spans="2:27" ht="9.75" customHeight="1">
      <c r="B11" s="4"/>
      <c r="C11" s="385"/>
      <c r="D11" s="274"/>
      <c r="E11" s="274"/>
      <c r="F11" s="274"/>
      <c r="G11" s="274"/>
      <c r="H11" s="274"/>
      <c r="I11" s="274"/>
      <c r="J11" s="274"/>
      <c r="K11" s="403"/>
      <c r="L11" s="403"/>
      <c r="M11" s="274"/>
      <c r="N11" s="274"/>
      <c r="O11" s="275"/>
      <c r="P11" s="388"/>
      <c r="Q11" s="403"/>
      <c r="R11" s="274"/>
      <c r="S11" s="274"/>
      <c r="T11" s="274"/>
      <c r="U11" s="274"/>
      <c r="V11" s="274"/>
      <c r="W11" s="274"/>
      <c r="X11" s="274"/>
      <c r="Y11" s="274"/>
      <c r="Z11" s="274"/>
      <c r="AA11" s="487"/>
    </row>
    <row r="12" spans="2:27" ht="11.25" customHeight="1">
      <c r="B12" s="4"/>
      <c r="C12" s="1251" t="s">
        <v>104</v>
      </c>
      <c r="D12" s="730"/>
      <c r="E12" s="730"/>
      <c r="F12" s="730"/>
      <c r="G12" s="730"/>
      <c r="H12" s="730"/>
      <c r="I12" s="730"/>
      <c r="J12" s="730"/>
      <c r="K12" s="730"/>
      <c r="L12" s="730"/>
      <c r="M12" s="730"/>
      <c r="N12" s="730"/>
      <c r="O12" s="730"/>
      <c r="P12" s="730"/>
      <c r="Q12" s="730"/>
      <c r="R12" s="730"/>
      <c r="S12" s="730"/>
      <c r="T12" s="730"/>
      <c r="U12" s="730"/>
      <c r="V12" s="730"/>
      <c r="W12" s="730"/>
      <c r="X12" s="730"/>
      <c r="Y12" s="730"/>
      <c r="Z12" s="730"/>
      <c r="AA12" s="1252"/>
    </row>
    <row r="13" spans="2:27" ht="11.25" customHeight="1">
      <c r="B13" s="4"/>
      <c r="C13" s="514"/>
      <c r="D13" s="397"/>
      <c r="E13" s="397"/>
      <c r="F13" s="397"/>
      <c r="G13" s="397"/>
      <c r="H13" s="397"/>
      <c r="I13" s="397"/>
      <c r="J13" s="515"/>
      <c r="K13" s="515"/>
      <c r="L13" s="515"/>
      <c r="M13" s="515"/>
      <c r="N13" s="515"/>
      <c r="O13" s="516"/>
      <c r="P13" s="516"/>
      <c r="Q13" s="515"/>
      <c r="R13" s="515"/>
      <c r="S13" s="515"/>
      <c r="T13" s="515"/>
      <c r="U13" s="515"/>
      <c r="V13" s="515"/>
      <c r="W13" s="515"/>
      <c r="X13" s="515"/>
      <c r="Y13" s="515"/>
      <c r="Z13" s="515"/>
      <c r="AA13" s="517"/>
    </row>
    <row r="14" spans="2:27" ht="11.25" customHeight="1">
      <c r="B14" s="4"/>
      <c r="C14" s="514"/>
      <c r="D14" s="1126" t="s">
        <v>105</v>
      </c>
      <c r="E14" s="1242"/>
      <c r="F14" s="1242"/>
      <c r="G14" s="1242"/>
      <c r="H14" s="1242"/>
      <c r="I14" s="1242"/>
      <c r="J14" s="1266" t="s">
        <v>902</v>
      </c>
      <c r="K14" s="1092"/>
      <c r="L14" s="1092"/>
      <c r="M14" s="1092"/>
      <c r="N14" s="1092"/>
      <c r="O14" s="1092"/>
      <c r="P14" s="1092"/>
      <c r="Q14" s="1092"/>
      <c r="R14" s="1092"/>
      <c r="S14" s="1092"/>
      <c r="T14" s="1267"/>
      <c r="U14" s="1242"/>
      <c r="V14" s="1242"/>
      <c r="W14" s="1242"/>
      <c r="X14" s="1242"/>
      <c r="Y14" s="1242"/>
      <c r="Z14" s="359"/>
      <c r="AA14" s="517"/>
    </row>
    <row r="15" spans="2:27" ht="11.25" customHeight="1">
      <c r="B15" s="4"/>
      <c r="C15" s="514"/>
      <c r="D15" s="1242"/>
      <c r="E15" s="1242"/>
      <c r="F15" s="1242"/>
      <c r="G15" s="1242"/>
      <c r="H15" s="1242"/>
      <c r="I15" s="1242"/>
      <c r="J15" s="1273"/>
      <c r="K15" s="1242"/>
      <c r="L15" s="1242"/>
      <c r="M15" s="1242"/>
      <c r="N15" s="1242"/>
      <c r="O15" s="1242"/>
      <c r="P15" s="1242"/>
      <c r="Q15" s="1242"/>
      <c r="R15" s="1242"/>
      <c r="S15" s="1242"/>
      <c r="T15" s="316"/>
      <c r="U15" s="316"/>
      <c r="V15" s="316"/>
      <c r="W15" s="316"/>
      <c r="X15" s="316"/>
      <c r="Y15" s="316"/>
      <c r="Z15" s="316"/>
      <c r="AA15" s="517"/>
    </row>
    <row r="16" spans="2:27" ht="11.25" customHeight="1">
      <c r="B16" s="4"/>
      <c r="C16" s="514"/>
      <c r="D16" s="1126" t="s">
        <v>107</v>
      </c>
      <c r="E16" s="1242"/>
      <c r="F16" s="1242"/>
      <c r="G16" s="1242"/>
      <c r="H16" s="1242"/>
      <c r="I16" s="1242"/>
      <c r="J16" s="1242"/>
      <c r="K16" s="1242"/>
      <c r="L16" s="1242"/>
      <c r="M16" s="770"/>
      <c r="N16" s="1244"/>
      <c r="O16" s="1244"/>
      <c r="P16" s="1244"/>
      <c r="Q16" s="1244"/>
      <c r="R16" s="1244"/>
      <c r="S16" s="1244"/>
      <c r="T16" s="1244"/>
      <c r="U16" s="1244"/>
      <c r="V16" s="1244"/>
      <c r="W16" s="1244"/>
      <c r="X16" s="1244"/>
      <c r="Y16" s="1244"/>
      <c r="Z16" s="359"/>
      <c r="AA16" s="517"/>
    </row>
    <row r="17" spans="2:27" ht="11.25" customHeight="1">
      <c r="B17" s="4"/>
      <c r="C17" s="514"/>
      <c r="D17" s="1126"/>
      <c r="E17" s="1242"/>
      <c r="F17" s="1242"/>
      <c r="G17" s="1242"/>
      <c r="H17" s="1242"/>
      <c r="I17" s="1242"/>
      <c r="J17" s="1242"/>
      <c r="K17" s="1242"/>
      <c r="L17" s="1242"/>
      <c r="M17" s="1245"/>
      <c r="N17" s="1246"/>
      <c r="O17" s="1246"/>
      <c r="P17" s="1246"/>
      <c r="Q17" s="1246"/>
      <c r="R17" s="1246"/>
      <c r="S17" s="1246"/>
      <c r="T17" s="1246"/>
      <c r="U17" s="1246"/>
      <c r="V17" s="1246"/>
      <c r="W17" s="1246"/>
      <c r="X17" s="1246"/>
      <c r="Y17" s="1246"/>
      <c r="Z17" s="227"/>
      <c r="AA17" s="517"/>
    </row>
    <row r="18" spans="2:27" ht="6.75" customHeight="1">
      <c r="B18" s="4"/>
      <c r="C18" s="514"/>
      <c r="D18" s="520"/>
      <c r="E18" s="250"/>
      <c r="F18" s="250"/>
      <c r="G18" s="250"/>
      <c r="H18" s="250"/>
      <c r="I18" s="250"/>
      <c r="J18" s="250"/>
      <c r="K18" s="250"/>
      <c r="L18" s="250"/>
      <c r="M18" s="1247"/>
      <c r="N18" s="886"/>
      <c r="O18" s="886"/>
      <c r="P18" s="886"/>
      <c r="Q18" s="886"/>
      <c r="R18" s="886"/>
      <c r="S18" s="886"/>
      <c r="T18" s="886"/>
      <c r="U18" s="886"/>
      <c r="V18" s="886"/>
      <c r="W18" s="886"/>
      <c r="X18" s="886"/>
      <c r="Y18" s="886"/>
      <c r="Z18" s="227"/>
      <c r="AA18" s="517"/>
    </row>
    <row r="19" spans="2:27" ht="11.25" customHeight="1">
      <c r="B19" s="4"/>
      <c r="C19" s="514"/>
      <c r="D19" s="1126" t="s">
        <v>110</v>
      </c>
      <c r="E19" s="1242"/>
      <c r="F19" s="1242"/>
      <c r="G19" s="1242"/>
      <c r="H19" s="1242"/>
      <c r="I19" s="1242"/>
      <c r="J19" s="1242"/>
      <c r="K19" s="1242"/>
      <c r="L19" s="1242"/>
      <c r="M19" s="1242"/>
      <c r="N19" s="1242"/>
      <c r="O19" s="1242"/>
      <c r="P19" s="1242"/>
      <c r="Q19" s="1242"/>
      <c r="R19" s="1242"/>
      <c r="S19" s="1242"/>
      <c r="T19" s="1242"/>
      <c r="U19" s="1242"/>
      <c r="V19" s="1242"/>
      <c r="W19" s="1242"/>
      <c r="X19" s="1242"/>
      <c r="Y19" s="1242"/>
      <c r="Z19" s="227"/>
      <c r="AA19" s="517"/>
    </row>
    <row r="20" spans="2:27" ht="11.25" customHeight="1">
      <c r="B20" s="4"/>
      <c r="C20" s="514"/>
      <c r="D20" s="748"/>
      <c r="E20" s="725"/>
      <c r="F20" s="725"/>
      <c r="G20" s="725"/>
      <c r="H20" s="725"/>
      <c r="I20" s="725"/>
      <c r="J20" s="725"/>
      <c r="K20" s="725"/>
      <c r="L20" s="725"/>
      <c r="M20" s="725"/>
      <c r="N20" s="725"/>
      <c r="O20" s="725"/>
      <c r="P20" s="725"/>
      <c r="Q20" s="725"/>
      <c r="R20" s="725"/>
      <c r="S20" s="725"/>
      <c r="T20" s="725"/>
      <c r="U20" s="725"/>
      <c r="V20" s="725"/>
      <c r="W20" s="725"/>
      <c r="X20" s="725"/>
      <c r="Y20" s="749"/>
      <c r="Z20" s="227"/>
      <c r="AA20" s="517"/>
    </row>
    <row r="21" spans="2:27" ht="11.25" customHeight="1">
      <c r="B21" s="4"/>
      <c r="C21" s="514"/>
      <c r="D21" s="1249"/>
      <c r="E21" s="1242"/>
      <c r="F21" s="1242"/>
      <c r="G21" s="1242"/>
      <c r="H21" s="1242"/>
      <c r="I21" s="1242"/>
      <c r="J21" s="1242"/>
      <c r="K21" s="1242"/>
      <c r="L21" s="1242"/>
      <c r="M21" s="1242"/>
      <c r="N21" s="1242"/>
      <c r="O21" s="1242"/>
      <c r="P21" s="1242"/>
      <c r="Q21" s="1242"/>
      <c r="R21" s="1242"/>
      <c r="S21" s="1242"/>
      <c r="T21" s="1242"/>
      <c r="U21" s="1242"/>
      <c r="V21" s="1242"/>
      <c r="W21" s="1242"/>
      <c r="X21" s="1242"/>
      <c r="Y21" s="921"/>
      <c r="Z21" s="227"/>
      <c r="AA21" s="517"/>
    </row>
    <row r="22" spans="2:27" ht="11.25" customHeight="1">
      <c r="B22" s="4"/>
      <c r="C22" s="514"/>
      <c r="D22" s="1249"/>
      <c r="E22" s="1242"/>
      <c r="F22" s="1242"/>
      <c r="G22" s="1242"/>
      <c r="H22" s="1242"/>
      <c r="I22" s="1242"/>
      <c r="J22" s="1242"/>
      <c r="K22" s="1242"/>
      <c r="L22" s="1242"/>
      <c r="M22" s="1242"/>
      <c r="N22" s="1242"/>
      <c r="O22" s="1242"/>
      <c r="P22" s="1242"/>
      <c r="Q22" s="1242"/>
      <c r="R22" s="1242"/>
      <c r="S22" s="1242"/>
      <c r="T22" s="1242"/>
      <c r="U22" s="1242"/>
      <c r="V22" s="1242"/>
      <c r="W22" s="1242"/>
      <c r="X22" s="1242"/>
      <c r="Y22" s="921"/>
      <c r="Z22" s="227"/>
      <c r="AA22" s="517"/>
    </row>
    <row r="23" spans="2:27" ht="11.25" customHeight="1">
      <c r="B23" s="4"/>
      <c r="C23" s="514"/>
      <c r="D23" s="752"/>
      <c r="E23" s="1092"/>
      <c r="F23" s="1092"/>
      <c r="G23" s="1092"/>
      <c r="H23" s="1092"/>
      <c r="I23" s="1092"/>
      <c r="J23" s="1092"/>
      <c r="K23" s="1092"/>
      <c r="L23" s="1092"/>
      <c r="M23" s="1092"/>
      <c r="N23" s="1092"/>
      <c r="O23" s="1092"/>
      <c r="P23" s="1092"/>
      <c r="Q23" s="1092"/>
      <c r="R23" s="1092"/>
      <c r="S23" s="1092"/>
      <c r="T23" s="1092"/>
      <c r="U23" s="1092"/>
      <c r="V23" s="1092"/>
      <c r="W23" s="1092"/>
      <c r="X23" s="1092"/>
      <c r="Y23" s="1093"/>
      <c r="Z23" s="227"/>
      <c r="AA23" s="517"/>
    </row>
    <row r="24" spans="2:27" ht="11.25" customHeight="1">
      <c r="B24" s="4"/>
      <c r="C24" s="514"/>
      <c r="D24" s="1250"/>
      <c r="E24" s="1242"/>
      <c r="F24" s="1242"/>
      <c r="G24" s="1242"/>
      <c r="H24" s="1242"/>
      <c r="I24" s="1242"/>
      <c r="J24" s="1242"/>
      <c r="K24" s="1242"/>
      <c r="L24" s="1242"/>
      <c r="M24" s="1242"/>
      <c r="N24" s="1242"/>
      <c r="O24" s="1242"/>
      <c r="P24" s="1242"/>
      <c r="Q24" s="1242"/>
      <c r="R24" s="1242"/>
      <c r="S24" s="1242"/>
      <c r="T24" s="1242"/>
      <c r="U24" s="1242"/>
      <c r="V24" s="1242"/>
      <c r="W24" s="1242"/>
      <c r="X24" s="1242"/>
      <c r="Y24" s="1242"/>
      <c r="Z24" s="359"/>
      <c r="AA24" s="517"/>
    </row>
    <row r="25" spans="2:27" ht="11.25" customHeight="1">
      <c r="B25" s="4"/>
      <c r="C25" s="514"/>
      <c r="D25" s="1248" t="s">
        <v>112</v>
      </c>
      <c r="E25" s="1242"/>
      <c r="F25" s="1242"/>
      <c r="G25" s="1242"/>
      <c r="H25" s="1274"/>
      <c r="I25" s="1092"/>
      <c r="J25" s="1092"/>
      <c r="K25" s="1092"/>
      <c r="L25" s="1092"/>
      <c r="M25" s="1092"/>
      <c r="N25" s="1092"/>
      <c r="O25" s="1092"/>
      <c r="P25" s="1092"/>
      <c r="Q25" s="1092"/>
      <c r="R25" s="1092"/>
      <c r="S25" s="1092"/>
      <c r="T25" s="316" t="s">
        <v>113</v>
      </c>
      <c r="U25" s="1274"/>
      <c r="V25" s="1092"/>
      <c r="W25" s="1092"/>
      <c r="X25" s="1092"/>
      <c r="Y25" s="1092"/>
      <c r="Z25" s="227"/>
      <c r="AA25" s="517"/>
    </row>
    <row r="26" spans="2:27" ht="11.25" customHeight="1">
      <c r="B26" s="4"/>
      <c r="C26" s="514"/>
      <c r="D26" s="522"/>
      <c r="E26" s="522"/>
      <c r="F26" s="522"/>
      <c r="G26" s="522"/>
      <c r="H26" s="724"/>
      <c r="I26" s="725"/>
      <c r="J26" s="725"/>
      <c r="K26" s="725"/>
      <c r="L26" s="725"/>
      <c r="M26" s="725"/>
      <c r="N26" s="725"/>
      <c r="O26" s="725"/>
      <c r="P26" s="725"/>
      <c r="Q26" s="725"/>
      <c r="R26" s="725"/>
      <c r="S26" s="725"/>
      <c r="T26" s="523"/>
      <c r="U26" s="742"/>
      <c r="V26" s="725"/>
      <c r="W26" s="725"/>
      <c r="X26" s="725"/>
      <c r="Y26" s="725"/>
      <c r="Z26" s="227"/>
      <c r="AA26" s="517"/>
    </row>
    <row r="27" spans="2:27" ht="11.25" customHeight="1">
      <c r="B27" s="4"/>
      <c r="C27" s="514"/>
      <c r="D27" s="1126" t="s">
        <v>116</v>
      </c>
      <c r="E27" s="1242"/>
      <c r="F27" s="1242"/>
      <c r="G27" s="1242"/>
      <c r="H27" s="1242"/>
      <c r="I27" s="1242"/>
      <c r="J27" s="1242"/>
      <c r="K27" s="1242"/>
      <c r="L27" s="1242"/>
      <c r="M27" s="522"/>
      <c r="N27" s="1271"/>
      <c r="O27" s="1092"/>
      <c r="P27" s="1092"/>
      <c r="Q27" s="1092"/>
      <c r="R27" s="1092"/>
      <c r="S27" s="1092"/>
      <c r="T27" s="1092"/>
      <c r="U27" s="1092"/>
      <c r="V27" s="1092"/>
      <c r="W27" s="1092"/>
      <c r="X27" s="1092"/>
      <c r="Y27" s="1092"/>
      <c r="Z27" s="227"/>
      <c r="AA27" s="517"/>
    </row>
    <row r="28" spans="2:27" ht="6.75" customHeight="1">
      <c r="B28" s="4"/>
      <c r="C28" s="514"/>
      <c r="D28" s="520"/>
      <c r="E28" s="522"/>
      <c r="F28" s="522"/>
      <c r="G28" s="522"/>
      <c r="H28" s="522"/>
      <c r="I28" s="522"/>
      <c r="J28" s="522"/>
      <c r="K28" s="522"/>
      <c r="L28" s="522"/>
      <c r="M28" s="522"/>
      <c r="N28" s="746"/>
      <c r="O28" s="725"/>
      <c r="P28" s="725"/>
      <c r="Q28" s="725"/>
      <c r="R28" s="725"/>
      <c r="S28" s="725"/>
      <c r="T28" s="725"/>
      <c r="U28" s="725"/>
      <c r="V28" s="725"/>
      <c r="W28" s="725"/>
      <c r="X28" s="725"/>
      <c r="Y28" s="725"/>
      <c r="Z28" s="227"/>
      <c r="AA28" s="517"/>
    </row>
    <row r="29" spans="2:27" ht="11.25" customHeight="1">
      <c r="B29" s="4"/>
      <c r="C29" s="514"/>
      <c r="D29" s="1126" t="s">
        <v>121</v>
      </c>
      <c r="E29" s="1242"/>
      <c r="F29" s="1242"/>
      <c r="G29" s="1242"/>
      <c r="H29" s="1242"/>
      <c r="I29" s="1242"/>
      <c r="J29" s="1242"/>
      <c r="K29" s="1242"/>
      <c r="L29" s="274"/>
      <c r="M29" s="316"/>
      <c r="N29" s="1271"/>
      <c r="O29" s="1092"/>
      <c r="P29" s="1092"/>
      <c r="Q29" s="1092"/>
      <c r="R29" s="1092"/>
      <c r="S29" s="1092"/>
      <c r="T29" s="1092"/>
      <c r="U29" s="1092"/>
      <c r="V29" s="1092"/>
      <c r="W29" s="1092"/>
      <c r="X29" s="1092"/>
      <c r="Y29" s="1092"/>
      <c r="Z29" s="227"/>
      <c r="AA29" s="517"/>
    </row>
    <row r="30" spans="2:27" ht="6.75" customHeight="1">
      <c r="B30" s="4"/>
      <c r="C30" s="514"/>
      <c r="D30" s="316"/>
      <c r="E30" s="316"/>
      <c r="F30" s="316"/>
      <c r="G30" s="316"/>
      <c r="H30" s="1247"/>
      <c r="I30" s="1242"/>
      <c r="J30" s="1242"/>
      <c r="K30" s="1242"/>
      <c r="L30" s="1242"/>
      <c r="M30" s="1242"/>
      <c r="N30" s="1242"/>
      <c r="O30" s="1242"/>
      <c r="P30" s="1242"/>
      <c r="Q30" s="1242"/>
      <c r="R30" s="1242"/>
      <c r="S30" s="1242"/>
      <c r="T30" s="1242"/>
      <c r="U30" s="1242"/>
      <c r="V30" s="1242"/>
      <c r="W30" s="1242"/>
      <c r="X30" s="1242"/>
      <c r="Y30" s="1242"/>
      <c r="Z30" s="359"/>
      <c r="AA30" s="517"/>
    </row>
    <row r="31" spans="2:27" ht="11.25" customHeight="1">
      <c r="B31" s="4"/>
      <c r="C31" s="514"/>
      <c r="D31" s="1126" t="s">
        <v>125</v>
      </c>
      <c r="E31" s="1242"/>
      <c r="F31" s="1242"/>
      <c r="G31" s="1242"/>
      <c r="H31" s="1242"/>
      <c r="I31" s="1242"/>
      <c r="J31" s="1242"/>
      <c r="K31" s="1242"/>
      <c r="L31" s="1242"/>
      <c r="M31" s="1242"/>
      <c r="N31" s="1271"/>
      <c r="O31" s="1092"/>
      <c r="P31" s="1092"/>
      <c r="Q31" s="1092"/>
      <c r="R31" s="1092"/>
      <c r="S31" s="1092"/>
      <c r="T31" s="1092"/>
      <c r="U31" s="1092"/>
      <c r="V31" s="1092"/>
      <c r="W31" s="1092"/>
      <c r="X31" s="1092"/>
      <c r="Y31" s="1092"/>
      <c r="Z31" s="227"/>
      <c r="AA31" s="517"/>
    </row>
    <row r="32" spans="2:27" ht="6.75" customHeight="1">
      <c r="B32" s="4"/>
      <c r="C32" s="514"/>
      <c r="D32" s="1255"/>
      <c r="E32" s="1242"/>
      <c r="F32" s="1242"/>
      <c r="G32" s="1242"/>
      <c r="H32" s="1242"/>
      <c r="I32" s="1242"/>
      <c r="J32" s="1242"/>
      <c r="K32" s="1242"/>
      <c r="L32" s="1242"/>
      <c r="M32" s="1242"/>
      <c r="N32" s="760"/>
      <c r="O32" s="725"/>
      <c r="P32" s="725"/>
      <c r="Q32" s="725"/>
      <c r="R32" s="725"/>
      <c r="S32" s="725"/>
      <c r="T32" s="725"/>
      <c r="U32" s="725"/>
      <c r="V32" s="725"/>
      <c r="W32" s="725"/>
      <c r="X32" s="725"/>
      <c r="Y32" s="725"/>
      <c r="Z32" s="227"/>
      <c r="AA32" s="517"/>
    </row>
    <row r="33" spans="2:27" ht="6.75" customHeight="1">
      <c r="B33" s="4"/>
      <c r="C33" s="514"/>
      <c r="D33" s="397"/>
      <c r="E33" s="397"/>
      <c r="F33" s="397"/>
      <c r="G33" s="397"/>
      <c r="H33" s="397"/>
      <c r="I33" s="397"/>
      <c r="J33" s="397"/>
      <c r="K33" s="397"/>
      <c r="L33" s="397"/>
      <c r="M33" s="397"/>
      <c r="N33" s="524"/>
      <c r="O33" s="519"/>
      <c r="P33" s="519"/>
      <c r="Q33" s="498"/>
      <c r="R33" s="524"/>
      <c r="S33" s="524"/>
      <c r="T33" s="524"/>
      <c r="U33" s="524"/>
      <c r="V33" s="524"/>
      <c r="W33" s="524"/>
      <c r="X33" s="524"/>
      <c r="Y33" s="524"/>
      <c r="Z33" s="524"/>
      <c r="AA33" s="517"/>
    </row>
    <row r="34" spans="2:27" ht="11.25" customHeight="1">
      <c r="B34" s="4"/>
      <c r="C34" s="514"/>
      <c r="D34" s="1126" t="s">
        <v>127</v>
      </c>
      <c r="E34" s="1242"/>
      <c r="F34" s="1242"/>
      <c r="G34" s="1242"/>
      <c r="H34" s="1242"/>
      <c r="I34" s="1242"/>
      <c r="J34" s="1242"/>
      <c r="K34" s="1242"/>
      <c r="L34" s="1242"/>
      <c r="M34" s="1242"/>
      <c r="N34" s="1271"/>
      <c r="O34" s="1092"/>
      <c r="P34" s="770" t="s">
        <v>128</v>
      </c>
      <c r="Q34" s="1318"/>
      <c r="R34" s="1271"/>
      <c r="S34" s="1092"/>
      <c r="T34" s="525" t="s">
        <v>128</v>
      </c>
      <c r="U34" s="1271">
        <v>2023</v>
      </c>
      <c r="V34" s="1092"/>
      <c r="W34" s="1092"/>
      <c r="X34" s="1092"/>
      <c r="Y34" s="1092"/>
      <c r="Z34" s="227"/>
      <c r="AA34" s="517"/>
    </row>
    <row r="35" spans="2:27" ht="6.75" customHeight="1">
      <c r="B35" s="4"/>
      <c r="C35" s="514"/>
      <c r="D35" s="250"/>
      <c r="E35" s="250"/>
      <c r="F35" s="250"/>
      <c r="G35" s="250"/>
      <c r="H35" s="250"/>
      <c r="I35" s="250"/>
      <c r="J35" s="250"/>
      <c r="K35" s="250"/>
      <c r="L35" s="250"/>
      <c r="M35" s="250"/>
      <c r="N35" s="755"/>
      <c r="O35" s="725"/>
      <c r="P35" s="519"/>
      <c r="Q35" s="519"/>
      <c r="R35" s="755"/>
      <c r="S35" s="725"/>
      <c r="T35" s="526"/>
      <c r="U35" s="755"/>
      <c r="V35" s="725"/>
      <c r="W35" s="725"/>
      <c r="X35" s="725"/>
      <c r="Y35" s="725"/>
      <c r="Z35" s="227"/>
      <c r="AA35" s="517"/>
    </row>
    <row r="36" spans="2:27" ht="6.75" customHeight="1">
      <c r="B36" s="4"/>
      <c r="C36" s="514"/>
      <c r="D36" s="397"/>
      <c r="E36" s="397"/>
      <c r="F36" s="397"/>
      <c r="G36" s="397"/>
      <c r="H36" s="397"/>
      <c r="I36" s="397"/>
      <c r="J36" s="397"/>
      <c r="K36" s="397"/>
      <c r="L36" s="397"/>
      <c r="M36" s="397"/>
      <c r="N36" s="524"/>
      <c r="O36" s="519"/>
      <c r="P36" s="519"/>
      <c r="Q36" s="498"/>
      <c r="R36" s="524"/>
      <c r="S36" s="524"/>
      <c r="T36" s="524"/>
      <c r="U36" s="524"/>
      <c r="V36" s="524"/>
      <c r="W36" s="524"/>
      <c r="X36" s="524"/>
      <c r="Y36" s="524"/>
      <c r="Z36" s="524"/>
      <c r="AA36" s="517"/>
    </row>
    <row r="37" spans="2:27" ht="11.25" customHeight="1">
      <c r="B37" s="4"/>
      <c r="C37" s="514"/>
      <c r="D37" s="1253" t="s">
        <v>132</v>
      </c>
      <c r="E37" s="1242"/>
      <c r="F37" s="1242"/>
      <c r="G37" s="1242"/>
      <c r="H37" s="1242"/>
      <c r="I37" s="1242"/>
      <c r="J37" s="1242"/>
      <c r="K37" s="527"/>
      <c r="L37" s="528"/>
      <c r="M37" s="528"/>
      <c r="N37" s="1254"/>
      <c r="O37" s="1092"/>
      <c r="P37" s="1092"/>
      <c r="Q37" s="1092"/>
      <c r="R37" s="1092"/>
      <c r="S37" s="1092"/>
      <c r="T37" s="1092"/>
      <c r="U37" s="1092"/>
      <c r="V37" s="1092"/>
      <c r="W37" s="1092"/>
      <c r="X37" s="1092"/>
      <c r="Y37" s="1092"/>
      <c r="Z37" s="227"/>
      <c r="AA37" s="517"/>
    </row>
    <row r="38" spans="2:27" ht="6.75" customHeight="1">
      <c r="B38" s="4"/>
      <c r="C38" s="514"/>
      <c r="D38" s="1255"/>
      <c r="E38" s="1242"/>
      <c r="F38" s="1242"/>
      <c r="G38" s="1242"/>
      <c r="H38" s="1242"/>
      <c r="I38" s="1242"/>
      <c r="J38" s="1242"/>
      <c r="K38" s="1242"/>
      <c r="L38" s="1242"/>
      <c r="M38" s="1242"/>
      <c r="N38" s="759"/>
      <c r="O38" s="725"/>
      <c r="P38" s="725"/>
      <c r="Q38" s="725"/>
      <c r="R38" s="725"/>
      <c r="S38" s="725"/>
      <c r="T38" s="725"/>
      <c r="U38" s="725"/>
      <c r="V38" s="725"/>
      <c r="W38" s="725"/>
      <c r="X38" s="725"/>
      <c r="Y38" s="725"/>
      <c r="Z38" s="227"/>
      <c r="AA38" s="517"/>
    </row>
    <row r="39" spans="2:27" ht="6.75" customHeight="1">
      <c r="B39" s="4"/>
      <c r="C39" s="529"/>
      <c r="D39" s="520"/>
      <c r="E39" s="520"/>
      <c r="F39" s="520"/>
      <c r="G39" s="520"/>
      <c r="H39" s="520"/>
      <c r="I39" s="520"/>
      <c r="J39" s="520"/>
      <c r="K39" s="520"/>
      <c r="L39" s="520"/>
      <c r="M39" s="520"/>
      <c r="N39" s="520"/>
      <c r="O39" s="516"/>
      <c r="P39" s="516"/>
      <c r="Q39" s="316"/>
      <c r="R39" s="520"/>
      <c r="S39" s="520"/>
      <c r="T39" s="520"/>
      <c r="U39" s="520"/>
      <c r="V39" s="520"/>
      <c r="W39" s="520"/>
      <c r="X39" s="520"/>
      <c r="Y39" s="520"/>
      <c r="Z39" s="520"/>
      <c r="AA39" s="530"/>
    </row>
    <row r="40" spans="2:27" ht="11.25" customHeight="1">
      <c r="B40" s="4"/>
      <c r="C40" s="1251" t="s">
        <v>134</v>
      </c>
      <c r="D40" s="730"/>
      <c r="E40" s="730"/>
      <c r="F40" s="730"/>
      <c r="G40" s="730"/>
      <c r="H40" s="730"/>
      <c r="I40" s="730"/>
      <c r="J40" s="730"/>
      <c r="K40" s="730"/>
      <c r="L40" s="730"/>
      <c r="M40" s="730"/>
      <c r="N40" s="730"/>
      <c r="O40" s="730"/>
      <c r="P40" s="730"/>
      <c r="Q40" s="730"/>
      <c r="R40" s="730"/>
      <c r="S40" s="730"/>
      <c r="T40" s="730"/>
      <c r="U40" s="730"/>
      <c r="V40" s="730"/>
      <c r="W40" s="730"/>
      <c r="X40" s="730"/>
      <c r="Y40" s="730"/>
      <c r="Z40" s="730"/>
      <c r="AA40" s="1252"/>
    </row>
    <row r="41" spans="2:27" ht="11.25" customHeight="1">
      <c r="B41" s="4"/>
      <c r="C41" s="514"/>
      <c r="D41" s="531"/>
      <c r="E41" s="531"/>
      <c r="F41" s="531"/>
      <c r="G41" s="531"/>
      <c r="H41" s="531"/>
      <c r="I41" s="531"/>
      <c r="J41" s="531"/>
      <c r="K41" s="531"/>
      <c r="L41" s="531"/>
      <c r="M41" s="531"/>
      <c r="N41" s="519"/>
      <c r="O41" s="519"/>
      <c r="P41" s="519"/>
      <c r="Q41" s="519"/>
      <c r="R41" s="526"/>
      <c r="S41" s="526"/>
      <c r="T41" s="526"/>
      <c r="U41" s="526"/>
      <c r="V41" s="526"/>
      <c r="W41" s="526"/>
      <c r="X41" s="526"/>
      <c r="Y41" s="526"/>
      <c r="Z41" s="526"/>
      <c r="AA41" s="517"/>
    </row>
    <row r="42" spans="2:27" ht="11.25" customHeight="1">
      <c r="B42" s="4"/>
      <c r="C42" s="514"/>
      <c r="D42" s="1126" t="s">
        <v>135</v>
      </c>
      <c r="E42" s="886"/>
      <c r="F42" s="886"/>
      <c r="G42" s="886"/>
      <c r="H42" s="886"/>
      <c r="I42" s="886"/>
      <c r="J42" s="532"/>
      <c r="K42" s="532"/>
      <c r="L42" s="532"/>
      <c r="M42" s="532"/>
      <c r="N42" s="519"/>
      <c r="O42" s="519"/>
      <c r="P42" s="519"/>
      <c r="Q42" s="519"/>
      <c r="R42" s="526"/>
      <c r="S42" s="526"/>
      <c r="T42" s="526"/>
      <c r="U42" s="526"/>
      <c r="V42" s="526"/>
      <c r="W42" s="526"/>
      <c r="X42" s="526"/>
      <c r="Y42" s="526"/>
      <c r="Z42" s="526"/>
      <c r="AA42" s="517"/>
    </row>
    <row r="43" spans="2:27" ht="11.25" customHeight="1">
      <c r="B43" s="4"/>
      <c r="C43" s="533"/>
      <c r="D43" s="522"/>
      <c r="E43" s="522"/>
      <c r="F43" s="522"/>
      <c r="G43" s="522"/>
      <c r="H43" s="522"/>
      <c r="I43" s="1194" t="s">
        <v>136</v>
      </c>
      <c r="J43" s="886"/>
      <c r="K43" s="886"/>
      <c r="L43" s="215"/>
      <c r="M43" s="1268" t="s">
        <v>137</v>
      </c>
      <c r="N43" s="886"/>
      <c r="O43" s="886"/>
      <c r="P43" s="1195"/>
      <c r="Q43" s="1092"/>
      <c r="R43" s="1092"/>
      <c r="S43" s="1272" t="s">
        <v>138</v>
      </c>
      <c r="T43" s="886"/>
      <c r="U43" s="886"/>
      <c r="V43" s="1269"/>
      <c r="W43" s="1092"/>
      <c r="X43" s="1092"/>
      <c r="Y43" s="1092"/>
      <c r="Z43" s="227"/>
      <c r="AA43" s="536"/>
    </row>
    <row r="44" spans="2:27" ht="6.75" customHeight="1">
      <c r="B44" s="4"/>
      <c r="C44" s="533"/>
      <c r="D44" s="250"/>
      <c r="E44" s="250"/>
      <c r="F44" s="250"/>
      <c r="G44" s="250"/>
      <c r="H44" s="250"/>
      <c r="I44" s="250"/>
      <c r="J44" s="520"/>
      <c r="K44" s="537"/>
      <c r="L44" s="538"/>
      <c r="M44" s="535"/>
      <c r="N44" s="535"/>
      <c r="O44" s="494"/>
      <c r="P44" s="538"/>
      <c r="Q44" s="538"/>
      <c r="R44" s="538"/>
      <c r="S44" s="525"/>
      <c r="T44" s="525"/>
      <c r="U44" s="525"/>
      <c r="V44" s="538"/>
      <c r="W44" s="538"/>
      <c r="X44" s="538"/>
      <c r="Y44" s="538"/>
      <c r="Z44" s="538"/>
      <c r="AA44" s="536"/>
    </row>
    <row r="45" spans="2:27" ht="11.25" customHeight="1">
      <c r="B45" s="4"/>
      <c r="C45" s="533"/>
      <c r="D45" s="227"/>
      <c r="E45" s="539"/>
      <c r="F45" s="539"/>
      <c r="G45" s="539"/>
      <c r="H45" s="539"/>
      <c r="I45" s="1315" t="s">
        <v>139</v>
      </c>
      <c r="J45" s="886"/>
      <c r="K45" s="886"/>
      <c r="L45" s="886"/>
      <c r="M45" s="886"/>
      <c r="N45" s="886"/>
      <c r="O45" s="886"/>
      <c r="P45" s="886"/>
      <c r="Q45" s="886"/>
      <c r="R45" s="538"/>
      <c r="S45" s="1272" t="s">
        <v>138</v>
      </c>
      <c r="T45" s="886"/>
      <c r="U45" s="886"/>
      <c r="V45" s="1269"/>
      <c r="W45" s="1092"/>
      <c r="X45" s="1092"/>
      <c r="Y45" s="1092"/>
      <c r="Z45" s="227"/>
      <c r="AA45" s="536"/>
    </row>
    <row r="46" spans="2:27" ht="11.25" customHeight="1">
      <c r="B46" s="4"/>
      <c r="C46" s="540"/>
      <c r="D46" s="541"/>
      <c r="E46" s="541"/>
      <c r="F46" s="541"/>
      <c r="G46" s="541"/>
      <c r="H46" s="541"/>
      <c r="I46" s="541"/>
      <c r="J46" s="541"/>
      <c r="K46" s="541"/>
      <c r="L46" s="215"/>
      <c r="M46" s="542"/>
      <c r="N46" s="542"/>
      <c r="O46" s="518"/>
      <c r="P46" s="215"/>
      <c r="Q46" s="215"/>
      <c r="R46" s="215"/>
      <c r="S46" s="543"/>
      <c r="T46" s="543"/>
      <c r="U46" s="543"/>
      <c r="V46" s="215"/>
      <c r="W46" s="215"/>
      <c r="X46" s="215"/>
      <c r="Y46" s="215"/>
      <c r="Z46" s="215"/>
      <c r="AA46" s="544"/>
    </row>
    <row r="47" spans="2:27" ht="6.75" customHeight="1">
      <c r="B47" s="4"/>
      <c r="C47" s="533"/>
      <c r="D47" s="545"/>
      <c r="E47" s="545"/>
      <c r="F47" s="545"/>
      <c r="G47" s="545"/>
      <c r="H47" s="545"/>
      <c r="I47" s="545"/>
      <c r="J47" s="545"/>
      <c r="K47" s="545"/>
      <c r="L47" s="546"/>
      <c r="M47" s="547"/>
      <c r="N47" s="547"/>
      <c r="O47" s="548"/>
      <c r="P47" s="546"/>
      <c r="Q47" s="546"/>
      <c r="R47" s="546"/>
      <c r="S47" s="549"/>
      <c r="T47" s="549"/>
      <c r="U47" s="549"/>
      <c r="V47" s="546"/>
      <c r="W47" s="546"/>
      <c r="X47" s="546"/>
      <c r="Y47" s="546"/>
      <c r="Z47" s="538"/>
      <c r="AA47" s="536"/>
    </row>
    <row r="48" spans="2:27" ht="11.25" customHeight="1">
      <c r="B48" s="4"/>
      <c r="C48" s="514"/>
      <c r="D48" s="1126" t="s">
        <v>140</v>
      </c>
      <c r="E48" s="886"/>
      <c r="F48" s="886"/>
      <c r="G48" s="886"/>
      <c r="H48" s="886"/>
      <c r="I48" s="886"/>
      <c r="J48" s="886"/>
      <c r="K48" s="886"/>
      <c r="L48" s="886"/>
      <c r="M48" s="886"/>
      <c r="N48" s="1271"/>
      <c r="O48" s="1092"/>
      <c r="P48" s="1092"/>
      <c r="Q48" s="1092"/>
      <c r="R48" s="1092"/>
      <c r="S48" s="1092"/>
      <c r="T48" s="1092"/>
      <c r="U48" s="1092"/>
      <c r="V48" s="1092"/>
      <c r="W48" s="1092"/>
      <c r="X48" s="1092"/>
      <c r="Y48" s="1092"/>
      <c r="Z48" s="227"/>
      <c r="AA48" s="517"/>
    </row>
    <row r="49" spans="2:28" ht="6.75" customHeight="1">
      <c r="B49" s="4"/>
      <c r="C49" s="514"/>
      <c r="D49" s="1302"/>
      <c r="E49" s="1303"/>
      <c r="F49" s="1303"/>
      <c r="G49" s="1303"/>
      <c r="H49" s="1303"/>
      <c r="I49" s="1303"/>
      <c r="J49" s="1303"/>
      <c r="K49" s="1303"/>
      <c r="L49" s="1303"/>
      <c r="M49" s="1303"/>
      <c r="N49" s="1304"/>
      <c r="O49" s="1299"/>
      <c r="P49" s="1299"/>
      <c r="Q49" s="1299"/>
      <c r="R49" s="1299"/>
      <c r="S49" s="1299"/>
      <c r="T49" s="1299"/>
      <c r="U49" s="1299"/>
      <c r="V49" s="1299"/>
      <c r="W49" s="1299"/>
      <c r="X49" s="1299"/>
      <c r="Y49" s="1299"/>
      <c r="Z49" s="227"/>
      <c r="AA49" s="517"/>
    </row>
    <row r="50" spans="2:28" ht="6.75" customHeight="1">
      <c r="B50" s="4"/>
      <c r="C50" s="540"/>
      <c r="D50" s="550"/>
      <c r="E50" s="550"/>
      <c r="F50" s="550"/>
      <c r="G50" s="550"/>
      <c r="H50" s="550"/>
      <c r="I50" s="550"/>
      <c r="J50" s="550"/>
      <c r="K50" s="550"/>
      <c r="L50" s="551"/>
      <c r="M50" s="552"/>
      <c r="N50" s="552"/>
      <c r="O50" s="553"/>
      <c r="P50" s="551"/>
      <c r="Q50" s="551"/>
      <c r="R50" s="551"/>
      <c r="S50" s="554"/>
      <c r="T50" s="554"/>
      <c r="U50" s="554"/>
      <c r="V50" s="551"/>
      <c r="W50" s="551"/>
      <c r="X50" s="551"/>
      <c r="Y50" s="551"/>
      <c r="Z50" s="215"/>
      <c r="AA50" s="544"/>
    </row>
    <row r="51" spans="2:28" ht="6.75" customHeight="1">
      <c r="B51" s="4"/>
      <c r="C51" s="533"/>
      <c r="D51" s="545"/>
      <c r="E51" s="545"/>
      <c r="F51" s="545"/>
      <c r="G51" s="545"/>
      <c r="H51" s="545"/>
      <c r="I51" s="545"/>
      <c r="J51" s="545"/>
      <c r="K51" s="545"/>
      <c r="L51" s="546"/>
      <c r="M51" s="547"/>
      <c r="N51" s="547"/>
      <c r="O51" s="548"/>
      <c r="P51" s="546"/>
      <c r="Q51" s="546"/>
      <c r="R51" s="546"/>
      <c r="S51" s="549"/>
      <c r="T51" s="549"/>
      <c r="U51" s="549"/>
      <c r="V51" s="546"/>
      <c r="W51" s="546"/>
      <c r="X51" s="546"/>
      <c r="Y51" s="546"/>
      <c r="Z51" s="538"/>
      <c r="AA51" s="536"/>
    </row>
    <row r="52" spans="2:28" ht="11.25" customHeight="1">
      <c r="B52" s="4"/>
      <c r="C52" s="555"/>
      <c r="D52" s="1126" t="s">
        <v>142</v>
      </c>
      <c r="E52" s="886"/>
      <c r="F52" s="886"/>
      <c r="G52" s="886"/>
      <c r="H52" s="886"/>
      <c r="I52" s="886"/>
      <c r="J52" s="886"/>
      <c r="K52" s="520"/>
      <c r="L52" s="516"/>
      <c r="M52" s="1196"/>
      <c r="N52" s="886"/>
      <c r="O52" s="886"/>
      <c r="P52" s="516"/>
      <c r="Q52" s="516"/>
      <c r="R52" s="516"/>
      <c r="S52" s="520"/>
      <c r="T52" s="520"/>
      <c r="U52" s="520"/>
      <c r="V52" s="516"/>
      <c r="W52" s="516"/>
      <c r="X52" s="516"/>
      <c r="Y52" s="516"/>
      <c r="Z52" s="516"/>
      <c r="AA52" s="536"/>
    </row>
    <row r="53" spans="2:28" ht="11.25" customHeight="1">
      <c r="B53" s="4"/>
      <c r="C53" s="555"/>
      <c r="D53" s="1276" t="s">
        <v>143</v>
      </c>
      <c r="E53" s="886"/>
      <c r="F53" s="886"/>
      <c r="G53" s="886"/>
      <c r="H53" s="886"/>
      <c r="I53" s="886"/>
      <c r="J53" s="886"/>
      <c r="K53" s="886"/>
      <c r="L53" s="215" t="s">
        <v>374</v>
      </c>
      <c r="M53" s="1268" t="s">
        <v>137</v>
      </c>
      <c r="N53" s="886"/>
      <c r="O53" s="886"/>
      <c r="P53" s="772" t="s">
        <v>374</v>
      </c>
      <c r="Q53" s="772"/>
      <c r="R53" s="772"/>
      <c r="S53" s="772"/>
      <c r="T53" s="770" t="s">
        <v>144</v>
      </c>
      <c r="U53" s="770"/>
      <c r="V53" s="1269" t="s">
        <v>374</v>
      </c>
      <c r="W53" s="1092"/>
      <c r="X53" s="1092"/>
      <c r="Y53" s="1092"/>
      <c r="Z53" s="227"/>
      <c r="AA53" s="536"/>
    </row>
    <row r="54" spans="2:28" ht="11.25" customHeight="1">
      <c r="B54" s="4"/>
      <c r="C54" s="555"/>
      <c r="D54" s="227"/>
      <c r="E54" s="556"/>
      <c r="F54" s="556"/>
      <c r="G54" s="556"/>
      <c r="H54" s="556"/>
      <c r="I54" s="557" t="s">
        <v>147</v>
      </c>
      <c r="J54" s="537"/>
      <c r="K54" s="520"/>
      <c r="L54" s="520"/>
      <c r="M54" s="556"/>
      <c r="N54" s="556"/>
      <c r="O54" s="494"/>
      <c r="P54" s="538"/>
      <c r="Q54" s="558"/>
      <c r="R54" s="559"/>
      <c r="S54" s="770" t="s">
        <v>144</v>
      </c>
      <c r="T54" s="886"/>
      <c r="U54" s="886"/>
      <c r="V54" s="1269" t="s">
        <v>374</v>
      </c>
      <c r="W54" s="1092"/>
      <c r="X54" s="1092"/>
      <c r="Y54" s="1092"/>
      <c r="Z54" s="227"/>
      <c r="AA54" s="536"/>
    </row>
    <row r="55" spans="2:28" ht="6.75" customHeight="1">
      <c r="B55" s="4"/>
      <c r="C55" s="560"/>
      <c r="D55" s="561"/>
      <c r="E55" s="561"/>
      <c r="F55" s="561"/>
      <c r="G55" s="561"/>
      <c r="H55" s="561"/>
      <c r="I55" s="561"/>
      <c r="J55" s="562"/>
      <c r="K55" s="563"/>
      <c r="L55" s="563"/>
      <c r="M55" s="543"/>
      <c r="N55" s="543"/>
      <c r="O55" s="518"/>
      <c r="P55" s="215"/>
      <c r="Q55" s="564"/>
      <c r="R55" s="565"/>
      <c r="S55" s="518"/>
      <c r="T55" s="518"/>
      <c r="U55" s="518"/>
      <c r="V55" s="215"/>
      <c r="W55" s="215"/>
      <c r="X55" s="215"/>
      <c r="Y55" s="215"/>
      <c r="Z55" s="215"/>
      <c r="AA55" s="544"/>
    </row>
    <row r="56" spans="2:28" ht="6.75" customHeight="1">
      <c r="B56" s="4"/>
      <c r="C56" s="533"/>
      <c r="D56" s="566"/>
      <c r="E56" s="566"/>
      <c r="F56" s="566"/>
      <c r="G56" s="566"/>
      <c r="H56" s="566"/>
      <c r="I56" s="566"/>
      <c r="J56" s="567"/>
      <c r="K56" s="568"/>
      <c r="L56" s="568"/>
      <c r="M56" s="549"/>
      <c r="N56" s="549"/>
      <c r="O56" s="548"/>
      <c r="P56" s="546"/>
      <c r="Q56" s="569"/>
      <c r="R56" s="570"/>
      <c r="S56" s="548"/>
      <c r="T56" s="548"/>
      <c r="U56" s="548"/>
      <c r="V56" s="546"/>
      <c r="W56" s="546"/>
      <c r="X56" s="546"/>
      <c r="Y56" s="546"/>
      <c r="Z56" s="538"/>
      <c r="AA56" s="536"/>
    </row>
    <row r="57" spans="2:28" ht="11.25" customHeight="1">
      <c r="B57" s="4"/>
      <c r="C57" s="555"/>
      <c r="D57" s="1126" t="s">
        <v>148</v>
      </c>
      <c r="E57" s="886"/>
      <c r="F57" s="886"/>
      <c r="G57" s="886"/>
      <c r="H57" s="886"/>
      <c r="I57" s="886"/>
      <c r="J57" s="886"/>
      <c r="K57" s="886"/>
      <c r="L57" s="886"/>
      <c r="M57" s="886"/>
      <c r="N57" s="1271"/>
      <c r="O57" s="1092"/>
      <c r="P57" s="770" t="s">
        <v>128</v>
      </c>
      <c r="Q57" s="1275"/>
      <c r="R57" s="1271"/>
      <c r="S57" s="1092"/>
      <c r="T57" s="525" t="s">
        <v>128</v>
      </c>
      <c r="U57" s="1271"/>
      <c r="V57" s="1092"/>
      <c r="W57" s="1092"/>
      <c r="X57" s="1092"/>
      <c r="Y57" s="1092"/>
      <c r="Z57" s="227"/>
      <c r="AA57" s="536"/>
    </row>
    <row r="58" spans="2:28" ht="6.75" customHeight="1">
      <c r="B58" s="4"/>
      <c r="C58" s="560"/>
      <c r="D58" s="1301"/>
      <c r="E58" s="1092"/>
      <c r="F58" s="1092"/>
      <c r="G58" s="1092"/>
      <c r="H58" s="1092"/>
      <c r="I58" s="1092"/>
      <c r="J58" s="1092"/>
      <c r="K58" s="1092"/>
      <c r="L58" s="1092"/>
      <c r="M58" s="1092"/>
      <c r="N58" s="783" t="s">
        <v>129</v>
      </c>
      <c r="O58" s="730"/>
      <c r="P58" s="571"/>
      <c r="Q58" s="571"/>
      <c r="R58" s="783" t="s">
        <v>130</v>
      </c>
      <c r="S58" s="730"/>
      <c r="T58" s="572"/>
      <c r="U58" s="783" t="s">
        <v>131</v>
      </c>
      <c r="V58" s="730"/>
      <c r="W58" s="730"/>
      <c r="X58" s="730"/>
      <c r="Y58" s="730"/>
      <c r="Z58" s="392"/>
      <c r="AA58" s="544"/>
    </row>
    <row r="59" spans="2:28" ht="6.75" customHeight="1">
      <c r="B59" s="4"/>
      <c r="C59" s="573"/>
      <c r="D59" s="443"/>
      <c r="E59" s="443"/>
      <c r="F59" s="443"/>
      <c r="G59" s="443"/>
      <c r="H59" s="443"/>
      <c r="I59" s="443"/>
      <c r="J59" s="444"/>
      <c r="K59" s="445"/>
      <c r="L59" s="445"/>
      <c r="M59" s="446"/>
      <c r="N59" s="446"/>
      <c r="O59" s="447"/>
      <c r="P59" s="448"/>
      <c r="Q59" s="449"/>
      <c r="R59" s="450"/>
      <c r="S59" s="447"/>
      <c r="T59" s="447"/>
      <c r="U59" s="447"/>
      <c r="V59" s="448"/>
      <c r="W59" s="448"/>
      <c r="X59" s="448"/>
      <c r="Y59" s="448"/>
      <c r="Z59" s="91"/>
      <c r="AA59" s="574"/>
    </row>
    <row r="60" spans="2:28" ht="10.5" customHeight="1">
      <c r="B60" s="4"/>
      <c r="C60" s="575"/>
      <c r="D60" s="1229" t="s">
        <v>149</v>
      </c>
      <c r="E60" s="1198"/>
      <c r="F60" s="1198"/>
      <c r="G60" s="1198"/>
      <c r="H60" s="1198"/>
      <c r="I60" s="1198"/>
      <c r="J60" s="1198"/>
      <c r="K60" s="576"/>
      <c r="L60" s="577"/>
      <c r="M60" s="1197"/>
      <c r="N60" s="1198"/>
      <c r="O60" s="1198"/>
      <c r="P60" s="579"/>
      <c r="Q60" s="580"/>
      <c r="R60" s="576"/>
      <c r="S60" s="578"/>
      <c r="T60" s="578"/>
      <c r="U60" s="578"/>
      <c r="V60" s="577"/>
      <c r="W60" s="576"/>
      <c r="X60" s="576"/>
      <c r="Y60" s="576"/>
      <c r="Z60" s="576"/>
      <c r="AA60" s="581"/>
    </row>
    <row r="61" spans="2:28" ht="6.75" customHeight="1">
      <c r="B61" s="4"/>
      <c r="C61" s="575"/>
      <c r="D61" s="1228"/>
      <c r="E61" s="1198"/>
      <c r="F61" s="1198"/>
      <c r="G61" s="1198"/>
      <c r="H61" s="1198"/>
      <c r="I61" s="1198"/>
      <c r="J61" s="582"/>
      <c r="K61" s="582"/>
      <c r="L61" s="582"/>
      <c r="M61" s="582"/>
      <c r="N61" s="582"/>
      <c r="O61" s="583"/>
      <c r="P61" s="583"/>
      <c r="Q61" s="584"/>
      <c r="R61" s="582"/>
      <c r="S61" s="582"/>
      <c r="T61" s="582"/>
      <c r="U61" s="582"/>
      <c r="V61" s="582"/>
      <c r="W61" s="582"/>
      <c r="X61" s="582"/>
      <c r="Y61" s="582"/>
      <c r="Z61" s="582"/>
      <c r="AA61" s="585"/>
    </row>
    <row r="62" spans="2:28" s="350" customFormat="1" ht="21" customHeight="1">
      <c r="B62" s="177"/>
      <c r="C62" s="586"/>
      <c r="D62" s="587"/>
      <c r="E62" s="587"/>
      <c r="F62" s="1200" t="s">
        <v>150</v>
      </c>
      <c r="G62" s="1201"/>
      <c r="H62" s="469"/>
      <c r="I62" s="1202" t="s">
        <v>137</v>
      </c>
      <c r="J62" s="1201"/>
      <c r="K62" s="1201"/>
      <c r="L62" s="1203"/>
      <c r="M62" s="1204"/>
      <c r="N62" s="1204"/>
      <c r="O62" s="1202" t="s">
        <v>151</v>
      </c>
      <c r="P62" s="1201"/>
      <c r="Q62" s="1201"/>
      <c r="R62" s="1205"/>
      <c r="S62" s="1206"/>
      <c r="T62" s="1206"/>
      <c r="U62" s="1206"/>
      <c r="V62" s="1206"/>
      <c r="W62" s="1206"/>
      <c r="X62" s="1206"/>
      <c r="Y62" s="1206"/>
      <c r="Z62" s="470"/>
      <c r="AA62" s="588"/>
      <c r="AB62" s="467"/>
    </row>
    <row r="63" spans="2:28" s="350" customFormat="1" ht="21" customHeight="1">
      <c r="B63" s="177"/>
      <c r="C63" s="586"/>
      <c r="D63" s="587"/>
      <c r="E63" s="587"/>
      <c r="F63" s="1200" t="s">
        <v>150</v>
      </c>
      <c r="G63" s="1201"/>
      <c r="H63" s="469"/>
      <c r="I63" s="1202" t="s">
        <v>137</v>
      </c>
      <c r="J63" s="1201"/>
      <c r="K63" s="1201"/>
      <c r="L63" s="1203"/>
      <c r="M63" s="1204"/>
      <c r="N63" s="1204"/>
      <c r="O63" s="1202" t="s">
        <v>151</v>
      </c>
      <c r="P63" s="1202"/>
      <c r="Q63" s="1202"/>
      <c r="R63" s="1205"/>
      <c r="S63" s="1206"/>
      <c r="T63" s="1206"/>
      <c r="U63" s="1206"/>
      <c r="V63" s="1206"/>
      <c r="W63" s="1206"/>
      <c r="X63" s="1206"/>
      <c r="Y63" s="1206"/>
      <c r="Z63" s="470"/>
      <c r="AA63" s="588"/>
      <c r="AB63" s="467"/>
    </row>
    <row r="64" spans="2:28" s="350" customFormat="1" ht="21" customHeight="1">
      <c r="B64" s="177"/>
      <c r="C64" s="586"/>
      <c r="D64" s="587"/>
      <c r="E64" s="587"/>
      <c r="F64" s="1200" t="s">
        <v>150</v>
      </c>
      <c r="G64" s="1201"/>
      <c r="H64" s="469"/>
      <c r="I64" s="1202" t="s">
        <v>137</v>
      </c>
      <c r="J64" s="1201"/>
      <c r="K64" s="1201"/>
      <c r="L64" s="1203"/>
      <c r="M64" s="1204"/>
      <c r="N64" s="1204"/>
      <c r="O64" s="1202" t="s">
        <v>151</v>
      </c>
      <c r="P64" s="1202"/>
      <c r="Q64" s="1202"/>
      <c r="R64" s="1205"/>
      <c r="S64" s="1206"/>
      <c r="T64" s="1206"/>
      <c r="U64" s="1206"/>
      <c r="V64" s="1206"/>
      <c r="W64" s="1206"/>
      <c r="X64" s="1206"/>
      <c r="Y64" s="1206"/>
      <c r="Z64" s="470"/>
      <c r="AA64" s="588"/>
      <c r="AB64" s="467"/>
    </row>
    <row r="65" spans="2:28" s="350" customFormat="1" ht="21" customHeight="1">
      <c r="B65" s="177"/>
      <c r="C65" s="586"/>
      <c r="D65" s="587"/>
      <c r="E65" s="587"/>
      <c r="F65" s="1200" t="s">
        <v>150</v>
      </c>
      <c r="G65" s="1201"/>
      <c r="H65" s="469"/>
      <c r="I65" s="1202" t="s">
        <v>137</v>
      </c>
      <c r="J65" s="1201"/>
      <c r="K65" s="1201"/>
      <c r="L65" s="1203">
        <v>45371</v>
      </c>
      <c r="M65" s="1204"/>
      <c r="N65" s="1204"/>
      <c r="O65" s="1202" t="s">
        <v>151</v>
      </c>
      <c r="P65" s="1202"/>
      <c r="Q65" s="1202"/>
      <c r="R65" s="1205" t="s">
        <v>875</v>
      </c>
      <c r="S65" s="1206"/>
      <c r="T65" s="1206"/>
      <c r="U65" s="1206"/>
      <c r="V65" s="1206"/>
      <c r="W65" s="1206"/>
      <c r="X65" s="1206"/>
      <c r="Y65" s="1206"/>
      <c r="Z65" s="470"/>
      <c r="AA65" s="588"/>
      <c r="AB65" s="467"/>
    </row>
    <row r="66" spans="2:28" ht="6.75" customHeight="1">
      <c r="B66" s="4"/>
      <c r="C66" s="589"/>
      <c r="D66" s="554"/>
      <c r="E66" s="554"/>
      <c r="F66" s="554"/>
      <c r="G66" s="554"/>
      <c r="H66" s="554"/>
      <c r="I66" s="554"/>
      <c r="J66" s="590"/>
      <c r="K66" s="590"/>
      <c r="L66" s="590"/>
      <c r="M66" s="590"/>
      <c r="N66" s="590"/>
      <c r="O66" s="591"/>
      <c r="P66" s="551"/>
      <c r="Q66" s="592"/>
      <c r="R66" s="593"/>
      <c r="S66" s="594"/>
      <c r="T66" s="451"/>
      <c r="U66" s="451"/>
      <c r="V66" s="452"/>
      <c r="W66" s="452"/>
      <c r="X66" s="452"/>
      <c r="Y66" s="452"/>
      <c r="Z66" s="99"/>
      <c r="AA66" s="595"/>
    </row>
    <row r="67" spans="2:28" ht="6.75" customHeight="1">
      <c r="B67" s="4"/>
      <c r="C67" s="514"/>
      <c r="D67" s="566"/>
      <c r="E67" s="566"/>
      <c r="F67" s="566"/>
      <c r="G67" s="566"/>
      <c r="H67" s="566"/>
      <c r="I67" s="566"/>
      <c r="J67" s="566"/>
      <c r="K67" s="596"/>
      <c r="L67" s="597"/>
      <c r="M67" s="597"/>
      <c r="N67" s="597"/>
      <c r="O67" s="597"/>
      <c r="P67" s="597"/>
      <c r="Q67" s="597"/>
      <c r="R67" s="596"/>
      <c r="S67" s="598"/>
      <c r="T67" s="598"/>
      <c r="U67" s="598"/>
      <c r="V67" s="598"/>
      <c r="W67" s="596"/>
      <c r="X67" s="596"/>
      <c r="Y67" s="596"/>
      <c r="Z67" s="521"/>
      <c r="AA67" s="517"/>
    </row>
    <row r="68" spans="2:28" ht="11.25" customHeight="1">
      <c r="B68" s="4"/>
      <c r="C68" s="533"/>
      <c r="D68" s="522" t="s">
        <v>152</v>
      </c>
      <c r="E68" s="537"/>
      <c r="F68" s="537"/>
      <c r="G68" s="537"/>
      <c r="H68" s="537"/>
      <c r="I68" s="537"/>
      <c r="J68" s="520"/>
      <c r="K68" s="537"/>
      <c r="L68" s="538"/>
      <c r="M68" s="535"/>
      <c r="N68" s="535"/>
      <c r="O68" s="494"/>
      <c r="P68" s="538"/>
      <c r="Q68" s="538"/>
      <c r="R68" s="538"/>
      <c r="S68" s="525"/>
      <c r="T68" s="525"/>
      <c r="U68" s="525"/>
      <c r="V68" s="538"/>
      <c r="W68" s="538"/>
      <c r="X68" s="538"/>
      <c r="Y68" s="538"/>
      <c r="Z68" s="538"/>
      <c r="AA68" s="536"/>
    </row>
    <row r="69" spans="2:28" ht="11.25" customHeight="1">
      <c r="B69" s="4"/>
      <c r="C69" s="514"/>
      <c r="D69" s="599"/>
      <c r="E69" s="599"/>
      <c r="F69" s="599"/>
      <c r="G69" s="599"/>
      <c r="H69" s="599"/>
      <c r="I69" s="1194" t="s">
        <v>153</v>
      </c>
      <c r="J69" s="886"/>
      <c r="K69" s="886"/>
      <c r="L69" s="215"/>
      <c r="M69" s="1272" t="s">
        <v>137</v>
      </c>
      <c r="N69" s="886"/>
      <c r="O69" s="886"/>
      <c r="P69" s="1195"/>
      <c r="Q69" s="1092"/>
      <c r="R69" s="1092"/>
      <c r="S69" s="1211" t="s">
        <v>154</v>
      </c>
      <c r="T69" s="886"/>
      <c r="U69" s="886"/>
      <c r="V69" s="1212"/>
      <c r="W69" s="1092"/>
      <c r="X69" s="1092"/>
      <c r="Y69" s="1092"/>
      <c r="Z69" s="227"/>
      <c r="AA69" s="600"/>
    </row>
    <row r="70" spans="2:28" ht="11.25" customHeight="1">
      <c r="B70" s="4"/>
      <c r="C70" s="514"/>
      <c r="D70" s="601"/>
      <c r="E70" s="250"/>
      <c r="F70" s="250"/>
      <c r="G70" s="250"/>
      <c r="H70" s="250"/>
      <c r="I70" s="602" t="s">
        <v>155</v>
      </c>
      <c r="J70" s="520"/>
      <c r="K70" s="534"/>
      <c r="L70" s="558"/>
      <c r="M70" s="525"/>
      <c r="N70" s="525"/>
      <c r="O70" s="494"/>
      <c r="P70" s="538"/>
      <c r="Q70" s="558"/>
      <c r="R70" s="558"/>
      <c r="S70" s="1211" t="s">
        <v>154</v>
      </c>
      <c r="T70" s="886"/>
      <c r="U70" s="886"/>
      <c r="V70" s="1212">
        <f>+V69</f>
        <v>0</v>
      </c>
      <c r="W70" s="1092"/>
      <c r="X70" s="1092"/>
      <c r="Y70" s="1092"/>
      <c r="Z70" s="227"/>
      <c r="AA70" s="600"/>
    </row>
    <row r="71" spans="2:28" ht="11.25" customHeight="1">
      <c r="B71" s="4"/>
      <c r="C71" s="514"/>
      <c r="D71" s="603"/>
      <c r="E71" s="604"/>
      <c r="F71" s="604"/>
      <c r="G71" s="604"/>
      <c r="H71" s="604"/>
      <c r="I71" s="605"/>
      <c r="J71" s="568"/>
      <c r="K71" s="606"/>
      <c r="L71" s="569"/>
      <c r="M71" s="549"/>
      <c r="N71" s="549"/>
      <c r="O71" s="548"/>
      <c r="P71" s="546"/>
      <c r="Q71" s="569"/>
      <c r="R71" s="569"/>
      <c r="S71" s="607"/>
      <c r="T71" s="607"/>
      <c r="U71" s="607"/>
      <c r="V71" s="608"/>
      <c r="W71" s="608"/>
      <c r="X71" s="608"/>
      <c r="Y71" s="608"/>
      <c r="Z71" s="393"/>
      <c r="AA71" s="600"/>
    </row>
    <row r="72" spans="2:28" ht="6.75" customHeight="1">
      <c r="B72" s="4"/>
      <c r="C72" s="609"/>
      <c r="D72" s="610"/>
      <c r="E72" s="610"/>
      <c r="F72" s="610"/>
      <c r="G72" s="610"/>
      <c r="H72" s="610"/>
      <c r="I72" s="610"/>
      <c r="J72" s="611"/>
      <c r="K72" s="612"/>
      <c r="L72" s="612"/>
      <c r="M72" s="554"/>
      <c r="N72" s="554"/>
      <c r="O72" s="551"/>
      <c r="P72" s="551"/>
      <c r="Q72" s="592"/>
      <c r="R72" s="593"/>
      <c r="S72" s="613"/>
      <c r="T72" s="613"/>
      <c r="U72" s="613"/>
      <c r="V72" s="614"/>
      <c r="W72" s="615"/>
      <c r="X72" s="615"/>
      <c r="Y72" s="615"/>
      <c r="Z72" s="394"/>
      <c r="AA72" s="616"/>
    </row>
    <row r="73" spans="2:28" ht="6.75" customHeight="1">
      <c r="B73" s="4"/>
      <c r="C73" s="617"/>
      <c r="D73" s="443"/>
      <c r="E73" s="453"/>
      <c r="F73" s="453"/>
      <c r="G73" s="453"/>
      <c r="H73" s="453"/>
      <c r="I73" s="453"/>
      <c r="J73" s="444"/>
      <c r="K73" s="449"/>
      <c r="L73" s="449"/>
      <c r="M73" s="454"/>
      <c r="N73" s="454"/>
      <c r="O73" s="448"/>
      <c r="P73" s="448"/>
      <c r="Q73" s="449"/>
      <c r="R73" s="450"/>
      <c r="S73" s="1298"/>
      <c r="T73" s="1299"/>
      <c r="U73" s="1299"/>
      <c r="V73" s="455"/>
      <c r="W73" s="456"/>
      <c r="X73" s="456"/>
      <c r="Y73" s="456"/>
      <c r="Z73" s="119"/>
      <c r="AA73" s="618"/>
    </row>
    <row r="74" spans="2:28" ht="11.25" customHeight="1">
      <c r="B74" s="4"/>
      <c r="C74" s="514"/>
      <c r="D74" s="1126" t="s">
        <v>162</v>
      </c>
      <c r="E74" s="886"/>
      <c r="F74" s="886"/>
      <c r="G74" s="886"/>
      <c r="H74" s="886"/>
      <c r="I74" s="886"/>
      <c r="J74" s="886"/>
      <c r="K74" s="1270">
        <f>V70+N37</f>
        <v>0</v>
      </c>
      <c r="L74" s="1270"/>
      <c r="M74" s="1270"/>
      <c r="N74" s="1270"/>
      <c r="O74" s="1270"/>
      <c r="P74" s="1270"/>
      <c r="Q74" s="619"/>
      <c r="R74" s="620"/>
      <c r="S74" s="620"/>
      <c r="T74" s="620"/>
      <c r="U74" s="620"/>
      <c r="V74" s="620"/>
      <c r="W74" s="620"/>
      <c r="X74" s="620"/>
      <c r="Y74" s="620"/>
      <c r="Z74" s="252"/>
      <c r="AA74" s="621"/>
    </row>
    <row r="75" spans="2:28" ht="6.75" customHeight="1">
      <c r="B75" s="4"/>
      <c r="C75" s="514"/>
      <c r="D75" s="567"/>
      <c r="E75" s="567"/>
      <c r="F75" s="567"/>
      <c r="G75" s="567"/>
      <c r="H75" s="567"/>
      <c r="I75" s="567"/>
      <c r="J75" s="567"/>
      <c r="K75" s="622"/>
      <c r="L75" s="622"/>
      <c r="M75" s="549"/>
      <c r="N75" s="549"/>
      <c r="O75" s="546"/>
      <c r="P75" s="546"/>
      <c r="Q75" s="569"/>
      <c r="R75" s="570"/>
      <c r="S75" s="607"/>
      <c r="T75" s="607"/>
      <c r="U75" s="546"/>
      <c r="V75" s="623"/>
      <c r="W75" s="624"/>
      <c r="X75" s="624"/>
      <c r="Y75" s="624"/>
      <c r="Z75" s="625"/>
      <c r="AA75" s="626"/>
    </row>
    <row r="76" spans="2:28" ht="11.25" customHeight="1">
      <c r="B76" s="4"/>
      <c r="C76" s="514"/>
      <c r="D76" s="1126" t="s">
        <v>163</v>
      </c>
      <c r="E76" s="886"/>
      <c r="F76" s="886"/>
      <c r="G76" s="886"/>
      <c r="H76" s="886"/>
      <c r="I76" s="886"/>
      <c r="J76" s="886"/>
      <c r="K76" s="1270"/>
      <c r="L76" s="1270"/>
      <c r="M76" s="1270"/>
      <c r="N76" s="1270"/>
      <c r="O76" s="1270"/>
      <c r="P76" s="1270"/>
      <c r="Q76" s="619"/>
      <c r="R76" s="569"/>
      <c r="S76" s="569"/>
      <c r="T76" s="569"/>
      <c r="U76" s="569"/>
      <c r="V76" s="569"/>
      <c r="W76" s="569"/>
      <c r="X76" s="569"/>
      <c r="Y76" s="569"/>
      <c r="Z76" s="558"/>
      <c r="AA76" s="627"/>
    </row>
    <row r="77" spans="2:28" ht="6.75" customHeight="1">
      <c r="B77" s="4"/>
      <c r="C77" s="514"/>
      <c r="D77" s="604"/>
      <c r="E77" s="604"/>
      <c r="F77" s="604"/>
      <c r="G77" s="604"/>
      <c r="H77" s="604"/>
      <c r="I77" s="604"/>
      <c r="J77" s="604"/>
      <c r="K77" s="628"/>
      <c r="L77" s="628"/>
      <c r="M77" s="628"/>
      <c r="N77" s="628"/>
      <c r="O77" s="597"/>
      <c r="P77" s="597"/>
      <c r="Q77" s="619"/>
      <c r="R77" s="569"/>
      <c r="S77" s="569"/>
      <c r="T77" s="569"/>
      <c r="U77" s="569"/>
      <c r="V77" s="569"/>
      <c r="W77" s="569"/>
      <c r="X77" s="569"/>
      <c r="Y77" s="569"/>
      <c r="Z77" s="558"/>
      <c r="AA77" s="627"/>
    </row>
    <row r="78" spans="2:28" ht="12.75" customHeight="1">
      <c r="B78" s="4"/>
      <c r="C78" s="514"/>
      <c r="D78" s="250"/>
      <c r="E78" s="250"/>
      <c r="F78" s="250"/>
      <c r="G78" s="250"/>
      <c r="H78" s="250"/>
      <c r="I78" s="250"/>
      <c r="J78" s="250"/>
      <c r="K78" s="251"/>
      <c r="L78" s="251"/>
      <c r="M78" s="251"/>
      <c r="N78" s="251"/>
      <c r="O78" s="315"/>
      <c r="P78" s="315"/>
      <c r="Q78" s="316"/>
      <c r="R78" s="252"/>
      <c r="S78" s="252"/>
      <c r="T78" s="252"/>
      <c r="U78" s="252"/>
      <c r="V78" s="252"/>
      <c r="W78" s="252"/>
      <c r="X78" s="252"/>
      <c r="Y78" s="252"/>
      <c r="Z78" s="252"/>
      <c r="AA78" s="621"/>
    </row>
    <row r="79" spans="2:28" ht="12" customHeight="1">
      <c r="B79" s="4"/>
      <c r="C79" s="811" t="s">
        <v>164</v>
      </c>
      <c r="D79" s="811"/>
      <c r="E79" s="811"/>
      <c r="F79" s="811"/>
      <c r="G79" s="811"/>
      <c r="H79" s="811"/>
      <c r="I79" s="811"/>
      <c r="J79" s="811"/>
      <c r="K79" s="811"/>
      <c r="L79" s="811"/>
      <c r="M79" s="811"/>
      <c r="N79" s="811"/>
      <c r="O79" s="811"/>
      <c r="P79" s="811"/>
      <c r="Q79" s="811"/>
      <c r="R79" s="811"/>
      <c r="S79" s="811"/>
      <c r="T79" s="811"/>
      <c r="U79" s="811"/>
      <c r="V79" s="811"/>
      <c r="W79" s="811"/>
      <c r="X79" s="811"/>
      <c r="Y79" s="811"/>
      <c r="Z79" s="227"/>
      <c r="AA79" s="386"/>
    </row>
    <row r="80" spans="2:28" ht="15" customHeight="1">
      <c r="B80" s="4"/>
      <c r="C80" s="812" t="s">
        <v>514</v>
      </c>
      <c r="D80" s="813"/>
      <c r="E80" s="813"/>
      <c r="F80" s="813"/>
      <c r="G80" s="813"/>
      <c r="H80" s="813"/>
      <c r="I80" s="813"/>
      <c r="J80" s="813"/>
      <c r="K80" s="813"/>
      <c r="L80" s="813"/>
      <c r="M80" s="813"/>
      <c r="N80" s="813"/>
      <c r="O80" s="813"/>
      <c r="P80" s="813"/>
      <c r="Q80" s="813"/>
      <c r="R80" s="813"/>
      <c r="S80" s="813"/>
      <c r="T80" s="813"/>
      <c r="U80" s="813"/>
      <c r="V80" s="813"/>
      <c r="W80" s="813"/>
      <c r="X80" s="813"/>
      <c r="Y80" s="814"/>
      <c r="Z80" s="227"/>
      <c r="AA80" s="629"/>
    </row>
    <row r="81" spans="2:27" ht="24" customHeight="1">
      <c r="B81" s="4"/>
      <c r="C81" s="421" t="s">
        <v>369</v>
      </c>
      <c r="D81" s="1288" t="s">
        <v>751</v>
      </c>
      <c r="E81" s="1289"/>
      <c r="F81" s="1289"/>
      <c r="G81" s="1289"/>
      <c r="H81" s="1289"/>
      <c r="I81" s="1289"/>
      <c r="J81" s="1289"/>
      <c r="K81" s="1289"/>
      <c r="L81" s="1289"/>
      <c r="M81" s="1289"/>
      <c r="N81" s="1307"/>
      <c r="O81" s="1288" t="s">
        <v>370</v>
      </c>
      <c r="P81" s="1289"/>
      <c r="Q81" s="1289"/>
      <c r="R81" s="421" t="s">
        <v>201</v>
      </c>
      <c r="S81" s="1290" t="s">
        <v>371</v>
      </c>
      <c r="T81" s="1291"/>
      <c r="U81" s="1199" t="s">
        <v>372</v>
      </c>
      <c r="V81" s="1199"/>
      <c r="W81" s="1199"/>
      <c r="X81" s="1199"/>
      <c r="Y81" s="1199"/>
      <c r="Z81" s="227"/>
      <c r="AA81" s="247"/>
    </row>
    <row r="82" spans="2:27" ht="12" customHeight="1">
      <c r="B82" s="4">
        <v>1</v>
      </c>
      <c r="C82" s="478"/>
      <c r="D82" s="1168" t="s">
        <v>905</v>
      </c>
      <c r="E82" s="1169"/>
      <c r="F82" s="1169"/>
      <c r="G82" s="1169"/>
      <c r="H82" s="1169"/>
      <c r="I82" s="1169"/>
      <c r="J82" s="1169"/>
      <c r="K82" s="1169"/>
      <c r="L82" s="1169"/>
      <c r="M82" s="1169"/>
      <c r="N82" s="1170"/>
      <c r="O82" s="478"/>
      <c r="P82" s="477"/>
      <c r="Q82" s="479"/>
      <c r="R82" s="480"/>
      <c r="S82" s="478"/>
      <c r="T82" s="479"/>
      <c r="U82" s="477"/>
      <c r="V82" s="477"/>
      <c r="W82" s="477"/>
      <c r="X82" s="477"/>
      <c r="Y82" s="477"/>
      <c r="Z82" s="227"/>
      <c r="AA82" s="253"/>
    </row>
    <row r="83" spans="2:27" ht="12.75" customHeight="1">
      <c r="B83" s="4">
        <v>2</v>
      </c>
      <c r="C83" s="478"/>
      <c r="D83" s="1168" t="s">
        <v>906</v>
      </c>
      <c r="E83" s="1169"/>
      <c r="F83" s="1169"/>
      <c r="G83" s="1169"/>
      <c r="H83" s="1169"/>
      <c r="I83" s="1169"/>
      <c r="J83" s="1169"/>
      <c r="K83" s="1169"/>
      <c r="L83" s="1169"/>
      <c r="M83" s="1169"/>
      <c r="N83" s="1170"/>
      <c r="O83" s="478"/>
      <c r="P83" s="477"/>
      <c r="Q83" s="479"/>
      <c r="R83" s="480"/>
      <c r="S83" s="478"/>
      <c r="T83" s="479"/>
      <c r="U83" s="477"/>
      <c r="V83" s="477"/>
      <c r="W83" s="477"/>
      <c r="X83" s="477"/>
      <c r="Y83" s="477"/>
      <c r="Z83" s="227"/>
      <c r="AA83" s="253"/>
    </row>
    <row r="84" spans="2:27" ht="30" customHeight="1">
      <c r="B84" s="4">
        <v>3</v>
      </c>
      <c r="C84" s="472"/>
      <c r="D84" s="1165"/>
      <c r="E84" s="1166"/>
      <c r="F84" s="1166"/>
      <c r="G84" s="1166"/>
      <c r="H84" s="1166"/>
      <c r="I84" s="1166"/>
      <c r="J84" s="1166"/>
      <c r="K84" s="1166"/>
      <c r="L84" s="1166"/>
      <c r="M84" s="1166"/>
      <c r="N84" s="1167"/>
      <c r="O84" s="1157"/>
      <c r="P84" s="1158"/>
      <c r="Q84" s="1159"/>
      <c r="R84" s="476"/>
      <c r="S84" s="1163"/>
      <c r="T84" s="1164"/>
      <c r="U84" s="1160"/>
      <c r="V84" s="1161"/>
      <c r="W84" s="1161"/>
      <c r="X84" s="1161"/>
      <c r="Y84" s="1162"/>
      <c r="Z84" s="227"/>
      <c r="AA84" s="253"/>
    </row>
    <row r="85" spans="2:27" ht="30" customHeight="1">
      <c r="B85" s="4">
        <v>4</v>
      </c>
      <c r="C85" s="472"/>
      <c r="D85" s="1165"/>
      <c r="E85" s="1166"/>
      <c r="F85" s="1166"/>
      <c r="G85" s="1166"/>
      <c r="H85" s="1166"/>
      <c r="I85" s="1166"/>
      <c r="J85" s="1166"/>
      <c r="K85" s="1166"/>
      <c r="L85" s="1166"/>
      <c r="M85" s="1166"/>
      <c r="N85" s="1167"/>
      <c r="O85" s="1157"/>
      <c r="P85" s="1158"/>
      <c r="Q85" s="1159"/>
      <c r="R85" s="476"/>
      <c r="S85" s="1163"/>
      <c r="T85" s="1164"/>
      <c r="U85" s="1160"/>
      <c r="V85" s="1161"/>
      <c r="W85" s="1161"/>
      <c r="X85" s="1161"/>
      <c r="Y85" s="1162"/>
      <c r="Z85" s="227"/>
      <c r="AA85" s="253"/>
    </row>
    <row r="86" spans="2:27" ht="30" customHeight="1">
      <c r="B86" s="4">
        <v>5</v>
      </c>
      <c r="C86" s="472"/>
      <c r="D86" s="1165"/>
      <c r="E86" s="1166"/>
      <c r="F86" s="1166"/>
      <c r="G86" s="1166"/>
      <c r="H86" s="1166"/>
      <c r="I86" s="1166"/>
      <c r="J86" s="1166"/>
      <c r="K86" s="1166"/>
      <c r="L86" s="1166"/>
      <c r="M86" s="1166"/>
      <c r="N86" s="1167"/>
      <c r="O86" s="1157"/>
      <c r="P86" s="1158"/>
      <c r="Q86" s="1159"/>
      <c r="R86" s="476"/>
      <c r="S86" s="1163"/>
      <c r="T86" s="1164"/>
      <c r="U86" s="1160"/>
      <c r="V86" s="1161"/>
      <c r="W86" s="1161"/>
      <c r="X86" s="1161"/>
      <c r="Y86" s="1162"/>
      <c r="Z86" s="227"/>
      <c r="AA86" s="253"/>
    </row>
    <row r="87" spans="2:27" ht="12.75" customHeight="1">
      <c r="B87" s="4">
        <v>18</v>
      </c>
      <c r="C87" s="478"/>
      <c r="D87" s="1168"/>
      <c r="E87" s="1169"/>
      <c r="F87" s="1169"/>
      <c r="G87" s="1169"/>
      <c r="H87" s="1169"/>
      <c r="I87" s="1169"/>
      <c r="J87" s="1169"/>
      <c r="K87" s="1169"/>
      <c r="L87" s="1169"/>
      <c r="M87" s="1169"/>
      <c r="N87" s="1170"/>
      <c r="O87" s="478"/>
      <c r="P87" s="477"/>
      <c r="Q87" s="479"/>
      <c r="R87" s="480"/>
      <c r="S87" s="478"/>
      <c r="T87" s="479"/>
      <c r="U87" s="477"/>
      <c r="V87" s="477"/>
      <c r="W87" s="477"/>
      <c r="X87" s="477"/>
      <c r="Y87" s="477"/>
      <c r="Z87" s="227"/>
      <c r="AA87" s="253"/>
    </row>
    <row r="88" spans="2:27" ht="12.75" customHeight="1">
      <c r="B88" s="4">
        <v>19</v>
      </c>
      <c r="C88" s="478"/>
      <c r="D88" s="1168" t="s">
        <v>904</v>
      </c>
      <c r="E88" s="1169"/>
      <c r="F88" s="1169"/>
      <c r="G88" s="1169"/>
      <c r="H88" s="1169"/>
      <c r="I88" s="1169"/>
      <c r="J88" s="1169"/>
      <c r="K88" s="1169"/>
      <c r="L88" s="1169"/>
      <c r="M88" s="1169"/>
      <c r="N88" s="1170"/>
      <c r="O88" s="478"/>
      <c r="P88" s="477"/>
      <c r="Q88" s="479"/>
      <c r="R88" s="480"/>
      <c r="S88" s="478"/>
      <c r="T88" s="479"/>
      <c r="U88" s="477"/>
      <c r="V88" s="477"/>
      <c r="W88" s="477"/>
      <c r="X88" s="477"/>
      <c r="Y88" s="477"/>
      <c r="Z88" s="227"/>
      <c r="AA88" s="253"/>
    </row>
    <row r="89" spans="2:27" ht="30" customHeight="1">
      <c r="B89" s="4">
        <v>20</v>
      </c>
      <c r="C89" s="472"/>
      <c r="D89" s="1165"/>
      <c r="E89" s="1166"/>
      <c r="F89" s="1166"/>
      <c r="G89" s="1166"/>
      <c r="H89" s="1166"/>
      <c r="I89" s="1166"/>
      <c r="J89" s="1166"/>
      <c r="K89" s="1166"/>
      <c r="L89" s="1166"/>
      <c r="M89" s="1166"/>
      <c r="N89" s="1167"/>
      <c r="O89" s="1157"/>
      <c r="P89" s="1158"/>
      <c r="Q89" s="1159"/>
      <c r="R89" s="476"/>
      <c r="S89" s="1163"/>
      <c r="T89" s="1164"/>
      <c r="U89" s="1160"/>
      <c r="V89" s="1161"/>
      <c r="W89" s="1161"/>
      <c r="X89" s="1161"/>
      <c r="Y89" s="1162"/>
      <c r="Z89" s="227"/>
      <c r="AA89" s="253"/>
    </row>
    <row r="90" spans="2:27" ht="30" customHeight="1">
      <c r="B90" s="4">
        <v>21</v>
      </c>
      <c r="C90" s="472"/>
      <c r="D90" s="1165"/>
      <c r="E90" s="1166"/>
      <c r="F90" s="1166"/>
      <c r="G90" s="1166"/>
      <c r="H90" s="1166"/>
      <c r="I90" s="1166"/>
      <c r="J90" s="1166"/>
      <c r="K90" s="1166"/>
      <c r="L90" s="1166"/>
      <c r="M90" s="1166"/>
      <c r="N90" s="1167"/>
      <c r="O90" s="1157"/>
      <c r="P90" s="1158"/>
      <c r="Q90" s="1159"/>
      <c r="R90" s="476"/>
      <c r="S90" s="1163"/>
      <c r="T90" s="1164"/>
      <c r="U90" s="1160"/>
      <c r="V90" s="1161"/>
      <c r="W90" s="1161"/>
      <c r="X90" s="1161"/>
      <c r="Y90" s="1162"/>
      <c r="Z90" s="227"/>
      <c r="AA90" s="253"/>
    </row>
    <row r="91" spans="2:27" ht="30" customHeight="1">
      <c r="B91" s="4">
        <v>22</v>
      </c>
      <c r="C91" s="472"/>
      <c r="D91" s="1165"/>
      <c r="E91" s="1166"/>
      <c r="F91" s="1166"/>
      <c r="G91" s="1166"/>
      <c r="H91" s="1166"/>
      <c r="I91" s="1166"/>
      <c r="J91" s="1166"/>
      <c r="K91" s="1166"/>
      <c r="L91" s="1166"/>
      <c r="M91" s="1166"/>
      <c r="N91" s="1167"/>
      <c r="O91" s="1157"/>
      <c r="P91" s="1158"/>
      <c r="Q91" s="1159"/>
      <c r="R91" s="476"/>
      <c r="S91" s="1163"/>
      <c r="T91" s="1164"/>
      <c r="U91" s="1160"/>
      <c r="V91" s="1161"/>
      <c r="W91" s="1161"/>
      <c r="X91" s="1161"/>
      <c r="Y91" s="1162"/>
      <c r="Z91" s="227"/>
      <c r="AA91" s="253"/>
    </row>
    <row r="92" spans="2:27" ht="30" customHeight="1">
      <c r="B92" s="4">
        <v>43</v>
      </c>
      <c r="C92" s="472"/>
      <c r="D92" s="1165"/>
      <c r="E92" s="1166"/>
      <c r="F92" s="1166"/>
      <c r="G92" s="1166"/>
      <c r="H92" s="1166"/>
      <c r="I92" s="1166"/>
      <c r="J92" s="1166"/>
      <c r="K92" s="1166"/>
      <c r="L92" s="1166"/>
      <c r="M92" s="1166"/>
      <c r="N92" s="1167"/>
      <c r="O92" s="1157"/>
      <c r="P92" s="1158"/>
      <c r="Q92" s="1159"/>
      <c r="R92" s="476"/>
      <c r="S92" s="1163"/>
      <c r="T92" s="1164"/>
      <c r="U92" s="1160"/>
      <c r="V92" s="1161"/>
      <c r="W92" s="1161"/>
      <c r="X92" s="1161"/>
      <c r="Y92" s="1162"/>
      <c r="Z92" s="227"/>
      <c r="AA92" s="253"/>
    </row>
    <row r="93" spans="2:27" ht="12.75" customHeight="1">
      <c r="B93" s="4">
        <v>45</v>
      </c>
      <c r="C93" s="478"/>
      <c r="D93" s="1168" t="s">
        <v>903</v>
      </c>
      <c r="E93" s="1169"/>
      <c r="F93" s="1169"/>
      <c r="G93" s="1169"/>
      <c r="H93" s="1169"/>
      <c r="I93" s="1169"/>
      <c r="J93" s="1169"/>
      <c r="K93" s="1169"/>
      <c r="L93" s="1169"/>
      <c r="M93" s="1169"/>
      <c r="N93" s="1170"/>
      <c r="O93" s="478"/>
      <c r="P93" s="477"/>
      <c r="Q93" s="479"/>
      <c r="R93" s="480"/>
      <c r="S93" s="478"/>
      <c r="T93" s="479"/>
      <c r="U93" s="477"/>
      <c r="V93" s="477"/>
      <c r="W93" s="477"/>
      <c r="X93" s="477"/>
      <c r="Y93" s="477"/>
      <c r="Z93" s="227"/>
      <c r="AA93" s="253"/>
    </row>
    <row r="94" spans="2:27" ht="12.75" customHeight="1">
      <c r="B94" s="4"/>
      <c r="C94" s="668"/>
      <c r="D94" s="669"/>
      <c r="E94" s="670"/>
      <c r="F94" s="670"/>
      <c r="G94" s="670"/>
      <c r="H94" s="670"/>
      <c r="I94" s="670"/>
      <c r="J94" s="670"/>
      <c r="K94" s="670"/>
      <c r="L94" s="670"/>
      <c r="M94" s="670"/>
      <c r="N94" s="671"/>
      <c r="O94" s="668"/>
      <c r="P94" s="672"/>
      <c r="Q94" s="673"/>
      <c r="R94" s="674"/>
      <c r="S94" s="668"/>
      <c r="T94" s="673"/>
      <c r="U94" s="672"/>
      <c r="V94" s="672"/>
      <c r="W94" s="672"/>
      <c r="X94" s="672"/>
      <c r="Y94" s="672"/>
      <c r="Z94" s="227"/>
      <c r="AA94" s="253"/>
    </row>
    <row r="95" spans="2:27" ht="12.75" customHeight="1">
      <c r="B95" s="4"/>
      <c r="C95" s="668"/>
      <c r="D95" s="669"/>
      <c r="E95" s="670"/>
      <c r="F95" s="670"/>
      <c r="G95" s="670"/>
      <c r="H95" s="670"/>
      <c r="I95" s="670"/>
      <c r="J95" s="670"/>
      <c r="K95" s="670"/>
      <c r="L95" s="670"/>
      <c r="M95" s="670"/>
      <c r="N95" s="671"/>
      <c r="O95" s="668"/>
      <c r="P95" s="672"/>
      <c r="Q95" s="673"/>
      <c r="R95" s="674"/>
      <c r="S95" s="668"/>
      <c r="T95" s="673"/>
      <c r="U95" s="672"/>
      <c r="V95" s="672"/>
      <c r="W95" s="672"/>
      <c r="X95" s="672"/>
      <c r="Y95" s="672"/>
      <c r="Z95" s="227"/>
      <c r="AA95" s="253"/>
    </row>
    <row r="96" spans="2:27" ht="12.75" customHeight="1">
      <c r="B96" s="4"/>
      <c r="C96" s="668"/>
      <c r="D96" s="669"/>
      <c r="E96" s="670"/>
      <c r="F96" s="670"/>
      <c r="G96" s="670"/>
      <c r="H96" s="670"/>
      <c r="I96" s="670"/>
      <c r="J96" s="670"/>
      <c r="K96" s="670"/>
      <c r="L96" s="670"/>
      <c r="M96" s="670"/>
      <c r="N96" s="671"/>
      <c r="O96" s="668"/>
      <c r="P96" s="672"/>
      <c r="Q96" s="673"/>
      <c r="R96" s="674"/>
      <c r="S96" s="668"/>
      <c r="T96" s="673"/>
      <c r="U96" s="672"/>
      <c r="V96" s="672"/>
      <c r="W96" s="672"/>
      <c r="X96" s="672"/>
      <c r="Y96" s="672"/>
      <c r="Z96" s="227"/>
      <c r="AA96" s="253"/>
    </row>
    <row r="97" spans="2:27" ht="12.75" customHeight="1">
      <c r="B97" s="4">
        <v>70</v>
      </c>
      <c r="C97" s="668"/>
      <c r="D97" s="1171"/>
      <c r="E97" s="1172"/>
      <c r="F97" s="1172"/>
      <c r="G97" s="1172"/>
      <c r="H97" s="1172"/>
      <c r="I97" s="1172"/>
      <c r="J97" s="1172"/>
      <c r="K97" s="1172"/>
      <c r="L97" s="1172"/>
      <c r="M97" s="1172"/>
      <c r="N97" s="1173"/>
      <c r="O97" s="668"/>
      <c r="P97" s="672"/>
      <c r="Q97" s="673"/>
      <c r="R97" s="674"/>
      <c r="S97" s="668"/>
      <c r="T97" s="673"/>
      <c r="U97" s="672"/>
      <c r="V97" s="672"/>
      <c r="W97" s="672"/>
      <c r="X97" s="672"/>
      <c r="Y97" s="672"/>
      <c r="Z97" s="227"/>
      <c r="AA97" s="253"/>
    </row>
    <row r="98" spans="2:27" ht="12.75" customHeight="1">
      <c r="B98" s="4">
        <v>71</v>
      </c>
      <c r="C98" s="478"/>
      <c r="D98" s="1168" t="s">
        <v>876</v>
      </c>
      <c r="E98" s="1169"/>
      <c r="F98" s="1169"/>
      <c r="G98" s="1169"/>
      <c r="H98" s="1169"/>
      <c r="I98" s="1169"/>
      <c r="J98" s="1169"/>
      <c r="K98" s="1169"/>
      <c r="L98" s="1169"/>
      <c r="M98" s="1169"/>
      <c r="N98" s="1170"/>
      <c r="O98" s="478"/>
      <c r="P98" s="477"/>
      <c r="Q98" s="479"/>
      <c r="R98" s="480"/>
      <c r="S98" s="478"/>
      <c r="T98" s="479"/>
      <c r="U98" s="477"/>
      <c r="V98" s="477"/>
      <c r="W98" s="477"/>
      <c r="X98" s="477"/>
      <c r="Y98" s="477"/>
      <c r="Z98" s="227"/>
      <c r="AA98" s="253"/>
    </row>
    <row r="99" spans="2:27" ht="30" customHeight="1">
      <c r="B99" s="4">
        <v>72</v>
      </c>
      <c r="C99" s="472"/>
      <c r="D99" s="1165"/>
      <c r="E99" s="1166"/>
      <c r="F99" s="1166"/>
      <c r="G99" s="1166"/>
      <c r="H99" s="1166"/>
      <c r="I99" s="1166"/>
      <c r="J99" s="1166"/>
      <c r="K99" s="1166"/>
      <c r="L99" s="1166"/>
      <c r="M99" s="1166"/>
      <c r="N99" s="1167"/>
      <c r="O99" s="1157"/>
      <c r="P99" s="1158"/>
      <c r="Q99" s="1159"/>
      <c r="R99" s="476"/>
      <c r="S99" s="1163"/>
      <c r="T99" s="1164"/>
      <c r="U99" s="1160"/>
      <c r="V99" s="1161"/>
      <c r="W99" s="1161"/>
      <c r="X99" s="1161"/>
      <c r="Y99" s="1162"/>
      <c r="Z99" s="227"/>
      <c r="AA99" s="253"/>
    </row>
    <row r="100" spans="2:27" ht="45" customHeight="1">
      <c r="B100" s="4">
        <v>73</v>
      </c>
      <c r="C100" s="472"/>
      <c r="D100" s="1165"/>
      <c r="E100" s="1166"/>
      <c r="F100" s="1166"/>
      <c r="G100" s="1166"/>
      <c r="H100" s="1166"/>
      <c r="I100" s="1166"/>
      <c r="J100" s="1166"/>
      <c r="K100" s="1166"/>
      <c r="L100" s="1166"/>
      <c r="M100" s="1166"/>
      <c r="N100" s="1167"/>
      <c r="O100" s="1157"/>
      <c r="P100" s="1158"/>
      <c r="Q100" s="1159"/>
      <c r="R100" s="476"/>
      <c r="S100" s="1163"/>
      <c r="T100" s="1164"/>
      <c r="U100" s="1160"/>
      <c r="V100" s="1161"/>
      <c r="W100" s="1161"/>
      <c r="X100" s="1161"/>
      <c r="Y100" s="1162"/>
      <c r="Z100" s="227"/>
      <c r="AA100" s="253"/>
    </row>
    <row r="101" spans="2:27" ht="30" customHeight="1">
      <c r="B101" s="4">
        <v>74</v>
      </c>
      <c r="C101" s="472"/>
      <c r="D101" s="1165"/>
      <c r="E101" s="1166"/>
      <c r="F101" s="1166"/>
      <c r="G101" s="1166"/>
      <c r="H101" s="1166"/>
      <c r="I101" s="1166"/>
      <c r="J101" s="1166"/>
      <c r="K101" s="1166"/>
      <c r="L101" s="1166"/>
      <c r="M101" s="1166"/>
      <c r="N101" s="1167"/>
      <c r="O101" s="1157"/>
      <c r="P101" s="1158"/>
      <c r="Q101" s="1159"/>
      <c r="R101" s="476"/>
      <c r="S101" s="1163"/>
      <c r="T101" s="1164"/>
      <c r="U101" s="1160"/>
      <c r="V101" s="1161"/>
      <c r="W101" s="1161"/>
      <c r="X101" s="1161"/>
      <c r="Y101" s="1162"/>
      <c r="Z101" s="227"/>
      <c r="AA101" s="253"/>
    </row>
    <row r="102" spans="2:27" ht="12.75" customHeight="1">
      <c r="B102" s="4">
        <v>87</v>
      </c>
      <c r="C102" s="478"/>
      <c r="D102" s="1168"/>
      <c r="E102" s="1169"/>
      <c r="F102" s="1169"/>
      <c r="G102" s="1169"/>
      <c r="H102" s="1169"/>
      <c r="I102" s="1169"/>
      <c r="J102" s="1169"/>
      <c r="K102" s="1169"/>
      <c r="L102" s="1169"/>
      <c r="M102" s="1169"/>
      <c r="N102" s="1170"/>
      <c r="O102" s="478"/>
      <c r="P102" s="477"/>
      <c r="Q102" s="479"/>
      <c r="R102" s="480"/>
      <c r="S102" s="478"/>
      <c r="T102" s="479"/>
      <c r="U102" s="477"/>
      <c r="V102" s="477"/>
      <c r="W102" s="477"/>
      <c r="X102" s="477"/>
      <c r="Y102" s="477"/>
      <c r="Z102" s="227"/>
      <c r="AA102" s="253"/>
    </row>
    <row r="103" spans="2:27" ht="12.75" customHeight="1">
      <c r="B103" s="4">
        <v>88</v>
      </c>
      <c r="C103" s="478"/>
      <c r="D103" s="1168" t="s">
        <v>877</v>
      </c>
      <c r="E103" s="1169"/>
      <c r="F103" s="1169"/>
      <c r="G103" s="1169"/>
      <c r="H103" s="1169"/>
      <c r="I103" s="1169"/>
      <c r="J103" s="1169"/>
      <c r="K103" s="1169"/>
      <c r="L103" s="1169"/>
      <c r="M103" s="1169"/>
      <c r="N103" s="1170"/>
      <c r="O103" s="478"/>
      <c r="P103" s="477"/>
      <c r="Q103" s="479"/>
      <c r="R103" s="480"/>
      <c r="S103" s="478"/>
      <c r="T103" s="479"/>
      <c r="U103" s="477"/>
      <c r="V103" s="477"/>
      <c r="W103" s="477"/>
      <c r="X103" s="477"/>
      <c r="Y103" s="477"/>
      <c r="Z103" s="227"/>
      <c r="AA103" s="253"/>
    </row>
    <row r="104" spans="2:27" ht="30" customHeight="1">
      <c r="B104" s="4">
        <v>89</v>
      </c>
      <c r="C104" s="472"/>
      <c r="D104" s="1165"/>
      <c r="E104" s="1166"/>
      <c r="F104" s="1166"/>
      <c r="G104" s="1166"/>
      <c r="H104" s="1166"/>
      <c r="I104" s="1166"/>
      <c r="J104" s="1166"/>
      <c r="K104" s="1166"/>
      <c r="L104" s="1166"/>
      <c r="M104" s="1166"/>
      <c r="N104" s="1167"/>
      <c r="O104" s="1157"/>
      <c r="P104" s="1158"/>
      <c r="Q104" s="1159"/>
      <c r="R104" s="476"/>
      <c r="S104" s="1163"/>
      <c r="T104" s="1164"/>
      <c r="U104" s="1160"/>
      <c r="V104" s="1161"/>
      <c r="W104" s="1161"/>
      <c r="X104" s="1161"/>
      <c r="Y104" s="1162"/>
      <c r="Z104" s="227"/>
      <c r="AA104" s="253"/>
    </row>
    <row r="105" spans="2:27" ht="30" customHeight="1">
      <c r="B105" s="4">
        <v>90</v>
      </c>
      <c r="C105" s="472"/>
      <c r="D105" s="1165"/>
      <c r="E105" s="1166"/>
      <c r="F105" s="1166"/>
      <c r="G105" s="1166"/>
      <c r="H105" s="1166"/>
      <c r="I105" s="1166"/>
      <c r="J105" s="1166"/>
      <c r="K105" s="1166"/>
      <c r="L105" s="1166"/>
      <c r="M105" s="1166"/>
      <c r="N105" s="1167"/>
      <c r="O105" s="1157"/>
      <c r="P105" s="1158"/>
      <c r="Q105" s="1159"/>
      <c r="R105" s="476"/>
      <c r="S105" s="1163"/>
      <c r="T105" s="1164"/>
      <c r="U105" s="1160"/>
      <c r="V105" s="1161"/>
      <c r="W105" s="1161"/>
      <c r="X105" s="1161"/>
      <c r="Y105" s="1162"/>
      <c r="Z105" s="227"/>
      <c r="AA105" s="253"/>
    </row>
    <row r="106" spans="2:27" ht="30" customHeight="1">
      <c r="B106" s="4">
        <v>91</v>
      </c>
      <c r="C106" s="472"/>
      <c r="D106" s="1165"/>
      <c r="E106" s="1166"/>
      <c r="F106" s="1166"/>
      <c r="G106" s="1166"/>
      <c r="H106" s="1166"/>
      <c r="I106" s="1166"/>
      <c r="J106" s="1166"/>
      <c r="K106" s="1166"/>
      <c r="L106" s="1166"/>
      <c r="M106" s="1166"/>
      <c r="N106" s="1167"/>
      <c r="O106" s="1157"/>
      <c r="P106" s="1158"/>
      <c r="Q106" s="1159"/>
      <c r="R106" s="476"/>
      <c r="S106" s="1163"/>
      <c r="T106" s="1164"/>
      <c r="U106" s="1160"/>
      <c r="V106" s="1161"/>
      <c r="W106" s="1161"/>
      <c r="X106" s="1161"/>
      <c r="Y106" s="1162"/>
      <c r="Z106" s="227"/>
      <c r="AA106" s="253"/>
    </row>
    <row r="107" spans="2:27" ht="30" customHeight="1">
      <c r="B107" s="4">
        <v>92</v>
      </c>
      <c r="C107" s="472"/>
      <c r="D107" s="1165"/>
      <c r="E107" s="1166"/>
      <c r="F107" s="1166"/>
      <c r="G107" s="1166"/>
      <c r="H107" s="1166"/>
      <c r="I107" s="1166"/>
      <c r="J107" s="1166"/>
      <c r="K107" s="1166"/>
      <c r="L107" s="1166"/>
      <c r="M107" s="1166"/>
      <c r="N107" s="1167"/>
      <c r="O107" s="1157"/>
      <c r="P107" s="1158"/>
      <c r="Q107" s="1159"/>
      <c r="R107" s="476"/>
      <c r="S107" s="1163"/>
      <c r="T107" s="1164"/>
      <c r="U107" s="1160"/>
      <c r="V107" s="1161"/>
      <c r="W107" s="1161"/>
      <c r="X107" s="1161"/>
      <c r="Y107" s="1162"/>
      <c r="Z107" s="227"/>
      <c r="AA107" s="253"/>
    </row>
    <row r="108" spans="2:27" ht="12.75" customHeight="1">
      <c r="B108" s="4">
        <v>98</v>
      </c>
      <c r="C108" s="478"/>
      <c r="D108" s="1168"/>
      <c r="E108" s="1169"/>
      <c r="F108" s="1169"/>
      <c r="G108" s="1169"/>
      <c r="H108" s="1169"/>
      <c r="I108" s="1169"/>
      <c r="J108" s="1169"/>
      <c r="K108" s="1169"/>
      <c r="L108" s="1169"/>
      <c r="M108" s="1169"/>
      <c r="N108" s="1170"/>
      <c r="O108" s="478"/>
      <c r="P108" s="477"/>
      <c r="Q108" s="479"/>
      <c r="R108" s="480"/>
      <c r="S108" s="478"/>
      <c r="T108" s="479"/>
      <c r="U108" s="477"/>
      <c r="V108" s="477"/>
      <c r="W108" s="477"/>
      <c r="X108" s="477"/>
      <c r="Y108" s="477"/>
      <c r="Z108" s="227"/>
      <c r="AA108" s="253"/>
    </row>
    <row r="109" spans="2:27" ht="12.75" customHeight="1">
      <c r="B109" s="4">
        <v>99</v>
      </c>
      <c r="C109" s="478"/>
      <c r="D109" s="1168" t="s">
        <v>878</v>
      </c>
      <c r="E109" s="1169"/>
      <c r="F109" s="1169"/>
      <c r="G109" s="1169"/>
      <c r="H109" s="1169"/>
      <c r="I109" s="1169"/>
      <c r="J109" s="1169"/>
      <c r="K109" s="1169"/>
      <c r="L109" s="1169"/>
      <c r="M109" s="1169"/>
      <c r="N109" s="1170"/>
      <c r="O109" s="478"/>
      <c r="P109" s="477"/>
      <c r="Q109" s="479"/>
      <c r="R109" s="480"/>
      <c r="S109" s="478"/>
      <c r="T109" s="479"/>
      <c r="U109" s="477"/>
      <c r="V109" s="477"/>
      <c r="W109" s="477"/>
      <c r="X109" s="477"/>
      <c r="Y109" s="477"/>
      <c r="Z109" s="227"/>
      <c r="AA109" s="253"/>
    </row>
    <row r="110" spans="2:27" ht="45" customHeight="1">
      <c r="B110" s="4">
        <v>100</v>
      </c>
      <c r="C110" s="472"/>
      <c r="D110" s="1165"/>
      <c r="E110" s="1166"/>
      <c r="F110" s="1166"/>
      <c r="G110" s="1166"/>
      <c r="H110" s="1166"/>
      <c r="I110" s="1166"/>
      <c r="J110" s="1166"/>
      <c r="K110" s="1166"/>
      <c r="L110" s="1166"/>
      <c r="M110" s="1166"/>
      <c r="N110" s="1167"/>
      <c r="O110" s="1157"/>
      <c r="P110" s="1158"/>
      <c r="Q110" s="1159"/>
      <c r="R110" s="476"/>
      <c r="S110" s="1163"/>
      <c r="T110" s="1164"/>
      <c r="U110" s="1160"/>
      <c r="V110" s="1161"/>
      <c r="W110" s="1161"/>
      <c r="X110" s="1161"/>
      <c r="Y110" s="1162"/>
      <c r="Z110" s="227"/>
      <c r="AA110" s="253"/>
    </row>
    <row r="111" spans="2:27" ht="45" customHeight="1">
      <c r="B111" s="4">
        <v>101</v>
      </c>
      <c r="C111" s="472"/>
      <c r="D111" s="1165"/>
      <c r="E111" s="1166"/>
      <c r="F111" s="1166"/>
      <c r="G111" s="1166"/>
      <c r="H111" s="1166"/>
      <c r="I111" s="1166"/>
      <c r="J111" s="1166"/>
      <c r="K111" s="1166"/>
      <c r="L111" s="1166"/>
      <c r="M111" s="1166"/>
      <c r="N111" s="1167"/>
      <c r="O111" s="1157"/>
      <c r="P111" s="1158"/>
      <c r="Q111" s="1159"/>
      <c r="R111" s="476"/>
      <c r="S111" s="1163"/>
      <c r="T111" s="1164"/>
      <c r="U111" s="1160"/>
      <c r="V111" s="1161"/>
      <c r="W111" s="1161"/>
      <c r="X111" s="1161"/>
      <c r="Y111" s="1162"/>
      <c r="Z111" s="227"/>
      <c r="AA111" s="253"/>
    </row>
    <row r="112" spans="2:27" ht="30" customHeight="1">
      <c r="B112" s="4">
        <v>102</v>
      </c>
      <c r="C112" s="472"/>
      <c r="D112" s="1165"/>
      <c r="E112" s="1166"/>
      <c r="F112" s="1166"/>
      <c r="G112" s="1166"/>
      <c r="H112" s="1166"/>
      <c r="I112" s="1166"/>
      <c r="J112" s="1166"/>
      <c r="K112" s="1166"/>
      <c r="L112" s="1166"/>
      <c r="M112" s="1166"/>
      <c r="N112" s="1167"/>
      <c r="O112" s="1157"/>
      <c r="P112" s="1158"/>
      <c r="Q112" s="1159"/>
      <c r="R112" s="476"/>
      <c r="S112" s="1163"/>
      <c r="T112" s="1164"/>
      <c r="U112" s="1160"/>
      <c r="V112" s="1161"/>
      <c r="W112" s="1161"/>
      <c r="X112" s="1161"/>
      <c r="Y112" s="1162"/>
      <c r="Z112" s="227"/>
      <c r="AA112" s="253"/>
    </row>
    <row r="113" spans="2:27" ht="30" customHeight="1">
      <c r="B113" s="4">
        <v>103</v>
      </c>
      <c r="C113" s="472"/>
      <c r="D113" s="1165"/>
      <c r="E113" s="1166"/>
      <c r="F113" s="1166"/>
      <c r="G113" s="1166"/>
      <c r="H113" s="1166"/>
      <c r="I113" s="1166"/>
      <c r="J113" s="1166"/>
      <c r="K113" s="1166"/>
      <c r="L113" s="1166"/>
      <c r="M113" s="1166"/>
      <c r="N113" s="1167"/>
      <c r="O113" s="1157"/>
      <c r="P113" s="1158"/>
      <c r="Q113" s="1159"/>
      <c r="R113" s="476"/>
      <c r="S113" s="1163"/>
      <c r="T113" s="1164"/>
      <c r="U113" s="1160"/>
      <c r="V113" s="1161"/>
      <c r="W113" s="1161"/>
      <c r="X113" s="1161"/>
      <c r="Y113" s="1162"/>
      <c r="Z113" s="227"/>
      <c r="AA113" s="253"/>
    </row>
    <row r="114" spans="2:27" ht="12.75" customHeight="1">
      <c r="B114" s="4">
        <v>113</v>
      </c>
      <c r="C114" s="478"/>
      <c r="D114" s="1168"/>
      <c r="E114" s="1169"/>
      <c r="F114" s="1169"/>
      <c r="G114" s="1169"/>
      <c r="H114" s="1169"/>
      <c r="I114" s="1169"/>
      <c r="J114" s="1169"/>
      <c r="K114" s="1169"/>
      <c r="L114" s="1169"/>
      <c r="M114" s="1169"/>
      <c r="N114" s="1170"/>
      <c r="O114" s="478"/>
      <c r="P114" s="477"/>
      <c r="Q114" s="479"/>
      <c r="R114" s="480"/>
      <c r="S114" s="478"/>
      <c r="T114" s="479"/>
      <c r="U114" s="477"/>
      <c r="V114" s="477"/>
      <c r="W114" s="477"/>
      <c r="X114" s="477"/>
      <c r="Y114" s="477"/>
      <c r="Z114" s="227"/>
      <c r="AA114" s="253"/>
    </row>
    <row r="115" spans="2:27" ht="12.75" customHeight="1">
      <c r="B115" s="4">
        <v>114</v>
      </c>
      <c r="C115" s="478"/>
      <c r="D115" s="1168" t="s">
        <v>879</v>
      </c>
      <c r="E115" s="1169"/>
      <c r="F115" s="1169"/>
      <c r="G115" s="1169"/>
      <c r="H115" s="1169"/>
      <c r="I115" s="1169"/>
      <c r="J115" s="1169"/>
      <c r="K115" s="1169"/>
      <c r="L115" s="1169"/>
      <c r="M115" s="1169"/>
      <c r="N115" s="1170"/>
      <c r="O115" s="478"/>
      <c r="P115" s="477"/>
      <c r="Q115" s="479"/>
      <c r="R115" s="480"/>
      <c r="S115" s="478"/>
      <c r="T115" s="479"/>
      <c r="U115" s="477"/>
      <c r="V115" s="477"/>
      <c r="W115" s="477"/>
      <c r="X115" s="477"/>
      <c r="Y115" s="477"/>
      <c r="Z115" s="227"/>
      <c r="AA115" s="253"/>
    </row>
    <row r="116" spans="2:27" ht="30" customHeight="1">
      <c r="B116" s="4">
        <v>115</v>
      </c>
      <c r="C116" s="472"/>
      <c r="D116" s="1165"/>
      <c r="E116" s="1166"/>
      <c r="F116" s="1166"/>
      <c r="G116" s="1166"/>
      <c r="H116" s="1166"/>
      <c r="I116" s="1166"/>
      <c r="J116" s="1166"/>
      <c r="K116" s="1166"/>
      <c r="L116" s="1166"/>
      <c r="M116" s="1166"/>
      <c r="N116" s="1167"/>
      <c r="O116" s="1157"/>
      <c r="P116" s="1158"/>
      <c r="Q116" s="1159"/>
      <c r="R116" s="476"/>
      <c r="S116" s="1163"/>
      <c r="T116" s="1164"/>
      <c r="U116" s="1160"/>
      <c r="V116" s="1161"/>
      <c r="W116" s="1161"/>
      <c r="X116" s="1161"/>
      <c r="Y116" s="1162"/>
      <c r="Z116" s="227"/>
      <c r="AA116" s="253"/>
    </row>
    <row r="117" spans="2:27" ht="45" customHeight="1">
      <c r="B117" s="4">
        <v>116</v>
      </c>
      <c r="C117" s="472"/>
      <c r="D117" s="1165"/>
      <c r="E117" s="1166"/>
      <c r="F117" s="1166"/>
      <c r="G117" s="1166"/>
      <c r="H117" s="1166"/>
      <c r="I117" s="1166"/>
      <c r="J117" s="1166"/>
      <c r="K117" s="1166"/>
      <c r="L117" s="1166"/>
      <c r="M117" s="1166"/>
      <c r="N117" s="1167"/>
      <c r="O117" s="1157"/>
      <c r="P117" s="1158"/>
      <c r="Q117" s="1159"/>
      <c r="R117" s="476"/>
      <c r="S117" s="1163"/>
      <c r="T117" s="1164"/>
      <c r="U117" s="1160"/>
      <c r="V117" s="1161"/>
      <c r="W117" s="1161"/>
      <c r="X117" s="1161"/>
      <c r="Y117" s="1162"/>
      <c r="Z117" s="227"/>
      <c r="AA117" s="253"/>
    </row>
    <row r="118" spans="2:27" ht="30" customHeight="1">
      <c r="B118" s="4">
        <v>117</v>
      </c>
      <c r="C118" s="472"/>
      <c r="D118" s="1165"/>
      <c r="E118" s="1166"/>
      <c r="F118" s="1166"/>
      <c r="G118" s="1166"/>
      <c r="H118" s="1166"/>
      <c r="I118" s="1166"/>
      <c r="J118" s="1166"/>
      <c r="K118" s="1166"/>
      <c r="L118" s="1166"/>
      <c r="M118" s="1166"/>
      <c r="N118" s="1167"/>
      <c r="O118" s="1157"/>
      <c r="P118" s="1158"/>
      <c r="Q118" s="1159"/>
      <c r="R118" s="476"/>
      <c r="S118" s="1163"/>
      <c r="T118" s="1164"/>
      <c r="U118" s="1160"/>
      <c r="V118" s="1161"/>
      <c r="W118" s="1161"/>
      <c r="X118" s="1161"/>
      <c r="Y118" s="1162"/>
      <c r="Z118" s="227"/>
      <c r="AA118" s="253"/>
    </row>
    <row r="119" spans="2:27" ht="30" customHeight="1">
      <c r="B119" s="4">
        <v>118</v>
      </c>
      <c r="C119" s="472"/>
      <c r="D119" s="1165"/>
      <c r="E119" s="1166"/>
      <c r="F119" s="1166"/>
      <c r="G119" s="1166"/>
      <c r="H119" s="1166"/>
      <c r="I119" s="1166"/>
      <c r="J119" s="1166"/>
      <c r="K119" s="1166"/>
      <c r="L119" s="1166"/>
      <c r="M119" s="1166"/>
      <c r="N119" s="1167"/>
      <c r="O119" s="1157"/>
      <c r="P119" s="1158"/>
      <c r="Q119" s="1159"/>
      <c r="R119" s="476"/>
      <c r="S119" s="1163"/>
      <c r="T119" s="1164"/>
      <c r="U119" s="1160"/>
      <c r="V119" s="1161"/>
      <c r="W119" s="1161"/>
      <c r="X119" s="1161"/>
      <c r="Y119" s="1162"/>
      <c r="Z119" s="227"/>
      <c r="AA119" s="253"/>
    </row>
    <row r="120" spans="2:27" ht="30" customHeight="1">
      <c r="B120" s="4">
        <v>119</v>
      </c>
      <c r="C120" s="472"/>
      <c r="D120" s="1165"/>
      <c r="E120" s="1166"/>
      <c r="F120" s="1166"/>
      <c r="G120" s="1166"/>
      <c r="H120" s="1166"/>
      <c r="I120" s="1166"/>
      <c r="J120" s="1166"/>
      <c r="K120" s="1166"/>
      <c r="L120" s="1166"/>
      <c r="M120" s="1166"/>
      <c r="N120" s="1167"/>
      <c r="O120" s="1157"/>
      <c r="P120" s="1158"/>
      <c r="Q120" s="1159"/>
      <c r="R120" s="476"/>
      <c r="S120" s="1163"/>
      <c r="T120" s="1164"/>
      <c r="U120" s="1160"/>
      <c r="V120" s="1161"/>
      <c r="W120" s="1161"/>
      <c r="X120" s="1161"/>
      <c r="Y120" s="1162"/>
      <c r="Z120" s="227"/>
      <c r="AA120" s="253"/>
    </row>
    <row r="121" spans="2:27" ht="12.75" customHeight="1">
      <c r="B121" s="4">
        <v>161</v>
      </c>
      <c r="C121" s="478"/>
      <c r="D121" s="1168"/>
      <c r="E121" s="1169"/>
      <c r="F121" s="1169"/>
      <c r="G121" s="1169"/>
      <c r="H121" s="1169"/>
      <c r="I121" s="1169"/>
      <c r="J121" s="1169"/>
      <c r="K121" s="1169"/>
      <c r="L121" s="1169"/>
      <c r="M121" s="1169"/>
      <c r="N121" s="1170"/>
      <c r="O121" s="478"/>
      <c r="P121" s="477"/>
      <c r="Q121" s="479"/>
      <c r="R121" s="480"/>
      <c r="S121" s="478"/>
      <c r="T121" s="479"/>
      <c r="U121" s="477"/>
      <c r="V121" s="477"/>
      <c r="W121" s="477"/>
      <c r="X121" s="477"/>
      <c r="Y121" s="477"/>
      <c r="Z121" s="227"/>
      <c r="AA121" s="253"/>
    </row>
    <row r="122" spans="2:27" ht="12.75" customHeight="1">
      <c r="B122" s="4">
        <v>162</v>
      </c>
      <c r="C122" s="478"/>
      <c r="D122" s="1168" t="s">
        <v>880</v>
      </c>
      <c r="E122" s="1169"/>
      <c r="F122" s="1169"/>
      <c r="G122" s="1169"/>
      <c r="H122" s="1169"/>
      <c r="I122" s="1169"/>
      <c r="J122" s="1169"/>
      <c r="K122" s="1169"/>
      <c r="L122" s="1169"/>
      <c r="M122" s="1169"/>
      <c r="N122" s="1170"/>
      <c r="O122" s="478"/>
      <c r="P122" s="477"/>
      <c r="Q122" s="479"/>
      <c r="R122" s="480"/>
      <c r="S122" s="478"/>
      <c r="T122" s="479"/>
      <c r="U122" s="477"/>
      <c r="V122" s="477"/>
      <c r="W122" s="477"/>
      <c r="X122" s="477"/>
      <c r="Y122" s="477"/>
      <c r="Z122" s="227"/>
      <c r="AA122" s="253"/>
    </row>
    <row r="123" spans="2:27" ht="60" customHeight="1">
      <c r="B123" s="4">
        <v>164</v>
      </c>
      <c r="C123" s="472"/>
      <c r="D123" s="1165"/>
      <c r="E123" s="1166"/>
      <c r="F123" s="1166"/>
      <c r="G123" s="1166"/>
      <c r="H123" s="1166"/>
      <c r="I123" s="1166"/>
      <c r="J123" s="1166"/>
      <c r="K123" s="1166"/>
      <c r="L123" s="1166"/>
      <c r="M123" s="1166"/>
      <c r="N123" s="1167"/>
      <c r="O123" s="1157"/>
      <c r="P123" s="1158"/>
      <c r="Q123" s="1159"/>
      <c r="R123" s="476"/>
      <c r="S123" s="1163"/>
      <c r="T123" s="1164"/>
      <c r="U123" s="1160"/>
      <c r="V123" s="1161"/>
      <c r="W123" s="1161"/>
      <c r="X123" s="1161"/>
      <c r="Y123" s="1162"/>
      <c r="Z123" s="227"/>
      <c r="AA123" s="253"/>
    </row>
    <row r="124" spans="2:27" ht="79.900000000000006" customHeight="1">
      <c r="B124" s="4">
        <v>165</v>
      </c>
      <c r="C124" s="472"/>
      <c r="D124" s="1165"/>
      <c r="E124" s="1166"/>
      <c r="F124" s="1166"/>
      <c r="G124" s="1166"/>
      <c r="H124" s="1166"/>
      <c r="I124" s="1166"/>
      <c r="J124" s="1166"/>
      <c r="K124" s="1166"/>
      <c r="L124" s="1166"/>
      <c r="M124" s="1166"/>
      <c r="N124" s="1167"/>
      <c r="O124" s="1157"/>
      <c r="P124" s="1158"/>
      <c r="Q124" s="1159"/>
      <c r="R124" s="476"/>
      <c r="S124" s="1163"/>
      <c r="T124" s="1164"/>
      <c r="U124" s="1160"/>
      <c r="V124" s="1161"/>
      <c r="W124" s="1161"/>
      <c r="X124" s="1161"/>
      <c r="Y124" s="1162"/>
      <c r="Z124" s="227"/>
      <c r="AA124" s="253"/>
    </row>
    <row r="125" spans="2:27" ht="12.75" customHeight="1">
      <c r="B125" s="4">
        <v>166</v>
      </c>
      <c r="C125" s="478"/>
      <c r="D125" s="1168"/>
      <c r="E125" s="1169"/>
      <c r="F125" s="1169"/>
      <c r="G125" s="1169"/>
      <c r="H125" s="1169"/>
      <c r="I125" s="1169"/>
      <c r="J125" s="1169"/>
      <c r="K125" s="1169"/>
      <c r="L125" s="1169"/>
      <c r="M125" s="1169"/>
      <c r="N125" s="1170"/>
      <c r="O125" s="478"/>
      <c r="P125" s="477"/>
      <c r="Q125" s="479"/>
      <c r="R125" s="480"/>
      <c r="S125" s="478"/>
      <c r="T125" s="479"/>
      <c r="U125" s="477"/>
      <c r="V125" s="477"/>
      <c r="W125" s="477"/>
      <c r="X125" s="477"/>
      <c r="Y125" s="477"/>
      <c r="Z125" s="227"/>
      <c r="AA125" s="253"/>
    </row>
    <row r="126" spans="2:27" ht="12.75" customHeight="1">
      <c r="B126" s="4">
        <v>167</v>
      </c>
      <c r="C126" s="478"/>
      <c r="D126" s="1168" t="s">
        <v>881</v>
      </c>
      <c r="E126" s="1169"/>
      <c r="F126" s="1169"/>
      <c r="G126" s="1169"/>
      <c r="H126" s="1169"/>
      <c r="I126" s="1169"/>
      <c r="J126" s="1169"/>
      <c r="K126" s="1169"/>
      <c r="L126" s="1169"/>
      <c r="M126" s="1169"/>
      <c r="N126" s="1170"/>
      <c r="O126" s="478"/>
      <c r="P126" s="477"/>
      <c r="Q126" s="479"/>
      <c r="R126" s="480"/>
      <c r="S126" s="478"/>
      <c r="T126" s="479"/>
      <c r="U126" s="477"/>
      <c r="V126" s="477"/>
      <c r="W126" s="477"/>
      <c r="X126" s="477"/>
      <c r="Y126" s="477"/>
      <c r="Z126" s="227"/>
      <c r="AA126" s="253"/>
    </row>
    <row r="127" spans="2:27" ht="45" customHeight="1">
      <c r="B127" s="4">
        <v>168</v>
      </c>
      <c r="C127" s="472"/>
      <c r="D127" s="1165"/>
      <c r="E127" s="1166"/>
      <c r="F127" s="1166"/>
      <c r="G127" s="1166"/>
      <c r="H127" s="1166"/>
      <c r="I127" s="1166"/>
      <c r="J127" s="1166"/>
      <c r="K127" s="1166"/>
      <c r="L127" s="1166"/>
      <c r="M127" s="1166"/>
      <c r="N127" s="1167"/>
      <c r="O127" s="1157"/>
      <c r="P127" s="1158"/>
      <c r="Q127" s="1159"/>
      <c r="R127" s="476"/>
      <c r="S127" s="1163"/>
      <c r="T127" s="1164"/>
      <c r="U127" s="1160"/>
      <c r="V127" s="1161"/>
      <c r="W127" s="1161"/>
      <c r="X127" s="1161"/>
      <c r="Y127" s="1162"/>
      <c r="Z127" s="227"/>
      <c r="AA127" s="253"/>
    </row>
    <row r="128" spans="2:27" ht="30" customHeight="1">
      <c r="B128" s="4">
        <v>169</v>
      </c>
      <c r="C128" s="472"/>
      <c r="D128" s="1165"/>
      <c r="E128" s="1166"/>
      <c r="F128" s="1166"/>
      <c r="G128" s="1166"/>
      <c r="H128" s="1166"/>
      <c r="I128" s="1166"/>
      <c r="J128" s="1166"/>
      <c r="K128" s="1166"/>
      <c r="L128" s="1166"/>
      <c r="M128" s="1166"/>
      <c r="N128" s="1167"/>
      <c r="O128" s="1157"/>
      <c r="P128" s="1158"/>
      <c r="Q128" s="1159"/>
      <c r="R128" s="476"/>
      <c r="S128" s="1163"/>
      <c r="T128" s="1164"/>
      <c r="U128" s="1160"/>
      <c r="V128" s="1161"/>
      <c r="W128" s="1161"/>
      <c r="X128" s="1161"/>
      <c r="Y128" s="1162"/>
      <c r="Z128" s="227"/>
      <c r="AA128" s="253"/>
    </row>
    <row r="129" spans="2:27" ht="30" customHeight="1">
      <c r="B129" s="4">
        <v>170</v>
      </c>
      <c r="C129" s="472"/>
      <c r="D129" s="1165"/>
      <c r="E129" s="1166"/>
      <c r="F129" s="1166"/>
      <c r="G129" s="1166"/>
      <c r="H129" s="1166"/>
      <c r="I129" s="1166"/>
      <c r="J129" s="1166"/>
      <c r="K129" s="1166"/>
      <c r="L129" s="1166"/>
      <c r="M129" s="1166"/>
      <c r="N129" s="1167"/>
      <c r="O129" s="1157"/>
      <c r="P129" s="1158"/>
      <c r="Q129" s="1159"/>
      <c r="R129" s="476"/>
      <c r="S129" s="1163"/>
      <c r="T129" s="1164"/>
      <c r="U129" s="1160"/>
      <c r="V129" s="1161"/>
      <c r="W129" s="1161"/>
      <c r="X129" s="1161"/>
      <c r="Y129" s="1162"/>
      <c r="Z129" s="227"/>
      <c r="AA129" s="253"/>
    </row>
    <row r="130" spans="2:27" ht="30" customHeight="1">
      <c r="B130" s="4">
        <v>171</v>
      </c>
      <c r="C130" s="472"/>
      <c r="D130" s="1165"/>
      <c r="E130" s="1166"/>
      <c r="F130" s="1166"/>
      <c r="G130" s="1166"/>
      <c r="H130" s="1166"/>
      <c r="I130" s="1166"/>
      <c r="J130" s="1166"/>
      <c r="K130" s="1166"/>
      <c r="L130" s="1166"/>
      <c r="M130" s="1166"/>
      <c r="N130" s="1167"/>
      <c r="O130" s="1157"/>
      <c r="P130" s="1158"/>
      <c r="Q130" s="1159"/>
      <c r="R130" s="476"/>
      <c r="S130" s="1163"/>
      <c r="T130" s="1164"/>
      <c r="U130" s="1160"/>
      <c r="V130" s="1161"/>
      <c r="W130" s="1161"/>
      <c r="X130" s="1161"/>
      <c r="Y130" s="1162"/>
      <c r="Z130" s="227"/>
      <c r="AA130" s="253"/>
    </row>
    <row r="131" spans="2:27" ht="12.75" customHeight="1">
      <c r="B131" s="4">
        <v>193</v>
      </c>
      <c r="C131" s="478"/>
      <c r="D131" s="1168"/>
      <c r="E131" s="1169"/>
      <c r="F131" s="1169"/>
      <c r="G131" s="1169"/>
      <c r="H131" s="1169"/>
      <c r="I131" s="1169"/>
      <c r="J131" s="1169"/>
      <c r="K131" s="1169"/>
      <c r="L131" s="1169"/>
      <c r="M131" s="1169"/>
      <c r="N131" s="1170"/>
      <c r="O131" s="478"/>
      <c r="P131" s="477"/>
      <c r="Q131" s="479"/>
      <c r="R131" s="480"/>
      <c r="S131" s="478"/>
      <c r="T131" s="479"/>
      <c r="U131" s="477"/>
      <c r="V131" s="477"/>
      <c r="W131" s="477"/>
      <c r="X131" s="477"/>
      <c r="Y131" s="477"/>
      <c r="Z131" s="227"/>
      <c r="AA131" s="253"/>
    </row>
    <row r="132" spans="2:27" ht="12.75" customHeight="1">
      <c r="B132" s="4">
        <v>194</v>
      </c>
      <c r="C132" s="478"/>
      <c r="D132" s="1168" t="s">
        <v>882</v>
      </c>
      <c r="E132" s="1169"/>
      <c r="F132" s="1169"/>
      <c r="G132" s="1169"/>
      <c r="H132" s="1169"/>
      <c r="I132" s="1169"/>
      <c r="J132" s="1169"/>
      <c r="K132" s="1169"/>
      <c r="L132" s="1169"/>
      <c r="M132" s="1169"/>
      <c r="N132" s="1170"/>
      <c r="O132" s="478"/>
      <c r="P132" s="477"/>
      <c r="Q132" s="479"/>
      <c r="R132" s="480"/>
      <c r="S132" s="478"/>
      <c r="T132" s="479"/>
      <c r="U132" s="477"/>
      <c r="V132" s="477"/>
      <c r="W132" s="477"/>
      <c r="X132" s="477"/>
      <c r="Y132" s="477"/>
      <c r="Z132" s="227"/>
      <c r="AA132" s="253"/>
    </row>
    <row r="133" spans="2:27" ht="30" customHeight="1">
      <c r="B133" s="4">
        <v>195</v>
      </c>
      <c r="C133" s="472"/>
      <c r="D133" s="1165"/>
      <c r="E133" s="1166"/>
      <c r="F133" s="1166"/>
      <c r="G133" s="1166"/>
      <c r="H133" s="1166"/>
      <c r="I133" s="1166"/>
      <c r="J133" s="1166"/>
      <c r="K133" s="1166"/>
      <c r="L133" s="1166"/>
      <c r="M133" s="1166"/>
      <c r="N133" s="1167"/>
      <c r="O133" s="1157"/>
      <c r="P133" s="1158"/>
      <c r="Q133" s="1159"/>
      <c r="R133" s="476"/>
      <c r="S133" s="1163"/>
      <c r="T133" s="1164"/>
      <c r="U133" s="1160"/>
      <c r="V133" s="1161"/>
      <c r="W133" s="1161"/>
      <c r="X133" s="1161"/>
      <c r="Y133" s="1162"/>
      <c r="Z133" s="227"/>
      <c r="AA133" s="253"/>
    </row>
    <row r="134" spans="2:27" ht="30" customHeight="1">
      <c r="B134" s="4">
        <v>196</v>
      </c>
      <c r="C134" s="472"/>
      <c r="D134" s="1165"/>
      <c r="E134" s="1166"/>
      <c r="F134" s="1166"/>
      <c r="G134" s="1166"/>
      <c r="H134" s="1166"/>
      <c r="I134" s="1166"/>
      <c r="J134" s="1166"/>
      <c r="K134" s="1166"/>
      <c r="L134" s="1166"/>
      <c r="M134" s="1166"/>
      <c r="N134" s="1167"/>
      <c r="O134" s="1157"/>
      <c r="P134" s="1158"/>
      <c r="Q134" s="1159"/>
      <c r="R134" s="476"/>
      <c r="S134" s="1163"/>
      <c r="T134" s="1164"/>
      <c r="U134" s="1160"/>
      <c r="V134" s="1161"/>
      <c r="W134" s="1161"/>
      <c r="X134" s="1161"/>
      <c r="Y134" s="1162"/>
      <c r="Z134" s="227"/>
      <c r="AA134" s="253"/>
    </row>
    <row r="135" spans="2:27" ht="30" customHeight="1">
      <c r="B135" s="4">
        <v>197</v>
      </c>
      <c r="C135" s="472"/>
      <c r="D135" s="1165"/>
      <c r="E135" s="1166"/>
      <c r="F135" s="1166"/>
      <c r="G135" s="1166"/>
      <c r="H135" s="1166"/>
      <c r="I135" s="1166"/>
      <c r="J135" s="1166"/>
      <c r="K135" s="1166"/>
      <c r="L135" s="1166"/>
      <c r="M135" s="1166"/>
      <c r="N135" s="1167"/>
      <c r="O135" s="1157"/>
      <c r="P135" s="1158"/>
      <c r="Q135" s="1159"/>
      <c r="R135" s="476"/>
      <c r="S135" s="1163"/>
      <c r="T135" s="1164"/>
      <c r="U135" s="1160"/>
      <c r="V135" s="1161"/>
      <c r="W135" s="1161"/>
      <c r="X135" s="1161"/>
      <c r="Y135" s="1162"/>
      <c r="Z135" s="227"/>
      <c r="AA135" s="253"/>
    </row>
    <row r="136" spans="2:27" ht="30" customHeight="1">
      <c r="B136" s="4">
        <v>198</v>
      </c>
      <c r="C136" s="472"/>
      <c r="D136" s="1165"/>
      <c r="E136" s="1166"/>
      <c r="F136" s="1166"/>
      <c r="G136" s="1166"/>
      <c r="H136" s="1166"/>
      <c r="I136" s="1166"/>
      <c r="J136" s="1166"/>
      <c r="K136" s="1166"/>
      <c r="L136" s="1166"/>
      <c r="M136" s="1166"/>
      <c r="N136" s="1167"/>
      <c r="O136" s="1157"/>
      <c r="P136" s="1158"/>
      <c r="Q136" s="1159"/>
      <c r="R136" s="476"/>
      <c r="S136" s="1163"/>
      <c r="T136" s="1164"/>
      <c r="U136" s="1160"/>
      <c r="V136" s="1161"/>
      <c r="W136" s="1161"/>
      <c r="X136" s="1161"/>
      <c r="Y136" s="1162"/>
      <c r="Z136" s="227"/>
      <c r="AA136" s="253"/>
    </row>
    <row r="137" spans="2:27" ht="30" customHeight="1">
      <c r="B137" s="4">
        <v>199</v>
      </c>
      <c r="C137" s="472"/>
      <c r="D137" s="1165"/>
      <c r="E137" s="1166"/>
      <c r="F137" s="1166"/>
      <c r="G137" s="1166"/>
      <c r="H137" s="1166"/>
      <c r="I137" s="1166"/>
      <c r="J137" s="1166"/>
      <c r="K137" s="1166"/>
      <c r="L137" s="1166"/>
      <c r="M137" s="1166"/>
      <c r="N137" s="1167"/>
      <c r="O137" s="1157"/>
      <c r="P137" s="1158"/>
      <c r="Q137" s="1159"/>
      <c r="R137" s="476"/>
      <c r="S137" s="1163"/>
      <c r="T137" s="1164"/>
      <c r="U137" s="1160"/>
      <c r="V137" s="1161"/>
      <c r="W137" s="1161"/>
      <c r="X137" s="1161"/>
      <c r="Y137" s="1162"/>
      <c r="Z137" s="227"/>
      <c r="AA137" s="253"/>
    </row>
    <row r="138" spans="2:27" ht="12.75" customHeight="1">
      <c r="B138" s="4">
        <v>209</v>
      </c>
      <c r="C138" s="478"/>
      <c r="D138" s="1168"/>
      <c r="E138" s="1169"/>
      <c r="F138" s="1169"/>
      <c r="G138" s="1169"/>
      <c r="H138" s="1169"/>
      <c r="I138" s="1169"/>
      <c r="J138" s="1169"/>
      <c r="K138" s="1169"/>
      <c r="L138" s="1169"/>
      <c r="M138" s="1169"/>
      <c r="N138" s="1170"/>
      <c r="O138" s="478"/>
      <c r="P138" s="477"/>
      <c r="Q138" s="479"/>
      <c r="R138" s="480"/>
      <c r="S138" s="478"/>
      <c r="T138" s="479"/>
      <c r="U138" s="477"/>
      <c r="V138" s="477"/>
      <c r="W138" s="477"/>
      <c r="X138" s="477"/>
      <c r="Y138" s="477"/>
      <c r="Z138" s="227"/>
      <c r="AA138" s="253"/>
    </row>
    <row r="139" spans="2:27" ht="12.75" customHeight="1">
      <c r="B139" s="4">
        <v>210</v>
      </c>
      <c r="C139" s="478"/>
      <c r="D139" s="1168" t="s">
        <v>883</v>
      </c>
      <c r="E139" s="1169"/>
      <c r="F139" s="1169"/>
      <c r="G139" s="1169"/>
      <c r="H139" s="1169"/>
      <c r="I139" s="1169"/>
      <c r="J139" s="1169"/>
      <c r="K139" s="1169"/>
      <c r="L139" s="1169"/>
      <c r="M139" s="1169"/>
      <c r="N139" s="1170"/>
      <c r="O139" s="478"/>
      <c r="P139" s="477"/>
      <c r="Q139" s="479"/>
      <c r="R139" s="480"/>
      <c r="S139" s="478"/>
      <c r="T139" s="479"/>
      <c r="U139" s="477"/>
      <c r="V139" s="477"/>
      <c r="W139" s="477"/>
      <c r="X139" s="477"/>
      <c r="Y139" s="477"/>
      <c r="Z139" s="227"/>
      <c r="AA139" s="253"/>
    </row>
    <row r="140" spans="2:27" ht="30" customHeight="1">
      <c r="B140" s="4">
        <v>211</v>
      </c>
      <c r="C140" s="472"/>
      <c r="D140" s="1165"/>
      <c r="E140" s="1166"/>
      <c r="F140" s="1166"/>
      <c r="G140" s="1166"/>
      <c r="H140" s="1166"/>
      <c r="I140" s="1166"/>
      <c r="J140" s="1166"/>
      <c r="K140" s="1166"/>
      <c r="L140" s="1166"/>
      <c r="M140" s="1166"/>
      <c r="N140" s="1167"/>
      <c r="O140" s="1157"/>
      <c r="P140" s="1158"/>
      <c r="Q140" s="1159"/>
      <c r="R140" s="476"/>
      <c r="S140" s="1163"/>
      <c r="T140" s="1164"/>
      <c r="U140" s="1160"/>
      <c r="V140" s="1161"/>
      <c r="W140" s="1161"/>
      <c r="X140" s="1161"/>
      <c r="Y140" s="1162"/>
      <c r="Z140" s="227"/>
      <c r="AA140" s="253"/>
    </row>
    <row r="141" spans="2:27" ht="30" customHeight="1">
      <c r="B141" s="4">
        <v>212</v>
      </c>
      <c r="C141" s="472"/>
      <c r="D141" s="1165"/>
      <c r="E141" s="1166"/>
      <c r="F141" s="1166"/>
      <c r="G141" s="1166"/>
      <c r="H141" s="1166"/>
      <c r="I141" s="1166"/>
      <c r="J141" s="1166"/>
      <c r="K141" s="1166"/>
      <c r="L141" s="1166"/>
      <c r="M141" s="1166"/>
      <c r="N141" s="1167"/>
      <c r="O141" s="1157"/>
      <c r="P141" s="1158"/>
      <c r="Q141" s="1159"/>
      <c r="R141" s="476"/>
      <c r="S141" s="1163"/>
      <c r="T141" s="1164"/>
      <c r="U141" s="1160"/>
      <c r="V141" s="1161"/>
      <c r="W141" s="1161"/>
      <c r="X141" s="1161"/>
      <c r="Y141" s="1162"/>
      <c r="Z141" s="227"/>
      <c r="AA141" s="253"/>
    </row>
    <row r="142" spans="2:27" ht="30" customHeight="1">
      <c r="B142" s="4">
        <v>213</v>
      </c>
      <c r="C142" s="472"/>
      <c r="D142" s="1165"/>
      <c r="E142" s="1166"/>
      <c r="F142" s="1166"/>
      <c r="G142" s="1166"/>
      <c r="H142" s="1166"/>
      <c r="I142" s="1166"/>
      <c r="J142" s="1166"/>
      <c r="K142" s="1166"/>
      <c r="L142" s="1166"/>
      <c r="M142" s="1166"/>
      <c r="N142" s="1167"/>
      <c r="O142" s="1157"/>
      <c r="P142" s="1158"/>
      <c r="Q142" s="1159"/>
      <c r="R142" s="476"/>
      <c r="S142" s="1163"/>
      <c r="T142" s="1164"/>
      <c r="U142" s="1160"/>
      <c r="V142" s="1161"/>
      <c r="W142" s="1161"/>
      <c r="X142" s="1161"/>
      <c r="Y142" s="1162"/>
      <c r="Z142" s="227"/>
      <c r="AA142" s="253"/>
    </row>
    <row r="143" spans="2:27" ht="30" customHeight="1">
      <c r="B143" s="4">
        <v>214</v>
      </c>
      <c r="C143" s="472"/>
      <c r="D143" s="1165"/>
      <c r="E143" s="1166"/>
      <c r="F143" s="1166"/>
      <c r="G143" s="1166"/>
      <c r="H143" s="1166"/>
      <c r="I143" s="1166"/>
      <c r="J143" s="1166"/>
      <c r="K143" s="1166"/>
      <c r="L143" s="1166"/>
      <c r="M143" s="1166"/>
      <c r="N143" s="1167"/>
      <c r="O143" s="1157"/>
      <c r="P143" s="1158"/>
      <c r="Q143" s="1159"/>
      <c r="R143" s="476"/>
      <c r="S143" s="1163"/>
      <c r="T143" s="1164"/>
      <c r="U143" s="1160"/>
      <c r="V143" s="1161"/>
      <c r="W143" s="1161"/>
      <c r="X143" s="1161"/>
      <c r="Y143" s="1162"/>
      <c r="Z143" s="227"/>
      <c r="AA143" s="253"/>
    </row>
    <row r="144" spans="2:27" ht="12.75" customHeight="1">
      <c r="B144" s="4">
        <v>225</v>
      </c>
      <c r="C144" s="478"/>
      <c r="D144" s="1168"/>
      <c r="E144" s="1169"/>
      <c r="F144" s="1169"/>
      <c r="G144" s="1169"/>
      <c r="H144" s="1169"/>
      <c r="I144" s="1169"/>
      <c r="J144" s="1169"/>
      <c r="K144" s="1169"/>
      <c r="L144" s="1169"/>
      <c r="M144" s="1169"/>
      <c r="N144" s="1170"/>
      <c r="O144" s="478"/>
      <c r="P144" s="477"/>
      <c r="Q144" s="479"/>
      <c r="R144" s="480"/>
      <c r="S144" s="478"/>
      <c r="T144" s="479"/>
      <c r="U144" s="477"/>
      <c r="V144" s="477"/>
      <c r="W144" s="477"/>
      <c r="X144" s="477"/>
      <c r="Y144" s="477"/>
      <c r="Z144" s="227"/>
      <c r="AA144" s="253"/>
    </row>
    <row r="145" spans="2:27" ht="12.75" customHeight="1">
      <c r="B145" s="4">
        <v>226</v>
      </c>
      <c r="C145" s="478"/>
      <c r="D145" s="1168" t="s">
        <v>884</v>
      </c>
      <c r="E145" s="1169"/>
      <c r="F145" s="1169"/>
      <c r="G145" s="1169"/>
      <c r="H145" s="1169"/>
      <c r="I145" s="1169"/>
      <c r="J145" s="1169"/>
      <c r="K145" s="1169"/>
      <c r="L145" s="1169"/>
      <c r="M145" s="1169"/>
      <c r="N145" s="1170"/>
      <c r="O145" s="478"/>
      <c r="P145" s="477"/>
      <c r="Q145" s="479"/>
      <c r="R145" s="480"/>
      <c r="S145" s="478"/>
      <c r="T145" s="479"/>
      <c r="U145" s="477"/>
      <c r="V145" s="477"/>
      <c r="W145" s="477"/>
      <c r="X145" s="477"/>
      <c r="Y145" s="477"/>
      <c r="Z145" s="227"/>
      <c r="AA145" s="253"/>
    </row>
    <row r="146" spans="2:27" ht="30" customHeight="1">
      <c r="B146" s="4">
        <v>227</v>
      </c>
      <c r="C146" s="472"/>
      <c r="D146" s="1165"/>
      <c r="E146" s="1166"/>
      <c r="F146" s="1166"/>
      <c r="G146" s="1166"/>
      <c r="H146" s="1166"/>
      <c r="I146" s="1166"/>
      <c r="J146" s="1166"/>
      <c r="K146" s="1166"/>
      <c r="L146" s="1166"/>
      <c r="M146" s="1166"/>
      <c r="N146" s="1167"/>
      <c r="O146" s="1157"/>
      <c r="P146" s="1158"/>
      <c r="Q146" s="1159"/>
      <c r="R146" s="476"/>
      <c r="S146" s="1163"/>
      <c r="T146" s="1164"/>
      <c r="U146" s="1160"/>
      <c r="V146" s="1161"/>
      <c r="W146" s="1161"/>
      <c r="X146" s="1161"/>
      <c r="Y146" s="1162"/>
      <c r="Z146" s="227"/>
      <c r="AA146" s="253"/>
    </row>
    <row r="147" spans="2:27" ht="45" customHeight="1">
      <c r="B147" s="4">
        <v>228</v>
      </c>
      <c r="C147" s="472"/>
      <c r="D147" s="1165"/>
      <c r="E147" s="1166"/>
      <c r="F147" s="1166"/>
      <c r="G147" s="1166"/>
      <c r="H147" s="1166"/>
      <c r="I147" s="1166"/>
      <c r="J147" s="1166"/>
      <c r="K147" s="1166"/>
      <c r="L147" s="1166"/>
      <c r="M147" s="1166"/>
      <c r="N147" s="1167"/>
      <c r="O147" s="1157"/>
      <c r="P147" s="1158"/>
      <c r="Q147" s="1159"/>
      <c r="R147" s="476"/>
      <c r="S147" s="1163"/>
      <c r="T147" s="1164"/>
      <c r="U147" s="1160"/>
      <c r="V147" s="1161"/>
      <c r="W147" s="1161"/>
      <c r="X147" s="1161"/>
      <c r="Y147" s="1162"/>
      <c r="Z147" s="227"/>
      <c r="AA147" s="253"/>
    </row>
    <row r="148" spans="2:27" ht="45" customHeight="1">
      <c r="B148" s="4">
        <v>229</v>
      </c>
      <c r="C148" s="472"/>
      <c r="D148" s="1165"/>
      <c r="E148" s="1166"/>
      <c r="F148" s="1166"/>
      <c r="G148" s="1166"/>
      <c r="H148" s="1166"/>
      <c r="I148" s="1166"/>
      <c r="J148" s="1166"/>
      <c r="K148" s="1166"/>
      <c r="L148" s="1166"/>
      <c r="M148" s="1166"/>
      <c r="N148" s="1167"/>
      <c r="O148" s="1157"/>
      <c r="P148" s="1158"/>
      <c r="Q148" s="1159"/>
      <c r="R148" s="476"/>
      <c r="S148" s="1163"/>
      <c r="T148" s="1164"/>
      <c r="U148" s="1160"/>
      <c r="V148" s="1161"/>
      <c r="W148" s="1161"/>
      <c r="X148" s="1161"/>
      <c r="Y148" s="1162"/>
      <c r="Z148" s="227"/>
      <c r="AA148" s="253"/>
    </row>
    <row r="149" spans="2:27" ht="60" customHeight="1">
      <c r="B149" s="4">
        <v>230</v>
      </c>
      <c r="C149" s="472"/>
      <c r="D149" s="1165"/>
      <c r="E149" s="1166"/>
      <c r="F149" s="1166"/>
      <c r="G149" s="1166"/>
      <c r="H149" s="1166"/>
      <c r="I149" s="1166"/>
      <c r="J149" s="1166"/>
      <c r="K149" s="1166"/>
      <c r="L149" s="1166"/>
      <c r="M149" s="1166"/>
      <c r="N149" s="1167"/>
      <c r="O149" s="1157"/>
      <c r="P149" s="1158"/>
      <c r="Q149" s="1159"/>
      <c r="R149" s="476"/>
      <c r="S149" s="1163"/>
      <c r="T149" s="1164"/>
      <c r="U149" s="1160"/>
      <c r="V149" s="1161"/>
      <c r="W149" s="1161"/>
      <c r="X149" s="1161"/>
      <c r="Y149" s="1162"/>
      <c r="Z149" s="227"/>
      <c r="AA149" s="253"/>
    </row>
    <row r="150" spans="2:27" ht="12.75" customHeight="1">
      <c r="B150" s="4">
        <v>236</v>
      </c>
      <c r="C150" s="478"/>
      <c r="D150" s="1168"/>
      <c r="E150" s="1169"/>
      <c r="F150" s="1169"/>
      <c r="G150" s="1169"/>
      <c r="H150" s="1169"/>
      <c r="I150" s="1169"/>
      <c r="J150" s="1169"/>
      <c r="K150" s="1169"/>
      <c r="L150" s="1169"/>
      <c r="M150" s="1169"/>
      <c r="N150" s="1170"/>
      <c r="O150" s="478"/>
      <c r="P150" s="477"/>
      <c r="Q150" s="479"/>
      <c r="R150" s="480"/>
      <c r="S150" s="478"/>
      <c r="T150" s="479"/>
      <c r="U150" s="477"/>
      <c r="V150" s="477"/>
      <c r="W150" s="477"/>
      <c r="X150" s="477"/>
      <c r="Y150" s="477"/>
      <c r="Z150" s="227"/>
      <c r="AA150" s="253"/>
    </row>
    <row r="151" spans="2:27" ht="12.75" customHeight="1">
      <c r="B151" s="4">
        <v>237</v>
      </c>
      <c r="C151" s="478"/>
      <c r="D151" s="1168" t="s">
        <v>885</v>
      </c>
      <c r="E151" s="1169"/>
      <c r="F151" s="1169"/>
      <c r="G151" s="1169"/>
      <c r="H151" s="1169"/>
      <c r="I151" s="1169"/>
      <c r="J151" s="1169"/>
      <c r="K151" s="1169"/>
      <c r="L151" s="1169"/>
      <c r="M151" s="1169"/>
      <c r="N151" s="1170"/>
      <c r="O151" s="478"/>
      <c r="P151" s="477"/>
      <c r="Q151" s="479"/>
      <c r="R151" s="480"/>
      <c r="S151" s="478"/>
      <c r="T151" s="479"/>
      <c r="U151" s="477"/>
      <c r="V151" s="477"/>
      <c r="W151" s="477"/>
      <c r="X151" s="477"/>
      <c r="Y151" s="477"/>
      <c r="Z151" s="227"/>
      <c r="AA151" s="253"/>
    </row>
    <row r="152" spans="2:27" ht="30" customHeight="1">
      <c r="B152" s="4">
        <v>238</v>
      </c>
      <c r="C152" s="472"/>
      <c r="D152" s="1165"/>
      <c r="E152" s="1166"/>
      <c r="F152" s="1166"/>
      <c r="G152" s="1166"/>
      <c r="H152" s="1166"/>
      <c r="I152" s="1166"/>
      <c r="J152" s="1166"/>
      <c r="K152" s="1166"/>
      <c r="L152" s="1166"/>
      <c r="M152" s="1166"/>
      <c r="N152" s="1167"/>
      <c r="O152" s="1157"/>
      <c r="P152" s="1158"/>
      <c r="Q152" s="1159"/>
      <c r="R152" s="476"/>
      <c r="S152" s="1163"/>
      <c r="T152" s="1164"/>
      <c r="U152" s="1160"/>
      <c r="V152" s="1161"/>
      <c r="W152" s="1161"/>
      <c r="X152" s="1161"/>
      <c r="Y152" s="1162"/>
      <c r="Z152" s="227"/>
      <c r="AA152" s="253"/>
    </row>
    <row r="153" spans="2:27" ht="12.75" customHeight="1">
      <c r="B153" s="4">
        <v>239</v>
      </c>
      <c r="C153" s="478"/>
      <c r="D153" s="1168"/>
      <c r="E153" s="1169"/>
      <c r="F153" s="1169"/>
      <c r="G153" s="1169"/>
      <c r="H153" s="1169"/>
      <c r="I153" s="1169"/>
      <c r="J153" s="1169"/>
      <c r="K153" s="1169"/>
      <c r="L153" s="1169"/>
      <c r="M153" s="1169"/>
      <c r="N153" s="1170"/>
      <c r="O153" s="478"/>
      <c r="P153" s="477"/>
      <c r="Q153" s="479"/>
      <c r="R153" s="480"/>
      <c r="S153" s="478"/>
      <c r="T153" s="479"/>
      <c r="U153" s="477"/>
      <c r="V153" s="477"/>
      <c r="W153" s="477"/>
      <c r="X153" s="477"/>
      <c r="Y153" s="477"/>
      <c r="Z153" s="227"/>
      <c r="AA153" s="253"/>
    </row>
    <row r="154" spans="2:27" ht="12.75" customHeight="1">
      <c r="B154" s="4">
        <v>240</v>
      </c>
      <c r="C154" s="478"/>
      <c r="D154" s="1168" t="s">
        <v>886</v>
      </c>
      <c r="E154" s="1169"/>
      <c r="F154" s="1169"/>
      <c r="G154" s="1169"/>
      <c r="H154" s="1169"/>
      <c r="I154" s="1169"/>
      <c r="J154" s="1169"/>
      <c r="K154" s="1169"/>
      <c r="L154" s="1169"/>
      <c r="M154" s="1169"/>
      <c r="N154" s="1170"/>
      <c r="O154" s="478"/>
      <c r="P154" s="477"/>
      <c r="Q154" s="479"/>
      <c r="R154" s="480"/>
      <c r="S154" s="478"/>
      <c r="T154" s="479"/>
      <c r="U154" s="477"/>
      <c r="V154" s="477"/>
      <c r="W154" s="477"/>
      <c r="X154" s="477"/>
      <c r="Y154" s="477"/>
      <c r="Z154" s="227"/>
      <c r="AA154" s="253"/>
    </row>
    <row r="155" spans="2:27" ht="30" customHeight="1">
      <c r="B155" s="4">
        <v>241</v>
      </c>
      <c r="C155" s="472"/>
      <c r="D155" s="1165"/>
      <c r="E155" s="1166"/>
      <c r="F155" s="1166"/>
      <c r="G155" s="1166"/>
      <c r="H155" s="1166"/>
      <c r="I155" s="1166"/>
      <c r="J155" s="1166"/>
      <c r="K155" s="1166"/>
      <c r="L155" s="1166"/>
      <c r="M155" s="1166"/>
      <c r="N155" s="1167"/>
      <c r="O155" s="1157"/>
      <c r="P155" s="1158"/>
      <c r="Q155" s="1159"/>
      <c r="R155" s="476"/>
      <c r="S155" s="1163"/>
      <c r="T155" s="1164"/>
      <c r="U155" s="1160"/>
      <c r="V155" s="1161"/>
      <c r="W155" s="1161"/>
      <c r="X155" s="1161"/>
      <c r="Y155" s="1162"/>
      <c r="Z155" s="227"/>
      <c r="AA155" s="253"/>
    </row>
    <row r="156" spans="2:27" ht="30" customHeight="1">
      <c r="B156" s="4">
        <v>242</v>
      </c>
      <c r="C156" s="472"/>
      <c r="D156" s="1165"/>
      <c r="E156" s="1166"/>
      <c r="F156" s="1166"/>
      <c r="G156" s="1166"/>
      <c r="H156" s="1166"/>
      <c r="I156" s="1166"/>
      <c r="J156" s="1166"/>
      <c r="K156" s="1166"/>
      <c r="L156" s="1166"/>
      <c r="M156" s="1166"/>
      <c r="N156" s="1167"/>
      <c r="O156" s="1157"/>
      <c r="P156" s="1158"/>
      <c r="Q156" s="1159"/>
      <c r="R156" s="476"/>
      <c r="S156" s="1163"/>
      <c r="T156" s="1164"/>
      <c r="U156" s="1160"/>
      <c r="V156" s="1161"/>
      <c r="W156" s="1161"/>
      <c r="X156" s="1161"/>
      <c r="Y156" s="1162"/>
      <c r="Z156" s="227"/>
      <c r="AA156" s="253"/>
    </row>
    <row r="157" spans="2:27" ht="30" customHeight="1">
      <c r="B157" s="4">
        <v>243</v>
      </c>
      <c r="C157" s="472"/>
      <c r="D157" s="1165"/>
      <c r="E157" s="1166"/>
      <c r="F157" s="1166"/>
      <c r="G157" s="1166"/>
      <c r="H157" s="1166"/>
      <c r="I157" s="1166"/>
      <c r="J157" s="1166"/>
      <c r="K157" s="1166"/>
      <c r="L157" s="1166"/>
      <c r="M157" s="1166"/>
      <c r="N157" s="1167"/>
      <c r="O157" s="1157"/>
      <c r="P157" s="1158"/>
      <c r="Q157" s="1159"/>
      <c r="R157" s="476"/>
      <c r="S157" s="1163"/>
      <c r="T157" s="1164"/>
      <c r="U157" s="1160"/>
      <c r="V157" s="1161"/>
      <c r="W157" s="1161"/>
      <c r="X157" s="1161"/>
      <c r="Y157" s="1162"/>
      <c r="Z157" s="227"/>
      <c r="AA157" s="253"/>
    </row>
    <row r="158" spans="2:27" ht="30" customHeight="1">
      <c r="B158" s="4">
        <v>244</v>
      </c>
      <c r="C158" s="472"/>
      <c r="D158" s="1165"/>
      <c r="E158" s="1166"/>
      <c r="F158" s="1166"/>
      <c r="G158" s="1166"/>
      <c r="H158" s="1166"/>
      <c r="I158" s="1166"/>
      <c r="J158" s="1166"/>
      <c r="K158" s="1166"/>
      <c r="L158" s="1166"/>
      <c r="M158" s="1166"/>
      <c r="N158" s="1167"/>
      <c r="O158" s="1157"/>
      <c r="P158" s="1158"/>
      <c r="Q158" s="1159"/>
      <c r="R158" s="476"/>
      <c r="S158" s="1163"/>
      <c r="T158" s="1164"/>
      <c r="U158" s="1160"/>
      <c r="V158" s="1161"/>
      <c r="W158" s="1161"/>
      <c r="X158" s="1161"/>
      <c r="Y158" s="1162"/>
      <c r="Z158" s="227"/>
      <c r="AA158" s="253"/>
    </row>
    <row r="159" spans="2:27" ht="12.75" customHeight="1">
      <c r="B159" s="4">
        <v>251</v>
      </c>
      <c r="C159" s="478"/>
      <c r="D159" s="1168"/>
      <c r="E159" s="1169"/>
      <c r="F159" s="1169"/>
      <c r="G159" s="1169"/>
      <c r="H159" s="1169"/>
      <c r="I159" s="1169"/>
      <c r="J159" s="1169"/>
      <c r="K159" s="1169"/>
      <c r="L159" s="1169"/>
      <c r="M159" s="1169"/>
      <c r="N159" s="1170"/>
      <c r="O159" s="478"/>
      <c r="P159" s="477"/>
      <c r="Q159" s="479"/>
      <c r="R159" s="480"/>
      <c r="S159" s="478"/>
      <c r="T159" s="479"/>
      <c r="U159" s="477"/>
      <c r="V159" s="477"/>
      <c r="W159" s="477"/>
      <c r="X159" s="477"/>
      <c r="Y159" s="477"/>
      <c r="Z159" s="227"/>
      <c r="AA159" s="253"/>
    </row>
    <row r="160" spans="2:27" ht="12.75" customHeight="1">
      <c r="B160" s="4">
        <v>252</v>
      </c>
      <c r="C160" s="478"/>
      <c r="D160" s="1168" t="s">
        <v>887</v>
      </c>
      <c r="E160" s="1169"/>
      <c r="F160" s="1169"/>
      <c r="G160" s="1169"/>
      <c r="H160" s="1169"/>
      <c r="I160" s="1169"/>
      <c r="J160" s="1169"/>
      <c r="K160" s="1169"/>
      <c r="L160" s="1169"/>
      <c r="M160" s="1169"/>
      <c r="N160" s="1170"/>
      <c r="O160" s="478"/>
      <c r="P160" s="477"/>
      <c r="Q160" s="479"/>
      <c r="R160" s="480"/>
      <c r="S160" s="478"/>
      <c r="T160" s="479"/>
      <c r="U160" s="477"/>
      <c r="V160" s="477"/>
      <c r="W160" s="477"/>
      <c r="X160" s="477"/>
      <c r="Y160" s="477"/>
      <c r="Z160" s="227"/>
      <c r="AA160" s="253"/>
    </row>
    <row r="161" spans="2:27" ht="60" customHeight="1">
      <c r="B161" s="4">
        <v>253</v>
      </c>
      <c r="C161" s="472"/>
      <c r="D161" s="1165"/>
      <c r="E161" s="1166"/>
      <c r="F161" s="1166"/>
      <c r="G161" s="1166"/>
      <c r="H161" s="1166"/>
      <c r="I161" s="1166"/>
      <c r="J161" s="1166"/>
      <c r="K161" s="1166"/>
      <c r="L161" s="1166"/>
      <c r="M161" s="1166"/>
      <c r="N161" s="1167"/>
      <c r="O161" s="1157"/>
      <c r="P161" s="1158"/>
      <c r="Q161" s="1159"/>
      <c r="R161" s="476"/>
      <c r="S161" s="1163"/>
      <c r="T161" s="1164"/>
      <c r="U161" s="1160"/>
      <c r="V161" s="1161"/>
      <c r="W161" s="1161"/>
      <c r="X161" s="1161"/>
      <c r="Y161" s="1162"/>
      <c r="Z161" s="227"/>
      <c r="AA161" s="253"/>
    </row>
    <row r="162" spans="2:27" ht="45" customHeight="1">
      <c r="B162" s="4">
        <v>254</v>
      </c>
      <c r="C162" s="472"/>
      <c r="D162" s="1165"/>
      <c r="E162" s="1166"/>
      <c r="F162" s="1166"/>
      <c r="G162" s="1166"/>
      <c r="H162" s="1166"/>
      <c r="I162" s="1166"/>
      <c r="J162" s="1166"/>
      <c r="K162" s="1166"/>
      <c r="L162" s="1166"/>
      <c r="M162" s="1166"/>
      <c r="N162" s="1167"/>
      <c r="O162" s="1157"/>
      <c r="P162" s="1158"/>
      <c r="Q162" s="1159"/>
      <c r="R162" s="476"/>
      <c r="S162" s="1163"/>
      <c r="T162" s="1164"/>
      <c r="U162" s="1160"/>
      <c r="V162" s="1161"/>
      <c r="W162" s="1161"/>
      <c r="X162" s="1161"/>
      <c r="Y162" s="1162"/>
      <c r="Z162" s="227"/>
      <c r="AA162" s="253"/>
    </row>
    <row r="163" spans="2:27" ht="12.75" customHeight="1">
      <c r="B163" s="4">
        <v>258</v>
      </c>
      <c r="C163" s="478"/>
      <c r="D163" s="1168"/>
      <c r="E163" s="1169"/>
      <c r="F163" s="1169"/>
      <c r="G163" s="1169"/>
      <c r="H163" s="1169"/>
      <c r="I163" s="1169"/>
      <c r="J163" s="1169"/>
      <c r="K163" s="1169"/>
      <c r="L163" s="1169"/>
      <c r="M163" s="1169"/>
      <c r="N163" s="1170"/>
      <c r="O163" s="478"/>
      <c r="P163" s="477"/>
      <c r="Q163" s="479"/>
      <c r="R163" s="480"/>
      <c r="S163" s="478"/>
      <c r="T163" s="479"/>
      <c r="U163" s="477"/>
      <c r="V163" s="477"/>
      <c r="W163" s="477"/>
      <c r="X163" s="477"/>
      <c r="Y163" s="477"/>
      <c r="Z163" s="227"/>
      <c r="AA163" s="253"/>
    </row>
    <row r="164" spans="2:27" ht="12.75" customHeight="1">
      <c r="B164" s="4">
        <v>259</v>
      </c>
      <c r="C164" s="478"/>
      <c r="D164" s="1168" t="s">
        <v>888</v>
      </c>
      <c r="E164" s="1169"/>
      <c r="F164" s="1169"/>
      <c r="G164" s="1169"/>
      <c r="H164" s="1169"/>
      <c r="I164" s="1169"/>
      <c r="J164" s="1169"/>
      <c r="K164" s="1169"/>
      <c r="L164" s="1169"/>
      <c r="M164" s="1169"/>
      <c r="N164" s="1170"/>
      <c r="O164" s="478"/>
      <c r="P164" s="477"/>
      <c r="Q164" s="479"/>
      <c r="R164" s="480"/>
      <c r="S164" s="478"/>
      <c r="T164" s="479"/>
      <c r="U164" s="477"/>
      <c r="V164" s="477"/>
      <c r="W164" s="477"/>
      <c r="X164" s="477"/>
      <c r="Y164" s="477"/>
      <c r="Z164" s="227"/>
      <c r="AA164" s="253"/>
    </row>
    <row r="165" spans="2:27" ht="30" customHeight="1">
      <c r="B165" s="4">
        <v>260</v>
      </c>
      <c r="C165" s="472"/>
      <c r="D165" s="1165"/>
      <c r="E165" s="1166"/>
      <c r="F165" s="1166"/>
      <c r="G165" s="1166"/>
      <c r="H165" s="1166"/>
      <c r="I165" s="1166"/>
      <c r="J165" s="1166"/>
      <c r="K165" s="1166"/>
      <c r="L165" s="1166"/>
      <c r="M165" s="1166"/>
      <c r="N165" s="1167"/>
      <c r="O165" s="1157"/>
      <c r="P165" s="1158"/>
      <c r="Q165" s="1159"/>
      <c r="R165" s="476"/>
      <c r="S165" s="1163"/>
      <c r="T165" s="1164"/>
      <c r="U165" s="1160"/>
      <c r="V165" s="1161"/>
      <c r="W165" s="1161"/>
      <c r="X165" s="1161"/>
      <c r="Y165" s="1162"/>
      <c r="Z165" s="227"/>
      <c r="AA165" s="253"/>
    </row>
    <row r="166" spans="2:27" ht="45" customHeight="1">
      <c r="B166" s="4">
        <v>261</v>
      </c>
      <c r="C166" s="472"/>
      <c r="D166" s="1165"/>
      <c r="E166" s="1166"/>
      <c r="F166" s="1166"/>
      <c r="G166" s="1166"/>
      <c r="H166" s="1166"/>
      <c r="I166" s="1166"/>
      <c r="J166" s="1166"/>
      <c r="K166" s="1166"/>
      <c r="L166" s="1166"/>
      <c r="M166" s="1166"/>
      <c r="N166" s="1167"/>
      <c r="O166" s="1157"/>
      <c r="P166" s="1158"/>
      <c r="Q166" s="1159"/>
      <c r="R166" s="476"/>
      <c r="S166" s="1163"/>
      <c r="T166" s="1164"/>
      <c r="U166" s="1160"/>
      <c r="V166" s="1161"/>
      <c r="W166" s="1161"/>
      <c r="X166" s="1161"/>
      <c r="Y166" s="1162"/>
      <c r="Z166" s="227"/>
      <c r="AA166" s="253"/>
    </row>
    <row r="167" spans="2:27" ht="30" customHeight="1">
      <c r="B167" s="4">
        <v>262</v>
      </c>
      <c r="C167" s="472"/>
      <c r="D167" s="1165"/>
      <c r="E167" s="1166"/>
      <c r="F167" s="1166"/>
      <c r="G167" s="1166"/>
      <c r="H167" s="1166"/>
      <c r="I167" s="1166"/>
      <c r="J167" s="1166"/>
      <c r="K167" s="1166"/>
      <c r="L167" s="1166"/>
      <c r="M167" s="1166"/>
      <c r="N167" s="1167"/>
      <c r="O167" s="1157"/>
      <c r="P167" s="1158"/>
      <c r="Q167" s="1159"/>
      <c r="R167" s="476"/>
      <c r="S167" s="1163"/>
      <c r="T167" s="1164"/>
      <c r="U167" s="1160"/>
      <c r="V167" s="1161"/>
      <c r="W167" s="1161"/>
      <c r="X167" s="1161"/>
      <c r="Y167" s="1162"/>
      <c r="Z167" s="227"/>
      <c r="AA167" s="253"/>
    </row>
    <row r="168" spans="2:27" ht="12.75" customHeight="1">
      <c r="B168" s="4">
        <v>278</v>
      </c>
      <c r="C168" s="478"/>
      <c r="D168" s="1168"/>
      <c r="E168" s="1169"/>
      <c r="F168" s="1169"/>
      <c r="G168" s="1169"/>
      <c r="H168" s="1169"/>
      <c r="I168" s="1169"/>
      <c r="J168" s="1169"/>
      <c r="K168" s="1169"/>
      <c r="L168" s="1169"/>
      <c r="M168" s="1169"/>
      <c r="N168" s="1170"/>
      <c r="O168" s="478"/>
      <c r="P168" s="477"/>
      <c r="Q168" s="479"/>
      <c r="R168" s="480"/>
      <c r="S168" s="478"/>
      <c r="T168" s="479"/>
      <c r="U168" s="477"/>
      <c r="V168" s="477"/>
      <c r="W168" s="477"/>
      <c r="X168" s="477"/>
      <c r="Y168" s="477"/>
      <c r="Z168" s="227"/>
      <c r="AA168" s="253"/>
    </row>
    <row r="169" spans="2:27" ht="12.75" customHeight="1">
      <c r="B169" s="4">
        <v>279</v>
      </c>
      <c r="C169" s="478"/>
      <c r="D169" s="1168" t="s">
        <v>889</v>
      </c>
      <c r="E169" s="1169"/>
      <c r="F169" s="1169"/>
      <c r="G169" s="1169"/>
      <c r="H169" s="1169"/>
      <c r="I169" s="1169"/>
      <c r="J169" s="1169"/>
      <c r="K169" s="1169"/>
      <c r="L169" s="1169"/>
      <c r="M169" s="1169"/>
      <c r="N169" s="1170"/>
      <c r="O169" s="478"/>
      <c r="P169" s="477"/>
      <c r="Q169" s="479"/>
      <c r="R169" s="480"/>
      <c r="S169" s="478"/>
      <c r="T169" s="479"/>
      <c r="U169" s="477"/>
      <c r="V169" s="477"/>
      <c r="W169" s="477"/>
      <c r="X169" s="477"/>
      <c r="Y169" s="477"/>
      <c r="Z169" s="227"/>
      <c r="AA169" s="253"/>
    </row>
    <row r="170" spans="2:27" ht="30" customHeight="1">
      <c r="B170" s="4">
        <v>280</v>
      </c>
      <c r="C170" s="472"/>
      <c r="D170" s="1165"/>
      <c r="E170" s="1166"/>
      <c r="F170" s="1166"/>
      <c r="G170" s="1166"/>
      <c r="H170" s="1166"/>
      <c r="I170" s="1166"/>
      <c r="J170" s="1166"/>
      <c r="K170" s="1166"/>
      <c r="L170" s="1166"/>
      <c r="M170" s="1166"/>
      <c r="N170" s="1167"/>
      <c r="O170" s="1157"/>
      <c r="P170" s="1158"/>
      <c r="Q170" s="1159"/>
      <c r="R170" s="476"/>
      <c r="S170" s="1163"/>
      <c r="T170" s="1164"/>
      <c r="U170" s="1160"/>
      <c r="V170" s="1161"/>
      <c r="W170" s="1161"/>
      <c r="X170" s="1161"/>
      <c r="Y170" s="1162"/>
      <c r="Z170" s="227"/>
      <c r="AA170" s="253"/>
    </row>
    <row r="171" spans="2:27" ht="45" customHeight="1">
      <c r="B171" s="4">
        <v>281</v>
      </c>
      <c r="C171" s="472"/>
      <c r="D171" s="1165"/>
      <c r="E171" s="1166"/>
      <c r="F171" s="1166"/>
      <c r="G171" s="1166"/>
      <c r="H171" s="1166"/>
      <c r="I171" s="1166"/>
      <c r="J171" s="1166"/>
      <c r="K171" s="1166"/>
      <c r="L171" s="1166"/>
      <c r="M171" s="1166"/>
      <c r="N171" s="1167"/>
      <c r="O171" s="1157"/>
      <c r="P171" s="1158"/>
      <c r="Q171" s="1159"/>
      <c r="R171" s="476"/>
      <c r="S171" s="1163"/>
      <c r="T171" s="1164"/>
      <c r="U171" s="1160"/>
      <c r="V171" s="1161"/>
      <c r="W171" s="1161"/>
      <c r="X171" s="1161"/>
      <c r="Y171" s="1162"/>
      <c r="Z171" s="227"/>
      <c r="AA171" s="253"/>
    </row>
    <row r="172" spans="2:27" ht="12.75" customHeight="1">
      <c r="B172" s="4">
        <v>284</v>
      </c>
      <c r="C172" s="478"/>
      <c r="D172" s="1168"/>
      <c r="E172" s="1169"/>
      <c r="F172" s="1169"/>
      <c r="G172" s="1169"/>
      <c r="H172" s="1169"/>
      <c r="I172" s="1169"/>
      <c r="J172" s="1169"/>
      <c r="K172" s="1169"/>
      <c r="L172" s="1169"/>
      <c r="M172" s="1169"/>
      <c r="N172" s="1170"/>
      <c r="O172" s="478"/>
      <c r="P172" s="477"/>
      <c r="Q172" s="479"/>
      <c r="R172" s="480"/>
      <c r="S172" s="478"/>
      <c r="T172" s="479"/>
      <c r="U172" s="477"/>
      <c r="V172" s="477"/>
      <c r="W172" s="477"/>
      <c r="X172" s="477"/>
      <c r="Y172" s="477"/>
      <c r="Z172" s="227"/>
      <c r="AA172" s="253"/>
    </row>
    <row r="173" spans="2:27" ht="12.75" customHeight="1">
      <c r="B173" s="4">
        <v>285</v>
      </c>
      <c r="C173" s="478"/>
      <c r="D173" s="1168" t="s">
        <v>890</v>
      </c>
      <c r="E173" s="1169"/>
      <c r="F173" s="1169"/>
      <c r="G173" s="1169"/>
      <c r="H173" s="1169"/>
      <c r="I173" s="1169"/>
      <c r="J173" s="1169"/>
      <c r="K173" s="1169"/>
      <c r="L173" s="1169"/>
      <c r="M173" s="1169"/>
      <c r="N173" s="1170"/>
      <c r="O173" s="478"/>
      <c r="P173" s="477"/>
      <c r="Q173" s="479"/>
      <c r="R173" s="480"/>
      <c r="S173" s="478"/>
      <c r="T173" s="479"/>
      <c r="U173" s="477"/>
      <c r="V173" s="477"/>
      <c r="W173" s="477"/>
      <c r="X173" s="477"/>
      <c r="Y173" s="477"/>
      <c r="Z173" s="227"/>
      <c r="AA173" s="253"/>
    </row>
    <row r="174" spans="2:27" ht="30" customHeight="1">
      <c r="B174" s="4">
        <v>286</v>
      </c>
      <c r="C174" s="472"/>
      <c r="D174" s="1165"/>
      <c r="E174" s="1166"/>
      <c r="F174" s="1166"/>
      <c r="G174" s="1166"/>
      <c r="H174" s="1166"/>
      <c r="I174" s="1166"/>
      <c r="J174" s="1166"/>
      <c r="K174" s="1166"/>
      <c r="L174" s="1166"/>
      <c r="M174" s="1166"/>
      <c r="N174" s="1167"/>
      <c r="O174" s="1157"/>
      <c r="P174" s="1158"/>
      <c r="Q174" s="1159"/>
      <c r="R174" s="476"/>
      <c r="S174" s="1163"/>
      <c r="T174" s="1164"/>
      <c r="U174" s="1160"/>
      <c r="V174" s="1161"/>
      <c r="W174" s="1161"/>
      <c r="X174" s="1161"/>
      <c r="Y174" s="1162"/>
      <c r="Z174" s="227"/>
      <c r="AA174" s="253"/>
    </row>
    <row r="175" spans="2:27" ht="45" customHeight="1">
      <c r="B175" s="4">
        <v>287</v>
      </c>
      <c r="C175" s="472"/>
      <c r="D175" s="1165"/>
      <c r="E175" s="1166"/>
      <c r="F175" s="1166"/>
      <c r="G175" s="1166"/>
      <c r="H175" s="1166"/>
      <c r="I175" s="1166"/>
      <c r="J175" s="1166"/>
      <c r="K175" s="1166"/>
      <c r="L175" s="1166"/>
      <c r="M175" s="1166"/>
      <c r="N175" s="1167"/>
      <c r="O175" s="1157"/>
      <c r="P175" s="1158"/>
      <c r="Q175" s="1159"/>
      <c r="R175" s="476"/>
      <c r="S175" s="1163"/>
      <c r="T175" s="1164"/>
      <c r="U175" s="1160"/>
      <c r="V175" s="1161"/>
      <c r="W175" s="1161"/>
      <c r="X175" s="1161"/>
      <c r="Y175" s="1162"/>
      <c r="Z175" s="227"/>
      <c r="AA175" s="253"/>
    </row>
    <row r="176" spans="2:27" ht="30" customHeight="1">
      <c r="B176" s="4">
        <v>288</v>
      </c>
      <c r="C176" s="472"/>
      <c r="D176" s="1165"/>
      <c r="E176" s="1166"/>
      <c r="F176" s="1166"/>
      <c r="G176" s="1166"/>
      <c r="H176" s="1166"/>
      <c r="I176" s="1166"/>
      <c r="J176" s="1166"/>
      <c r="K176" s="1166"/>
      <c r="L176" s="1166"/>
      <c r="M176" s="1166"/>
      <c r="N176" s="1167"/>
      <c r="O176" s="1157"/>
      <c r="P176" s="1158"/>
      <c r="Q176" s="1159"/>
      <c r="R176" s="476"/>
      <c r="S176" s="1163"/>
      <c r="T176" s="1164"/>
      <c r="U176" s="1160"/>
      <c r="V176" s="1161"/>
      <c r="W176" s="1161"/>
      <c r="X176" s="1161"/>
      <c r="Y176" s="1162"/>
      <c r="Z176" s="227"/>
      <c r="AA176" s="253"/>
    </row>
    <row r="177" spans="2:27" ht="12.75" customHeight="1">
      <c r="B177" s="4"/>
      <c r="C177" s="422"/>
      <c r="D177" s="1219"/>
      <c r="E177" s="1220"/>
      <c r="F177" s="1220"/>
      <c r="G177" s="1220"/>
      <c r="H177" s="1220"/>
      <c r="I177" s="1220"/>
      <c r="J177" s="1220"/>
      <c r="K177" s="1220"/>
      <c r="L177" s="1220"/>
      <c r="M177" s="1220"/>
      <c r="N177" s="1221"/>
      <c r="O177" s="1222"/>
      <c r="P177" s="1223"/>
      <c r="Q177" s="1224"/>
      <c r="R177" s="422"/>
      <c r="S177" s="1225"/>
      <c r="T177" s="1226"/>
      <c r="U177" s="1222"/>
      <c r="V177" s="1223"/>
      <c r="W177" s="1223"/>
      <c r="X177" s="1223"/>
      <c r="Y177" s="1224"/>
      <c r="Z177" s="227"/>
      <c r="AA177" s="253"/>
    </row>
    <row r="178" spans="2:27" ht="12.75" customHeight="1" thickBot="1">
      <c r="B178" s="4"/>
      <c r="C178" s="1187" t="s">
        <v>891</v>
      </c>
      <c r="D178" s="1188"/>
      <c r="E178" s="1188"/>
      <c r="F178" s="1188"/>
      <c r="G178" s="1188"/>
      <c r="H178" s="1188"/>
      <c r="I178" s="1188"/>
      <c r="J178" s="1188"/>
      <c r="K178" s="1188"/>
      <c r="L178" s="1188"/>
      <c r="M178" s="1188"/>
      <c r="N178" s="1189"/>
      <c r="O178" s="1189"/>
      <c r="P178" s="1189"/>
      <c r="Q178" s="1189"/>
      <c r="R178" s="1189"/>
      <c r="S178" s="1189"/>
      <c r="T178" s="1190"/>
      <c r="U178" s="1181" t="e">
        <f>SUM(U84:Z86,#REF!,U89:Z92,#REF!,U99:Z101,U104:Z107,U110:Z113,U116:Z120,#REF!,#REF!,U127:Z130,U133:Z137,U140:Z143,U146:Z149,U152,U155:Z158,U161:Z162,U165:Z167,#REF!,#REF!,#REF!,)</f>
        <v>#REF!</v>
      </c>
      <c r="V178" s="1182"/>
      <c r="W178" s="1182"/>
      <c r="X178" s="1182"/>
      <c r="Y178" s="1183"/>
      <c r="Z178" s="481"/>
      <c r="AA178" s="253"/>
    </row>
    <row r="179" spans="2:27" ht="12.75" customHeight="1">
      <c r="B179" s="4"/>
      <c r="C179" s="630"/>
      <c r="D179" s="631"/>
      <c r="E179" s="631"/>
      <c r="F179" s="631"/>
      <c r="G179" s="631"/>
      <c r="H179" s="631"/>
      <c r="I179" s="631"/>
      <c r="J179" s="631"/>
      <c r="K179" s="631"/>
      <c r="L179" s="631"/>
      <c r="M179" s="631"/>
      <c r="N179" s="423" t="s">
        <v>864</v>
      </c>
      <c r="O179" s="424"/>
      <c r="P179" s="424"/>
      <c r="Q179" s="424"/>
      <c r="R179" s="425" t="s">
        <v>865</v>
      </c>
      <c r="S179" s="426">
        <f>SUM(S180:S182)</f>
        <v>0.31</v>
      </c>
      <c r="T179" s="427" t="s">
        <v>866</v>
      </c>
      <c r="U179" s="1184"/>
      <c r="V179" s="1185"/>
      <c r="W179" s="1185"/>
      <c r="X179" s="1185"/>
      <c r="Y179" s="1186"/>
      <c r="Z179" s="227"/>
      <c r="AA179" s="253"/>
    </row>
    <row r="180" spans="2:27" ht="12.75" customHeight="1">
      <c r="B180" s="4"/>
      <c r="C180" s="630"/>
      <c r="D180" s="631"/>
      <c r="E180" s="631"/>
      <c r="F180" s="631"/>
      <c r="G180" s="631"/>
      <c r="H180" s="631"/>
      <c r="I180" s="631"/>
      <c r="J180" s="631"/>
      <c r="K180" s="631"/>
      <c r="L180" s="631"/>
      <c r="M180" s="631"/>
      <c r="N180" s="428" t="s">
        <v>867</v>
      </c>
      <c r="O180" s="429"/>
      <c r="P180" s="429"/>
      <c r="Q180" s="429"/>
      <c r="R180" s="430" t="s">
        <v>865</v>
      </c>
      <c r="S180" s="431">
        <v>0.25</v>
      </c>
      <c r="T180" s="432" t="s">
        <v>866</v>
      </c>
      <c r="U180" s="1175" t="e">
        <f>ROUND($U$178*S180,2)</f>
        <v>#REF!</v>
      </c>
      <c r="V180" s="1176"/>
      <c r="W180" s="1176"/>
      <c r="X180" s="1176"/>
      <c r="Y180" s="1177"/>
      <c r="Z180" s="227"/>
      <c r="AA180" s="253"/>
    </row>
    <row r="181" spans="2:27" ht="12.75" customHeight="1">
      <c r="B181" s="4"/>
      <c r="C181" s="630"/>
      <c r="D181" s="631"/>
      <c r="E181" s="631"/>
      <c r="F181" s="631"/>
      <c r="G181" s="631"/>
      <c r="H181" s="631"/>
      <c r="I181" s="631"/>
      <c r="J181" s="631"/>
      <c r="K181" s="631"/>
      <c r="L181" s="631"/>
      <c r="M181" s="631"/>
      <c r="N181" s="433" t="s">
        <v>868</v>
      </c>
      <c r="O181" s="632"/>
      <c r="P181" s="632"/>
      <c r="Q181" s="632"/>
      <c r="R181" s="633" t="s">
        <v>865</v>
      </c>
      <c r="S181" s="434">
        <v>0.01</v>
      </c>
      <c r="T181" s="634" t="s">
        <v>866</v>
      </c>
      <c r="U181" s="1175" t="e">
        <f>ROUND($U$178*S181,2)</f>
        <v>#REF!</v>
      </c>
      <c r="V181" s="1176"/>
      <c r="W181" s="1176"/>
      <c r="X181" s="1176"/>
      <c r="Y181" s="1177"/>
      <c r="Z181" s="227"/>
      <c r="AA181" s="253"/>
    </row>
    <row r="182" spans="2:27" ht="12.75" customHeight="1">
      <c r="B182" s="4"/>
      <c r="C182" s="630"/>
      <c r="D182" s="631"/>
      <c r="E182" s="631"/>
      <c r="F182" s="631"/>
      <c r="G182" s="631"/>
      <c r="H182" s="631"/>
      <c r="I182" s="631"/>
      <c r="J182" s="631"/>
      <c r="K182" s="631"/>
      <c r="L182" s="631"/>
      <c r="M182" s="631"/>
      <c r="N182" s="428" t="s">
        <v>869</v>
      </c>
      <c r="O182" s="429"/>
      <c r="P182" s="429"/>
      <c r="Q182" s="429"/>
      <c r="R182" s="430" t="s">
        <v>865</v>
      </c>
      <c r="S182" s="431">
        <v>0.05</v>
      </c>
      <c r="T182" s="432" t="s">
        <v>866</v>
      </c>
      <c r="U182" s="1175" t="e">
        <f>ROUND($U$178*S182,2)</f>
        <v>#REF!</v>
      </c>
      <c r="V182" s="1176"/>
      <c r="W182" s="1176"/>
      <c r="X182" s="1176"/>
      <c r="Y182" s="1177"/>
      <c r="Z182" s="227"/>
      <c r="AA182" s="253"/>
    </row>
    <row r="183" spans="2:27" ht="12.75" customHeight="1">
      <c r="B183" s="4"/>
      <c r="C183" s="630"/>
      <c r="D183" s="631"/>
      <c r="E183" s="631"/>
      <c r="F183" s="631"/>
      <c r="G183" s="631"/>
      <c r="H183" s="631"/>
      <c r="I183" s="631"/>
      <c r="J183" s="631"/>
      <c r="K183" s="631"/>
      <c r="L183" s="631"/>
      <c r="M183" s="631"/>
      <c r="N183" s="482"/>
      <c r="O183" s="436"/>
      <c r="P183" s="436"/>
      <c r="Q183" s="436"/>
      <c r="R183" s="437"/>
      <c r="S183" s="438"/>
      <c r="T183" s="439"/>
      <c r="U183" s="483"/>
      <c r="V183" s="484"/>
      <c r="W183" s="484"/>
      <c r="X183" s="484"/>
      <c r="Y183" s="485"/>
      <c r="Z183" s="227"/>
      <c r="AA183" s="253"/>
    </row>
    <row r="184" spans="2:27" ht="12.75" customHeight="1">
      <c r="B184" s="4"/>
      <c r="C184" s="630"/>
      <c r="D184" s="631"/>
      <c r="E184" s="631"/>
      <c r="F184" s="631"/>
      <c r="G184" s="631"/>
      <c r="H184" s="631"/>
      <c r="I184" s="631"/>
      <c r="J184" s="631"/>
      <c r="K184" s="631"/>
      <c r="L184" s="631"/>
      <c r="M184" s="631"/>
      <c r="N184" s="435" t="s">
        <v>892</v>
      </c>
      <c r="O184" s="436"/>
      <c r="P184" s="436"/>
      <c r="Q184" s="436"/>
      <c r="R184" s="437"/>
      <c r="S184" s="438"/>
      <c r="T184" s="439"/>
      <c r="U184" s="1175" t="e">
        <f>#REF!</f>
        <v>#REF!</v>
      </c>
      <c r="V184" s="1176"/>
      <c r="W184" s="1176"/>
      <c r="X184" s="1176"/>
      <c r="Y184" s="1177"/>
      <c r="Z184" s="227"/>
      <c r="AA184" s="253"/>
    </row>
    <row r="185" spans="2:27" ht="12.75" customHeight="1">
      <c r="B185" s="4"/>
      <c r="C185" s="630"/>
      <c r="D185" s="631"/>
      <c r="E185" s="631"/>
      <c r="F185" s="631"/>
      <c r="G185" s="631"/>
      <c r="H185" s="631"/>
      <c r="I185" s="631"/>
      <c r="J185" s="631"/>
      <c r="K185" s="631"/>
      <c r="L185" s="631"/>
      <c r="M185" s="631"/>
      <c r="N185" s="482"/>
      <c r="O185" s="436"/>
      <c r="P185" s="436"/>
      <c r="Q185" s="436"/>
      <c r="R185" s="437"/>
      <c r="S185" s="438"/>
      <c r="T185" s="439"/>
      <c r="U185" s="473"/>
      <c r="V185" s="474"/>
      <c r="W185" s="474"/>
      <c r="X185" s="474"/>
      <c r="Y185" s="475"/>
      <c r="Z185" s="227"/>
      <c r="AA185" s="253"/>
    </row>
    <row r="186" spans="2:27" ht="12.75" customHeight="1">
      <c r="B186" s="4"/>
      <c r="C186" s="630"/>
      <c r="D186" s="631"/>
      <c r="E186" s="631"/>
      <c r="F186" s="631"/>
      <c r="G186" s="631"/>
      <c r="H186" s="631"/>
      <c r="I186" s="631"/>
      <c r="J186" s="631"/>
      <c r="K186" s="631"/>
      <c r="L186" s="631"/>
      <c r="M186" s="631"/>
      <c r="N186" s="435" t="s">
        <v>893</v>
      </c>
      <c r="O186" s="436"/>
      <c r="P186" s="436"/>
      <c r="Q186" s="436"/>
      <c r="R186" s="437"/>
      <c r="S186" s="438"/>
      <c r="T186" s="439"/>
      <c r="U186" s="1175">
        <v>429964394</v>
      </c>
      <c r="V186" s="1176"/>
      <c r="W186" s="1176"/>
      <c r="X186" s="1176"/>
      <c r="Y186" s="1177"/>
      <c r="Z186" s="227"/>
      <c r="AA186" s="253"/>
    </row>
    <row r="187" spans="2:27" ht="12.75" customHeight="1">
      <c r="B187" s="4"/>
      <c r="C187" s="630"/>
      <c r="D187" s="631"/>
      <c r="E187" s="631"/>
      <c r="F187" s="631"/>
      <c r="G187" s="631"/>
      <c r="H187" s="631"/>
      <c r="I187" s="631"/>
      <c r="J187" s="631"/>
      <c r="K187" s="631"/>
      <c r="L187" s="631"/>
      <c r="M187" s="631"/>
      <c r="N187" s="482"/>
      <c r="O187" s="436"/>
      <c r="P187" s="436"/>
      <c r="Q187" s="436"/>
      <c r="R187" s="437"/>
      <c r="S187" s="438"/>
      <c r="T187" s="439"/>
      <c r="U187" s="473"/>
      <c r="V187" s="474"/>
      <c r="W187" s="474"/>
      <c r="X187" s="474"/>
      <c r="Y187" s="475"/>
      <c r="Z187" s="227"/>
      <c r="AA187" s="253"/>
    </row>
    <row r="188" spans="2:27" ht="25.9" customHeight="1">
      <c r="B188" s="4"/>
      <c r="C188" s="630"/>
      <c r="D188" s="631"/>
      <c r="E188" s="631"/>
      <c r="F188" s="631"/>
      <c r="G188" s="631"/>
      <c r="H188" s="631"/>
      <c r="I188" s="631"/>
      <c r="J188" s="631"/>
      <c r="K188" s="631"/>
      <c r="L188" s="631"/>
      <c r="M188" s="631"/>
      <c r="N188" s="1216" t="s">
        <v>894</v>
      </c>
      <c r="O188" s="1217"/>
      <c r="P188" s="1217"/>
      <c r="Q188" s="1217"/>
      <c r="R188" s="1217"/>
      <c r="S188" s="1217"/>
      <c r="T188" s="1218"/>
      <c r="U188" s="1175" t="e">
        <f>ROUND(SUM(#REF!,#REF!,#REF!,U123:Z124,U170,U171:Z171,U174:Z176,#REF!,),2)</f>
        <v>#REF!</v>
      </c>
      <c r="V188" s="1176"/>
      <c r="W188" s="1176"/>
      <c r="X188" s="1176"/>
      <c r="Y188" s="1177"/>
      <c r="Z188" s="481"/>
      <c r="AA188" s="253"/>
    </row>
    <row r="189" spans="2:27" ht="12.75" customHeight="1">
      <c r="B189" s="4"/>
      <c r="C189" s="630"/>
      <c r="D189" s="631"/>
      <c r="E189" s="631"/>
      <c r="F189" s="631"/>
      <c r="G189" s="631"/>
      <c r="H189" s="631"/>
      <c r="I189" s="631"/>
      <c r="J189" s="631"/>
      <c r="K189" s="631"/>
      <c r="L189" s="631"/>
      <c r="M189" s="631"/>
      <c r="N189" s="435" t="s">
        <v>895</v>
      </c>
      <c r="O189" s="436"/>
      <c r="P189" s="436"/>
      <c r="Q189" s="436"/>
      <c r="R189" s="437"/>
      <c r="S189" s="438"/>
      <c r="T189" s="439"/>
      <c r="U189" s="1175" t="e">
        <f>U188*19%</f>
        <v>#REF!</v>
      </c>
      <c r="V189" s="1176"/>
      <c r="W189" s="1176"/>
      <c r="X189" s="1176"/>
      <c r="Y189" s="1177"/>
      <c r="Z189" s="227"/>
      <c r="AA189" s="253"/>
    </row>
    <row r="190" spans="2:27" ht="12.75" customHeight="1">
      <c r="B190" s="4"/>
      <c r="C190" s="630"/>
      <c r="D190" s="631"/>
      <c r="E190" s="631"/>
      <c r="F190" s="631"/>
      <c r="G190" s="631"/>
      <c r="H190" s="631"/>
      <c r="I190" s="631"/>
      <c r="J190" s="631"/>
      <c r="K190" s="631"/>
      <c r="L190" s="631"/>
      <c r="M190" s="631"/>
      <c r="N190" s="482"/>
      <c r="O190" s="436"/>
      <c r="P190" s="436"/>
      <c r="Q190" s="436"/>
      <c r="R190" s="437"/>
      <c r="S190" s="438"/>
      <c r="T190" s="439"/>
      <c r="U190" s="473"/>
      <c r="V190" s="474"/>
      <c r="W190" s="474"/>
      <c r="X190" s="474"/>
      <c r="Y190" s="475"/>
      <c r="Z190" s="227"/>
      <c r="AA190" s="253"/>
    </row>
    <row r="191" spans="2:27" ht="58.15" customHeight="1">
      <c r="B191" s="4"/>
      <c r="C191" s="630"/>
      <c r="D191" s="631"/>
      <c r="E191" s="631"/>
      <c r="F191" s="631"/>
      <c r="G191" s="631"/>
      <c r="H191" s="631"/>
      <c r="I191" s="631"/>
      <c r="J191" s="631"/>
      <c r="K191" s="631"/>
      <c r="L191" s="631"/>
      <c r="M191" s="631"/>
      <c r="N191" s="1213" t="s">
        <v>896</v>
      </c>
      <c r="O191" s="1214"/>
      <c r="P191" s="1214"/>
      <c r="Q191" s="1214"/>
      <c r="R191" s="1214"/>
      <c r="S191" s="1214"/>
      <c r="T191" s="1215"/>
      <c r="U191" s="1175" t="e">
        <f>ROUND(U178*0.0699,2)</f>
        <v>#REF!</v>
      </c>
      <c r="V191" s="1176"/>
      <c r="W191" s="1176"/>
      <c r="X191" s="1176"/>
      <c r="Y191" s="1177"/>
      <c r="Z191" s="227"/>
      <c r="AA191" s="253"/>
    </row>
    <row r="192" spans="2:27" ht="12.75" customHeight="1" thickBot="1">
      <c r="B192" s="4"/>
      <c r="C192" s="630"/>
      <c r="D192" s="631"/>
      <c r="E192" s="631"/>
      <c r="F192" s="631"/>
      <c r="G192" s="631"/>
      <c r="H192" s="631"/>
      <c r="I192" s="631"/>
      <c r="J192" s="631"/>
      <c r="K192" s="631"/>
      <c r="L192" s="631"/>
      <c r="M192" s="631"/>
      <c r="N192" s="435"/>
      <c r="O192" s="436"/>
      <c r="P192" s="436"/>
      <c r="Q192" s="436"/>
      <c r="R192" s="437"/>
      <c r="S192" s="438"/>
      <c r="T192" s="439"/>
      <c r="U192" s="1178"/>
      <c r="V192" s="1179"/>
      <c r="W192" s="1179"/>
      <c r="X192" s="1179"/>
      <c r="Y192" s="1180"/>
      <c r="Z192" s="227"/>
      <c r="AA192" s="253"/>
    </row>
    <row r="193" spans="2:28" ht="12" customHeight="1" thickBot="1">
      <c r="B193" s="274"/>
      <c r="C193" s="635"/>
      <c r="D193" s="227"/>
      <c r="E193" s="227"/>
      <c r="F193" s="227"/>
      <c r="G193" s="227"/>
      <c r="H193" s="227"/>
      <c r="I193" s="227"/>
      <c r="J193" s="227"/>
      <c r="K193" s="227"/>
      <c r="L193" s="227"/>
      <c r="M193" s="227"/>
      <c r="N193" s="440" t="s">
        <v>870</v>
      </c>
      <c r="O193" s="441"/>
      <c r="P193" s="441"/>
      <c r="Q193" s="441"/>
      <c r="R193" s="441"/>
      <c r="S193" s="441"/>
      <c r="T193" s="441"/>
      <c r="U193" s="1191" t="e">
        <f>ROUND(SUM(U178:Y192),0)</f>
        <v>#REF!</v>
      </c>
      <c r="V193" s="1192"/>
      <c r="W193" s="1192"/>
      <c r="X193" s="1192"/>
      <c r="Y193" s="1193"/>
      <c r="Z193" s="227"/>
      <c r="AA193" s="386"/>
      <c r="AB193" s="486"/>
    </row>
    <row r="194" spans="2:28" ht="12" customHeight="1">
      <c r="B194" s="274"/>
      <c r="C194" s="635"/>
      <c r="D194" s="227"/>
      <c r="E194" s="227"/>
      <c r="F194" s="227"/>
      <c r="G194" s="227"/>
      <c r="H194" s="227"/>
      <c r="I194" s="227"/>
      <c r="J194" s="227"/>
      <c r="K194" s="227"/>
      <c r="L194" s="227"/>
      <c r="M194" s="227"/>
      <c r="N194" s="227"/>
      <c r="O194" s="324"/>
      <c r="P194" s="324"/>
      <c r="Q194" s="324"/>
      <c r="R194" s="227"/>
      <c r="S194" s="227"/>
      <c r="T194" s="227"/>
      <c r="U194" s="227"/>
      <c r="V194" s="227"/>
      <c r="W194" s="227"/>
      <c r="X194" s="227"/>
      <c r="Y194" s="227"/>
      <c r="Z194" s="227"/>
      <c r="AA194" s="386"/>
    </row>
    <row r="195" spans="2:28" ht="15.75" customHeight="1">
      <c r="B195" s="4"/>
      <c r="C195" s="395"/>
      <c r="D195" s="1300" t="s">
        <v>183</v>
      </c>
      <c r="E195" s="1300"/>
      <c r="F195" s="1300"/>
      <c r="G195" s="1300"/>
      <c r="H195" s="1300"/>
      <c r="I195" s="1300"/>
      <c r="J195" s="1300"/>
      <c r="K195" s="1300"/>
      <c r="L195" s="1300"/>
      <c r="M195" s="1300"/>
      <c r="N195" s="1300"/>
      <c r="O195" s="1300"/>
      <c r="P195" s="1300"/>
      <c r="Q195" s="1300"/>
      <c r="R195" s="1300"/>
      <c r="S195" s="1300"/>
      <c r="T195" s="1300"/>
      <c r="U195" s="1300"/>
      <c r="V195" s="1300"/>
      <c r="W195" s="1300"/>
      <c r="X195" s="1300"/>
      <c r="Y195" s="1300"/>
      <c r="Z195" s="457"/>
      <c r="AA195" s="386"/>
    </row>
    <row r="196" spans="2:28" ht="43.5" customHeight="1">
      <c r="B196" s="4"/>
      <c r="C196" s="396"/>
      <c r="D196" s="1237" t="s">
        <v>901</v>
      </c>
      <c r="E196" s="1238"/>
      <c r="F196" s="1238"/>
      <c r="G196" s="1238"/>
      <c r="H196" s="1238"/>
      <c r="I196" s="1238"/>
      <c r="J196" s="1238"/>
      <c r="K196" s="1238"/>
      <c r="L196" s="1238"/>
      <c r="M196" s="1238"/>
      <c r="N196" s="1238"/>
      <c r="O196" s="1238"/>
      <c r="P196" s="1238"/>
      <c r="Q196" s="1238"/>
      <c r="R196" s="1238"/>
      <c r="S196" s="1238"/>
      <c r="T196" s="1238"/>
      <c r="U196" s="1238"/>
      <c r="V196" s="1238"/>
      <c r="W196" s="1238"/>
      <c r="X196" s="1238"/>
      <c r="Y196" s="1239"/>
      <c r="Z196" s="458"/>
      <c r="AA196" s="487"/>
    </row>
    <row r="197" spans="2:28" ht="10.5" customHeight="1">
      <c r="B197" s="4"/>
      <c r="C197" s="396"/>
      <c r="D197" s="397" t="s">
        <v>184</v>
      </c>
      <c r="E197" s="398"/>
      <c r="F197" s="399"/>
      <c r="G197" s="399"/>
      <c r="H197" s="399"/>
      <c r="I197" s="399"/>
      <c r="J197" s="399"/>
      <c r="K197" s="399"/>
      <c r="L197" s="399"/>
      <c r="M197" s="399"/>
      <c r="N197" s="399"/>
      <c r="O197" s="400"/>
      <c r="P197" s="400"/>
      <c r="Q197" s="399"/>
      <c r="R197" s="399"/>
      <c r="S197" s="399"/>
      <c r="T197" s="399"/>
      <c r="U197" s="399"/>
      <c r="V197" s="399"/>
      <c r="W197" s="399"/>
      <c r="X197" s="399"/>
      <c r="Y197" s="399"/>
      <c r="Z197" s="459"/>
      <c r="AA197" s="487"/>
    </row>
    <row r="198" spans="2:28" ht="12" customHeight="1">
      <c r="B198" s="4"/>
      <c r="C198" s="396"/>
      <c r="D198" s="460"/>
      <c r="E198" s="460"/>
      <c r="F198" s="460"/>
      <c r="G198" s="460"/>
      <c r="H198" s="460"/>
      <c r="I198" s="460"/>
      <c r="J198" s="460"/>
      <c r="K198" s="460"/>
      <c r="L198" s="460"/>
      <c r="M198" s="460"/>
      <c r="N198" s="460"/>
      <c r="O198" s="461"/>
      <c r="P198" s="461"/>
      <c r="Q198" s="461"/>
      <c r="R198" s="460"/>
      <c r="S198" s="460"/>
      <c r="T198" s="460"/>
      <c r="U198" s="460"/>
      <c r="V198" s="460"/>
      <c r="W198" s="460"/>
      <c r="X198" s="460"/>
      <c r="Y198" s="460"/>
      <c r="Z198" s="462"/>
      <c r="AA198" s="487"/>
    </row>
    <row r="199" spans="2:28" ht="12" customHeight="1">
      <c r="B199" s="4"/>
      <c r="C199" s="385"/>
      <c r="D199" s="402" t="s">
        <v>185</v>
      </c>
      <c r="E199" s="402"/>
      <c r="F199" s="402"/>
      <c r="G199" s="402"/>
      <c r="H199" s="402"/>
      <c r="I199" s="402"/>
      <c r="J199" s="402"/>
      <c r="K199" s="402"/>
      <c r="L199" s="402"/>
      <c r="M199" s="402"/>
      <c r="N199" s="402"/>
      <c r="O199" s="275"/>
      <c r="P199" s="275"/>
      <c r="Q199" s="403"/>
      <c r="R199" s="402"/>
      <c r="S199" s="402"/>
      <c r="T199" s="402"/>
      <c r="U199" s="402"/>
      <c r="V199" s="402"/>
      <c r="W199" s="402"/>
      <c r="X199" s="402"/>
      <c r="Y199" s="402"/>
      <c r="Z199" s="463"/>
      <c r="AA199" s="636"/>
    </row>
    <row r="200" spans="2:28" ht="16.5" customHeight="1">
      <c r="B200" s="4"/>
      <c r="C200" s="396"/>
      <c r="D200" s="231"/>
      <c r="E200" s="231"/>
      <c r="F200" s="231"/>
      <c r="G200" s="231"/>
      <c r="H200" s="231"/>
      <c r="I200" s="231"/>
      <c r="J200" s="231"/>
      <c r="K200" s="231"/>
      <c r="L200" s="231"/>
      <c r="M200" s="231"/>
      <c r="N200" s="231"/>
      <c r="O200" s="388"/>
      <c r="P200" s="388"/>
      <c r="Q200" s="388"/>
      <c r="R200" s="231"/>
      <c r="S200" s="231"/>
      <c r="T200" s="231"/>
      <c r="U200" s="231"/>
      <c r="V200" s="231"/>
      <c r="W200" s="231"/>
      <c r="X200" s="231"/>
      <c r="Y200" s="231"/>
      <c r="Z200" s="462"/>
      <c r="AA200" s="487"/>
    </row>
    <row r="201" spans="2:28" ht="15.75" customHeight="1">
      <c r="B201" s="142"/>
      <c r="C201" s="404"/>
      <c r="D201" s="405" t="s">
        <v>186</v>
      </c>
      <c r="E201" s="405"/>
      <c r="F201" s="405"/>
      <c r="G201" s="405"/>
      <c r="H201" s="405"/>
      <c r="I201" s="405"/>
      <c r="J201" s="405"/>
      <c r="K201" s="412" t="s">
        <v>897</v>
      </c>
      <c r="L201" s="392"/>
      <c r="M201" s="1174" t="s">
        <v>187</v>
      </c>
      <c r="N201" s="1174"/>
      <c r="O201" s="1174"/>
      <c r="P201" s="1174"/>
      <c r="Q201" s="1174"/>
      <c r="R201" s="1174"/>
      <c r="S201" s="1174"/>
      <c r="T201" s="1174"/>
      <c r="U201" s="1174"/>
      <c r="V201" s="1174"/>
      <c r="W201" s="1174"/>
      <c r="X201" s="1174"/>
      <c r="Y201" s="1174"/>
      <c r="Z201" s="464"/>
      <c r="AA201" s="409"/>
    </row>
    <row r="202" spans="2:28" ht="16.5" customHeight="1">
      <c r="B202" s="4"/>
      <c r="C202" s="396"/>
      <c r="D202" s="231"/>
      <c r="E202" s="231"/>
      <c r="F202" s="231"/>
      <c r="G202" s="231"/>
      <c r="H202" s="231"/>
      <c r="I202" s="231"/>
      <c r="J202" s="231"/>
      <c r="K202" s="1240" t="s">
        <v>188</v>
      </c>
      <c r="L202" s="1240"/>
      <c r="M202" s="1240"/>
      <c r="N202" s="1240"/>
      <c r="O202" s="410"/>
      <c r="P202" s="388"/>
      <c r="Q202" s="411"/>
      <c r="R202" s="231"/>
      <c r="S202" s="405"/>
      <c r="T202" s="274"/>
      <c r="U202" s="274"/>
      <c r="V202" s="274"/>
      <c r="W202" s="274"/>
      <c r="X202" s="274"/>
      <c r="Y202" s="231"/>
      <c r="Z202" s="401"/>
      <c r="AA202" s="487"/>
    </row>
    <row r="203" spans="2:28" ht="17.25" customHeight="1">
      <c r="B203" s="142"/>
      <c r="C203" s="404"/>
      <c r="D203" s="1287"/>
      <c r="E203" s="1287"/>
      <c r="F203" s="1287"/>
      <c r="G203" s="408" t="s">
        <v>189</v>
      </c>
      <c r="H203" s="412"/>
      <c r="I203" s="885" t="s">
        <v>190</v>
      </c>
      <c r="J203" s="885"/>
      <c r="K203" s="1287"/>
      <c r="L203" s="1287"/>
      <c r="M203" s="1287"/>
      <c r="N203" s="408" t="s">
        <v>189</v>
      </c>
      <c r="O203" s="413"/>
      <c r="P203" s="885" t="s">
        <v>191</v>
      </c>
      <c r="Q203" s="885"/>
      <c r="R203" s="885"/>
      <c r="S203" s="1286"/>
      <c r="T203" s="1286"/>
      <c r="U203" s="1286"/>
      <c r="V203" s="1286"/>
      <c r="W203" s="405" t="s">
        <v>192</v>
      </c>
      <c r="X203" s="405"/>
      <c r="Y203" s="405"/>
      <c r="Z203" s="409"/>
      <c r="AA203" s="409"/>
    </row>
    <row r="204" spans="2:28" ht="16.5" customHeight="1">
      <c r="B204" s="4"/>
      <c r="C204" s="396"/>
      <c r="D204" s="902" t="s">
        <v>193</v>
      </c>
      <c r="E204" s="902"/>
      <c r="F204" s="902"/>
      <c r="G204" s="274"/>
      <c r="H204" s="410" t="s">
        <v>194</v>
      </c>
      <c r="I204" s="414"/>
      <c r="J204" s="414"/>
      <c r="K204" s="902" t="s">
        <v>195</v>
      </c>
      <c r="L204" s="902"/>
      <c r="M204" s="902"/>
      <c r="N204" s="274"/>
      <c r="O204" s="410" t="s">
        <v>194</v>
      </c>
      <c r="P204" s="410"/>
      <c r="Q204" s="407"/>
      <c r="R204" s="1240" t="s">
        <v>196</v>
      </c>
      <c r="S204" s="1240"/>
      <c r="T204" s="1240"/>
      <c r="U204" s="1240"/>
      <c r="V204" s="1240"/>
      <c r="W204" s="1240"/>
      <c r="X204" s="405"/>
      <c r="Y204" s="405"/>
      <c r="Z204" s="409"/>
      <c r="AA204" s="637"/>
    </row>
    <row r="205" spans="2:28" ht="19.5" customHeight="1">
      <c r="B205" s="142"/>
      <c r="C205" s="404"/>
      <c r="D205" s="1286"/>
      <c r="E205" s="1286"/>
      <c r="F205" s="1286"/>
      <c r="G205" s="1286"/>
      <c r="H205" s="405" t="s">
        <v>197</v>
      </c>
      <c r="I205" s="405"/>
      <c r="J205" s="405"/>
      <c r="K205" s="405"/>
      <c r="L205" s="405"/>
      <c r="M205" s="405"/>
      <c r="N205" s="405"/>
      <c r="O205" s="406"/>
      <c r="P205" s="406"/>
      <c r="Q205" s="407"/>
      <c r="R205" s="405"/>
      <c r="S205" s="405"/>
      <c r="T205" s="405"/>
      <c r="U205" s="405"/>
      <c r="V205" s="405"/>
      <c r="W205" s="405"/>
      <c r="X205" s="405"/>
      <c r="Y205" s="405"/>
      <c r="Z205" s="409"/>
      <c r="AA205" s="409"/>
    </row>
    <row r="206" spans="2:28" ht="7.5" customHeight="1">
      <c r="B206" s="4"/>
      <c r="C206" s="396"/>
      <c r="D206" s="903" t="s">
        <v>198</v>
      </c>
      <c r="E206" s="903"/>
      <c r="F206" s="903"/>
      <c r="G206" s="903"/>
      <c r="H206" s="414"/>
      <c r="I206" s="414"/>
      <c r="J206" s="414"/>
      <c r="K206" s="414"/>
      <c r="L206" s="414"/>
      <c r="M206" s="231"/>
      <c r="N206" s="231"/>
      <c r="O206" s="388"/>
      <c r="P206" s="388"/>
      <c r="Q206" s="388"/>
      <c r="R206" s="231"/>
      <c r="S206" s="231"/>
      <c r="T206" s="231"/>
      <c r="U206" s="231"/>
      <c r="V206" s="231"/>
      <c r="W206" s="231"/>
      <c r="X206" s="231"/>
      <c r="Y206" s="231"/>
      <c r="Z206" s="401"/>
      <c r="AA206" s="487"/>
    </row>
    <row r="207" spans="2:28" ht="7.5" customHeight="1">
      <c r="B207" s="4"/>
      <c r="C207" s="396"/>
      <c r="D207" s="414"/>
      <c r="E207" s="414"/>
      <c r="F207" s="414"/>
      <c r="G207" s="414"/>
      <c r="H207" s="414"/>
      <c r="I207" s="414"/>
      <c r="J207" s="414"/>
      <c r="K207" s="414"/>
      <c r="L207" s="414"/>
      <c r="M207" s="231"/>
      <c r="N207" s="231"/>
      <c r="O207" s="388"/>
      <c r="P207" s="388"/>
      <c r="Q207" s="388"/>
      <c r="R207" s="231"/>
      <c r="S207" s="231"/>
      <c r="T207" s="231"/>
      <c r="U207" s="231"/>
      <c r="V207" s="231"/>
      <c r="W207" s="231"/>
      <c r="X207" s="231"/>
      <c r="Y207" s="231"/>
      <c r="Z207" s="401"/>
      <c r="AA207" s="487"/>
    </row>
    <row r="208" spans="2:28" ht="7.5" customHeight="1">
      <c r="B208" s="4"/>
      <c r="C208" s="415"/>
      <c r="D208" s="416"/>
      <c r="E208" s="416"/>
      <c r="F208" s="416"/>
      <c r="G208" s="416"/>
      <c r="H208" s="416"/>
      <c r="I208" s="416"/>
      <c r="J208" s="416"/>
      <c r="K208" s="416"/>
      <c r="L208" s="416"/>
      <c r="M208" s="417"/>
      <c r="N208" s="417"/>
      <c r="O208" s="418"/>
      <c r="P208" s="418"/>
      <c r="Q208" s="418"/>
      <c r="R208" s="417"/>
      <c r="S208" s="417"/>
      <c r="T208" s="417"/>
      <c r="U208" s="417"/>
      <c r="V208" s="417"/>
      <c r="W208" s="417"/>
      <c r="X208" s="417"/>
      <c r="Y208" s="417"/>
      <c r="Z208" s="419"/>
      <c r="AA208" s="487"/>
    </row>
    <row r="209" spans="2:27" ht="8.25" customHeight="1">
      <c r="B209" s="4"/>
      <c r="C209" s="396"/>
      <c r="D209" s="231"/>
      <c r="E209" s="231"/>
      <c r="F209" s="231"/>
      <c r="G209" s="231"/>
      <c r="H209" s="231"/>
      <c r="I209" s="231"/>
      <c r="J209" s="231"/>
      <c r="K209" s="231"/>
      <c r="L209" s="231"/>
      <c r="M209" s="231"/>
      <c r="N209" s="231"/>
      <c r="O209" s="388"/>
      <c r="P209" s="388"/>
      <c r="Q209" s="388"/>
      <c r="R209" s="231"/>
      <c r="S209" s="231"/>
      <c r="T209" s="231"/>
      <c r="U209" s="231"/>
      <c r="V209" s="231"/>
      <c r="W209" s="231"/>
      <c r="X209" s="231"/>
      <c r="Y209" s="231"/>
      <c r="Z209" s="231"/>
      <c r="AA209" s="638"/>
    </row>
    <row r="210" spans="2:27" ht="12" customHeight="1">
      <c r="B210" s="4"/>
      <c r="C210" s="1207" t="s">
        <v>203</v>
      </c>
      <c r="D210" s="1208"/>
      <c r="E210" s="1208"/>
      <c r="F210" s="1208"/>
      <c r="G210" s="1208"/>
      <c r="H210" s="1208"/>
      <c r="I210" s="1208"/>
      <c r="J210" s="1208"/>
      <c r="K210" s="1208"/>
      <c r="L210" s="1208"/>
      <c r="M210" s="1208"/>
      <c r="N210" s="1208"/>
      <c r="O210" s="1208"/>
      <c r="P210" s="1208"/>
      <c r="Q210" s="1208"/>
      <c r="R210" s="1208"/>
      <c r="S210" s="1208"/>
      <c r="T210" s="1208"/>
      <c r="U210" s="1208"/>
      <c r="V210" s="1208"/>
      <c r="W210" s="1208"/>
      <c r="X210" s="1208"/>
      <c r="Y210" s="1208"/>
      <c r="Z210" s="1208"/>
      <c r="AA210" s="1209"/>
    </row>
    <row r="211" spans="2:27" ht="9.75" customHeight="1">
      <c r="B211" s="4"/>
      <c r="C211" s="396"/>
      <c r="D211" s="231"/>
      <c r="E211" s="231"/>
      <c r="F211" s="231"/>
      <c r="G211" s="231"/>
      <c r="H211" s="231"/>
      <c r="I211" s="231"/>
      <c r="J211" s="231"/>
      <c r="K211" s="231"/>
      <c r="L211" s="231"/>
      <c r="M211" s="231"/>
      <c r="N211" s="231"/>
      <c r="O211" s="388"/>
      <c r="P211" s="388"/>
      <c r="Q211" s="388"/>
      <c r="R211" s="231"/>
      <c r="S211" s="231"/>
      <c r="T211" s="231"/>
      <c r="U211" s="231"/>
      <c r="V211" s="231"/>
      <c r="W211" s="231"/>
      <c r="X211" s="231"/>
      <c r="Y211" s="231"/>
      <c r="Z211" s="231"/>
      <c r="AA211" s="487"/>
    </row>
    <row r="212" spans="2:27" ht="26.25" customHeight="1">
      <c r="B212" s="4"/>
      <c r="C212" s="396"/>
      <c r="D212" s="1210" t="s">
        <v>204</v>
      </c>
      <c r="E212" s="1210"/>
      <c r="F212" s="1210"/>
      <c r="G212" s="1210"/>
      <c r="H212" s="1210"/>
      <c r="I212" s="1210"/>
      <c r="J212" s="1210"/>
      <c r="K212" s="1210"/>
      <c r="L212" s="1210"/>
      <c r="M212" s="1210"/>
      <c r="N212" s="1210"/>
      <c r="O212" s="1210"/>
      <c r="P212" s="1210"/>
      <c r="Q212" s="1210"/>
      <c r="R212" s="1210"/>
      <c r="S212" s="1210"/>
      <c r="T212" s="1210"/>
      <c r="U212" s="1210"/>
      <c r="V212" s="1210"/>
      <c r="W212" s="1210"/>
      <c r="X212" s="1210"/>
      <c r="Y212" s="1210"/>
      <c r="Z212" s="227"/>
      <c r="AA212" s="487"/>
    </row>
    <row r="213" spans="2:27" ht="8.25" customHeight="1" thickBot="1">
      <c r="B213" s="4"/>
      <c r="C213" s="488"/>
      <c r="D213" s="489"/>
      <c r="E213" s="489"/>
      <c r="F213" s="489"/>
      <c r="G213" s="489"/>
      <c r="H213" s="489"/>
      <c r="I213" s="489"/>
      <c r="J213" s="489"/>
      <c r="K213" s="489"/>
      <c r="L213" s="489"/>
      <c r="M213" s="489"/>
      <c r="N213" s="489"/>
      <c r="O213" s="461"/>
      <c r="P213" s="461"/>
      <c r="Q213" s="490"/>
      <c r="R213" s="489"/>
      <c r="S213" s="489"/>
      <c r="T213" s="460"/>
      <c r="U213" s="460"/>
      <c r="V213" s="460"/>
      <c r="W213" s="460"/>
      <c r="X213" s="460"/>
      <c r="Y213" s="460"/>
      <c r="Z213" s="460"/>
      <c r="AA213" s="491"/>
    </row>
    <row r="214" spans="2:27" ht="18" customHeight="1">
      <c r="B214" s="4"/>
      <c r="C214" s="488"/>
      <c r="D214" s="1088" t="s">
        <v>205</v>
      </c>
      <c r="E214" s="1292"/>
      <c r="F214" s="1292"/>
      <c r="G214" s="1293"/>
      <c r="H214" s="1094" t="s">
        <v>206</v>
      </c>
      <c r="I214" s="1292"/>
      <c r="J214" s="1292"/>
      <c r="K214" s="1292"/>
      <c r="L214" s="1292"/>
      <c r="M214" s="1293"/>
      <c r="N214" s="1094" t="s">
        <v>207</v>
      </c>
      <c r="O214" s="1293"/>
      <c r="P214" s="1094" t="s">
        <v>208</v>
      </c>
      <c r="Q214" s="1292"/>
      <c r="R214" s="1292"/>
      <c r="S214" s="1293"/>
      <c r="T214" s="1095" t="s">
        <v>209</v>
      </c>
      <c r="U214" s="1235"/>
      <c r="V214" s="1235"/>
      <c r="W214" s="1235"/>
      <c r="X214" s="1235"/>
      <c r="Y214" s="1236"/>
      <c r="Z214" s="466"/>
      <c r="AA214" s="491"/>
    </row>
    <row r="215" spans="2:27" ht="18" customHeight="1">
      <c r="B215" s="4"/>
      <c r="C215" s="488"/>
      <c r="D215" s="1294"/>
      <c r="E215" s="1295"/>
      <c r="F215" s="1295"/>
      <c r="G215" s="1296"/>
      <c r="H215" s="1297"/>
      <c r="I215" s="1295"/>
      <c r="J215" s="1295"/>
      <c r="K215" s="1295"/>
      <c r="L215" s="1295"/>
      <c r="M215" s="1296"/>
      <c r="N215" s="1297"/>
      <c r="O215" s="1296"/>
      <c r="P215" s="1297"/>
      <c r="Q215" s="1295"/>
      <c r="R215" s="1295"/>
      <c r="S215" s="1296"/>
      <c r="T215" s="905" t="s">
        <v>210</v>
      </c>
      <c r="U215" s="1233"/>
      <c r="V215" s="1306"/>
      <c r="W215" s="905" t="s">
        <v>211</v>
      </c>
      <c r="X215" s="1233"/>
      <c r="Y215" s="1234"/>
      <c r="Z215" s="465"/>
      <c r="AA215" s="491"/>
    </row>
    <row r="216" spans="2:27" ht="45.6" customHeight="1">
      <c r="B216" s="4"/>
      <c r="C216" s="488"/>
      <c r="D216" s="969" t="s">
        <v>1141</v>
      </c>
      <c r="E216" s="970"/>
      <c r="F216" s="970"/>
      <c r="G216" s="971"/>
      <c r="H216" s="972" t="s">
        <v>1143</v>
      </c>
      <c r="I216" s="973"/>
      <c r="J216" s="973"/>
      <c r="K216" s="973"/>
      <c r="L216" s="973"/>
      <c r="M216" s="974"/>
      <c r="N216" s="908" t="s">
        <v>1142</v>
      </c>
      <c r="O216" s="971"/>
      <c r="P216" s="975">
        <v>435088430</v>
      </c>
      <c r="Q216" s="976"/>
      <c r="R216" s="976"/>
      <c r="S216" s="977"/>
      <c r="T216" s="978">
        <v>45040</v>
      </c>
      <c r="U216" s="979"/>
      <c r="V216" s="980"/>
      <c r="W216" s="978">
        <v>45467</v>
      </c>
      <c r="X216" s="979"/>
      <c r="Y216" s="981"/>
      <c r="Z216" s="465"/>
      <c r="AA216" s="491"/>
    </row>
    <row r="217" spans="2:27" ht="45.6" customHeight="1">
      <c r="B217" s="4"/>
      <c r="C217" s="488"/>
      <c r="D217" s="969" t="s">
        <v>1141</v>
      </c>
      <c r="E217" s="970"/>
      <c r="F217" s="970"/>
      <c r="G217" s="971"/>
      <c r="H217" s="972" t="s">
        <v>1144</v>
      </c>
      <c r="I217" s="973"/>
      <c r="J217" s="973"/>
      <c r="K217" s="973"/>
      <c r="L217" s="973"/>
      <c r="M217" s="974"/>
      <c r="N217" s="908" t="s">
        <v>1142</v>
      </c>
      <c r="O217" s="971"/>
      <c r="P217" s="975">
        <v>954545454.60000002</v>
      </c>
      <c r="Q217" s="976"/>
      <c r="R217" s="976"/>
      <c r="S217" s="977"/>
      <c r="T217" s="978">
        <v>45040</v>
      </c>
      <c r="U217" s="979"/>
      <c r="V217" s="980"/>
      <c r="W217" s="978">
        <v>45467</v>
      </c>
      <c r="X217" s="979"/>
      <c r="Y217" s="981"/>
      <c r="Z217" s="465"/>
      <c r="AA217" s="491"/>
    </row>
    <row r="218" spans="2:27" ht="45.6" customHeight="1">
      <c r="B218" s="4"/>
      <c r="C218" s="488"/>
      <c r="D218" s="969" t="s">
        <v>1141</v>
      </c>
      <c r="E218" s="970"/>
      <c r="F218" s="970"/>
      <c r="G218" s="971"/>
      <c r="H218" s="972" t="s">
        <v>1145</v>
      </c>
      <c r="I218" s="973"/>
      <c r="J218" s="973"/>
      <c r="K218" s="973"/>
      <c r="L218" s="973"/>
      <c r="M218" s="974"/>
      <c r="N218" s="908" t="s">
        <v>1142</v>
      </c>
      <c r="O218" s="971"/>
      <c r="P218" s="975">
        <v>217544215</v>
      </c>
      <c r="Q218" s="976"/>
      <c r="R218" s="976"/>
      <c r="S218" s="977"/>
      <c r="T218" s="978">
        <v>45040</v>
      </c>
      <c r="U218" s="979"/>
      <c r="V218" s="980"/>
      <c r="W218" s="978">
        <v>46380</v>
      </c>
      <c r="X218" s="979"/>
      <c r="Y218" s="981"/>
      <c r="Z218" s="465"/>
      <c r="AA218" s="491"/>
    </row>
    <row r="219" spans="2:27" ht="45.6" customHeight="1" thickBot="1">
      <c r="B219" s="4"/>
      <c r="C219" s="488"/>
      <c r="D219" s="982" t="s">
        <v>1141</v>
      </c>
      <c r="E219" s="983"/>
      <c r="F219" s="983"/>
      <c r="G219" s="984"/>
      <c r="H219" s="985" t="s">
        <v>1146</v>
      </c>
      <c r="I219" s="986"/>
      <c r="J219" s="986"/>
      <c r="K219" s="986"/>
      <c r="L219" s="986"/>
      <c r="M219" s="987"/>
      <c r="N219" s="988" t="s">
        <v>1142</v>
      </c>
      <c r="O219" s="984"/>
      <c r="P219" s="989">
        <v>1305265290</v>
      </c>
      <c r="Q219" s="990"/>
      <c r="R219" s="990"/>
      <c r="S219" s="991"/>
      <c r="T219" s="965">
        <v>45040</v>
      </c>
      <c r="U219" s="966"/>
      <c r="V219" s="967"/>
      <c r="W219" s="978">
        <v>47111</v>
      </c>
      <c r="X219" s="979"/>
      <c r="Y219" s="981"/>
      <c r="Z219" s="465"/>
      <c r="AA219" s="491"/>
    </row>
    <row r="220" spans="2:27" ht="12" customHeight="1">
      <c r="B220" s="4"/>
      <c r="C220" s="488"/>
      <c r="D220" s="492"/>
      <c r="E220" s="492"/>
      <c r="F220" s="492"/>
      <c r="G220" s="492"/>
      <c r="H220" s="493"/>
      <c r="I220" s="492"/>
      <c r="J220" s="492"/>
      <c r="K220" s="492"/>
      <c r="L220" s="492"/>
      <c r="M220" s="471"/>
      <c r="N220" s="492"/>
      <c r="O220" s="492"/>
      <c r="P220" s="492"/>
      <c r="Q220" s="471"/>
      <c r="R220" s="471"/>
      <c r="S220" s="471"/>
      <c r="T220" s="492"/>
      <c r="U220" s="492"/>
      <c r="V220" s="492"/>
      <c r="W220" s="492"/>
      <c r="X220" s="492"/>
      <c r="Y220" s="492"/>
      <c r="Z220" s="492"/>
      <c r="AA220" s="491"/>
    </row>
    <row r="221" spans="2:27" ht="12" customHeight="1">
      <c r="B221" s="4"/>
      <c r="C221" s="1230" t="s">
        <v>212</v>
      </c>
      <c r="D221" s="1231"/>
      <c r="E221" s="1231"/>
      <c r="F221" s="1231"/>
      <c r="G221" s="1231"/>
      <c r="H221" s="1231"/>
      <c r="I221" s="1231"/>
      <c r="J221" s="1231"/>
      <c r="K221" s="1231"/>
      <c r="L221" s="1231"/>
      <c r="M221" s="1231"/>
      <c r="N221" s="1231"/>
      <c r="O221" s="1231"/>
      <c r="P221" s="1231"/>
      <c r="Q221" s="1231"/>
      <c r="R221" s="1231"/>
      <c r="S221" s="1231"/>
      <c r="T221" s="1231"/>
      <c r="U221" s="1231"/>
      <c r="V221" s="1231"/>
      <c r="W221" s="1231"/>
      <c r="X221" s="1231"/>
      <c r="Y221" s="1231"/>
      <c r="Z221" s="1231"/>
      <c r="AA221" s="1232"/>
    </row>
    <row r="222" spans="2:27" ht="12" customHeight="1">
      <c r="B222" s="4"/>
      <c r="C222" s="488"/>
      <c r="D222" s="492"/>
      <c r="E222" s="492"/>
      <c r="F222" s="492"/>
      <c r="G222" s="492"/>
      <c r="H222" s="493"/>
      <c r="I222" s="492"/>
      <c r="J222" s="492"/>
      <c r="K222" s="492"/>
      <c r="L222" s="492"/>
      <c r="M222" s="471"/>
      <c r="N222" s="492"/>
      <c r="O222" s="492"/>
      <c r="P222" s="492"/>
      <c r="Q222" s="471"/>
      <c r="R222" s="465"/>
      <c r="S222" s="465"/>
      <c r="T222" s="465"/>
      <c r="U222" s="465"/>
      <c r="V222" s="465"/>
      <c r="W222" s="465"/>
      <c r="X222" s="465"/>
      <c r="Y222" s="465"/>
      <c r="Z222" s="465"/>
      <c r="AA222" s="491"/>
    </row>
    <row r="223" spans="2:27" ht="60" customHeight="1">
      <c r="B223" s="142"/>
      <c r="C223" s="639"/>
      <c r="D223" s="1210" t="s">
        <v>213</v>
      </c>
      <c r="E223" s="1210"/>
      <c r="F223" s="1210"/>
      <c r="G223" s="1210"/>
      <c r="H223" s="1210"/>
      <c r="I223" s="1210"/>
      <c r="J223" s="1210"/>
      <c r="K223" s="1210"/>
      <c r="L223" s="1210"/>
      <c r="M223" s="1210"/>
      <c r="N223" s="1210"/>
      <c r="O223" s="1210"/>
      <c r="P223" s="1210"/>
      <c r="Q223" s="1210"/>
      <c r="R223" s="1210"/>
      <c r="S223" s="1210"/>
      <c r="T223" s="1210"/>
      <c r="U223" s="1210"/>
      <c r="V223" s="1210"/>
      <c r="W223" s="1210"/>
      <c r="X223" s="1210"/>
      <c r="Y223" s="1210"/>
      <c r="Z223" s="466"/>
      <c r="AA223" s="464"/>
    </row>
    <row r="224" spans="2:27" ht="24.75" customHeight="1">
      <c r="B224" s="4"/>
      <c r="C224" s="488"/>
      <c r="D224" s="1210" t="s">
        <v>214</v>
      </c>
      <c r="E224" s="1210"/>
      <c r="F224" s="1210"/>
      <c r="G224" s="1210"/>
      <c r="H224" s="1210"/>
      <c r="I224" s="1210"/>
      <c r="J224" s="1210"/>
      <c r="K224" s="1210"/>
      <c r="L224" s="1210"/>
      <c r="M224" s="1210"/>
      <c r="N224" s="1210"/>
      <c r="O224" s="1210"/>
      <c r="P224" s="1210"/>
      <c r="Q224" s="1210"/>
      <c r="R224" s="1210"/>
      <c r="S224" s="1210"/>
      <c r="T224" s="1210"/>
      <c r="U224" s="1210"/>
      <c r="V224" s="1210"/>
      <c r="W224" s="1210"/>
      <c r="X224" s="1210"/>
      <c r="Y224" s="1210"/>
      <c r="Z224" s="466"/>
      <c r="AA224" s="491"/>
    </row>
    <row r="225" spans="2:27" ht="24.75" customHeight="1">
      <c r="B225" s="4"/>
      <c r="C225" s="488"/>
      <c r="D225" s="1210" t="s">
        <v>215</v>
      </c>
      <c r="E225" s="1210"/>
      <c r="F225" s="1210"/>
      <c r="G225" s="1210"/>
      <c r="H225" s="1210"/>
      <c r="I225" s="1210"/>
      <c r="J225" s="1210"/>
      <c r="K225" s="1210"/>
      <c r="L225" s="1210"/>
      <c r="M225" s="1210"/>
      <c r="N225" s="1210"/>
      <c r="O225" s="1210"/>
      <c r="P225" s="1210"/>
      <c r="Q225" s="1210"/>
      <c r="R225" s="1210"/>
      <c r="S225" s="1210"/>
      <c r="T225" s="1210"/>
      <c r="U225" s="1210"/>
      <c r="V225" s="1210"/>
      <c r="W225" s="1210"/>
      <c r="X225" s="1210"/>
      <c r="Y225" s="1210"/>
      <c r="Z225" s="466"/>
      <c r="AA225" s="491"/>
    </row>
    <row r="226" spans="2:27" ht="6.75" customHeight="1">
      <c r="B226" s="4"/>
      <c r="C226" s="488"/>
      <c r="D226" s="640"/>
      <c r="E226" s="1265"/>
      <c r="F226" s="1265"/>
      <c r="G226" s="1265"/>
      <c r="H226" s="1265"/>
      <c r="I226" s="1265"/>
      <c r="J226" s="1265"/>
      <c r="K226" s="1265"/>
      <c r="L226" s="1265"/>
      <c r="M226" s="1265"/>
      <c r="N226" s="1265"/>
      <c r="O226" s="1265"/>
      <c r="P226" s="1265"/>
      <c r="Q226" s="1265"/>
      <c r="R226" s="1265"/>
      <c r="S226" s="1265"/>
      <c r="T226" s="1265"/>
      <c r="U226" s="1265"/>
      <c r="V226" s="1265"/>
      <c r="W226" s="1265"/>
      <c r="X226" s="1265"/>
      <c r="Y226" s="1265"/>
      <c r="Z226" s="466"/>
      <c r="AA226" s="491"/>
    </row>
    <row r="227" spans="2:27" ht="25.5" customHeight="1">
      <c r="B227" s="4"/>
      <c r="C227" s="641"/>
      <c r="D227" s="1227" t="s">
        <v>216</v>
      </c>
      <c r="E227" s="1227"/>
      <c r="F227" s="1227"/>
      <c r="G227" s="1227"/>
      <c r="H227" s="1227"/>
      <c r="I227" s="1227"/>
      <c r="J227" s="1227"/>
      <c r="K227" s="1227"/>
      <c r="L227" s="1227"/>
      <c r="M227" s="1227"/>
      <c r="N227" s="1227"/>
      <c r="O227" s="1227"/>
      <c r="P227" s="1227"/>
      <c r="Q227" s="1227"/>
      <c r="R227" s="1227"/>
      <c r="S227" s="1227"/>
      <c r="T227" s="1227"/>
      <c r="U227" s="1227"/>
      <c r="V227" s="1227"/>
      <c r="W227" s="1227"/>
      <c r="X227" s="1227"/>
      <c r="Y227" s="1227"/>
      <c r="Z227" s="466"/>
      <c r="AA227" s="642"/>
    </row>
    <row r="228" spans="2:27" ht="14.25" customHeight="1">
      <c r="B228" s="4"/>
      <c r="C228" s="641"/>
      <c r="D228" s="1282"/>
      <c r="E228" s="1283"/>
      <c r="F228" s="1283"/>
      <c r="G228" s="643"/>
      <c r="H228" s="703"/>
      <c r="I228" s="885" t="s">
        <v>217</v>
      </c>
      <c r="J228" s="886"/>
      <c r="K228" s="886"/>
      <c r="L228" s="886"/>
      <c r="M228" s="1284"/>
      <c r="N228" s="1283"/>
      <c r="O228" s="1283"/>
      <c r="P228" s="1283"/>
      <c r="Q228" s="388" t="s">
        <v>189</v>
      </c>
      <c r="R228" s="1284"/>
      <c r="S228" s="1285"/>
      <c r="T228" s="1285"/>
      <c r="U228" s="1285"/>
      <c r="V228" s="460"/>
      <c r="W228" s="460"/>
      <c r="X228" s="644"/>
      <c r="Y228" s="644"/>
      <c r="Z228" s="644"/>
      <c r="AA228" s="645"/>
    </row>
    <row r="229" spans="2:27" ht="9.75" customHeight="1">
      <c r="B229" s="4"/>
      <c r="C229" s="641"/>
      <c r="D229" s="902" t="s">
        <v>218</v>
      </c>
      <c r="E229" s="725"/>
      <c r="F229" s="725"/>
      <c r="G229" s="646"/>
      <c r="H229" s="496" t="s">
        <v>219</v>
      </c>
      <c r="I229" s="646"/>
      <c r="J229" s="646"/>
      <c r="K229" s="646"/>
      <c r="L229" s="646"/>
      <c r="M229" s="902" t="s">
        <v>220</v>
      </c>
      <c r="N229" s="725"/>
      <c r="O229" s="725"/>
      <c r="P229" s="725"/>
      <c r="Q229" s="647"/>
      <c r="R229" s="902" t="s">
        <v>221</v>
      </c>
      <c r="S229" s="725"/>
      <c r="T229" s="725"/>
      <c r="U229" s="725"/>
      <c r="V229" s="644"/>
      <c r="W229" s="644"/>
      <c r="X229" s="644"/>
      <c r="Y229" s="644"/>
      <c r="Z229" s="644"/>
      <c r="AA229" s="645"/>
    </row>
    <row r="230" spans="2:27" ht="7.5" customHeight="1">
      <c r="B230" s="4"/>
      <c r="C230" s="648"/>
      <c r="D230" s="465"/>
      <c r="E230" s="465"/>
      <c r="F230" s="465"/>
      <c r="G230" s="465"/>
      <c r="H230" s="649"/>
      <c r="I230" s="649"/>
      <c r="J230" s="649"/>
      <c r="K230" s="650"/>
      <c r="L230" s="465"/>
      <c r="M230" s="649"/>
      <c r="N230" s="649"/>
      <c r="O230" s="461"/>
      <c r="P230" s="461"/>
      <c r="Q230" s="651"/>
      <c r="R230" s="465"/>
      <c r="S230" s="465"/>
      <c r="T230" s="465"/>
      <c r="U230" s="465"/>
      <c r="V230" s="465"/>
      <c r="W230" s="465"/>
      <c r="X230" s="465"/>
      <c r="Y230" s="465"/>
      <c r="Z230" s="465"/>
      <c r="AA230" s="491"/>
    </row>
    <row r="231" spans="2:27" ht="7.5" customHeight="1">
      <c r="B231" s="4"/>
      <c r="C231" s="648"/>
      <c r="D231" s="465"/>
      <c r="E231" s="465"/>
      <c r="F231" s="465"/>
      <c r="G231" s="465"/>
      <c r="H231" s="649"/>
      <c r="I231" s="649"/>
      <c r="J231" s="649"/>
      <c r="K231" s="650"/>
      <c r="L231" s="465"/>
      <c r="M231" s="649"/>
      <c r="N231" s="649"/>
      <c r="O231" s="461"/>
      <c r="P231" s="461"/>
      <c r="Q231" s="651"/>
      <c r="R231" s="465"/>
      <c r="S231" s="465"/>
      <c r="T231" s="465"/>
      <c r="U231" s="465"/>
      <c r="V231" s="465"/>
      <c r="W231" s="465"/>
      <c r="X231" s="465"/>
      <c r="Y231" s="465"/>
      <c r="Z231" s="465"/>
      <c r="AA231" s="491"/>
    </row>
    <row r="232" spans="2:27" ht="67.900000000000006" customHeight="1">
      <c r="B232" s="4"/>
      <c r="C232" s="641"/>
      <c r="D232" s="1280" t="s">
        <v>222</v>
      </c>
      <c r="E232" s="1092"/>
      <c r="F232" s="1092"/>
      <c r="G232" s="1092"/>
      <c r="H232" s="1092"/>
      <c r="I232" s="1092"/>
      <c r="J232" s="1092"/>
      <c r="K232" s="1092"/>
      <c r="L232" s="274"/>
      <c r="M232" s="465"/>
      <c r="N232" s="465"/>
      <c r="O232" s="1281" t="s">
        <v>222</v>
      </c>
      <c r="P232" s="1281"/>
      <c r="Q232" s="1281"/>
      <c r="R232" s="1281"/>
      <c r="S232" s="1281"/>
      <c r="T232" s="1281"/>
      <c r="U232" s="1281"/>
      <c r="V232" s="1281"/>
      <c r="W232" s="1281"/>
      <c r="X232" s="1281"/>
      <c r="Y232" s="274"/>
      <c r="Z232" s="274"/>
      <c r="AA232" s="491"/>
    </row>
    <row r="233" spans="2:27" ht="12" customHeight="1">
      <c r="B233" s="4"/>
      <c r="C233" s="641"/>
      <c r="D233" s="1305"/>
      <c r="E233" s="1305"/>
      <c r="F233" s="1305"/>
      <c r="G233" s="1305"/>
      <c r="H233" s="1305"/>
      <c r="I233" s="1305"/>
      <c r="J233" s="1305"/>
      <c r="K233" s="1305"/>
      <c r="L233" s="1305"/>
      <c r="M233" s="465"/>
      <c r="N233" s="465"/>
      <c r="O233" s="898"/>
      <c r="P233" s="898"/>
      <c r="Q233" s="898"/>
      <c r="R233" s="898"/>
      <c r="S233" s="898"/>
      <c r="T233" s="898"/>
      <c r="U233" s="898"/>
      <c r="V233" s="898"/>
      <c r="W233" s="898"/>
      <c r="X233" s="898"/>
      <c r="Y233" s="898"/>
      <c r="Z233" s="898"/>
      <c r="AA233" s="491"/>
    </row>
    <row r="234" spans="2:27" ht="12" customHeight="1">
      <c r="B234" s="4"/>
      <c r="C234" s="641"/>
      <c r="D234" s="1279" t="s">
        <v>871</v>
      </c>
      <c r="E234" s="1279"/>
      <c r="F234" s="1279"/>
      <c r="G234" s="1279"/>
      <c r="H234" s="1279"/>
      <c r="I234" s="1279"/>
      <c r="J234" s="1279"/>
      <c r="K234" s="1279"/>
      <c r="L234" s="1279"/>
      <c r="M234" s="652"/>
      <c r="N234" s="465"/>
      <c r="O234" s="898" t="s">
        <v>873</v>
      </c>
      <c r="P234" s="898"/>
      <c r="Q234" s="898"/>
      <c r="R234" s="898"/>
      <c r="S234" s="898"/>
      <c r="T234" s="898"/>
      <c r="U234" s="898"/>
      <c r="V234" s="898"/>
      <c r="W234" s="898"/>
      <c r="X234" s="898"/>
      <c r="Y234" s="898"/>
      <c r="Z234" s="898"/>
      <c r="AA234" s="462"/>
    </row>
    <row r="235" spans="2:27" ht="12" customHeight="1">
      <c r="B235" s="4"/>
      <c r="C235" s="641"/>
      <c r="D235" s="1279"/>
      <c r="E235" s="1279"/>
      <c r="F235" s="1279"/>
      <c r="G235" s="1279"/>
      <c r="H235" s="1279"/>
      <c r="I235" s="1279"/>
      <c r="J235" s="1279"/>
      <c r="K235" s="1279"/>
      <c r="L235" s="1279"/>
      <c r="M235" s="653"/>
      <c r="N235" s="465"/>
      <c r="O235" s="898"/>
      <c r="P235" s="898"/>
      <c r="Q235" s="898"/>
      <c r="R235" s="898"/>
      <c r="S235" s="898"/>
      <c r="T235" s="898"/>
      <c r="U235" s="898"/>
      <c r="V235" s="898"/>
      <c r="W235" s="898"/>
      <c r="X235" s="898"/>
      <c r="Y235" s="898"/>
      <c r="Z235" s="898"/>
      <c r="AA235" s="462"/>
    </row>
    <row r="236" spans="2:27" ht="12.6" customHeight="1">
      <c r="B236" s="4"/>
      <c r="C236" s="641"/>
      <c r="D236" s="1279" t="s">
        <v>872</v>
      </c>
      <c r="E236" s="1279"/>
      <c r="F236" s="1279"/>
      <c r="G236" s="1279"/>
      <c r="H236" s="1279"/>
      <c r="I236" s="1279"/>
      <c r="J236" s="1279"/>
      <c r="K236" s="1279"/>
      <c r="L236" s="1279"/>
      <c r="M236" s="653"/>
      <c r="N236" s="465"/>
      <c r="O236" s="1244" t="s">
        <v>874</v>
      </c>
      <c r="P236" s="1244"/>
      <c r="Q236" s="1244"/>
      <c r="R236" s="1244"/>
      <c r="S236" s="1244"/>
      <c r="T236" s="1244"/>
      <c r="U236" s="1244"/>
      <c r="V236" s="1244"/>
      <c r="W236" s="1244"/>
      <c r="X236" s="1244"/>
      <c r="Y236" s="1244"/>
      <c r="Z236" s="1244"/>
      <c r="AA236" s="462"/>
    </row>
    <row r="237" spans="2:27" ht="12" customHeight="1">
      <c r="B237" s="4"/>
      <c r="C237" s="641"/>
      <c r="D237" s="466"/>
      <c r="E237" s="466"/>
      <c r="F237" s="466"/>
      <c r="G237" s="466"/>
      <c r="H237" s="466"/>
      <c r="I237" s="466"/>
      <c r="J237" s="466"/>
      <c r="K237" s="466"/>
      <c r="L237" s="466"/>
      <c r="M237" s="466"/>
      <c r="N237" s="466"/>
      <c r="O237" s="654"/>
      <c r="P237" s="654"/>
      <c r="Q237" s="655"/>
      <c r="R237" s="466"/>
      <c r="S237" s="466"/>
      <c r="T237" s="466"/>
      <c r="U237" s="466"/>
      <c r="V237" s="466"/>
      <c r="W237" s="466"/>
      <c r="X237" s="466"/>
      <c r="Y237" s="466"/>
      <c r="Z237" s="466"/>
      <c r="AA237" s="491"/>
    </row>
    <row r="238" spans="2:27" ht="65.45" customHeight="1">
      <c r="B238" s="4"/>
      <c r="C238" s="641"/>
      <c r="D238" s="656" t="s">
        <v>228</v>
      </c>
      <c r="E238" s="657"/>
      <c r="F238" s="392"/>
      <c r="G238" s="392"/>
      <c r="H238" s="392"/>
      <c r="I238" s="392"/>
      <c r="J238" s="392"/>
      <c r="K238" s="392"/>
      <c r="L238" s="392"/>
      <c r="M238" s="392"/>
      <c r="N238" s="497"/>
      <c r="O238" s="495"/>
      <c r="P238" s="495"/>
      <c r="Q238" s="495"/>
      <c r="R238" s="497"/>
      <c r="S238" s="497"/>
      <c r="T238" s="497"/>
      <c r="U238" s="497"/>
      <c r="V238" s="497"/>
      <c r="W238" s="497"/>
      <c r="X238" s="497"/>
      <c r="Y238" s="497"/>
      <c r="Z238" s="658"/>
      <c r="AA238" s="491"/>
    </row>
    <row r="239" spans="2:27" ht="17.25" customHeight="1">
      <c r="B239" s="4"/>
      <c r="C239" s="641"/>
      <c r="D239" s="702" t="s">
        <v>899</v>
      </c>
      <c r="E239" s="420"/>
      <c r="F239" s="390"/>
      <c r="G239" s="390"/>
      <c r="H239" s="390"/>
      <c r="I239" s="390"/>
      <c r="J239" s="390"/>
      <c r="K239" s="390"/>
      <c r="L239" s="390"/>
      <c r="M239" s="390"/>
      <c r="N239" s="1277"/>
      <c r="O239" s="1277"/>
      <c r="P239" s="1277"/>
      <c r="Q239" s="1277"/>
      <c r="R239" s="1277"/>
      <c r="S239" s="1277"/>
      <c r="T239" s="1277"/>
      <c r="U239" s="1277"/>
      <c r="V239" s="1277"/>
      <c r="W239" s="1277"/>
      <c r="X239" s="1277"/>
      <c r="Y239" s="1277"/>
      <c r="Z239" s="466"/>
      <c r="AA239" s="491"/>
    </row>
    <row r="240" spans="2:27" ht="12" customHeight="1">
      <c r="B240" s="4"/>
      <c r="C240" s="641"/>
      <c r="D240" s="520" t="s">
        <v>900</v>
      </c>
      <c r="E240" s="227"/>
      <c r="F240" s="227"/>
      <c r="G240" s="227"/>
      <c r="H240" s="227"/>
      <c r="I240" s="227"/>
      <c r="J240" s="227"/>
      <c r="K240" s="227"/>
      <c r="L240" s="227"/>
      <c r="M240" s="227"/>
      <c r="N240" s="1277"/>
      <c r="O240" s="1277"/>
      <c r="P240" s="1277"/>
      <c r="Q240" s="1277"/>
      <c r="R240" s="1277"/>
      <c r="S240" s="1277"/>
      <c r="T240" s="1277"/>
      <c r="U240" s="1277"/>
      <c r="V240" s="1277"/>
      <c r="W240" s="1277"/>
      <c r="X240" s="1277"/>
      <c r="Y240" s="1277"/>
      <c r="Z240" s="466"/>
      <c r="AA240" s="491"/>
    </row>
    <row r="241" spans="2:27" ht="12" customHeight="1">
      <c r="B241" s="4"/>
      <c r="C241" s="659"/>
      <c r="D241" s="563" t="s">
        <v>863</v>
      </c>
      <c r="E241" s="392"/>
      <c r="F241" s="392"/>
      <c r="G241" s="392"/>
      <c r="H241" s="392"/>
      <c r="I241" s="392"/>
      <c r="J241" s="392"/>
      <c r="K241" s="392"/>
      <c r="L241" s="392"/>
      <c r="M241" s="392"/>
      <c r="N241" s="1278"/>
      <c r="O241" s="1278"/>
      <c r="P241" s="1278"/>
      <c r="Q241" s="1278"/>
      <c r="R241" s="1278"/>
      <c r="S241" s="1278"/>
      <c r="T241" s="1278"/>
      <c r="U241" s="1278"/>
      <c r="V241" s="1278"/>
      <c r="W241" s="1278"/>
      <c r="X241" s="1278"/>
      <c r="Y241" s="1278"/>
      <c r="Z241" s="442"/>
      <c r="AA241" s="660"/>
    </row>
    <row r="242" spans="2:27" ht="15" customHeight="1">
      <c r="C242" s="661"/>
      <c r="D242" s="662"/>
      <c r="E242" s="662"/>
      <c r="F242" s="662"/>
      <c r="G242" s="662"/>
      <c r="H242" s="662"/>
      <c r="I242" s="662"/>
      <c r="J242" s="662"/>
      <c r="K242" s="662"/>
      <c r="L242" s="662"/>
      <c r="M242" s="662"/>
      <c r="N242" s="662"/>
      <c r="O242" s="663"/>
      <c r="P242" s="663"/>
      <c r="Q242" s="664"/>
      <c r="R242" s="662"/>
      <c r="S242" s="662"/>
      <c r="T242" s="662"/>
      <c r="U242" s="662"/>
      <c r="V242" s="662"/>
      <c r="W242" s="662"/>
      <c r="X242" s="662"/>
      <c r="Y242" s="662"/>
      <c r="Z242" s="662"/>
      <c r="AA242" s="665"/>
    </row>
    <row r="243" spans="2:27" ht="15" customHeight="1">
      <c r="C243" s="352"/>
      <c r="D243" s="352"/>
      <c r="E243" s="352"/>
      <c r="F243" s="352"/>
      <c r="G243" s="352"/>
      <c r="H243" s="352"/>
      <c r="I243" s="352"/>
      <c r="J243" s="352"/>
      <c r="K243" s="352"/>
      <c r="L243" s="352"/>
      <c r="M243" s="352"/>
      <c r="N243" s="352"/>
      <c r="O243" s="467"/>
      <c r="P243" s="467"/>
      <c r="Q243" s="468"/>
      <c r="R243" s="352"/>
      <c r="S243" s="352"/>
      <c r="T243" s="352"/>
      <c r="U243" s="352"/>
      <c r="V243" s="352"/>
      <c r="W243" s="352"/>
      <c r="X243" s="352"/>
      <c r="Y243" s="352"/>
      <c r="Z243" s="352"/>
      <c r="AA243" s="352"/>
    </row>
    <row r="247" spans="2:27" ht="15" customHeight="1">
      <c r="G247" t="s">
        <v>898</v>
      </c>
    </row>
  </sheetData>
  <mergeCells count="480">
    <mergeCell ref="C2:U2"/>
    <mergeCell ref="C3:U3"/>
    <mergeCell ref="C4:E4"/>
    <mergeCell ref="F4:Q4"/>
    <mergeCell ref="R4:U4"/>
    <mergeCell ref="F5:Q5"/>
    <mergeCell ref="R5:U5"/>
    <mergeCell ref="P53:S53"/>
    <mergeCell ref="T53:U53"/>
    <mergeCell ref="I45:Q45"/>
    <mergeCell ref="S45:U45"/>
    <mergeCell ref="D19:Y19"/>
    <mergeCell ref="N27:Y27"/>
    <mergeCell ref="N28:Y28"/>
    <mergeCell ref="D27:L27"/>
    <mergeCell ref="C5:E5"/>
    <mergeCell ref="C6:D6"/>
    <mergeCell ref="E6:F6"/>
    <mergeCell ref="N34:O34"/>
    <mergeCell ref="P34:Q34"/>
    <mergeCell ref="R34:S34"/>
    <mergeCell ref="U34:Y34"/>
    <mergeCell ref="N35:O35"/>
    <mergeCell ref="V45:Y45"/>
    <mergeCell ref="D48:M48"/>
    <mergeCell ref="D49:M49"/>
    <mergeCell ref="N49:Y49"/>
    <mergeCell ref="D233:L233"/>
    <mergeCell ref="D236:L236"/>
    <mergeCell ref="O233:Z233"/>
    <mergeCell ref="O234:Z234"/>
    <mergeCell ref="O235:Z235"/>
    <mergeCell ref="O236:Z236"/>
    <mergeCell ref="T216:V216"/>
    <mergeCell ref="T215:V215"/>
    <mergeCell ref="D216:G216"/>
    <mergeCell ref="H216:M216"/>
    <mergeCell ref="D206:G206"/>
    <mergeCell ref="N216:O216"/>
    <mergeCell ref="P216:S216"/>
    <mergeCell ref="D212:Y212"/>
    <mergeCell ref="W216:Y216"/>
    <mergeCell ref="D204:F204"/>
    <mergeCell ref="D81:N81"/>
    <mergeCell ref="D82:N82"/>
    <mergeCell ref="O81:Q81"/>
    <mergeCell ref="S81:T81"/>
    <mergeCell ref="D203:F203"/>
    <mergeCell ref="D205:G205"/>
    <mergeCell ref="P218:S218"/>
    <mergeCell ref="T217:V217"/>
    <mergeCell ref="T218:V218"/>
    <mergeCell ref="S54:U54"/>
    <mergeCell ref="V54:Y54"/>
    <mergeCell ref="I203:J203"/>
    <mergeCell ref="D214:G215"/>
    <mergeCell ref="H214:M215"/>
    <mergeCell ref="N214:O215"/>
    <mergeCell ref="P214:S215"/>
    <mergeCell ref="R204:W204"/>
    <mergeCell ref="S73:U73"/>
    <mergeCell ref="K74:P74"/>
    <mergeCell ref="M69:O69"/>
    <mergeCell ref="D195:Y195"/>
    <mergeCell ref="D57:M57"/>
    <mergeCell ref="N57:O57"/>
    <mergeCell ref="D58:M58"/>
    <mergeCell ref="U57:Y57"/>
    <mergeCell ref="N58:O58"/>
    <mergeCell ref="N48:Y48"/>
    <mergeCell ref="P57:Q57"/>
    <mergeCell ref="R57:S57"/>
    <mergeCell ref="D53:K53"/>
    <mergeCell ref="N239:Y241"/>
    <mergeCell ref="H219:M219"/>
    <mergeCell ref="M53:O53"/>
    <mergeCell ref="V53:Y53"/>
    <mergeCell ref="P219:S219"/>
    <mergeCell ref="T219:V219"/>
    <mergeCell ref="D235:L235"/>
    <mergeCell ref="D232:K232"/>
    <mergeCell ref="O232:X232"/>
    <mergeCell ref="D234:L234"/>
    <mergeCell ref="D229:F229"/>
    <mergeCell ref="M229:P229"/>
    <mergeCell ref="R229:U229"/>
    <mergeCell ref="D228:F228"/>
    <mergeCell ref="I228:L228"/>
    <mergeCell ref="M228:P228"/>
    <mergeCell ref="R228:U228"/>
    <mergeCell ref="S203:V203"/>
    <mergeCell ref="K204:M204"/>
    <mergeCell ref="K203:M203"/>
    <mergeCell ref="V2:AA5"/>
    <mergeCell ref="E226:Y226"/>
    <mergeCell ref="J14:S14"/>
    <mergeCell ref="T14:Y14"/>
    <mergeCell ref="M43:O43"/>
    <mergeCell ref="V43:Y43"/>
    <mergeCell ref="R62:Y62"/>
    <mergeCell ref="K76:P76"/>
    <mergeCell ref="N29:Y29"/>
    <mergeCell ref="D29:K29"/>
    <mergeCell ref="H30:Y30"/>
    <mergeCell ref="D32:M32"/>
    <mergeCell ref="N32:Y32"/>
    <mergeCell ref="H26:S26"/>
    <mergeCell ref="U26:Y26"/>
    <mergeCell ref="P43:R43"/>
    <mergeCell ref="S43:U43"/>
    <mergeCell ref="D14:I15"/>
    <mergeCell ref="J15:S15"/>
    <mergeCell ref="C12:AA12"/>
    <mergeCell ref="D31:M31"/>
    <mergeCell ref="N31:Y31"/>
    <mergeCell ref="H25:S25"/>
    <mergeCell ref="U25:Y25"/>
    <mergeCell ref="H6:L6"/>
    <mergeCell ref="G7:T7"/>
    <mergeCell ref="D16:L16"/>
    <mergeCell ref="M16:Y16"/>
    <mergeCell ref="D17:L17"/>
    <mergeCell ref="M17:Y17"/>
    <mergeCell ref="M18:Y18"/>
    <mergeCell ref="D34:M34"/>
    <mergeCell ref="D42:I42"/>
    <mergeCell ref="D25:G25"/>
    <mergeCell ref="D20:Y23"/>
    <mergeCell ref="D24:Y24"/>
    <mergeCell ref="C40:AA40"/>
    <mergeCell ref="D37:J37"/>
    <mergeCell ref="N37:Y37"/>
    <mergeCell ref="D38:M38"/>
    <mergeCell ref="N38:Y38"/>
    <mergeCell ref="R35:S35"/>
    <mergeCell ref="U35:Y35"/>
    <mergeCell ref="J9:O9"/>
    <mergeCell ref="D223:Y223"/>
    <mergeCell ref="D227:Y227"/>
    <mergeCell ref="D224:Y224"/>
    <mergeCell ref="L62:N62"/>
    <mergeCell ref="O62:Q62"/>
    <mergeCell ref="D61:I61"/>
    <mergeCell ref="D60:J60"/>
    <mergeCell ref="F62:G62"/>
    <mergeCell ref="I62:K62"/>
    <mergeCell ref="C221:AA221"/>
    <mergeCell ref="D219:G219"/>
    <mergeCell ref="W219:Y219"/>
    <mergeCell ref="P203:R203"/>
    <mergeCell ref="W215:Y215"/>
    <mergeCell ref="T214:Y214"/>
    <mergeCell ref="D196:Y196"/>
    <mergeCell ref="K202:N202"/>
    <mergeCell ref="D217:G217"/>
    <mergeCell ref="W217:Y217"/>
    <mergeCell ref="W218:Y218"/>
    <mergeCell ref="D218:G218"/>
    <mergeCell ref="H217:M217"/>
    <mergeCell ref="H218:M218"/>
    <mergeCell ref="N217:O217"/>
    <mergeCell ref="R58:S58"/>
    <mergeCell ref="U58:Y58"/>
    <mergeCell ref="C210:AA210"/>
    <mergeCell ref="D225:Y225"/>
    <mergeCell ref="S70:U70"/>
    <mergeCell ref="V70:Y70"/>
    <mergeCell ref="S69:U69"/>
    <mergeCell ref="V69:Y69"/>
    <mergeCell ref="I69:K69"/>
    <mergeCell ref="D74:J74"/>
    <mergeCell ref="D76:J76"/>
    <mergeCell ref="N219:O219"/>
    <mergeCell ref="U189:Y189"/>
    <mergeCell ref="U191:Y191"/>
    <mergeCell ref="N191:T191"/>
    <mergeCell ref="U186:Y186"/>
    <mergeCell ref="U188:Y188"/>
    <mergeCell ref="N188:T188"/>
    <mergeCell ref="U184:Y184"/>
    <mergeCell ref="D177:N177"/>
    <mergeCell ref="O177:Q177"/>
    <mergeCell ref="S177:T177"/>
    <mergeCell ref="U177:Y177"/>
    <mergeCell ref="D169:N169"/>
    <mergeCell ref="I43:K43"/>
    <mergeCell ref="P69:R69"/>
    <mergeCell ref="D52:J52"/>
    <mergeCell ref="M52:O52"/>
    <mergeCell ref="M60:O60"/>
    <mergeCell ref="C80:Y80"/>
    <mergeCell ref="C79:Y79"/>
    <mergeCell ref="U81:Y81"/>
    <mergeCell ref="D83:N83"/>
    <mergeCell ref="F63:G63"/>
    <mergeCell ref="F64:G64"/>
    <mergeCell ref="F65:G65"/>
    <mergeCell ref="I63:K63"/>
    <mergeCell ref="L63:N63"/>
    <mergeCell ref="O63:Q63"/>
    <mergeCell ref="I64:K64"/>
    <mergeCell ref="L64:N64"/>
    <mergeCell ref="O64:Q64"/>
    <mergeCell ref="I65:K65"/>
    <mergeCell ref="L65:N65"/>
    <mergeCell ref="O65:Q65"/>
    <mergeCell ref="R63:Y63"/>
    <mergeCell ref="R64:Y64"/>
    <mergeCell ref="R65:Y65"/>
    <mergeCell ref="N218:O218"/>
    <mergeCell ref="P217:S217"/>
    <mergeCell ref="M201:Y201"/>
    <mergeCell ref="D170:N170"/>
    <mergeCell ref="O170:Q170"/>
    <mergeCell ref="S170:T170"/>
    <mergeCell ref="U170:Y170"/>
    <mergeCell ref="D171:N171"/>
    <mergeCell ref="O171:Q171"/>
    <mergeCell ref="S171:T171"/>
    <mergeCell ref="U171:Y171"/>
    <mergeCell ref="D176:N176"/>
    <mergeCell ref="O176:Q176"/>
    <mergeCell ref="S176:T176"/>
    <mergeCell ref="U176:Y176"/>
    <mergeCell ref="U181:Y181"/>
    <mergeCell ref="U182:Y182"/>
    <mergeCell ref="U192:Y192"/>
    <mergeCell ref="U178:Y178"/>
    <mergeCell ref="U179:Y179"/>
    <mergeCell ref="U180:Y180"/>
    <mergeCell ref="C178:T178"/>
    <mergeCell ref="U193:Y193"/>
    <mergeCell ref="D168:N168"/>
    <mergeCell ref="D173:N173"/>
    <mergeCell ref="D174:N174"/>
    <mergeCell ref="O174:Q174"/>
    <mergeCell ref="S174:T174"/>
    <mergeCell ref="U174:Y174"/>
    <mergeCell ref="D175:N175"/>
    <mergeCell ref="O175:Q175"/>
    <mergeCell ref="S175:T175"/>
    <mergeCell ref="U175:Y175"/>
    <mergeCell ref="D172:N172"/>
    <mergeCell ref="D151:N151"/>
    <mergeCell ref="D153:N153"/>
    <mergeCell ref="D154:N154"/>
    <mergeCell ref="D155:N155"/>
    <mergeCell ref="D152:N152"/>
    <mergeCell ref="D162:N162"/>
    <mergeCell ref="D90:N90"/>
    <mergeCell ref="D116:N116"/>
    <mergeCell ref="D120:N120"/>
    <mergeCell ref="D111:N111"/>
    <mergeCell ref="D106:N106"/>
    <mergeCell ref="D100:N100"/>
    <mergeCell ref="D140:N140"/>
    <mergeCell ref="D135:N135"/>
    <mergeCell ref="D124:N124"/>
    <mergeCell ref="D130:N130"/>
    <mergeCell ref="D99:N99"/>
    <mergeCell ref="D104:N104"/>
    <mergeCell ref="D110:N110"/>
    <mergeCell ref="D114:N114"/>
    <mergeCell ref="D115:N115"/>
    <mergeCell ref="D129:N129"/>
    <mergeCell ref="D138:N138"/>
    <mergeCell ref="D139:N139"/>
    <mergeCell ref="D150:N150"/>
    <mergeCell ref="D148:N148"/>
    <mergeCell ref="D144:N144"/>
    <mergeCell ref="D145:N145"/>
    <mergeCell ref="U84:Y84"/>
    <mergeCell ref="D85:N85"/>
    <mergeCell ref="O85:Q85"/>
    <mergeCell ref="U85:Y85"/>
    <mergeCell ref="D86:N86"/>
    <mergeCell ref="O86:Q86"/>
    <mergeCell ref="U86:Y86"/>
    <mergeCell ref="D84:N84"/>
    <mergeCell ref="S84:T84"/>
    <mergeCell ref="S85:T85"/>
    <mergeCell ref="S86:T86"/>
    <mergeCell ref="O84:Q84"/>
    <mergeCell ref="D89:N89"/>
    <mergeCell ref="O89:Q89"/>
    <mergeCell ref="U89:Y89"/>
    <mergeCell ref="D87:N87"/>
    <mergeCell ref="D88:N88"/>
    <mergeCell ref="S89:T89"/>
    <mergeCell ref="U90:Y90"/>
    <mergeCell ref="D91:N91"/>
    <mergeCell ref="O91:Q91"/>
    <mergeCell ref="U91:Y91"/>
    <mergeCell ref="S90:T90"/>
    <mergeCell ref="S91:T91"/>
    <mergeCell ref="O90:Q90"/>
    <mergeCell ref="D92:N92"/>
    <mergeCell ref="O92:Q92"/>
    <mergeCell ref="U92:Y92"/>
    <mergeCell ref="D93:N93"/>
    <mergeCell ref="S92:T92"/>
    <mergeCell ref="O99:Q99"/>
    <mergeCell ref="U99:Y99"/>
    <mergeCell ref="D97:N97"/>
    <mergeCell ref="D98:N98"/>
    <mergeCell ref="S99:T99"/>
    <mergeCell ref="O100:Q100"/>
    <mergeCell ref="U100:Y100"/>
    <mergeCell ref="D101:N101"/>
    <mergeCell ref="O101:Q101"/>
    <mergeCell ref="U101:Y101"/>
    <mergeCell ref="S100:T100"/>
    <mergeCell ref="S101:T101"/>
    <mergeCell ref="O104:Q104"/>
    <mergeCell ref="U104:Y104"/>
    <mergeCell ref="D105:N105"/>
    <mergeCell ref="O105:Q105"/>
    <mergeCell ref="U105:Y105"/>
    <mergeCell ref="D102:N102"/>
    <mergeCell ref="D103:N103"/>
    <mergeCell ref="S104:T104"/>
    <mergeCell ref="S105:T105"/>
    <mergeCell ref="O110:Q110"/>
    <mergeCell ref="U110:Y110"/>
    <mergeCell ref="O106:Q106"/>
    <mergeCell ref="U106:Y106"/>
    <mergeCell ref="D107:N107"/>
    <mergeCell ref="O107:Q107"/>
    <mergeCell ref="U107:Y107"/>
    <mergeCell ref="D108:N108"/>
    <mergeCell ref="D109:N109"/>
    <mergeCell ref="S106:T106"/>
    <mergeCell ref="S107:T107"/>
    <mergeCell ref="S110:T110"/>
    <mergeCell ref="O111:Q111"/>
    <mergeCell ref="U111:Y111"/>
    <mergeCell ref="D112:N112"/>
    <mergeCell ref="O112:Q112"/>
    <mergeCell ref="U112:Y112"/>
    <mergeCell ref="D113:N113"/>
    <mergeCell ref="O113:Q113"/>
    <mergeCell ref="U113:Y113"/>
    <mergeCell ref="S111:T111"/>
    <mergeCell ref="S112:T112"/>
    <mergeCell ref="S113:T113"/>
    <mergeCell ref="U116:Y116"/>
    <mergeCell ref="D117:N117"/>
    <mergeCell ref="O117:Q117"/>
    <mergeCell ref="U117:Y117"/>
    <mergeCell ref="D118:N118"/>
    <mergeCell ref="O118:Q118"/>
    <mergeCell ref="U118:Y118"/>
    <mergeCell ref="D119:N119"/>
    <mergeCell ref="O119:Q119"/>
    <mergeCell ref="U119:Y119"/>
    <mergeCell ref="S116:T116"/>
    <mergeCell ref="S117:T117"/>
    <mergeCell ref="S118:T118"/>
    <mergeCell ref="S119:T119"/>
    <mergeCell ref="O116:Q116"/>
    <mergeCell ref="O120:Q120"/>
    <mergeCell ref="U120:Y120"/>
    <mergeCell ref="S120:T120"/>
    <mergeCell ref="U124:Y124"/>
    <mergeCell ref="D127:N127"/>
    <mergeCell ref="O127:Q127"/>
    <mergeCell ref="U127:Y127"/>
    <mergeCell ref="D128:N128"/>
    <mergeCell ref="O128:Q128"/>
    <mergeCell ref="U128:Y128"/>
    <mergeCell ref="O129:Q129"/>
    <mergeCell ref="U129:Y129"/>
    <mergeCell ref="D123:N123"/>
    <mergeCell ref="O123:Q123"/>
    <mergeCell ref="U123:Y123"/>
    <mergeCell ref="D121:N121"/>
    <mergeCell ref="D122:N122"/>
    <mergeCell ref="D125:N125"/>
    <mergeCell ref="D126:N126"/>
    <mergeCell ref="S123:T123"/>
    <mergeCell ref="S124:T124"/>
    <mergeCell ref="S127:T127"/>
    <mergeCell ref="S128:T128"/>
    <mergeCell ref="S129:T129"/>
    <mergeCell ref="O124:Q124"/>
    <mergeCell ref="U130:Y130"/>
    <mergeCell ref="S130:T130"/>
    <mergeCell ref="O130:Q130"/>
    <mergeCell ref="D133:N133"/>
    <mergeCell ref="O133:Q133"/>
    <mergeCell ref="U133:Y133"/>
    <mergeCell ref="D134:N134"/>
    <mergeCell ref="O134:Q134"/>
    <mergeCell ref="U134:Y134"/>
    <mergeCell ref="D131:N131"/>
    <mergeCell ref="D132:N132"/>
    <mergeCell ref="S133:T133"/>
    <mergeCell ref="S134:T134"/>
    <mergeCell ref="O135:Q135"/>
    <mergeCell ref="U135:Y135"/>
    <mergeCell ref="D136:N136"/>
    <mergeCell ref="O136:Q136"/>
    <mergeCell ref="U136:Y136"/>
    <mergeCell ref="D137:N137"/>
    <mergeCell ref="O137:Q137"/>
    <mergeCell ref="U137:Y137"/>
    <mergeCell ref="S135:T135"/>
    <mergeCell ref="S136:T136"/>
    <mergeCell ref="S137:T137"/>
    <mergeCell ref="O140:Q140"/>
    <mergeCell ref="U140:Y140"/>
    <mergeCell ref="D141:N141"/>
    <mergeCell ref="O141:Q141"/>
    <mergeCell ref="U141:Y141"/>
    <mergeCell ref="D142:N142"/>
    <mergeCell ref="O142:Q142"/>
    <mergeCell ref="U142:Y142"/>
    <mergeCell ref="D143:N143"/>
    <mergeCell ref="O143:Q143"/>
    <mergeCell ref="U143:Y143"/>
    <mergeCell ref="S140:T140"/>
    <mergeCell ref="S141:T141"/>
    <mergeCell ref="S142:T142"/>
    <mergeCell ref="S143:T143"/>
    <mergeCell ref="O148:Q148"/>
    <mergeCell ref="U148:Y148"/>
    <mergeCell ref="D149:N149"/>
    <mergeCell ref="O149:Q149"/>
    <mergeCell ref="U149:Y149"/>
    <mergeCell ref="D146:N146"/>
    <mergeCell ref="O146:Q146"/>
    <mergeCell ref="U146:Y146"/>
    <mergeCell ref="D147:N147"/>
    <mergeCell ref="O147:Q147"/>
    <mergeCell ref="U147:Y147"/>
    <mergeCell ref="S146:T146"/>
    <mergeCell ref="S147:T147"/>
    <mergeCell ref="S148:T148"/>
    <mergeCell ref="S149:T149"/>
    <mergeCell ref="O152:Q152"/>
    <mergeCell ref="U152:Y152"/>
    <mergeCell ref="S152:T152"/>
    <mergeCell ref="S155:T155"/>
    <mergeCell ref="S156:T156"/>
    <mergeCell ref="S157:T157"/>
    <mergeCell ref="S158:T158"/>
    <mergeCell ref="O155:Q155"/>
    <mergeCell ref="D161:N161"/>
    <mergeCell ref="O161:Q161"/>
    <mergeCell ref="U161:Y161"/>
    <mergeCell ref="U155:Y155"/>
    <mergeCell ref="D156:N156"/>
    <mergeCell ref="O156:Q156"/>
    <mergeCell ref="U156:Y156"/>
    <mergeCell ref="D157:N157"/>
    <mergeCell ref="O157:Q157"/>
    <mergeCell ref="U157:Y157"/>
    <mergeCell ref="D158:N158"/>
    <mergeCell ref="O158:Q158"/>
    <mergeCell ref="U158:Y158"/>
    <mergeCell ref="D159:N159"/>
    <mergeCell ref="D160:N160"/>
    <mergeCell ref="O162:Q162"/>
    <mergeCell ref="U162:Y162"/>
    <mergeCell ref="S161:T161"/>
    <mergeCell ref="S162:T162"/>
    <mergeCell ref="U166:Y166"/>
    <mergeCell ref="D167:N167"/>
    <mergeCell ref="O167:Q167"/>
    <mergeCell ref="U167:Y167"/>
    <mergeCell ref="D165:N165"/>
    <mergeCell ref="O165:Q165"/>
    <mergeCell ref="U165:Y165"/>
    <mergeCell ref="S165:T165"/>
    <mergeCell ref="S166:T166"/>
    <mergeCell ref="S167:T167"/>
    <mergeCell ref="O166:Q166"/>
    <mergeCell ref="D163:N163"/>
    <mergeCell ref="D164:N164"/>
    <mergeCell ref="D166:N166"/>
  </mergeCells>
  <dataValidations count="10">
    <dataValidation type="custom" allowBlank="1" showInputMessage="1" prompt="Deje este espacio libre para la firma del Interventor" sqref="O232" xr:uid="{00000000-0002-0000-0200-000000000000}">
      <formula1>AND(GTE(LEN(O232),MIN((0),(0))),LTE(LEN(O232),MAX((0),(0))))</formula1>
    </dataValidation>
    <dataValidation type="custom" allowBlank="1" showInputMessage="1" prompt="Deje este espacio libre para la firma del Director(a) Técnico(a) del área encargada de la supervisión del contrato de interventoría." sqref="E238" xr:uid="{00000000-0002-0000-0200-000002000000}">
      <formula1>AND(GTE(LEN(E238),MIN((0),(0))),LTE(LEN(E238),MAX((0),(0))))</formula1>
    </dataValidation>
    <dataValidation type="custom" allowBlank="1" showInputMessage="1" prompt="Deje este espacio libre para la firma del Contratista" sqref="D232" xr:uid="{00000000-0002-0000-0200-000005000000}">
      <formula1>AND(GTE(LEN(D232),MIN((0),(0))),LTE(LEN(D232),MAX((0),(0))))</formula1>
    </dataValidation>
    <dataValidation allowBlank="1" showInputMessage="1" showErrorMessage="1" promptTitle="NOMBRE" prompt="Escriba el nombre del Contratista" sqref="D233:D234 O234:O235" xr:uid="{D58F62F2-2A6B-4816-8BA6-D13F3D930D3D}"/>
    <dataValidation allowBlank="1" showInputMessage="1" showErrorMessage="1" promptTitle="NOMBRE" prompt="Escriba el nombre del Interventor" sqref="O233" xr:uid="{83F31B81-0763-45CC-A508-69705C81C453}"/>
    <dataValidation allowBlank="1" showInputMessage="1" showErrorMessage="1" promptTitle="Ítem" prompt="Escriba el número de ítem correspondiente según la propuesta." sqref="C82" xr:uid="{43706E85-0EC6-4AE1-99BB-F55F0D3B7486}"/>
    <dataValidation allowBlank="1" showInputMessage="1" showErrorMessage="1" promptTitle="Descripción" prompt="Escriba una breve descripción de cada uno de los ítems relacionados" sqref="D82" xr:uid="{75FC1820-1EEB-4F14-A193-C41041310F80}"/>
    <dataValidation allowBlank="1" showInputMessage="1" showErrorMessage="1" promptTitle="Valor Unitario" prompt="Escriba el valor de cada uno de los ítems relacionados" sqref="O82:Q82" xr:uid="{CD98A94A-3BBC-4DF7-BE5A-3FA81C34A46D}"/>
    <dataValidation allowBlank="1" showInputMessage="1" showErrorMessage="1" promptTitle="Unidad" prompt="Escriba la unidad de medida en que se maneja el ítem." sqref="R82" xr:uid="{FC2D8D42-5E92-41D1-9E90-7246C020DA2F}"/>
    <dataValidation allowBlank="1" showInputMessage="1" showErrorMessage="1" promptTitle="Cantidad" prompt="Escriba la cantidad ejecutada." sqref="S82" xr:uid="{C45505D6-C3A7-4F64-93A0-15C3C27B29FF}"/>
  </dataValidations>
  <printOptions horizontalCentered="1"/>
  <pageMargins left="0.39370078740157483" right="0.39370078740157483" top="0.39370078740157483" bottom="0.39370078740157483" header="0" footer="0"/>
  <pageSetup scale="50" orientation="portrait" r:id="rId1"/>
  <headerFooter>
    <oddFooter>&amp;LFormato: FO-AC-07 Versión: 3&amp;CPágina &amp;P</oddFooter>
  </headerFooter>
  <rowBreaks count="1" manualBreakCount="1">
    <brk id="209" min="2" max="26"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82"/>
  <sheetViews>
    <sheetView showGridLines="0" topLeftCell="A153" workbookViewId="0">
      <selection activeCell="B2" sqref="B2:T2"/>
    </sheetView>
  </sheetViews>
  <sheetFormatPr baseColWidth="10" defaultColWidth="14.42578125" defaultRowHeight="15" customHeight="1"/>
  <cols>
    <col min="1" max="1" width="1.42578125" customWidth="1"/>
    <col min="2" max="2" width="7" customWidth="1"/>
    <col min="3" max="23" width="6.7109375" customWidth="1"/>
    <col min="24" max="24" width="4.42578125" customWidth="1"/>
    <col min="25" max="25" width="4.28515625" customWidth="1"/>
  </cols>
  <sheetData>
    <row r="1" spans="1:25" ht="14.25" customHeight="1">
      <c r="A1" s="4"/>
      <c r="B1" s="704" t="s">
        <v>95</v>
      </c>
      <c r="C1" s="705"/>
      <c r="D1" s="705"/>
      <c r="E1" s="705"/>
      <c r="F1" s="705"/>
      <c r="G1" s="705"/>
      <c r="H1" s="705"/>
      <c r="I1" s="705"/>
      <c r="J1" s="705"/>
      <c r="K1" s="705"/>
      <c r="L1" s="705"/>
      <c r="M1" s="705"/>
      <c r="N1" s="705"/>
      <c r="O1" s="705"/>
      <c r="P1" s="705"/>
      <c r="Q1" s="705"/>
      <c r="R1" s="705"/>
      <c r="S1" s="705"/>
      <c r="T1" s="706"/>
      <c r="U1" s="5"/>
      <c r="V1" s="6"/>
      <c r="W1" s="6"/>
      <c r="X1" s="6"/>
      <c r="Y1" s="7"/>
    </row>
    <row r="2" spans="1:25" ht="12.75" customHeight="1">
      <c r="A2" s="4"/>
      <c r="B2" s="707" t="str">
        <f>Control!A2</f>
        <v>ACTA DE RECIBO FINAL DE OBRA</v>
      </c>
      <c r="C2" s="708"/>
      <c r="D2" s="708"/>
      <c r="E2" s="708"/>
      <c r="F2" s="708"/>
      <c r="G2" s="708"/>
      <c r="H2" s="708"/>
      <c r="I2" s="708"/>
      <c r="J2" s="708"/>
      <c r="K2" s="708"/>
      <c r="L2" s="708"/>
      <c r="M2" s="708"/>
      <c r="N2" s="708"/>
      <c r="O2" s="708"/>
      <c r="P2" s="708"/>
      <c r="Q2" s="708"/>
      <c r="R2" s="708"/>
      <c r="S2" s="708"/>
      <c r="T2" s="709"/>
      <c r="U2" s="8"/>
      <c r="V2" s="9"/>
      <c r="W2" s="9"/>
      <c r="X2" s="9"/>
      <c r="Y2" s="10"/>
    </row>
    <row r="3" spans="1:25" ht="12.75" customHeight="1">
      <c r="A3" s="4"/>
      <c r="B3" s="710" t="s">
        <v>96</v>
      </c>
      <c r="C3" s="711"/>
      <c r="D3" s="712"/>
      <c r="E3" s="713" t="s">
        <v>97</v>
      </c>
      <c r="F3" s="711"/>
      <c r="G3" s="711"/>
      <c r="H3" s="711"/>
      <c r="I3" s="711"/>
      <c r="J3" s="711"/>
      <c r="K3" s="711"/>
      <c r="L3" s="711"/>
      <c r="M3" s="711"/>
      <c r="N3" s="711"/>
      <c r="O3" s="711"/>
      <c r="P3" s="712"/>
      <c r="Q3" s="714" t="s">
        <v>98</v>
      </c>
      <c r="R3" s="711"/>
      <c r="S3" s="711"/>
      <c r="T3" s="712"/>
      <c r="U3" s="11"/>
      <c r="V3" s="12"/>
      <c r="W3" s="12"/>
      <c r="X3" s="12"/>
      <c r="Y3" s="13"/>
    </row>
    <row r="4" spans="1:25" ht="15" customHeight="1">
      <c r="A4" s="4"/>
      <c r="B4" s="715" t="str">
        <f>Control!A4</f>
        <v>FO-EO-184</v>
      </c>
      <c r="C4" s="716"/>
      <c r="D4" s="717"/>
      <c r="E4" s="718" t="str">
        <f>Control!C4</f>
        <v>Ejecución de Obras</v>
      </c>
      <c r="F4" s="716"/>
      <c r="G4" s="716"/>
      <c r="H4" s="716"/>
      <c r="I4" s="716"/>
      <c r="J4" s="716"/>
      <c r="K4" s="716"/>
      <c r="L4" s="716"/>
      <c r="M4" s="716"/>
      <c r="N4" s="716"/>
      <c r="O4" s="716"/>
      <c r="P4" s="717"/>
      <c r="Q4" s="719">
        <f>Control!H4</f>
        <v>3</v>
      </c>
      <c r="R4" s="716"/>
      <c r="S4" s="716"/>
      <c r="T4" s="717"/>
      <c r="U4" s="14"/>
      <c r="V4" s="15"/>
      <c r="W4" s="16"/>
      <c r="X4" s="16"/>
      <c r="Y4" s="17"/>
    </row>
    <row r="5" spans="1:25" ht="7.5" customHeight="1">
      <c r="A5" s="4"/>
      <c r="B5" s="735"/>
      <c r="C5" s="721"/>
      <c r="D5" s="736"/>
      <c r="E5" s="721"/>
      <c r="F5" s="9"/>
      <c r="G5" s="737"/>
      <c r="H5" s="721"/>
      <c r="I5" s="721"/>
      <c r="J5" s="721"/>
      <c r="K5" s="721"/>
      <c r="L5" s="9"/>
      <c r="M5" s="19"/>
      <c r="N5" s="19"/>
      <c r="O5" s="19"/>
      <c r="P5" s="19"/>
      <c r="Q5" s="19"/>
      <c r="R5" s="19"/>
      <c r="S5" s="19"/>
      <c r="T5" s="19"/>
      <c r="U5" s="9"/>
      <c r="V5" s="9"/>
      <c r="W5" s="9"/>
      <c r="X5" s="9"/>
      <c r="Y5" s="20"/>
    </row>
    <row r="6" spans="1:25" ht="18" customHeight="1">
      <c r="A6" s="4"/>
      <c r="B6" s="21"/>
      <c r="C6" s="22"/>
      <c r="D6" s="22"/>
      <c r="E6" s="22"/>
      <c r="F6" s="738" t="s">
        <v>99</v>
      </c>
      <c r="G6" s="721"/>
      <c r="H6" s="721"/>
      <c r="I6" s="721"/>
      <c r="J6" s="721"/>
      <c r="K6" s="721"/>
      <c r="L6" s="721"/>
      <c r="M6" s="721"/>
      <c r="N6" s="721"/>
      <c r="O6" s="721"/>
      <c r="P6" s="721"/>
      <c r="Q6" s="721"/>
      <c r="R6" s="721"/>
      <c r="S6" s="721"/>
      <c r="T6" s="23"/>
      <c r="U6" s="23"/>
      <c r="V6" s="23"/>
      <c r="W6" s="23"/>
      <c r="X6" s="4"/>
      <c r="Y6" s="20"/>
    </row>
    <row r="7" spans="1:25" ht="21.75" customHeight="1">
      <c r="A7" s="4"/>
      <c r="B7" s="739" t="s">
        <v>100</v>
      </c>
      <c r="C7" s="721"/>
      <c r="D7" s="721"/>
      <c r="E7" s="721"/>
      <c r="F7" s="721"/>
      <c r="G7" s="721"/>
      <c r="H7" s="740" t="s">
        <v>101</v>
      </c>
      <c r="I7" s="721"/>
      <c r="J7" s="721"/>
      <c r="K7" s="721"/>
      <c r="L7" s="721"/>
      <c r="M7" s="721"/>
      <c r="N7" s="721"/>
      <c r="O7" s="1357" t="s">
        <v>242</v>
      </c>
      <c r="P7" s="708"/>
      <c r="Q7" s="708"/>
      <c r="R7" s="708"/>
      <c r="S7" s="708"/>
      <c r="T7" s="708"/>
      <c r="U7" s="708"/>
      <c r="V7" s="708"/>
      <c r="W7" s="708"/>
      <c r="X7" s="708"/>
      <c r="Y7" s="20"/>
    </row>
    <row r="8" spans="1:25" ht="7.5" customHeight="1">
      <c r="A8" s="4"/>
      <c r="B8" s="8"/>
      <c r="C8" s="9"/>
      <c r="D8" s="9"/>
      <c r="E8" s="9"/>
      <c r="F8" s="9"/>
      <c r="G8" s="18"/>
      <c r="H8" s="18"/>
      <c r="I8" s="18"/>
      <c r="J8" s="18"/>
      <c r="K8" s="18"/>
      <c r="L8" s="9"/>
      <c r="M8" s="19"/>
      <c r="N8" s="19"/>
      <c r="O8" s="19"/>
      <c r="P8" s="19"/>
      <c r="Q8" s="19"/>
      <c r="R8" s="19"/>
      <c r="S8" s="19"/>
      <c r="T8" s="19"/>
      <c r="U8" s="9"/>
      <c r="V8" s="9"/>
      <c r="W8" s="9"/>
      <c r="X8" s="9"/>
      <c r="Y8" s="20"/>
    </row>
    <row r="9" spans="1:25" ht="41.25" customHeight="1">
      <c r="A9" s="4"/>
      <c r="B9" s="26"/>
      <c r="C9" s="726" t="s">
        <v>102</v>
      </c>
      <c r="D9" s="721"/>
      <c r="E9" s="721"/>
      <c r="F9" s="721"/>
      <c r="G9" s="721"/>
      <c r="H9" s="721"/>
      <c r="I9" s="1364" t="s">
        <v>243</v>
      </c>
      <c r="J9" s="708"/>
      <c r="K9" s="728" t="s">
        <v>103</v>
      </c>
      <c r="L9" s="721"/>
      <c r="M9" s="721"/>
      <c r="N9" s="721"/>
      <c r="O9" s="721"/>
      <c r="P9" s="721"/>
      <c r="Q9" s="721"/>
      <c r="R9" s="721"/>
      <c r="S9" s="721"/>
      <c r="T9" s="721"/>
      <c r="U9" s="721"/>
      <c r="V9" s="721"/>
      <c r="W9" s="721"/>
      <c r="X9" s="721"/>
      <c r="Y9" s="27"/>
    </row>
    <row r="10" spans="1:25" ht="6.75" customHeight="1">
      <c r="A10" s="4"/>
      <c r="B10" s="28"/>
      <c r="C10" s="29"/>
      <c r="D10" s="29"/>
      <c r="E10" s="29"/>
      <c r="F10" s="29"/>
      <c r="G10" s="29"/>
      <c r="H10" s="29"/>
      <c r="I10" s="29"/>
      <c r="J10" s="30"/>
      <c r="K10" s="30"/>
      <c r="L10" s="29"/>
      <c r="M10" s="29"/>
      <c r="N10" s="31"/>
      <c r="O10" s="29"/>
      <c r="P10" s="30"/>
      <c r="Q10" s="29"/>
      <c r="R10" s="29"/>
      <c r="S10" s="29"/>
      <c r="T10" s="29"/>
      <c r="U10" s="29"/>
      <c r="V10" s="29"/>
      <c r="W10" s="29"/>
      <c r="X10" s="29"/>
      <c r="Y10" s="32"/>
    </row>
    <row r="11" spans="1:25" ht="9.75" customHeight="1">
      <c r="A11" s="4"/>
      <c r="B11" s="33"/>
      <c r="C11" s="4"/>
      <c r="D11" s="4"/>
      <c r="E11" s="4"/>
      <c r="F11" s="4"/>
      <c r="G11" s="4"/>
      <c r="H11" s="4"/>
      <c r="I11" s="4"/>
      <c r="J11" s="34"/>
      <c r="K11" s="34"/>
      <c r="L11" s="4"/>
      <c r="M11" s="4"/>
      <c r="N11" s="35"/>
      <c r="O11" s="4"/>
      <c r="P11" s="34"/>
      <c r="Q11" s="4"/>
      <c r="R11" s="4"/>
      <c r="S11" s="4"/>
      <c r="T11" s="4"/>
      <c r="U11" s="4"/>
      <c r="V11" s="4"/>
      <c r="W11" s="4"/>
      <c r="X11" s="4"/>
      <c r="Y11" s="36"/>
    </row>
    <row r="12" spans="1:25" ht="11.25" customHeight="1">
      <c r="A12" s="4"/>
      <c r="B12" s="729" t="s">
        <v>104</v>
      </c>
      <c r="C12" s="730"/>
      <c r="D12" s="730"/>
      <c r="E12" s="730"/>
      <c r="F12" s="730"/>
      <c r="G12" s="730"/>
      <c r="H12" s="730"/>
      <c r="I12" s="730"/>
      <c r="J12" s="730"/>
      <c r="K12" s="730"/>
      <c r="L12" s="730"/>
      <c r="M12" s="730"/>
      <c r="N12" s="730"/>
      <c r="O12" s="730"/>
      <c r="P12" s="730"/>
      <c r="Q12" s="730"/>
      <c r="R12" s="730"/>
      <c r="S12" s="730"/>
      <c r="T12" s="730"/>
      <c r="U12" s="730"/>
      <c r="V12" s="730"/>
      <c r="W12" s="730"/>
      <c r="X12" s="730"/>
      <c r="Y12" s="731"/>
    </row>
    <row r="13" spans="1:25" ht="11.25" customHeight="1">
      <c r="A13" s="4"/>
      <c r="B13" s="37"/>
      <c r="C13" s="38"/>
      <c r="D13" s="38"/>
      <c r="E13" s="38"/>
      <c r="F13" s="38"/>
      <c r="G13" s="38"/>
      <c r="H13" s="38"/>
      <c r="I13" s="39"/>
      <c r="J13" s="39"/>
      <c r="K13" s="39"/>
      <c r="L13" s="39"/>
      <c r="M13" s="39"/>
      <c r="N13" s="39"/>
      <c r="O13" s="39"/>
      <c r="P13" s="39"/>
      <c r="Q13" s="39"/>
      <c r="R13" s="39"/>
      <c r="S13" s="39"/>
      <c r="T13" s="39"/>
      <c r="U13" s="39"/>
      <c r="V13" s="39"/>
      <c r="W13" s="39"/>
      <c r="X13" s="39"/>
      <c r="Y13" s="40"/>
    </row>
    <row r="14" spans="1:25" ht="11.25" customHeight="1">
      <c r="A14" s="4"/>
      <c r="B14" s="37"/>
      <c r="C14" s="720" t="s">
        <v>105</v>
      </c>
      <c r="D14" s="721"/>
      <c r="E14" s="721"/>
      <c r="F14" s="721"/>
      <c r="G14" s="721"/>
      <c r="H14" s="721"/>
      <c r="I14" s="1357" t="s">
        <v>244</v>
      </c>
      <c r="J14" s="708"/>
      <c r="K14" s="708"/>
      <c r="L14" s="708"/>
      <c r="M14" s="708"/>
      <c r="N14" s="708"/>
      <c r="O14" s="708"/>
      <c r="P14" s="708"/>
      <c r="Q14" s="708"/>
      <c r="R14" s="708"/>
      <c r="S14" s="733"/>
      <c r="T14" s="721"/>
      <c r="U14" s="721"/>
      <c r="V14" s="721"/>
      <c r="W14" s="721"/>
      <c r="X14" s="721"/>
      <c r="Y14" s="40"/>
    </row>
    <row r="15" spans="1:25" ht="11.25" customHeight="1">
      <c r="A15" s="4"/>
      <c r="B15" s="37"/>
      <c r="C15" s="721"/>
      <c r="D15" s="721"/>
      <c r="E15" s="721"/>
      <c r="F15" s="721"/>
      <c r="G15" s="721"/>
      <c r="H15" s="721"/>
      <c r="I15" s="734" t="s">
        <v>106</v>
      </c>
      <c r="J15" s="721"/>
      <c r="K15" s="721"/>
      <c r="L15" s="721"/>
      <c r="M15" s="721"/>
      <c r="N15" s="721"/>
      <c r="O15" s="721"/>
      <c r="P15" s="721"/>
      <c r="Q15" s="721"/>
      <c r="R15" s="721"/>
      <c r="S15" s="43"/>
      <c r="T15" s="43"/>
      <c r="U15" s="43"/>
      <c r="V15" s="43"/>
      <c r="W15" s="43"/>
      <c r="X15" s="43"/>
      <c r="Y15" s="40"/>
    </row>
    <row r="16" spans="1:25" ht="11.25" customHeight="1">
      <c r="A16" s="4"/>
      <c r="B16" s="37"/>
      <c r="C16" s="720" t="s">
        <v>107</v>
      </c>
      <c r="D16" s="721"/>
      <c r="E16" s="721"/>
      <c r="F16" s="721"/>
      <c r="G16" s="721"/>
      <c r="H16" s="721"/>
      <c r="I16" s="721"/>
      <c r="J16" s="721"/>
      <c r="K16" s="721"/>
      <c r="L16" s="722"/>
      <c r="M16" s="721"/>
      <c r="N16" s="721"/>
      <c r="O16" s="721"/>
      <c r="P16" s="721"/>
      <c r="Q16" s="721"/>
      <c r="R16" s="721"/>
      <c r="S16" s="721"/>
      <c r="T16" s="721"/>
      <c r="U16" s="721"/>
      <c r="V16" s="721"/>
      <c r="W16" s="721"/>
      <c r="X16" s="721"/>
      <c r="Y16" s="40"/>
    </row>
    <row r="17" spans="1:25" ht="11.25" customHeight="1">
      <c r="A17" s="4"/>
      <c r="B17" s="37"/>
      <c r="C17" s="720" t="s">
        <v>108</v>
      </c>
      <c r="D17" s="721"/>
      <c r="E17" s="721"/>
      <c r="F17" s="721"/>
      <c r="G17" s="721"/>
      <c r="H17" s="721"/>
      <c r="I17" s="721"/>
      <c r="J17" s="721"/>
      <c r="K17" s="721"/>
      <c r="L17" s="1361" t="s">
        <v>245</v>
      </c>
      <c r="M17" s="708"/>
      <c r="N17" s="708"/>
      <c r="O17" s="708"/>
      <c r="P17" s="708"/>
      <c r="Q17" s="708"/>
      <c r="R17" s="708"/>
      <c r="S17" s="708"/>
      <c r="T17" s="708"/>
      <c r="U17" s="708"/>
      <c r="V17" s="708"/>
      <c r="W17" s="708"/>
      <c r="X17" s="708"/>
      <c r="Y17" s="40"/>
    </row>
    <row r="18" spans="1:25" ht="6.75" customHeight="1">
      <c r="A18" s="4"/>
      <c r="B18" s="37"/>
      <c r="C18" s="46"/>
      <c r="D18" s="41"/>
      <c r="E18" s="41"/>
      <c r="F18" s="41"/>
      <c r="G18" s="41"/>
      <c r="H18" s="41"/>
      <c r="I18" s="41"/>
      <c r="J18" s="41"/>
      <c r="K18" s="41"/>
      <c r="L18" s="724" t="s">
        <v>109</v>
      </c>
      <c r="M18" s="725"/>
      <c r="N18" s="725"/>
      <c r="O18" s="725"/>
      <c r="P18" s="725"/>
      <c r="Q18" s="725"/>
      <c r="R18" s="725"/>
      <c r="S18" s="725"/>
      <c r="T18" s="725"/>
      <c r="U18" s="725"/>
      <c r="V18" s="725"/>
      <c r="W18" s="725"/>
      <c r="X18" s="725"/>
      <c r="Y18" s="40"/>
    </row>
    <row r="19" spans="1:25" ht="11.25" customHeight="1">
      <c r="A19" s="4"/>
      <c r="B19" s="37"/>
      <c r="C19" s="720" t="s">
        <v>110</v>
      </c>
      <c r="D19" s="721"/>
      <c r="E19" s="721"/>
      <c r="F19" s="721"/>
      <c r="G19" s="721"/>
      <c r="H19" s="721"/>
      <c r="I19" s="721"/>
      <c r="J19" s="721"/>
      <c r="K19" s="721"/>
      <c r="L19" s="721"/>
      <c r="M19" s="721"/>
      <c r="N19" s="721"/>
      <c r="O19" s="721"/>
      <c r="P19" s="721"/>
      <c r="Q19" s="721"/>
      <c r="R19" s="721"/>
      <c r="S19" s="721"/>
      <c r="T19" s="721"/>
      <c r="U19" s="721"/>
      <c r="V19" s="721"/>
      <c r="W19" s="721"/>
      <c r="X19" s="721"/>
      <c r="Y19" s="40"/>
    </row>
    <row r="20" spans="1:25" ht="11.25" customHeight="1">
      <c r="A20" s="4"/>
      <c r="B20" s="37"/>
      <c r="C20" s="1362" t="s">
        <v>246</v>
      </c>
      <c r="D20" s="725"/>
      <c r="E20" s="725"/>
      <c r="F20" s="725"/>
      <c r="G20" s="725"/>
      <c r="H20" s="725"/>
      <c r="I20" s="725"/>
      <c r="J20" s="725"/>
      <c r="K20" s="725"/>
      <c r="L20" s="725"/>
      <c r="M20" s="725"/>
      <c r="N20" s="725"/>
      <c r="O20" s="725"/>
      <c r="P20" s="725"/>
      <c r="Q20" s="725"/>
      <c r="R20" s="725"/>
      <c r="S20" s="725"/>
      <c r="T20" s="725"/>
      <c r="U20" s="725"/>
      <c r="V20" s="725"/>
      <c r="W20" s="725"/>
      <c r="X20" s="749"/>
      <c r="Y20" s="40"/>
    </row>
    <row r="21" spans="1:25" ht="11.25" customHeight="1">
      <c r="A21" s="4"/>
      <c r="B21" s="37"/>
      <c r="C21" s="750"/>
      <c r="D21" s="721"/>
      <c r="E21" s="721"/>
      <c r="F21" s="721"/>
      <c r="G21" s="721"/>
      <c r="H21" s="721"/>
      <c r="I21" s="721"/>
      <c r="J21" s="721"/>
      <c r="K21" s="721"/>
      <c r="L21" s="721"/>
      <c r="M21" s="721"/>
      <c r="N21" s="721"/>
      <c r="O21" s="721"/>
      <c r="P21" s="721"/>
      <c r="Q21" s="721"/>
      <c r="R21" s="721"/>
      <c r="S21" s="721"/>
      <c r="T21" s="721"/>
      <c r="U21" s="721"/>
      <c r="V21" s="721"/>
      <c r="W21" s="721"/>
      <c r="X21" s="751"/>
      <c r="Y21" s="40"/>
    </row>
    <row r="22" spans="1:25" ht="11.25" customHeight="1">
      <c r="A22" s="4"/>
      <c r="B22" s="37"/>
      <c r="C22" s="750"/>
      <c r="D22" s="721"/>
      <c r="E22" s="721"/>
      <c r="F22" s="721"/>
      <c r="G22" s="721"/>
      <c r="H22" s="721"/>
      <c r="I22" s="721"/>
      <c r="J22" s="721"/>
      <c r="K22" s="721"/>
      <c r="L22" s="721"/>
      <c r="M22" s="721"/>
      <c r="N22" s="721"/>
      <c r="O22" s="721"/>
      <c r="P22" s="721"/>
      <c r="Q22" s="721"/>
      <c r="R22" s="721"/>
      <c r="S22" s="721"/>
      <c r="T22" s="721"/>
      <c r="U22" s="721"/>
      <c r="V22" s="721"/>
      <c r="W22" s="721"/>
      <c r="X22" s="751"/>
      <c r="Y22" s="40"/>
    </row>
    <row r="23" spans="1:25" ht="11.25" customHeight="1">
      <c r="A23" s="4"/>
      <c r="B23" s="37"/>
      <c r="C23" s="752"/>
      <c r="D23" s="708"/>
      <c r="E23" s="708"/>
      <c r="F23" s="708"/>
      <c r="G23" s="708"/>
      <c r="H23" s="708"/>
      <c r="I23" s="708"/>
      <c r="J23" s="708"/>
      <c r="K23" s="708"/>
      <c r="L23" s="708"/>
      <c r="M23" s="708"/>
      <c r="N23" s="708"/>
      <c r="O23" s="708"/>
      <c r="P23" s="708"/>
      <c r="Q23" s="708"/>
      <c r="R23" s="708"/>
      <c r="S23" s="708"/>
      <c r="T23" s="708"/>
      <c r="U23" s="708"/>
      <c r="V23" s="708"/>
      <c r="W23" s="708"/>
      <c r="X23" s="709"/>
      <c r="Y23" s="40"/>
    </row>
    <row r="24" spans="1:25" ht="11.25" customHeight="1">
      <c r="A24" s="4"/>
      <c r="B24" s="37"/>
      <c r="C24" s="753" t="s">
        <v>111</v>
      </c>
      <c r="D24" s="721"/>
      <c r="E24" s="721"/>
      <c r="F24" s="721"/>
      <c r="G24" s="721"/>
      <c r="H24" s="721"/>
      <c r="I24" s="721"/>
      <c r="J24" s="721"/>
      <c r="K24" s="721"/>
      <c r="L24" s="721"/>
      <c r="M24" s="721"/>
      <c r="N24" s="721"/>
      <c r="O24" s="721"/>
      <c r="P24" s="721"/>
      <c r="Q24" s="721"/>
      <c r="R24" s="721"/>
      <c r="S24" s="721"/>
      <c r="T24" s="721"/>
      <c r="U24" s="721"/>
      <c r="V24" s="721"/>
      <c r="W24" s="721"/>
      <c r="X24" s="721"/>
      <c r="Y24" s="40"/>
    </row>
    <row r="25" spans="1:25" ht="11.25" customHeight="1">
      <c r="A25" s="4"/>
      <c r="B25" s="37"/>
      <c r="C25" s="722" t="s">
        <v>112</v>
      </c>
      <c r="D25" s="721"/>
      <c r="E25" s="721"/>
      <c r="F25" s="721"/>
      <c r="G25" s="1363" t="s">
        <v>247</v>
      </c>
      <c r="H25" s="708"/>
      <c r="I25" s="708"/>
      <c r="J25" s="708"/>
      <c r="K25" s="708"/>
      <c r="L25" s="708"/>
      <c r="M25" s="708"/>
      <c r="N25" s="708"/>
      <c r="O25" s="708"/>
      <c r="P25" s="708"/>
      <c r="Q25" s="708"/>
      <c r="R25" s="708"/>
      <c r="S25" s="43" t="s">
        <v>113</v>
      </c>
      <c r="T25" s="1363" t="s">
        <v>248</v>
      </c>
      <c r="U25" s="708"/>
      <c r="V25" s="708"/>
      <c r="W25" s="708"/>
      <c r="X25" s="708"/>
      <c r="Y25" s="40"/>
    </row>
    <row r="26" spans="1:25" ht="11.25" customHeight="1">
      <c r="A26" s="4"/>
      <c r="B26" s="37"/>
      <c r="C26" s="45"/>
      <c r="D26" s="45"/>
      <c r="E26" s="45"/>
      <c r="F26" s="45"/>
      <c r="G26" s="724" t="s">
        <v>114</v>
      </c>
      <c r="H26" s="725"/>
      <c r="I26" s="725"/>
      <c r="J26" s="725"/>
      <c r="K26" s="725"/>
      <c r="L26" s="725"/>
      <c r="M26" s="725"/>
      <c r="N26" s="725"/>
      <c r="O26" s="725"/>
      <c r="P26" s="725"/>
      <c r="Q26" s="725"/>
      <c r="R26" s="725"/>
      <c r="S26" s="48"/>
      <c r="T26" s="742" t="s">
        <v>115</v>
      </c>
      <c r="U26" s="725"/>
      <c r="V26" s="725"/>
      <c r="W26" s="725"/>
      <c r="X26" s="725"/>
      <c r="Y26" s="40"/>
    </row>
    <row r="27" spans="1:25" ht="11.25" customHeight="1">
      <c r="A27" s="4"/>
      <c r="B27" s="37"/>
      <c r="C27" s="47"/>
      <c r="D27" s="47"/>
      <c r="E27" s="47"/>
      <c r="F27" s="47"/>
      <c r="G27" s="47"/>
      <c r="H27" s="47"/>
      <c r="I27" s="47"/>
      <c r="J27" s="47"/>
      <c r="K27" s="47"/>
      <c r="L27" s="47"/>
      <c r="M27" s="47"/>
      <c r="N27" s="47"/>
      <c r="O27" s="47"/>
      <c r="P27" s="47"/>
      <c r="Q27" s="47"/>
      <c r="R27" s="47"/>
      <c r="S27" s="47"/>
      <c r="T27" s="47"/>
      <c r="U27" s="47"/>
      <c r="V27" s="47"/>
      <c r="W27" s="47"/>
      <c r="X27" s="47"/>
      <c r="Y27" s="40"/>
    </row>
    <row r="28" spans="1:25" ht="11.25" customHeight="1">
      <c r="A28" s="4"/>
      <c r="B28" s="37"/>
      <c r="C28" s="720" t="s">
        <v>116</v>
      </c>
      <c r="D28" s="721"/>
      <c r="E28" s="721"/>
      <c r="F28" s="721"/>
      <c r="G28" s="721"/>
      <c r="H28" s="721"/>
      <c r="I28" s="721"/>
      <c r="J28" s="721"/>
      <c r="K28" s="721"/>
      <c r="L28" s="45"/>
      <c r="M28" s="1363" t="s">
        <v>249</v>
      </c>
      <c r="N28" s="708"/>
      <c r="O28" s="708"/>
      <c r="P28" s="708"/>
      <c r="Q28" s="708"/>
      <c r="R28" s="708"/>
      <c r="S28" s="708"/>
      <c r="T28" s="708"/>
      <c r="U28" s="708"/>
      <c r="V28" s="708"/>
      <c r="W28" s="708"/>
      <c r="X28" s="708"/>
      <c r="Y28" s="40"/>
    </row>
    <row r="29" spans="1:25" ht="9" customHeight="1">
      <c r="A29" s="4"/>
      <c r="B29" s="37"/>
      <c r="C29" s="46"/>
      <c r="D29" s="45"/>
      <c r="E29" s="45"/>
      <c r="F29" s="45"/>
      <c r="G29" s="45"/>
      <c r="H29" s="45"/>
      <c r="I29" s="45"/>
      <c r="J29" s="45"/>
      <c r="K29" s="45"/>
      <c r="L29" s="45"/>
      <c r="M29" s="746" t="s">
        <v>117</v>
      </c>
      <c r="N29" s="725"/>
      <c r="O29" s="725"/>
      <c r="P29" s="725"/>
      <c r="Q29" s="725"/>
      <c r="R29" s="725"/>
      <c r="S29" s="725"/>
      <c r="T29" s="725"/>
      <c r="U29" s="725"/>
      <c r="V29" s="725"/>
      <c r="W29" s="725"/>
      <c r="X29" s="725"/>
      <c r="Y29" s="40"/>
    </row>
    <row r="30" spans="1:25" ht="11.25" customHeight="1">
      <c r="A30" s="4"/>
      <c r="B30" s="37"/>
      <c r="C30" s="722" t="s">
        <v>118</v>
      </c>
      <c r="D30" s="721"/>
      <c r="E30" s="721"/>
      <c r="F30" s="721"/>
      <c r="G30" s="1363" t="s">
        <v>250</v>
      </c>
      <c r="H30" s="708"/>
      <c r="I30" s="708"/>
      <c r="J30" s="708"/>
      <c r="K30" s="708"/>
      <c r="L30" s="708"/>
      <c r="M30" s="708"/>
      <c r="N30" s="708"/>
      <c r="O30" s="708"/>
      <c r="P30" s="708"/>
      <c r="Q30" s="708"/>
      <c r="R30" s="708"/>
      <c r="S30" s="43" t="s">
        <v>113</v>
      </c>
      <c r="T30" s="1363" t="s">
        <v>251</v>
      </c>
      <c r="U30" s="708"/>
      <c r="V30" s="708"/>
      <c r="W30" s="708"/>
      <c r="X30" s="708"/>
      <c r="Y30" s="40"/>
    </row>
    <row r="31" spans="1:25" ht="6.75" customHeight="1">
      <c r="A31" s="4"/>
      <c r="B31" s="37"/>
      <c r="C31" s="45"/>
      <c r="D31" s="45"/>
      <c r="E31" s="45"/>
      <c r="F31" s="45"/>
      <c r="G31" s="724" t="s">
        <v>119</v>
      </c>
      <c r="H31" s="725"/>
      <c r="I31" s="725"/>
      <c r="J31" s="725"/>
      <c r="K31" s="725"/>
      <c r="L31" s="725"/>
      <c r="M31" s="725"/>
      <c r="N31" s="725"/>
      <c r="O31" s="725"/>
      <c r="P31" s="725"/>
      <c r="Q31" s="725"/>
      <c r="R31" s="725"/>
      <c r="S31" s="48"/>
      <c r="T31" s="742" t="s">
        <v>120</v>
      </c>
      <c r="U31" s="725"/>
      <c r="V31" s="725"/>
      <c r="W31" s="725"/>
      <c r="X31" s="725"/>
      <c r="Y31" s="40"/>
    </row>
    <row r="32" spans="1:25" ht="11.25" customHeight="1">
      <c r="A32" s="4"/>
      <c r="B32" s="37"/>
      <c r="C32" s="720" t="e">
        <f>+Formato!D29:K29</f>
        <v>#VALUE!</v>
      </c>
      <c r="D32" s="721"/>
      <c r="E32" s="721"/>
      <c r="F32" s="721"/>
      <c r="G32" s="721"/>
      <c r="H32" s="721"/>
      <c r="I32" s="721"/>
      <c r="J32" s="721"/>
      <c r="K32" s="4"/>
      <c r="L32" s="174"/>
      <c r="M32" s="4"/>
      <c r="N32" s="1363" t="s">
        <v>252</v>
      </c>
      <c r="O32" s="708"/>
      <c r="P32" s="708"/>
      <c r="Q32" s="708"/>
      <c r="R32" s="708"/>
      <c r="S32" s="708"/>
      <c r="T32" s="708"/>
      <c r="U32" s="708"/>
      <c r="V32" s="708"/>
      <c r="W32" s="708"/>
      <c r="X32" s="708"/>
      <c r="Y32" s="40"/>
    </row>
    <row r="33" spans="1:25" ht="6.75" customHeight="1">
      <c r="A33" s="4"/>
      <c r="B33" s="37"/>
      <c r="C33" s="43"/>
      <c r="D33" s="43"/>
      <c r="E33" s="43"/>
      <c r="F33" s="43"/>
      <c r="G33" s="744" t="s">
        <v>122</v>
      </c>
      <c r="H33" s="721"/>
      <c r="I33" s="721"/>
      <c r="J33" s="721"/>
      <c r="K33" s="721"/>
      <c r="L33" s="721"/>
      <c r="M33" s="721"/>
      <c r="N33" s="721"/>
      <c r="O33" s="721"/>
      <c r="P33" s="721"/>
      <c r="Q33" s="721"/>
      <c r="R33" s="721"/>
      <c r="S33" s="721"/>
      <c r="T33" s="721"/>
      <c r="U33" s="721"/>
      <c r="V33" s="721"/>
      <c r="W33" s="721"/>
      <c r="X33" s="721"/>
      <c r="Y33" s="40"/>
    </row>
    <row r="34" spans="1:25" ht="11.25" customHeight="1">
      <c r="A34" s="4"/>
      <c r="B34" s="37"/>
      <c r="C34" s="45" t="e">
        <f>+Formato!#REF!</f>
        <v>#REF!</v>
      </c>
      <c r="D34" s="45"/>
      <c r="E34" s="45"/>
      <c r="F34" s="45"/>
      <c r="G34" s="45"/>
      <c r="H34" s="45"/>
      <c r="I34" s="45"/>
      <c r="J34" s="45"/>
      <c r="K34" s="4"/>
      <c r="L34" s="174"/>
      <c r="M34" s="4"/>
      <c r="N34" s="1363" t="s">
        <v>253</v>
      </c>
      <c r="O34" s="708"/>
      <c r="P34" s="708"/>
      <c r="Q34" s="708"/>
      <c r="R34" s="708"/>
      <c r="S34" s="708"/>
      <c r="T34" s="708"/>
      <c r="U34" s="708"/>
      <c r="V34" s="708"/>
      <c r="W34" s="708"/>
      <c r="X34" s="708"/>
      <c r="Y34" s="40"/>
    </row>
    <row r="35" spans="1:25" ht="6.75" customHeight="1">
      <c r="A35" s="4"/>
      <c r="B35" s="37"/>
      <c r="C35" s="43"/>
      <c r="D35" s="43"/>
      <c r="E35" s="43"/>
      <c r="F35" s="43"/>
      <c r="G35" s="744" t="s">
        <v>254</v>
      </c>
      <c r="H35" s="721"/>
      <c r="I35" s="721"/>
      <c r="J35" s="721"/>
      <c r="K35" s="721"/>
      <c r="L35" s="721"/>
      <c r="M35" s="721"/>
      <c r="N35" s="721"/>
      <c r="O35" s="721"/>
      <c r="P35" s="721"/>
      <c r="Q35" s="721"/>
      <c r="R35" s="721"/>
      <c r="S35" s="721"/>
      <c r="T35" s="721"/>
      <c r="U35" s="721"/>
      <c r="V35" s="721"/>
      <c r="W35" s="721"/>
      <c r="X35" s="721"/>
      <c r="Y35" s="40"/>
    </row>
    <row r="36" spans="1:25" ht="11.25" customHeight="1">
      <c r="A36" s="4"/>
      <c r="B36" s="37"/>
      <c r="C36" s="720" t="s">
        <v>125</v>
      </c>
      <c r="D36" s="721"/>
      <c r="E36" s="721"/>
      <c r="F36" s="721"/>
      <c r="G36" s="721"/>
      <c r="H36" s="721"/>
      <c r="I36" s="721"/>
      <c r="J36" s="721"/>
      <c r="K36" s="721"/>
      <c r="L36" s="721"/>
      <c r="M36" s="1363" t="s">
        <v>255</v>
      </c>
      <c r="N36" s="708"/>
      <c r="O36" s="708"/>
      <c r="P36" s="708"/>
      <c r="Q36" s="708"/>
      <c r="R36" s="708"/>
      <c r="S36" s="708"/>
      <c r="T36" s="708"/>
      <c r="U36" s="708"/>
      <c r="V36" s="708"/>
      <c r="W36" s="708"/>
      <c r="X36" s="708"/>
      <c r="Y36" s="40"/>
    </row>
    <row r="37" spans="1:25" ht="6.75" customHeight="1">
      <c r="A37" s="4"/>
      <c r="B37" s="37"/>
      <c r="C37" s="758"/>
      <c r="D37" s="721"/>
      <c r="E37" s="721"/>
      <c r="F37" s="721"/>
      <c r="G37" s="721"/>
      <c r="H37" s="721"/>
      <c r="I37" s="721"/>
      <c r="J37" s="721"/>
      <c r="K37" s="721"/>
      <c r="L37" s="721"/>
      <c r="M37" s="760" t="s">
        <v>126</v>
      </c>
      <c r="N37" s="725"/>
      <c r="O37" s="725"/>
      <c r="P37" s="725"/>
      <c r="Q37" s="725"/>
      <c r="R37" s="725"/>
      <c r="S37" s="725"/>
      <c r="T37" s="725"/>
      <c r="U37" s="725"/>
      <c r="V37" s="725"/>
      <c r="W37" s="725"/>
      <c r="X37" s="725"/>
      <c r="Y37" s="40"/>
    </row>
    <row r="38" spans="1:25" ht="6.75" customHeight="1">
      <c r="A38" s="4"/>
      <c r="B38" s="37"/>
      <c r="C38" s="38"/>
      <c r="D38" s="38"/>
      <c r="E38" s="38"/>
      <c r="F38" s="38"/>
      <c r="G38" s="38"/>
      <c r="H38" s="38"/>
      <c r="I38" s="38"/>
      <c r="J38" s="38"/>
      <c r="K38" s="38"/>
      <c r="L38" s="38"/>
      <c r="M38" s="50"/>
      <c r="N38" s="50"/>
      <c r="O38" s="50"/>
      <c r="P38" s="50"/>
      <c r="Q38" s="50"/>
      <c r="R38" s="50"/>
      <c r="S38" s="50"/>
      <c r="T38" s="50"/>
      <c r="U38" s="50"/>
      <c r="V38" s="50"/>
      <c r="W38" s="50"/>
      <c r="X38" s="50"/>
      <c r="Y38" s="40"/>
    </row>
    <row r="39" spans="1:25" ht="11.25" customHeight="1">
      <c r="A39" s="4"/>
      <c r="B39" s="37"/>
      <c r="C39" s="720" t="s">
        <v>127</v>
      </c>
      <c r="D39" s="721"/>
      <c r="E39" s="721"/>
      <c r="F39" s="721"/>
      <c r="G39" s="721"/>
      <c r="H39" s="721"/>
      <c r="I39" s="721"/>
      <c r="J39" s="721"/>
      <c r="K39" s="721"/>
      <c r="L39" s="721"/>
      <c r="M39" s="1363" t="s">
        <v>256</v>
      </c>
      <c r="N39" s="708"/>
      <c r="O39" s="766" t="s">
        <v>128</v>
      </c>
      <c r="P39" s="721"/>
      <c r="Q39" s="1363" t="s">
        <v>257</v>
      </c>
      <c r="R39" s="708"/>
      <c r="S39" s="51" t="s">
        <v>128</v>
      </c>
      <c r="T39" s="1363" t="s">
        <v>258</v>
      </c>
      <c r="U39" s="708"/>
      <c r="V39" s="708"/>
      <c r="W39" s="708"/>
      <c r="X39" s="708"/>
      <c r="Y39" s="40"/>
    </row>
    <row r="40" spans="1:25" ht="6.75" customHeight="1">
      <c r="A40" s="4"/>
      <c r="B40" s="37"/>
      <c r="C40" s="41"/>
      <c r="D40" s="41"/>
      <c r="E40" s="41"/>
      <c r="F40" s="41"/>
      <c r="G40" s="41"/>
      <c r="H40" s="41"/>
      <c r="I40" s="41"/>
      <c r="J40" s="41"/>
      <c r="K40" s="41"/>
      <c r="L40" s="41"/>
      <c r="M40" s="755" t="s">
        <v>129</v>
      </c>
      <c r="N40" s="725"/>
      <c r="O40" s="52"/>
      <c r="P40" s="52"/>
      <c r="Q40" s="755" t="s">
        <v>130</v>
      </c>
      <c r="R40" s="725"/>
      <c r="S40" s="52"/>
      <c r="T40" s="755" t="s">
        <v>131</v>
      </c>
      <c r="U40" s="725"/>
      <c r="V40" s="725"/>
      <c r="W40" s="725"/>
      <c r="X40" s="725"/>
      <c r="Y40" s="40"/>
    </row>
    <row r="41" spans="1:25" ht="6.75" customHeight="1">
      <c r="A41" s="4"/>
      <c r="B41" s="37"/>
      <c r="C41" s="38"/>
      <c r="D41" s="38"/>
      <c r="E41" s="38"/>
      <c r="F41" s="38"/>
      <c r="G41" s="38"/>
      <c r="H41" s="38"/>
      <c r="I41" s="38"/>
      <c r="J41" s="38"/>
      <c r="K41" s="38"/>
      <c r="L41" s="38"/>
      <c r="M41" s="50"/>
      <c r="N41" s="50"/>
      <c r="O41" s="50"/>
      <c r="P41" s="50"/>
      <c r="Q41" s="50"/>
      <c r="R41" s="50"/>
      <c r="S41" s="50"/>
      <c r="T41" s="50"/>
      <c r="U41" s="50"/>
      <c r="V41" s="50"/>
      <c r="W41" s="50"/>
      <c r="X41" s="50"/>
      <c r="Y41" s="40"/>
    </row>
    <row r="42" spans="1:25" ht="11.25" customHeight="1">
      <c r="A42" s="4"/>
      <c r="B42" s="37"/>
      <c r="C42" s="756" t="s">
        <v>132</v>
      </c>
      <c r="D42" s="721"/>
      <c r="E42" s="721"/>
      <c r="F42" s="721"/>
      <c r="G42" s="721"/>
      <c r="H42" s="721"/>
      <c r="I42" s="721"/>
      <c r="J42" s="54"/>
      <c r="K42" s="55"/>
      <c r="L42" s="55"/>
      <c r="M42" s="1365" t="s">
        <v>259</v>
      </c>
      <c r="N42" s="708"/>
      <c r="O42" s="708"/>
      <c r="P42" s="708"/>
      <c r="Q42" s="708"/>
      <c r="R42" s="708"/>
      <c r="S42" s="708"/>
      <c r="T42" s="708"/>
      <c r="U42" s="708"/>
      <c r="V42" s="708"/>
      <c r="W42" s="708"/>
      <c r="X42" s="708"/>
      <c r="Y42" s="40"/>
    </row>
    <row r="43" spans="1:25" ht="6.75" customHeight="1">
      <c r="A43" s="4"/>
      <c r="B43" s="37"/>
      <c r="C43" s="758"/>
      <c r="D43" s="721"/>
      <c r="E43" s="721"/>
      <c r="F43" s="721"/>
      <c r="G43" s="721"/>
      <c r="H43" s="721"/>
      <c r="I43" s="721"/>
      <c r="J43" s="721"/>
      <c r="K43" s="721"/>
      <c r="L43" s="721"/>
      <c r="M43" s="759" t="s">
        <v>133</v>
      </c>
      <c r="N43" s="725"/>
      <c r="O43" s="725"/>
      <c r="P43" s="725"/>
      <c r="Q43" s="725"/>
      <c r="R43" s="725"/>
      <c r="S43" s="725"/>
      <c r="T43" s="725"/>
      <c r="U43" s="725"/>
      <c r="V43" s="725"/>
      <c r="W43" s="725"/>
      <c r="X43" s="725"/>
      <c r="Y43" s="40"/>
    </row>
    <row r="44" spans="1:25" ht="6.75" customHeight="1">
      <c r="A44" s="4"/>
      <c r="B44" s="56"/>
      <c r="C44" s="46"/>
      <c r="D44" s="46"/>
      <c r="E44" s="46"/>
      <c r="F44" s="46"/>
      <c r="G44" s="46"/>
      <c r="H44" s="46"/>
      <c r="I44" s="46"/>
      <c r="J44" s="46"/>
      <c r="K44" s="46"/>
      <c r="L44" s="46"/>
      <c r="M44" s="46"/>
      <c r="N44" s="46"/>
      <c r="O44" s="46"/>
      <c r="P44" s="46"/>
      <c r="Q44" s="46"/>
      <c r="R44" s="46"/>
      <c r="S44" s="46"/>
      <c r="T44" s="46"/>
      <c r="U44" s="46"/>
      <c r="V44" s="46"/>
      <c r="W44" s="46"/>
      <c r="X44" s="46"/>
      <c r="Y44" s="57"/>
    </row>
    <row r="45" spans="1:25" ht="11.25" customHeight="1">
      <c r="A45" s="4"/>
      <c r="B45" s="729" t="s">
        <v>134</v>
      </c>
      <c r="C45" s="730"/>
      <c r="D45" s="730"/>
      <c r="E45" s="730"/>
      <c r="F45" s="730"/>
      <c r="G45" s="730"/>
      <c r="H45" s="730"/>
      <c r="I45" s="730"/>
      <c r="J45" s="730"/>
      <c r="K45" s="730"/>
      <c r="L45" s="730"/>
      <c r="M45" s="730"/>
      <c r="N45" s="730"/>
      <c r="O45" s="730"/>
      <c r="P45" s="730"/>
      <c r="Q45" s="730"/>
      <c r="R45" s="730"/>
      <c r="S45" s="730"/>
      <c r="T45" s="730"/>
      <c r="U45" s="730"/>
      <c r="V45" s="730"/>
      <c r="W45" s="730"/>
      <c r="X45" s="730"/>
      <c r="Y45" s="731"/>
    </row>
    <row r="46" spans="1:25" ht="11.25" customHeight="1">
      <c r="A46" s="4"/>
      <c r="B46" s="37"/>
      <c r="C46" s="58"/>
      <c r="D46" s="58"/>
      <c r="E46" s="58"/>
      <c r="F46" s="58"/>
      <c r="G46" s="58"/>
      <c r="H46" s="58"/>
      <c r="I46" s="58"/>
      <c r="J46" s="58"/>
      <c r="K46" s="58"/>
      <c r="L46" s="58"/>
      <c r="M46" s="44"/>
      <c r="N46" s="44"/>
      <c r="O46" s="44"/>
      <c r="P46" s="44"/>
      <c r="Q46" s="52"/>
      <c r="R46" s="52"/>
      <c r="S46" s="52"/>
      <c r="T46" s="52"/>
      <c r="U46" s="52"/>
      <c r="V46" s="52"/>
      <c r="W46" s="52"/>
      <c r="X46" s="52"/>
      <c r="Y46" s="40"/>
    </row>
    <row r="47" spans="1:25" ht="11.25" customHeight="1">
      <c r="A47" s="4"/>
      <c r="B47" s="37"/>
      <c r="C47" s="720" t="s">
        <v>135</v>
      </c>
      <c r="D47" s="721"/>
      <c r="E47" s="721"/>
      <c r="F47" s="721"/>
      <c r="G47" s="721"/>
      <c r="H47" s="721"/>
      <c r="I47" s="58"/>
      <c r="J47" s="58"/>
      <c r="K47" s="58"/>
      <c r="L47" s="58"/>
      <c r="M47" s="44"/>
      <c r="N47" s="44"/>
      <c r="O47" s="44"/>
      <c r="P47" s="44"/>
      <c r="Q47" s="52"/>
      <c r="R47" s="52"/>
      <c r="S47" s="52"/>
      <c r="T47" s="52"/>
      <c r="U47" s="52"/>
      <c r="V47" s="52"/>
      <c r="W47" s="52"/>
      <c r="X47" s="52"/>
      <c r="Y47" s="40"/>
    </row>
    <row r="48" spans="1:25" ht="27" customHeight="1">
      <c r="A48" s="4"/>
      <c r="B48" s="59"/>
      <c r="C48" s="45"/>
      <c r="D48" s="45"/>
      <c r="E48" s="45"/>
      <c r="F48" s="45"/>
      <c r="G48" s="45"/>
      <c r="H48" s="763" t="s">
        <v>136</v>
      </c>
      <c r="I48" s="721"/>
      <c r="J48" s="721"/>
      <c r="K48" s="173" t="s">
        <v>260</v>
      </c>
      <c r="L48" s="764" t="s">
        <v>137</v>
      </c>
      <c r="M48" s="721"/>
      <c r="N48" s="721"/>
      <c r="O48" s="1319" t="s">
        <v>261</v>
      </c>
      <c r="P48" s="708"/>
      <c r="Q48" s="708"/>
      <c r="R48" s="766" t="s">
        <v>138</v>
      </c>
      <c r="S48" s="721"/>
      <c r="T48" s="721"/>
      <c r="U48" s="1357" t="s">
        <v>262</v>
      </c>
      <c r="V48" s="708"/>
      <c r="W48" s="708"/>
      <c r="X48" s="708"/>
      <c r="Y48" s="62"/>
    </row>
    <row r="49" spans="1:25" ht="28.5" customHeight="1">
      <c r="A49" s="4"/>
      <c r="B49" s="59"/>
      <c r="C49" s="41"/>
      <c r="D49" s="41"/>
      <c r="E49" s="41"/>
      <c r="F49" s="41"/>
      <c r="G49" s="41"/>
      <c r="H49" s="763" t="s">
        <v>136</v>
      </c>
      <c r="I49" s="721"/>
      <c r="J49" s="721"/>
      <c r="K49" s="173" t="s">
        <v>260</v>
      </c>
      <c r="L49" s="764" t="s">
        <v>137</v>
      </c>
      <c r="M49" s="721"/>
      <c r="N49" s="721"/>
      <c r="O49" s="1319" t="s">
        <v>261</v>
      </c>
      <c r="P49" s="708"/>
      <c r="Q49" s="708"/>
      <c r="R49" s="766" t="s">
        <v>138</v>
      </c>
      <c r="S49" s="721"/>
      <c r="T49" s="721"/>
      <c r="U49" s="1357" t="s">
        <v>262</v>
      </c>
      <c r="V49" s="708"/>
      <c r="W49" s="708"/>
      <c r="X49" s="708"/>
      <c r="Y49" s="62"/>
    </row>
    <row r="50" spans="1:25" ht="6.75" customHeight="1">
      <c r="A50" s="4"/>
      <c r="B50" s="59"/>
      <c r="C50" s="41"/>
      <c r="D50" s="41"/>
      <c r="E50" s="41"/>
      <c r="F50" s="41"/>
      <c r="G50" s="41"/>
      <c r="H50" s="41"/>
      <c r="I50" s="46"/>
      <c r="J50" s="63"/>
      <c r="K50" s="64"/>
      <c r="L50" s="61"/>
      <c r="M50" s="61"/>
      <c r="N50" s="61"/>
      <c r="O50" s="64"/>
      <c r="P50" s="64"/>
      <c r="Q50" s="64"/>
      <c r="R50" s="51"/>
      <c r="S50" s="51"/>
      <c r="T50" s="51"/>
      <c r="U50" s="64"/>
      <c r="V50" s="64"/>
      <c r="W50" s="64"/>
      <c r="X50" s="64"/>
      <c r="Y50" s="62"/>
    </row>
    <row r="51" spans="1:25" ht="24.75" customHeight="1">
      <c r="A51" s="4"/>
      <c r="B51" s="59"/>
      <c r="C51" s="54"/>
      <c r="D51" s="65"/>
      <c r="E51" s="65"/>
      <c r="F51" s="65"/>
      <c r="G51" s="65"/>
      <c r="H51" s="767" t="s">
        <v>139</v>
      </c>
      <c r="I51" s="721"/>
      <c r="J51" s="721"/>
      <c r="K51" s="721"/>
      <c r="L51" s="721"/>
      <c r="M51" s="721"/>
      <c r="N51" s="721"/>
      <c r="O51" s="721"/>
      <c r="P51" s="721"/>
      <c r="Q51" s="64"/>
      <c r="R51" s="766" t="s">
        <v>138</v>
      </c>
      <c r="S51" s="721"/>
      <c r="T51" s="721"/>
      <c r="U51" s="1357" t="s">
        <v>263</v>
      </c>
      <c r="V51" s="708"/>
      <c r="W51" s="708"/>
      <c r="X51" s="708"/>
      <c r="Y51" s="62"/>
    </row>
    <row r="52" spans="1:25" ht="11.25" customHeight="1">
      <c r="A52" s="4"/>
      <c r="B52" s="67"/>
      <c r="C52" s="68"/>
      <c r="D52" s="68"/>
      <c r="E52" s="68"/>
      <c r="F52" s="68"/>
      <c r="G52" s="68"/>
      <c r="H52" s="68"/>
      <c r="I52" s="68"/>
      <c r="J52" s="68"/>
      <c r="K52" s="25"/>
      <c r="L52" s="69"/>
      <c r="M52" s="69"/>
      <c r="N52" s="69"/>
      <c r="O52" s="25"/>
      <c r="P52" s="25"/>
      <c r="Q52" s="25"/>
      <c r="R52" s="70"/>
      <c r="S52" s="70"/>
      <c r="T52" s="70"/>
      <c r="U52" s="25"/>
      <c r="V52" s="25"/>
      <c r="W52" s="25"/>
      <c r="X52" s="25"/>
      <c r="Y52" s="71"/>
    </row>
    <row r="53" spans="1:25" ht="6.75" customHeight="1">
      <c r="A53" s="4"/>
      <c r="B53" s="59"/>
      <c r="C53" s="66"/>
      <c r="D53" s="66"/>
      <c r="E53" s="66"/>
      <c r="F53" s="66"/>
      <c r="G53" s="66"/>
      <c r="H53" s="66"/>
      <c r="I53" s="66"/>
      <c r="J53" s="66"/>
      <c r="K53" s="64"/>
      <c r="L53" s="61"/>
      <c r="M53" s="61"/>
      <c r="N53" s="61"/>
      <c r="O53" s="64"/>
      <c r="P53" s="64"/>
      <c r="Q53" s="64"/>
      <c r="R53" s="51"/>
      <c r="S53" s="51"/>
      <c r="T53" s="51"/>
      <c r="U53" s="64"/>
      <c r="V53" s="64"/>
      <c r="W53" s="64"/>
      <c r="X53" s="64"/>
      <c r="Y53" s="62"/>
    </row>
    <row r="54" spans="1:25" ht="33.75" customHeight="1">
      <c r="A54" s="4"/>
      <c r="B54" s="37"/>
      <c r="C54" s="720" t="s">
        <v>140</v>
      </c>
      <c r="D54" s="721"/>
      <c r="E54" s="721"/>
      <c r="F54" s="721"/>
      <c r="G54" s="721"/>
      <c r="H54" s="721"/>
      <c r="I54" s="721"/>
      <c r="J54" s="721"/>
      <c r="K54" s="721"/>
      <c r="L54" s="721"/>
      <c r="M54" s="1357" t="s">
        <v>264</v>
      </c>
      <c r="N54" s="708"/>
      <c r="O54" s="708"/>
      <c r="P54" s="708"/>
      <c r="Q54" s="708"/>
      <c r="R54" s="708"/>
      <c r="S54" s="708"/>
      <c r="T54" s="708"/>
      <c r="U54" s="708"/>
      <c r="V54" s="708"/>
      <c r="W54" s="708"/>
      <c r="X54" s="708"/>
      <c r="Y54" s="40"/>
    </row>
    <row r="55" spans="1:25" ht="6.75" customHeight="1">
      <c r="A55" s="4"/>
      <c r="B55" s="37"/>
      <c r="C55" s="758"/>
      <c r="D55" s="721"/>
      <c r="E55" s="721"/>
      <c r="F55" s="721"/>
      <c r="G55" s="721"/>
      <c r="H55" s="721"/>
      <c r="I55" s="721"/>
      <c r="J55" s="721"/>
      <c r="K55" s="721"/>
      <c r="L55" s="721"/>
      <c r="M55" s="760" t="s">
        <v>141</v>
      </c>
      <c r="N55" s="725"/>
      <c r="O55" s="725"/>
      <c r="P55" s="725"/>
      <c r="Q55" s="725"/>
      <c r="R55" s="725"/>
      <c r="S55" s="725"/>
      <c r="T55" s="725"/>
      <c r="U55" s="725"/>
      <c r="V55" s="725"/>
      <c r="W55" s="725"/>
      <c r="X55" s="725"/>
      <c r="Y55" s="40"/>
    </row>
    <row r="56" spans="1:25" ht="6.75" customHeight="1">
      <c r="A56" s="4"/>
      <c r="B56" s="67"/>
      <c r="C56" s="68"/>
      <c r="D56" s="68"/>
      <c r="E56" s="68"/>
      <c r="F56" s="68"/>
      <c r="G56" s="68"/>
      <c r="H56" s="68"/>
      <c r="I56" s="68"/>
      <c r="J56" s="68"/>
      <c r="K56" s="25"/>
      <c r="L56" s="69"/>
      <c r="M56" s="69"/>
      <c r="N56" s="69"/>
      <c r="O56" s="25"/>
      <c r="P56" s="25"/>
      <c r="Q56" s="25"/>
      <c r="R56" s="70"/>
      <c r="S56" s="70"/>
      <c r="T56" s="70"/>
      <c r="U56" s="25"/>
      <c r="V56" s="25"/>
      <c r="W56" s="25"/>
      <c r="X56" s="25"/>
      <c r="Y56" s="71"/>
    </row>
    <row r="57" spans="1:25" ht="6.75" customHeight="1">
      <c r="A57" s="4"/>
      <c r="B57" s="83"/>
      <c r="C57" s="175"/>
      <c r="D57" s="175"/>
      <c r="E57" s="175"/>
      <c r="F57" s="175"/>
      <c r="G57" s="175"/>
      <c r="H57" s="175"/>
      <c r="I57" s="175"/>
      <c r="J57" s="175"/>
      <c r="K57" s="91"/>
      <c r="L57" s="176"/>
      <c r="M57" s="176"/>
      <c r="N57" s="176"/>
      <c r="O57" s="91"/>
      <c r="P57" s="91"/>
      <c r="Q57" s="91"/>
      <c r="R57" s="87"/>
      <c r="S57" s="87"/>
      <c r="T57" s="87"/>
      <c r="U57" s="91"/>
      <c r="V57" s="91"/>
      <c r="W57" s="91"/>
      <c r="X57" s="91"/>
      <c r="Y57" s="92"/>
    </row>
    <row r="58" spans="1:25" ht="11.25" customHeight="1">
      <c r="A58" s="4"/>
      <c r="B58" s="59"/>
      <c r="C58" s="720" t="s">
        <v>142</v>
      </c>
      <c r="D58" s="721"/>
      <c r="E58" s="721"/>
      <c r="F58" s="721"/>
      <c r="G58" s="721"/>
      <c r="H58" s="721"/>
      <c r="I58" s="721"/>
      <c r="J58" s="46"/>
      <c r="K58" s="72"/>
      <c r="L58" s="762"/>
      <c r="M58" s="721"/>
      <c r="N58" s="721"/>
      <c r="O58" s="72"/>
      <c r="P58" s="72"/>
      <c r="Q58" s="72"/>
      <c r="R58" s="46"/>
      <c r="S58" s="46"/>
      <c r="T58" s="46"/>
      <c r="U58" s="72"/>
      <c r="V58" s="72"/>
      <c r="W58" s="72"/>
      <c r="X58" s="72"/>
      <c r="Y58" s="62"/>
    </row>
    <row r="59" spans="1:25" ht="40.5" customHeight="1">
      <c r="A59" s="4"/>
      <c r="B59" s="59"/>
      <c r="C59" s="1124" t="s">
        <v>265</v>
      </c>
      <c r="D59" s="721"/>
      <c r="E59" s="1123" t="s">
        <v>143</v>
      </c>
      <c r="F59" s="721"/>
      <c r="G59" s="721"/>
      <c r="H59" s="721"/>
      <c r="I59" s="721"/>
      <c r="J59" s="721"/>
      <c r="K59" s="173" t="s">
        <v>260</v>
      </c>
      <c r="L59" s="764" t="s">
        <v>137</v>
      </c>
      <c r="M59" s="721"/>
      <c r="N59" s="721"/>
      <c r="O59" s="1319" t="s">
        <v>266</v>
      </c>
      <c r="P59" s="708"/>
      <c r="Q59" s="708"/>
      <c r="R59" s="745" t="s">
        <v>144</v>
      </c>
      <c r="S59" s="721"/>
      <c r="T59" s="721"/>
      <c r="U59" s="1357" t="s">
        <v>267</v>
      </c>
      <c r="V59" s="708"/>
      <c r="W59" s="708"/>
      <c r="X59" s="708"/>
      <c r="Y59" s="62"/>
    </row>
    <row r="60" spans="1:25" ht="42" customHeight="1">
      <c r="A60" s="4"/>
      <c r="B60" s="59"/>
      <c r="C60" s="721"/>
      <c r="D60" s="721"/>
      <c r="E60" s="1123" t="s">
        <v>145</v>
      </c>
      <c r="F60" s="721"/>
      <c r="G60" s="721"/>
      <c r="H60" s="721"/>
      <c r="I60" s="721"/>
      <c r="J60" s="721"/>
      <c r="K60" s="172" t="s">
        <v>260</v>
      </c>
      <c r="L60" s="764" t="s">
        <v>137</v>
      </c>
      <c r="M60" s="721"/>
      <c r="N60" s="721"/>
      <c r="O60" s="1319" t="str">
        <f t="shared" ref="O60:O61" si="0">+O59</f>
        <v>Formato DD/MM/AAAA</v>
      </c>
      <c r="P60" s="708"/>
      <c r="Q60" s="708"/>
      <c r="R60" s="745" t="s">
        <v>144</v>
      </c>
      <c r="S60" s="721"/>
      <c r="T60" s="721"/>
      <c r="U60" s="1357" t="str">
        <f>+U59</f>
        <v>Escriba el Número de Días indicando si son Calendario o Hábiles</v>
      </c>
      <c r="V60" s="708"/>
      <c r="W60" s="708"/>
      <c r="X60" s="708"/>
      <c r="Y60" s="62"/>
    </row>
    <row r="61" spans="1:25" ht="21.75" customHeight="1">
      <c r="A61" s="4"/>
      <c r="B61" s="59"/>
      <c r="C61" s="721"/>
      <c r="D61" s="721"/>
      <c r="E61" s="1123" t="s">
        <v>146</v>
      </c>
      <c r="F61" s="721"/>
      <c r="G61" s="721"/>
      <c r="H61" s="721"/>
      <c r="I61" s="721"/>
      <c r="J61" s="721"/>
      <c r="K61" s="172" t="s">
        <v>260</v>
      </c>
      <c r="L61" s="764" t="s">
        <v>137</v>
      </c>
      <c r="M61" s="721"/>
      <c r="N61" s="721"/>
      <c r="O61" s="1319" t="str">
        <f t="shared" si="0"/>
        <v>Formato DD/MM/AAAA</v>
      </c>
      <c r="P61" s="708"/>
      <c r="Q61" s="708"/>
      <c r="R61" s="745"/>
      <c r="S61" s="721"/>
      <c r="T61" s="721"/>
      <c r="U61" s="773"/>
      <c r="V61" s="721"/>
      <c r="W61" s="721"/>
      <c r="X61" s="721"/>
      <c r="Y61" s="62"/>
    </row>
    <row r="62" spans="1:25" ht="6.75" customHeight="1">
      <c r="A62" s="4"/>
      <c r="B62" s="59"/>
      <c r="C62" s="63"/>
      <c r="D62" s="63"/>
      <c r="E62" s="63"/>
      <c r="F62" s="63"/>
      <c r="G62" s="63"/>
      <c r="H62" s="63"/>
      <c r="I62" s="63"/>
      <c r="J62" s="73"/>
      <c r="K62" s="74"/>
      <c r="L62" s="766"/>
      <c r="M62" s="721"/>
      <c r="N62" s="721"/>
      <c r="O62" s="74"/>
      <c r="P62" s="73"/>
      <c r="Q62" s="73"/>
      <c r="R62" s="75"/>
      <c r="S62" s="51"/>
      <c r="T62" s="51"/>
      <c r="U62" s="773"/>
      <c r="V62" s="721"/>
      <c r="W62" s="721"/>
      <c r="X62" s="721"/>
      <c r="Y62" s="62"/>
    </row>
    <row r="63" spans="1:25" ht="51" customHeight="1">
      <c r="A63" s="4"/>
      <c r="B63" s="59"/>
      <c r="C63" s="1122"/>
      <c r="D63" s="721"/>
      <c r="E63" s="721"/>
      <c r="F63" s="721"/>
      <c r="G63" s="721"/>
      <c r="H63" s="1" t="s">
        <v>147</v>
      </c>
      <c r="I63" s="63"/>
      <c r="J63" s="46"/>
      <c r="K63" s="46"/>
      <c r="L63" s="76"/>
      <c r="M63" s="76"/>
      <c r="N63" s="76"/>
      <c r="O63" s="74"/>
      <c r="P63" s="73"/>
      <c r="Q63" s="73"/>
      <c r="R63" s="745" t="s">
        <v>144</v>
      </c>
      <c r="S63" s="721"/>
      <c r="T63" s="721"/>
      <c r="U63" s="1357" t="s">
        <v>268</v>
      </c>
      <c r="V63" s="708"/>
      <c r="W63" s="708"/>
      <c r="X63" s="708"/>
      <c r="Y63" s="62"/>
    </row>
    <row r="64" spans="1:25" ht="6.75" customHeight="1">
      <c r="A64" s="4"/>
      <c r="B64" s="67"/>
      <c r="C64" s="77"/>
      <c r="D64" s="77"/>
      <c r="E64" s="77"/>
      <c r="F64" s="77"/>
      <c r="G64" s="77"/>
      <c r="H64" s="77"/>
      <c r="I64" s="78"/>
      <c r="J64" s="79"/>
      <c r="K64" s="79"/>
      <c r="L64" s="70"/>
      <c r="M64" s="70"/>
      <c r="N64" s="70"/>
      <c r="O64" s="80"/>
      <c r="P64" s="81"/>
      <c r="Q64" s="81"/>
      <c r="R64" s="42"/>
      <c r="S64" s="42"/>
      <c r="T64" s="42"/>
      <c r="U64" s="25"/>
      <c r="V64" s="25"/>
      <c r="W64" s="25"/>
      <c r="X64" s="25"/>
      <c r="Y64" s="71"/>
    </row>
    <row r="65" spans="1:25" ht="6.75" customHeight="1">
      <c r="A65" s="4"/>
      <c r="B65" s="59"/>
      <c r="C65" s="53"/>
      <c r="D65" s="53"/>
      <c r="E65" s="53"/>
      <c r="F65" s="53"/>
      <c r="G65" s="53"/>
      <c r="H65" s="53"/>
      <c r="I65" s="63"/>
      <c r="J65" s="46"/>
      <c r="K65" s="46"/>
      <c r="L65" s="51"/>
      <c r="M65" s="51"/>
      <c r="N65" s="51"/>
      <c r="O65" s="74"/>
      <c r="P65" s="73"/>
      <c r="Q65" s="73"/>
      <c r="R65" s="49"/>
      <c r="S65" s="49"/>
      <c r="T65" s="49"/>
      <c r="U65" s="64"/>
      <c r="V65" s="64"/>
      <c r="W65" s="64"/>
      <c r="X65" s="64"/>
      <c r="Y65" s="62"/>
    </row>
    <row r="66" spans="1:25" ht="11.25" customHeight="1">
      <c r="A66" s="4"/>
      <c r="B66" s="59"/>
      <c r="C66" s="720" t="s">
        <v>148</v>
      </c>
      <c r="D66" s="721"/>
      <c r="E66" s="721"/>
      <c r="F66" s="721"/>
      <c r="G66" s="721"/>
      <c r="H66" s="721"/>
      <c r="I66" s="721"/>
      <c r="J66" s="721"/>
      <c r="K66" s="721"/>
      <c r="L66" s="721"/>
      <c r="M66" s="1363" t="s">
        <v>256</v>
      </c>
      <c r="N66" s="708"/>
      <c r="O66" s="766" t="s">
        <v>128</v>
      </c>
      <c r="P66" s="721"/>
      <c r="Q66" s="1363" t="s">
        <v>257</v>
      </c>
      <c r="R66" s="708"/>
      <c r="S66" s="51" t="s">
        <v>128</v>
      </c>
      <c r="T66" s="1363" t="s">
        <v>258</v>
      </c>
      <c r="U66" s="708"/>
      <c r="V66" s="708"/>
      <c r="W66" s="708"/>
      <c r="X66" s="708"/>
      <c r="Y66" s="62"/>
    </row>
    <row r="67" spans="1:25" ht="6.75" customHeight="1">
      <c r="A67" s="4"/>
      <c r="B67" s="67"/>
      <c r="C67" s="782"/>
      <c r="D67" s="708"/>
      <c r="E67" s="708"/>
      <c r="F67" s="708"/>
      <c r="G67" s="708"/>
      <c r="H67" s="708"/>
      <c r="I67" s="708"/>
      <c r="J67" s="708"/>
      <c r="K67" s="708"/>
      <c r="L67" s="708"/>
      <c r="M67" s="783" t="s">
        <v>129</v>
      </c>
      <c r="N67" s="730"/>
      <c r="O67" s="82"/>
      <c r="P67" s="82"/>
      <c r="Q67" s="783" t="s">
        <v>130</v>
      </c>
      <c r="R67" s="730"/>
      <c r="S67" s="82"/>
      <c r="T67" s="783" t="s">
        <v>131</v>
      </c>
      <c r="U67" s="730"/>
      <c r="V67" s="730"/>
      <c r="W67" s="730"/>
      <c r="X67" s="730"/>
      <c r="Y67" s="71"/>
    </row>
    <row r="68" spans="1:25" ht="6.75" customHeight="1">
      <c r="A68" s="4"/>
      <c r="B68" s="83"/>
      <c r="C68" s="84"/>
      <c r="D68" s="84"/>
      <c r="E68" s="84"/>
      <c r="F68" s="84"/>
      <c r="G68" s="84"/>
      <c r="H68" s="84"/>
      <c r="I68" s="85"/>
      <c r="J68" s="86"/>
      <c r="K68" s="86"/>
      <c r="L68" s="87"/>
      <c r="M68" s="87"/>
      <c r="N68" s="87"/>
      <c r="O68" s="88"/>
      <c r="P68" s="89"/>
      <c r="Q68" s="89"/>
      <c r="R68" s="90"/>
      <c r="S68" s="90"/>
      <c r="T68" s="90"/>
      <c r="U68" s="91"/>
      <c r="V68" s="91"/>
      <c r="W68" s="91"/>
      <c r="X68" s="91"/>
      <c r="Y68" s="92"/>
    </row>
    <row r="69" spans="1:25" ht="11.25" customHeight="1">
      <c r="A69" s="4"/>
      <c r="B69" s="37"/>
      <c r="C69" s="720" t="s">
        <v>149</v>
      </c>
      <c r="D69" s="721"/>
      <c r="E69" s="721"/>
      <c r="F69" s="721"/>
      <c r="G69" s="721"/>
      <c r="H69" s="721"/>
      <c r="I69" s="721"/>
      <c r="J69" s="73"/>
      <c r="K69" s="74"/>
      <c r="L69" s="766"/>
      <c r="M69" s="721"/>
      <c r="N69" s="721"/>
      <c r="O69" s="74"/>
      <c r="P69" s="73"/>
      <c r="Q69" s="73"/>
      <c r="R69" s="51"/>
      <c r="S69" s="51"/>
      <c r="T69" s="51"/>
      <c r="U69" s="74"/>
      <c r="V69" s="73"/>
      <c r="W69" s="73"/>
      <c r="X69" s="73"/>
      <c r="Y69" s="93"/>
    </row>
    <row r="70" spans="1:25" ht="6.75" customHeight="1">
      <c r="A70" s="4"/>
      <c r="B70" s="37"/>
      <c r="C70" s="1121"/>
      <c r="D70" s="721"/>
      <c r="E70" s="721"/>
      <c r="F70" s="721"/>
      <c r="G70" s="721"/>
      <c r="H70" s="721"/>
      <c r="I70" s="94"/>
      <c r="J70" s="94"/>
      <c r="K70" s="94"/>
      <c r="L70" s="94"/>
      <c r="M70" s="94"/>
      <c r="N70" s="94"/>
      <c r="O70" s="94"/>
      <c r="P70" s="94"/>
      <c r="Q70" s="94"/>
      <c r="R70" s="94"/>
      <c r="S70" s="94"/>
      <c r="T70" s="94"/>
      <c r="U70" s="94"/>
      <c r="V70" s="94"/>
      <c r="W70" s="94"/>
      <c r="X70" s="94"/>
      <c r="Y70" s="95"/>
    </row>
    <row r="71" spans="1:25" ht="30.75" customHeight="1">
      <c r="A71" s="177"/>
      <c r="B71" s="178"/>
      <c r="C71" s="24"/>
      <c r="D71" s="24"/>
      <c r="E71" s="740" t="s">
        <v>150</v>
      </c>
      <c r="F71" s="721"/>
      <c r="G71" s="172" t="s">
        <v>260</v>
      </c>
      <c r="H71" s="745" t="s">
        <v>137</v>
      </c>
      <c r="I71" s="721"/>
      <c r="J71" s="721"/>
      <c r="K71" s="1319" t="str">
        <f>+O60</f>
        <v>Formato DD/MM/AAAA</v>
      </c>
      <c r="L71" s="708"/>
      <c r="M71" s="708"/>
      <c r="N71" s="745" t="s">
        <v>151</v>
      </c>
      <c r="O71" s="721"/>
      <c r="P71" s="721"/>
      <c r="Q71" s="1357" t="s">
        <v>269</v>
      </c>
      <c r="R71" s="708"/>
      <c r="S71" s="708"/>
      <c r="T71" s="708"/>
      <c r="U71" s="708"/>
      <c r="V71" s="708"/>
      <c r="W71" s="708"/>
      <c r="X71" s="708"/>
      <c r="Y71" s="179"/>
    </row>
    <row r="72" spans="1:25" ht="6.75" customHeight="1">
      <c r="A72" s="4"/>
      <c r="B72" s="96"/>
      <c r="C72" s="70"/>
      <c r="D72" s="70"/>
      <c r="E72" s="70"/>
      <c r="F72" s="70"/>
      <c r="G72" s="70"/>
      <c r="H72" s="70"/>
      <c r="I72" s="79"/>
      <c r="J72" s="79"/>
      <c r="K72" s="79"/>
      <c r="L72" s="79"/>
      <c r="M72" s="79"/>
      <c r="N72" s="79"/>
      <c r="O72" s="80"/>
      <c r="P72" s="81"/>
      <c r="Q72" s="81"/>
      <c r="R72" s="97"/>
      <c r="S72" s="98"/>
      <c r="T72" s="98"/>
      <c r="U72" s="99"/>
      <c r="V72" s="99"/>
      <c r="W72" s="99"/>
      <c r="X72" s="99"/>
      <c r="Y72" s="100"/>
    </row>
    <row r="73" spans="1:25" ht="6.75" customHeight="1">
      <c r="A73" s="4"/>
      <c r="B73" s="37"/>
      <c r="C73" s="53"/>
      <c r="D73" s="53"/>
      <c r="E73" s="53"/>
      <c r="F73" s="53"/>
      <c r="G73" s="53"/>
      <c r="H73" s="53"/>
      <c r="I73" s="53"/>
      <c r="J73" s="47"/>
      <c r="K73" s="101"/>
      <c r="L73" s="101"/>
      <c r="M73" s="101"/>
      <c r="N73" s="101"/>
      <c r="O73" s="101"/>
      <c r="P73" s="101"/>
      <c r="Q73" s="47"/>
      <c r="R73" s="102"/>
      <c r="S73" s="102"/>
      <c r="T73" s="102"/>
      <c r="U73" s="102"/>
      <c r="V73" s="47"/>
      <c r="W73" s="47"/>
      <c r="X73" s="47"/>
      <c r="Y73" s="40"/>
    </row>
    <row r="74" spans="1:25" ht="29.25" customHeight="1">
      <c r="A74" s="4"/>
      <c r="B74" s="37"/>
      <c r="C74" s="45" t="s">
        <v>152</v>
      </c>
      <c r="D74" s="103"/>
      <c r="E74" s="103"/>
      <c r="F74" s="103"/>
      <c r="G74" s="103"/>
      <c r="H74" s="763" t="s">
        <v>153</v>
      </c>
      <c r="I74" s="721"/>
      <c r="J74" s="721"/>
      <c r="K74" s="172" t="s">
        <v>260</v>
      </c>
      <c r="L74" s="766" t="s">
        <v>137</v>
      </c>
      <c r="M74" s="721"/>
      <c r="N74" s="721"/>
      <c r="O74" s="1319" t="s">
        <v>266</v>
      </c>
      <c r="P74" s="708"/>
      <c r="Q74" s="708"/>
      <c r="R74" s="740" t="s">
        <v>154</v>
      </c>
      <c r="S74" s="721"/>
      <c r="T74" s="721"/>
      <c r="U74" s="1120" t="s">
        <v>270</v>
      </c>
      <c r="V74" s="708"/>
      <c r="W74" s="708"/>
      <c r="X74" s="708"/>
      <c r="Y74" s="95"/>
    </row>
    <row r="75" spans="1:25" ht="29.25" customHeight="1">
      <c r="A75" s="4"/>
      <c r="B75" s="37"/>
      <c r="C75" s="41"/>
      <c r="D75" s="41"/>
      <c r="E75" s="41"/>
      <c r="F75" s="41"/>
      <c r="G75" s="41"/>
      <c r="H75" s="763" t="s">
        <v>153</v>
      </c>
      <c r="I75" s="721"/>
      <c r="J75" s="721"/>
      <c r="K75" s="172" t="s">
        <v>260</v>
      </c>
      <c r="L75" s="766" t="s">
        <v>137</v>
      </c>
      <c r="M75" s="721"/>
      <c r="N75" s="721"/>
      <c r="O75" s="1319" t="s">
        <v>266</v>
      </c>
      <c r="P75" s="708"/>
      <c r="Q75" s="708"/>
      <c r="R75" s="740" t="s">
        <v>154</v>
      </c>
      <c r="S75" s="721"/>
      <c r="T75" s="721"/>
      <c r="U75" s="1120" t="s">
        <v>270</v>
      </c>
      <c r="V75" s="708"/>
      <c r="W75" s="708"/>
      <c r="X75" s="708"/>
      <c r="Y75" s="95"/>
    </row>
    <row r="76" spans="1:25" ht="24" customHeight="1">
      <c r="A76" s="4"/>
      <c r="B76" s="37"/>
      <c r="C76" s="94"/>
      <c r="D76" s="41"/>
      <c r="E76" s="41"/>
      <c r="F76" s="41"/>
      <c r="G76" s="41"/>
      <c r="H76" s="105" t="s">
        <v>155</v>
      </c>
      <c r="I76" s="46"/>
      <c r="J76" s="60"/>
      <c r="K76" s="106"/>
      <c r="L76" s="51"/>
      <c r="M76" s="51"/>
      <c r="N76" s="51"/>
      <c r="O76" s="106"/>
      <c r="P76" s="106"/>
      <c r="Q76" s="106"/>
      <c r="R76" s="740" t="s">
        <v>154</v>
      </c>
      <c r="S76" s="721"/>
      <c r="T76" s="721"/>
      <c r="U76" s="1120" t="s">
        <v>271</v>
      </c>
      <c r="V76" s="708"/>
      <c r="W76" s="708"/>
      <c r="X76" s="708"/>
      <c r="Y76" s="95"/>
    </row>
    <row r="77" spans="1:25" ht="11.25" customHeight="1">
      <c r="A77" s="4"/>
      <c r="B77" s="37"/>
      <c r="C77" s="94"/>
      <c r="D77" s="41"/>
      <c r="E77" s="41"/>
      <c r="F77" s="41"/>
      <c r="G77" s="41"/>
      <c r="H77" s="105"/>
      <c r="I77" s="46"/>
      <c r="J77" s="60"/>
      <c r="K77" s="106"/>
      <c r="L77" s="51"/>
      <c r="M77" s="51"/>
      <c r="N77" s="51"/>
      <c r="O77" s="106"/>
      <c r="P77" s="106"/>
      <c r="Q77" s="106"/>
      <c r="R77" s="24"/>
      <c r="S77" s="24"/>
      <c r="T77" s="24"/>
      <c r="U77" s="180"/>
      <c r="V77" s="180"/>
      <c r="W77" s="180"/>
      <c r="X77" s="180"/>
      <c r="Y77" s="95"/>
    </row>
    <row r="78" spans="1:25" ht="23.25" customHeight="1">
      <c r="A78" s="4"/>
      <c r="B78" s="37"/>
      <c r="C78" s="45" t="s">
        <v>156</v>
      </c>
      <c r="D78" s="103"/>
      <c r="E78" s="103"/>
      <c r="F78" s="103"/>
      <c r="G78" s="103"/>
      <c r="H78" s="763" t="s">
        <v>157</v>
      </c>
      <c r="I78" s="721"/>
      <c r="J78" s="721"/>
      <c r="K78" s="172" t="s">
        <v>260</v>
      </c>
      <c r="L78" s="766" t="s">
        <v>137</v>
      </c>
      <c r="M78" s="721"/>
      <c r="N78" s="721"/>
      <c r="O78" s="1319" t="str">
        <f>+O75</f>
        <v>Formato DD/MM/AAAA</v>
      </c>
      <c r="P78" s="708"/>
      <c r="Q78" s="708"/>
      <c r="R78" s="740" t="s">
        <v>154</v>
      </c>
      <c r="S78" s="721"/>
      <c r="T78" s="721"/>
      <c r="U78" s="1120" t="str">
        <f>+U75</f>
        <v>Escriba el valor en pesos</v>
      </c>
      <c r="V78" s="708"/>
      <c r="W78" s="708"/>
      <c r="X78" s="708"/>
      <c r="Y78" s="95"/>
    </row>
    <row r="79" spans="1:25" ht="23.25" customHeight="1">
      <c r="A79" s="4"/>
      <c r="B79" s="37"/>
      <c r="C79" s="41"/>
      <c r="D79" s="41"/>
      <c r="E79" s="41"/>
      <c r="F79" s="41"/>
      <c r="G79" s="41"/>
      <c r="H79" s="763" t="s">
        <v>157</v>
      </c>
      <c r="I79" s="721"/>
      <c r="J79" s="721"/>
      <c r="K79" s="172" t="s">
        <v>260</v>
      </c>
      <c r="L79" s="766" t="s">
        <v>137</v>
      </c>
      <c r="M79" s="721"/>
      <c r="N79" s="721"/>
      <c r="O79" s="1319" t="str">
        <f>+O78</f>
        <v>Formato DD/MM/AAAA</v>
      </c>
      <c r="P79" s="708"/>
      <c r="Q79" s="708"/>
      <c r="R79" s="740" t="s">
        <v>154</v>
      </c>
      <c r="S79" s="721"/>
      <c r="T79" s="721"/>
      <c r="U79" s="1120" t="str">
        <f>+U74</f>
        <v>Escriba el valor en pesos</v>
      </c>
      <c r="V79" s="708"/>
      <c r="W79" s="708"/>
      <c r="X79" s="708"/>
      <c r="Y79" s="95"/>
    </row>
    <row r="80" spans="1:25" ht="23.25" customHeight="1">
      <c r="A80" s="4"/>
      <c r="B80" s="37"/>
      <c r="C80" s="94"/>
      <c r="D80" s="41"/>
      <c r="E80" s="41"/>
      <c r="F80" s="41"/>
      <c r="G80" s="41"/>
      <c r="H80" s="105" t="s">
        <v>158</v>
      </c>
      <c r="I80" s="46"/>
      <c r="J80" s="60"/>
      <c r="K80" s="106"/>
      <c r="L80" s="51"/>
      <c r="M80" s="51"/>
      <c r="N80" s="51"/>
      <c r="O80" s="106"/>
      <c r="P80" s="106"/>
      <c r="Q80" s="106"/>
      <c r="R80" s="740" t="s">
        <v>154</v>
      </c>
      <c r="S80" s="721"/>
      <c r="T80" s="721"/>
      <c r="U80" s="1120" t="s">
        <v>272</v>
      </c>
      <c r="V80" s="708"/>
      <c r="W80" s="708"/>
      <c r="X80" s="708"/>
      <c r="Y80" s="95"/>
    </row>
    <row r="81" spans="1:25" ht="11.25" customHeight="1">
      <c r="A81" s="4"/>
      <c r="B81" s="37"/>
      <c r="C81" s="94"/>
      <c r="D81" s="41"/>
      <c r="E81" s="41"/>
      <c r="F81" s="41"/>
      <c r="G81" s="41"/>
      <c r="H81" s="105"/>
      <c r="I81" s="46"/>
      <c r="J81" s="60"/>
      <c r="K81" s="106"/>
      <c r="L81" s="51"/>
      <c r="M81" s="51"/>
      <c r="N81" s="51"/>
      <c r="O81" s="106"/>
      <c r="P81" s="106"/>
      <c r="Q81" s="106"/>
      <c r="R81" s="24"/>
      <c r="S81" s="24"/>
      <c r="T81" s="24"/>
      <c r="U81" s="180"/>
      <c r="V81" s="180"/>
      <c r="W81" s="180"/>
      <c r="X81" s="180"/>
      <c r="Y81" s="95"/>
    </row>
    <row r="82" spans="1:25" ht="21.75" customHeight="1">
      <c r="A82" s="4"/>
      <c r="B82" s="37"/>
      <c r="C82" s="45" t="s">
        <v>159</v>
      </c>
      <c r="D82" s="103"/>
      <c r="E82" s="103"/>
      <c r="F82" s="103"/>
      <c r="G82" s="768" t="s">
        <v>160</v>
      </c>
      <c r="H82" s="721"/>
      <c r="I82" s="721"/>
      <c r="J82" s="721"/>
      <c r="K82" s="172" t="s">
        <v>260</v>
      </c>
      <c r="L82" s="766" t="s">
        <v>137</v>
      </c>
      <c r="M82" s="721"/>
      <c r="N82" s="721"/>
      <c r="O82" s="1319" t="str">
        <f>+O79</f>
        <v>Formato DD/MM/AAAA</v>
      </c>
      <c r="P82" s="708"/>
      <c r="Q82" s="708"/>
      <c r="R82" s="740" t="s">
        <v>154</v>
      </c>
      <c r="S82" s="721"/>
      <c r="T82" s="721"/>
      <c r="U82" s="1120" t="s">
        <v>273</v>
      </c>
      <c r="V82" s="708"/>
      <c r="W82" s="708"/>
      <c r="X82" s="708"/>
      <c r="Y82" s="95"/>
    </row>
    <row r="83" spans="1:25" ht="24.75" customHeight="1">
      <c r="A83" s="4"/>
      <c r="B83" s="37"/>
      <c r="C83" s="41"/>
      <c r="D83" s="41"/>
      <c r="E83" s="41"/>
      <c r="F83" s="41"/>
      <c r="G83" s="768" t="s">
        <v>160</v>
      </c>
      <c r="H83" s="721"/>
      <c r="I83" s="721"/>
      <c r="J83" s="721"/>
      <c r="K83" s="172" t="str">
        <f>+K82</f>
        <v>consecutivo</v>
      </c>
      <c r="L83" s="766" t="s">
        <v>137</v>
      </c>
      <c r="M83" s="721"/>
      <c r="N83" s="721"/>
      <c r="O83" s="1319" t="str">
        <f>+O82</f>
        <v>Formato DD/MM/AAAA</v>
      </c>
      <c r="P83" s="708"/>
      <c r="Q83" s="708"/>
      <c r="R83" s="740" t="s">
        <v>154</v>
      </c>
      <c r="S83" s="721"/>
      <c r="T83" s="721"/>
      <c r="U83" s="1120" t="str">
        <f>+U82</f>
        <v>Valor de reconocimiento</v>
      </c>
      <c r="V83" s="708"/>
      <c r="W83" s="708"/>
      <c r="X83" s="708"/>
      <c r="Y83" s="95"/>
    </row>
    <row r="84" spans="1:25" ht="23.25" customHeight="1">
      <c r="A84" s="4"/>
      <c r="B84" s="37"/>
      <c r="C84" s="94"/>
      <c r="D84" s="41"/>
      <c r="E84" s="41"/>
      <c r="F84" s="41"/>
      <c r="G84" s="41"/>
      <c r="H84" s="105" t="s">
        <v>161</v>
      </c>
      <c r="I84" s="46"/>
      <c r="J84" s="60"/>
      <c r="K84" s="106"/>
      <c r="L84" s="51"/>
      <c r="M84" s="51"/>
      <c r="N84" s="51"/>
      <c r="O84" s="106"/>
      <c r="P84" s="106"/>
      <c r="Q84" s="106"/>
      <c r="R84" s="740" t="s">
        <v>154</v>
      </c>
      <c r="S84" s="721"/>
      <c r="T84" s="721"/>
      <c r="U84" s="1120" t="s">
        <v>274</v>
      </c>
      <c r="V84" s="708"/>
      <c r="W84" s="708"/>
      <c r="X84" s="708"/>
      <c r="Y84" s="95"/>
    </row>
    <row r="85" spans="1:25" ht="6.75" customHeight="1">
      <c r="A85" s="4"/>
      <c r="B85" s="108"/>
      <c r="C85" s="109"/>
      <c r="D85" s="109"/>
      <c r="E85" s="109"/>
      <c r="F85" s="109"/>
      <c r="G85" s="109"/>
      <c r="H85" s="109"/>
      <c r="I85" s="78"/>
      <c r="J85" s="80"/>
      <c r="K85" s="80"/>
      <c r="L85" s="70"/>
      <c r="M85" s="70"/>
      <c r="N85" s="80"/>
      <c r="O85" s="81"/>
      <c r="P85" s="81"/>
      <c r="Q85" s="81"/>
      <c r="R85" s="110"/>
      <c r="S85" s="110"/>
      <c r="T85" s="110"/>
      <c r="U85" s="111"/>
      <c r="V85" s="112"/>
      <c r="W85" s="112"/>
      <c r="X85" s="112"/>
      <c r="Y85" s="113"/>
    </row>
    <row r="86" spans="1:25" ht="6.75" customHeight="1">
      <c r="A86" s="4"/>
      <c r="B86" s="114"/>
      <c r="C86" s="84"/>
      <c r="D86" s="115"/>
      <c r="E86" s="115"/>
      <c r="F86" s="115"/>
      <c r="G86" s="115"/>
      <c r="H86" s="115"/>
      <c r="I86" s="85"/>
      <c r="J86" s="116"/>
      <c r="K86" s="116"/>
      <c r="L86" s="117"/>
      <c r="M86" s="117"/>
      <c r="N86" s="116"/>
      <c r="O86" s="89"/>
      <c r="P86" s="89"/>
      <c r="Q86" s="89"/>
      <c r="R86" s="788"/>
      <c r="S86" s="725"/>
      <c r="T86" s="725"/>
      <c r="U86" s="118"/>
      <c r="V86" s="119"/>
      <c r="W86" s="119"/>
      <c r="X86" s="119"/>
      <c r="Y86" s="120"/>
    </row>
    <row r="87" spans="1:25" ht="11.25" customHeight="1">
      <c r="A87" s="4"/>
      <c r="B87" s="37"/>
      <c r="C87" s="720" t="s">
        <v>162</v>
      </c>
      <c r="D87" s="721"/>
      <c r="E87" s="721"/>
      <c r="F87" s="721"/>
      <c r="G87" s="721"/>
      <c r="H87" s="721"/>
      <c r="I87" s="721"/>
      <c r="J87" s="1332" t="s">
        <v>275</v>
      </c>
      <c r="K87" s="708"/>
      <c r="L87" s="708"/>
      <c r="M87" s="708"/>
      <c r="N87" s="708"/>
      <c r="O87" s="708"/>
      <c r="P87" s="46"/>
      <c r="Q87" s="122"/>
      <c r="R87" s="122"/>
      <c r="S87" s="122"/>
      <c r="T87" s="122"/>
      <c r="U87" s="122"/>
      <c r="V87" s="122"/>
      <c r="W87" s="122"/>
      <c r="X87" s="122"/>
      <c r="Y87" s="123"/>
    </row>
    <row r="88" spans="1:25" ht="6.75" customHeight="1">
      <c r="A88" s="4"/>
      <c r="B88" s="37"/>
      <c r="C88" s="63"/>
      <c r="D88" s="63"/>
      <c r="E88" s="63"/>
      <c r="F88" s="63"/>
      <c r="G88" s="63"/>
      <c r="H88" s="63"/>
      <c r="I88" s="63"/>
      <c r="J88" s="74"/>
      <c r="K88" s="74"/>
      <c r="L88" s="51"/>
      <c r="M88" s="51"/>
      <c r="N88" s="74"/>
      <c r="O88" s="73"/>
      <c r="P88" s="73"/>
      <c r="Q88" s="73"/>
      <c r="R88" s="24"/>
      <c r="S88" s="24"/>
      <c r="T88" s="64"/>
      <c r="U88" s="124"/>
      <c r="V88" s="125"/>
      <c r="W88" s="125"/>
      <c r="X88" s="125"/>
      <c r="Y88" s="126"/>
    </row>
    <row r="89" spans="1:25" ht="17.25" customHeight="1">
      <c r="A89" s="4"/>
      <c r="B89" s="37"/>
      <c r="C89" s="720" t="s">
        <v>163</v>
      </c>
      <c r="D89" s="721"/>
      <c r="E89" s="721"/>
      <c r="F89" s="721"/>
      <c r="G89" s="721"/>
      <c r="H89" s="721"/>
      <c r="I89" s="721"/>
      <c r="J89" s="1320" t="s">
        <v>276</v>
      </c>
      <c r="K89" s="721"/>
      <c r="L89" s="721"/>
      <c r="M89" s="721"/>
      <c r="N89" s="721"/>
      <c r="O89" s="721"/>
      <c r="P89" s="721"/>
      <c r="Q89" s="721"/>
      <c r="R89" s="721"/>
      <c r="S89" s="721"/>
      <c r="T89" s="721"/>
      <c r="U89" s="721"/>
      <c r="V89" s="721"/>
      <c r="W89" s="721"/>
      <c r="X89" s="106"/>
      <c r="Y89" s="127"/>
    </row>
    <row r="90" spans="1:25" ht="6.75" customHeight="1">
      <c r="A90" s="4"/>
      <c r="B90" s="108"/>
      <c r="C90" s="109"/>
      <c r="D90" s="109"/>
      <c r="E90" s="109"/>
      <c r="F90" s="109"/>
      <c r="G90" s="109"/>
      <c r="H90" s="109"/>
      <c r="I90" s="109"/>
      <c r="J90" s="121"/>
      <c r="K90" s="121"/>
      <c r="L90" s="121"/>
      <c r="M90" s="121"/>
      <c r="N90" s="121"/>
      <c r="O90" s="121"/>
      <c r="P90" s="79"/>
      <c r="Q90" s="181"/>
      <c r="R90" s="181"/>
      <c r="S90" s="181"/>
      <c r="T90" s="181"/>
      <c r="U90" s="181"/>
      <c r="V90" s="181"/>
      <c r="W90" s="181"/>
      <c r="X90" s="181"/>
      <c r="Y90" s="182"/>
    </row>
    <row r="91" spans="1:25" ht="12" customHeight="1">
      <c r="A91" s="4"/>
      <c r="B91" s="1116" t="s">
        <v>164</v>
      </c>
      <c r="C91" s="730"/>
      <c r="D91" s="730"/>
      <c r="E91" s="730"/>
      <c r="F91" s="730"/>
      <c r="G91" s="730"/>
      <c r="H91" s="730"/>
      <c r="I91" s="730"/>
      <c r="J91" s="730"/>
      <c r="K91" s="730"/>
      <c r="L91" s="730"/>
      <c r="M91" s="730"/>
      <c r="N91" s="730"/>
      <c r="O91" s="730"/>
      <c r="P91" s="730"/>
      <c r="Q91" s="730"/>
      <c r="R91" s="730"/>
      <c r="S91" s="730"/>
      <c r="T91" s="730"/>
      <c r="U91" s="730"/>
      <c r="V91" s="730"/>
      <c r="W91" s="730"/>
      <c r="X91" s="730"/>
      <c r="Y91" s="731"/>
    </row>
    <row r="92" spans="1:25" ht="12" customHeight="1">
      <c r="A92" s="4"/>
      <c r="B92" s="130"/>
      <c r="C92" s="12"/>
      <c r="D92" s="12"/>
      <c r="E92" s="12"/>
      <c r="F92" s="12"/>
      <c r="G92" s="9"/>
      <c r="H92" s="9"/>
      <c r="I92" s="9"/>
      <c r="J92" s="12"/>
      <c r="K92" s="12"/>
      <c r="L92" s="12"/>
      <c r="M92" s="12"/>
      <c r="N92" s="12"/>
      <c r="O92" s="12"/>
      <c r="P92" s="12"/>
      <c r="Q92" s="12"/>
      <c r="R92" s="12"/>
      <c r="S92" s="12"/>
      <c r="T92" s="12"/>
      <c r="U92" s="12"/>
      <c r="V92" s="12"/>
      <c r="W92" s="12"/>
      <c r="X92" s="12"/>
      <c r="Y92" s="36"/>
    </row>
    <row r="93" spans="1:25" ht="12" customHeight="1">
      <c r="A93" s="131"/>
      <c r="B93" s="132"/>
      <c r="C93" s="133" t="s">
        <v>165</v>
      </c>
      <c r="D93" s="1335" t="s">
        <v>166</v>
      </c>
      <c r="E93" s="730"/>
      <c r="F93" s="730"/>
      <c r="G93" s="730"/>
      <c r="H93" s="730"/>
      <c r="I93" s="730"/>
      <c r="J93" s="730"/>
      <c r="K93" s="730"/>
      <c r="L93" s="730"/>
      <c r="M93" s="731"/>
      <c r="N93" s="1335" t="s">
        <v>167</v>
      </c>
      <c r="O93" s="731"/>
      <c r="P93" s="1335" t="s">
        <v>168</v>
      </c>
      <c r="Q93" s="731"/>
      <c r="R93" s="1335" t="s">
        <v>169</v>
      </c>
      <c r="S93" s="730"/>
      <c r="T93" s="731"/>
      <c r="U93" s="1335" t="s">
        <v>170</v>
      </c>
      <c r="V93" s="730"/>
      <c r="W93" s="730"/>
      <c r="X93" s="731"/>
      <c r="Y93" s="134"/>
    </row>
    <row r="94" spans="1:25" ht="12" customHeight="1">
      <c r="A94" s="4"/>
      <c r="B94" s="130"/>
      <c r="C94" s="183"/>
      <c r="D94" s="1321"/>
      <c r="E94" s="730"/>
      <c r="F94" s="730"/>
      <c r="G94" s="730"/>
      <c r="H94" s="730"/>
      <c r="I94" s="730"/>
      <c r="J94" s="730"/>
      <c r="K94" s="730"/>
      <c r="L94" s="730"/>
      <c r="M94" s="731"/>
      <c r="N94" s="1321"/>
      <c r="O94" s="731"/>
      <c r="P94" s="1331"/>
      <c r="Q94" s="731"/>
      <c r="R94" s="1331"/>
      <c r="S94" s="730"/>
      <c r="T94" s="731"/>
      <c r="U94" s="1331"/>
      <c r="V94" s="730"/>
      <c r="W94" s="730"/>
      <c r="X94" s="731"/>
      <c r="Y94" s="36"/>
    </row>
    <row r="95" spans="1:25" ht="6.75" customHeight="1">
      <c r="A95" s="4"/>
      <c r="B95" s="130"/>
      <c r="C95" s="1327" t="s">
        <v>277</v>
      </c>
      <c r="D95" s="1330" t="s">
        <v>278</v>
      </c>
      <c r="E95" s="725"/>
      <c r="F95" s="725"/>
      <c r="G95" s="725"/>
      <c r="H95" s="725"/>
      <c r="I95" s="725"/>
      <c r="J95" s="725"/>
      <c r="K95" s="725"/>
      <c r="L95" s="725"/>
      <c r="M95" s="749"/>
      <c r="N95" s="1330" t="s">
        <v>279</v>
      </c>
      <c r="O95" s="749"/>
      <c r="P95" s="1330" t="s">
        <v>280</v>
      </c>
      <c r="Q95" s="749"/>
      <c r="R95" s="1330" t="s">
        <v>281</v>
      </c>
      <c r="S95" s="725"/>
      <c r="T95" s="749"/>
      <c r="U95" s="1330" t="s">
        <v>282</v>
      </c>
      <c r="V95" s="725"/>
      <c r="W95" s="725"/>
      <c r="X95" s="749"/>
      <c r="Y95" s="36"/>
    </row>
    <row r="96" spans="1:25" ht="6.75" customHeight="1">
      <c r="A96" s="4"/>
      <c r="B96" s="130"/>
      <c r="C96" s="1328"/>
      <c r="D96" s="750"/>
      <c r="E96" s="721"/>
      <c r="F96" s="721"/>
      <c r="G96" s="721"/>
      <c r="H96" s="721"/>
      <c r="I96" s="721"/>
      <c r="J96" s="721"/>
      <c r="K96" s="721"/>
      <c r="L96" s="721"/>
      <c r="M96" s="751"/>
      <c r="N96" s="750"/>
      <c r="O96" s="751"/>
      <c r="P96" s="750"/>
      <c r="Q96" s="751"/>
      <c r="R96" s="750"/>
      <c r="S96" s="721"/>
      <c r="T96" s="751"/>
      <c r="U96" s="750"/>
      <c r="V96" s="721"/>
      <c r="W96" s="721"/>
      <c r="X96" s="751"/>
      <c r="Y96" s="36"/>
    </row>
    <row r="97" spans="1:25" ht="6.75" customHeight="1">
      <c r="A97" s="4"/>
      <c r="B97" s="130"/>
      <c r="C97" s="1328"/>
      <c r="D97" s="750"/>
      <c r="E97" s="721"/>
      <c r="F97" s="721"/>
      <c r="G97" s="721"/>
      <c r="H97" s="721"/>
      <c r="I97" s="721"/>
      <c r="J97" s="721"/>
      <c r="K97" s="721"/>
      <c r="L97" s="721"/>
      <c r="M97" s="751"/>
      <c r="N97" s="750"/>
      <c r="O97" s="751"/>
      <c r="P97" s="750"/>
      <c r="Q97" s="751"/>
      <c r="R97" s="750"/>
      <c r="S97" s="721"/>
      <c r="T97" s="751"/>
      <c r="U97" s="750"/>
      <c r="V97" s="721"/>
      <c r="W97" s="721"/>
      <c r="X97" s="751"/>
      <c r="Y97" s="36"/>
    </row>
    <row r="98" spans="1:25" ht="6.75" customHeight="1">
      <c r="A98" s="4"/>
      <c r="B98" s="130"/>
      <c r="C98" s="1328"/>
      <c r="D98" s="750"/>
      <c r="E98" s="721"/>
      <c r="F98" s="721"/>
      <c r="G98" s="721"/>
      <c r="H98" s="721"/>
      <c r="I98" s="721"/>
      <c r="J98" s="721"/>
      <c r="K98" s="721"/>
      <c r="L98" s="721"/>
      <c r="M98" s="751"/>
      <c r="N98" s="750"/>
      <c r="O98" s="751"/>
      <c r="P98" s="750"/>
      <c r="Q98" s="751"/>
      <c r="R98" s="750"/>
      <c r="S98" s="721"/>
      <c r="T98" s="751"/>
      <c r="U98" s="750"/>
      <c r="V98" s="721"/>
      <c r="W98" s="721"/>
      <c r="X98" s="751"/>
      <c r="Y98" s="36"/>
    </row>
    <row r="99" spans="1:25" ht="6.75" customHeight="1">
      <c r="A99" s="4"/>
      <c r="B99" s="130"/>
      <c r="C99" s="1328"/>
      <c r="D99" s="750"/>
      <c r="E99" s="721"/>
      <c r="F99" s="721"/>
      <c r="G99" s="721"/>
      <c r="H99" s="721"/>
      <c r="I99" s="721"/>
      <c r="J99" s="721"/>
      <c r="K99" s="721"/>
      <c r="L99" s="721"/>
      <c r="M99" s="751"/>
      <c r="N99" s="750"/>
      <c r="O99" s="751"/>
      <c r="P99" s="750"/>
      <c r="Q99" s="751"/>
      <c r="R99" s="750"/>
      <c r="S99" s="721"/>
      <c r="T99" s="751"/>
      <c r="U99" s="750"/>
      <c r="V99" s="721"/>
      <c r="W99" s="721"/>
      <c r="X99" s="751"/>
      <c r="Y99" s="36"/>
    </row>
    <row r="100" spans="1:25" ht="11.25" customHeight="1">
      <c r="A100" s="4"/>
      <c r="B100" s="130"/>
      <c r="C100" s="1328"/>
      <c r="D100" s="750"/>
      <c r="E100" s="721"/>
      <c r="F100" s="721"/>
      <c r="G100" s="721"/>
      <c r="H100" s="721"/>
      <c r="I100" s="721"/>
      <c r="J100" s="721"/>
      <c r="K100" s="721"/>
      <c r="L100" s="721"/>
      <c r="M100" s="751"/>
      <c r="N100" s="750"/>
      <c r="O100" s="751"/>
      <c r="P100" s="750"/>
      <c r="Q100" s="751"/>
      <c r="R100" s="750"/>
      <c r="S100" s="721"/>
      <c r="T100" s="751"/>
      <c r="U100" s="750"/>
      <c r="V100" s="721"/>
      <c r="W100" s="721"/>
      <c r="X100" s="751"/>
      <c r="Y100" s="36"/>
    </row>
    <row r="101" spans="1:25" ht="6.75" customHeight="1">
      <c r="A101" s="4"/>
      <c r="B101" s="130"/>
      <c r="C101" s="1328"/>
      <c r="D101" s="750"/>
      <c r="E101" s="721"/>
      <c r="F101" s="721"/>
      <c r="G101" s="721"/>
      <c r="H101" s="721"/>
      <c r="I101" s="721"/>
      <c r="J101" s="721"/>
      <c r="K101" s="721"/>
      <c r="L101" s="721"/>
      <c r="M101" s="751"/>
      <c r="N101" s="750"/>
      <c r="O101" s="751"/>
      <c r="P101" s="750"/>
      <c r="Q101" s="751"/>
      <c r="R101" s="750"/>
      <c r="S101" s="721"/>
      <c r="T101" s="751"/>
      <c r="U101" s="750"/>
      <c r="V101" s="721"/>
      <c r="W101" s="721"/>
      <c r="X101" s="751"/>
      <c r="Y101" s="36"/>
    </row>
    <row r="102" spans="1:25" ht="6.75" customHeight="1">
      <c r="A102" s="4"/>
      <c r="B102" s="130"/>
      <c r="C102" s="1328"/>
      <c r="D102" s="750"/>
      <c r="E102" s="721"/>
      <c r="F102" s="721"/>
      <c r="G102" s="721"/>
      <c r="H102" s="721"/>
      <c r="I102" s="721"/>
      <c r="J102" s="721"/>
      <c r="K102" s="721"/>
      <c r="L102" s="721"/>
      <c r="M102" s="751"/>
      <c r="N102" s="750"/>
      <c r="O102" s="751"/>
      <c r="P102" s="750"/>
      <c r="Q102" s="751"/>
      <c r="R102" s="750"/>
      <c r="S102" s="721"/>
      <c r="T102" s="751"/>
      <c r="U102" s="750"/>
      <c r="V102" s="721"/>
      <c r="W102" s="721"/>
      <c r="X102" s="751"/>
      <c r="Y102" s="36"/>
    </row>
    <row r="103" spans="1:25" ht="6.75" customHeight="1">
      <c r="A103" s="4"/>
      <c r="B103" s="130"/>
      <c r="C103" s="1329"/>
      <c r="D103" s="752"/>
      <c r="E103" s="708"/>
      <c r="F103" s="708"/>
      <c r="G103" s="708"/>
      <c r="H103" s="708"/>
      <c r="I103" s="708"/>
      <c r="J103" s="708"/>
      <c r="K103" s="708"/>
      <c r="L103" s="708"/>
      <c r="M103" s="709"/>
      <c r="N103" s="752"/>
      <c r="O103" s="709"/>
      <c r="P103" s="752"/>
      <c r="Q103" s="709"/>
      <c r="R103" s="752"/>
      <c r="S103" s="708"/>
      <c r="T103" s="709"/>
      <c r="U103" s="752"/>
      <c r="V103" s="708"/>
      <c r="W103" s="708"/>
      <c r="X103" s="709"/>
      <c r="Y103" s="36"/>
    </row>
    <row r="104" spans="1:25" ht="12" hidden="1" customHeight="1">
      <c r="A104" s="4"/>
      <c r="B104" s="130"/>
      <c r="C104" s="183"/>
      <c r="D104" s="1321"/>
      <c r="E104" s="730"/>
      <c r="F104" s="730"/>
      <c r="G104" s="730"/>
      <c r="H104" s="730"/>
      <c r="I104" s="730"/>
      <c r="J104" s="730"/>
      <c r="K104" s="730"/>
      <c r="L104" s="730"/>
      <c r="M104" s="731"/>
      <c r="N104" s="1321"/>
      <c r="O104" s="731"/>
      <c r="P104" s="1331"/>
      <c r="Q104" s="731"/>
      <c r="R104" s="1331"/>
      <c r="S104" s="730"/>
      <c r="T104" s="731"/>
      <c r="U104" s="1331"/>
      <c r="V104" s="730"/>
      <c r="W104" s="730"/>
      <c r="X104" s="731"/>
      <c r="Y104" s="36"/>
    </row>
    <row r="105" spans="1:25" ht="12" hidden="1" customHeight="1">
      <c r="A105" s="4"/>
      <c r="B105" s="130"/>
      <c r="C105" s="183"/>
      <c r="D105" s="1321"/>
      <c r="E105" s="730"/>
      <c r="F105" s="730"/>
      <c r="G105" s="730"/>
      <c r="H105" s="730"/>
      <c r="I105" s="730"/>
      <c r="J105" s="730"/>
      <c r="K105" s="730"/>
      <c r="L105" s="730"/>
      <c r="M105" s="731"/>
      <c r="N105" s="1321"/>
      <c r="O105" s="731"/>
      <c r="P105" s="1331"/>
      <c r="Q105" s="731"/>
      <c r="R105" s="1331"/>
      <c r="S105" s="730"/>
      <c r="T105" s="731"/>
      <c r="U105" s="1331"/>
      <c r="V105" s="730"/>
      <c r="W105" s="730"/>
      <c r="X105" s="731"/>
      <c r="Y105" s="36"/>
    </row>
    <row r="106" spans="1:25" ht="12" customHeight="1">
      <c r="A106" s="4"/>
      <c r="B106" s="130"/>
      <c r="C106" s="183"/>
      <c r="D106" s="1337" t="s">
        <v>283</v>
      </c>
      <c r="E106" s="730"/>
      <c r="F106" s="730"/>
      <c r="G106" s="730"/>
      <c r="H106" s="730"/>
      <c r="I106" s="730"/>
      <c r="J106" s="730"/>
      <c r="K106" s="730"/>
      <c r="L106" s="730"/>
      <c r="M106" s="730"/>
      <c r="N106" s="730"/>
      <c r="O106" s="730"/>
      <c r="P106" s="730"/>
      <c r="Q106" s="730"/>
      <c r="R106" s="730"/>
      <c r="S106" s="730"/>
      <c r="T106" s="730"/>
      <c r="U106" s="730"/>
      <c r="V106" s="730"/>
      <c r="W106" s="730"/>
      <c r="X106" s="731"/>
      <c r="Y106" s="36"/>
    </row>
    <row r="107" spans="1:25" ht="44.25" customHeight="1">
      <c r="A107" s="4"/>
      <c r="B107" s="130"/>
      <c r="C107" s="1338" t="s">
        <v>171</v>
      </c>
      <c r="D107" s="917"/>
      <c r="E107" s="917"/>
      <c r="F107" s="917"/>
      <c r="G107" s="917"/>
      <c r="H107" s="917"/>
      <c r="I107" s="917"/>
      <c r="J107" s="917"/>
      <c r="K107" s="917"/>
      <c r="L107" s="917"/>
      <c r="M107" s="917"/>
      <c r="N107" s="917"/>
      <c r="O107" s="917"/>
      <c r="P107" s="917"/>
      <c r="Q107" s="917"/>
      <c r="R107" s="917"/>
      <c r="S107" s="917"/>
      <c r="T107" s="1339"/>
      <c r="U107" s="1336" t="s">
        <v>284</v>
      </c>
      <c r="V107" s="917"/>
      <c r="W107" s="917"/>
      <c r="X107" s="918"/>
      <c r="Y107" s="36"/>
    </row>
    <row r="108" spans="1:25" ht="51.75" customHeight="1">
      <c r="A108" s="4"/>
      <c r="B108" s="130"/>
      <c r="C108" s="1322" t="s">
        <v>172</v>
      </c>
      <c r="D108" s="730"/>
      <c r="E108" s="730"/>
      <c r="F108" s="730"/>
      <c r="G108" s="730"/>
      <c r="H108" s="730"/>
      <c r="I108" s="730"/>
      <c r="J108" s="730"/>
      <c r="K108" s="730"/>
      <c r="L108" s="730"/>
      <c r="M108" s="730"/>
      <c r="N108" s="730"/>
      <c r="O108" s="730"/>
      <c r="P108" s="730"/>
      <c r="Q108" s="730"/>
      <c r="R108" s="730"/>
      <c r="S108" s="730"/>
      <c r="T108" s="731"/>
      <c r="U108" s="1334" t="s">
        <v>285</v>
      </c>
      <c r="V108" s="730"/>
      <c r="W108" s="730"/>
      <c r="X108" s="906"/>
      <c r="Y108" s="36"/>
    </row>
    <row r="109" spans="1:25" ht="30.75" customHeight="1">
      <c r="A109" s="4"/>
      <c r="B109" s="130"/>
      <c r="C109" s="1322" t="s">
        <v>173</v>
      </c>
      <c r="D109" s="730"/>
      <c r="E109" s="730"/>
      <c r="F109" s="730"/>
      <c r="G109" s="730"/>
      <c r="H109" s="730"/>
      <c r="I109" s="730"/>
      <c r="J109" s="730"/>
      <c r="K109" s="730"/>
      <c r="L109" s="730"/>
      <c r="M109" s="730"/>
      <c r="N109" s="730"/>
      <c r="O109" s="730"/>
      <c r="P109" s="730"/>
      <c r="Q109" s="730"/>
      <c r="R109" s="730"/>
      <c r="S109" s="730"/>
      <c r="T109" s="731"/>
      <c r="U109" s="1333" t="s">
        <v>286</v>
      </c>
      <c r="V109" s="730"/>
      <c r="W109" s="730"/>
      <c r="X109" s="906"/>
      <c r="Y109" s="36"/>
    </row>
    <row r="110" spans="1:25" ht="29.25" customHeight="1">
      <c r="A110" s="4"/>
      <c r="B110" s="130"/>
      <c r="C110" s="1322" t="s">
        <v>174</v>
      </c>
      <c r="D110" s="730"/>
      <c r="E110" s="730"/>
      <c r="F110" s="730"/>
      <c r="G110" s="730"/>
      <c r="H110" s="730"/>
      <c r="I110" s="730"/>
      <c r="J110" s="730"/>
      <c r="K110" s="730"/>
      <c r="L110" s="730"/>
      <c r="M110" s="730"/>
      <c r="N110" s="730"/>
      <c r="O110" s="730"/>
      <c r="P110" s="730"/>
      <c r="Q110" s="730"/>
      <c r="R110" s="730"/>
      <c r="S110" s="730"/>
      <c r="T110" s="731"/>
      <c r="U110" s="1333" t="s">
        <v>287</v>
      </c>
      <c r="V110" s="730"/>
      <c r="W110" s="730"/>
      <c r="X110" s="906"/>
      <c r="Y110" s="36"/>
    </row>
    <row r="111" spans="1:25" ht="29.25" customHeight="1">
      <c r="A111" s="4"/>
      <c r="B111" s="130"/>
      <c r="C111" s="1322" t="s">
        <v>175</v>
      </c>
      <c r="D111" s="730"/>
      <c r="E111" s="730"/>
      <c r="F111" s="730"/>
      <c r="G111" s="730"/>
      <c r="H111" s="730"/>
      <c r="I111" s="730"/>
      <c r="J111" s="730"/>
      <c r="K111" s="730"/>
      <c r="L111" s="730"/>
      <c r="M111" s="730"/>
      <c r="N111" s="730"/>
      <c r="O111" s="730"/>
      <c r="P111" s="730"/>
      <c r="Q111" s="730"/>
      <c r="R111" s="730"/>
      <c r="S111" s="730"/>
      <c r="T111" s="731"/>
      <c r="U111" s="1333" t="s">
        <v>288</v>
      </c>
      <c r="V111" s="730"/>
      <c r="W111" s="730"/>
      <c r="X111" s="906"/>
      <c r="Y111" s="36"/>
    </row>
    <row r="112" spans="1:25" ht="45" customHeight="1">
      <c r="A112" s="4"/>
      <c r="B112" s="130"/>
      <c r="C112" s="1322" t="s">
        <v>176</v>
      </c>
      <c r="D112" s="730"/>
      <c r="E112" s="730"/>
      <c r="F112" s="730"/>
      <c r="G112" s="730"/>
      <c r="H112" s="730"/>
      <c r="I112" s="730"/>
      <c r="J112" s="730"/>
      <c r="K112" s="730"/>
      <c r="L112" s="730"/>
      <c r="M112" s="730"/>
      <c r="N112" s="730"/>
      <c r="O112" s="730"/>
      <c r="P112" s="730"/>
      <c r="Q112" s="730"/>
      <c r="R112" s="730"/>
      <c r="S112" s="730"/>
      <c r="T112" s="731"/>
      <c r="U112" s="1333" t="s">
        <v>289</v>
      </c>
      <c r="V112" s="730"/>
      <c r="W112" s="730"/>
      <c r="X112" s="906"/>
      <c r="Y112" s="36"/>
    </row>
    <row r="113" spans="1:25" ht="29.25" customHeight="1">
      <c r="A113" s="4"/>
      <c r="B113" s="130"/>
      <c r="C113" s="1322" t="s">
        <v>177</v>
      </c>
      <c r="D113" s="730"/>
      <c r="E113" s="730"/>
      <c r="F113" s="730"/>
      <c r="G113" s="730"/>
      <c r="H113" s="730"/>
      <c r="I113" s="730"/>
      <c r="J113" s="730"/>
      <c r="K113" s="730"/>
      <c r="L113" s="730"/>
      <c r="M113" s="730"/>
      <c r="N113" s="730"/>
      <c r="O113" s="730"/>
      <c r="P113" s="730"/>
      <c r="Q113" s="730"/>
      <c r="R113" s="730"/>
      <c r="S113" s="730"/>
      <c r="T113" s="731"/>
      <c r="U113" s="1333" t="s">
        <v>290</v>
      </c>
      <c r="V113" s="730"/>
      <c r="W113" s="730"/>
      <c r="X113" s="906"/>
      <c r="Y113" s="36"/>
    </row>
    <row r="114" spans="1:25" ht="12" customHeight="1">
      <c r="A114" s="4"/>
      <c r="B114" s="130"/>
      <c r="C114" s="1322" t="s">
        <v>178</v>
      </c>
      <c r="D114" s="730"/>
      <c r="E114" s="730"/>
      <c r="F114" s="730"/>
      <c r="G114" s="730"/>
      <c r="H114" s="730"/>
      <c r="I114" s="730"/>
      <c r="J114" s="730"/>
      <c r="K114" s="730"/>
      <c r="L114" s="730"/>
      <c r="M114" s="730"/>
      <c r="N114" s="730"/>
      <c r="O114" s="730"/>
      <c r="P114" s="730"/>
      <c r="Q114" s="730"/>
      <c r="R114" s="730"/>
      <c r="S114" s="730"/>
      <c r="T114" s="731"/>
      <c r="U114" s="1323" t="s">
        <v>291</v>
      </c>
      <c r="V114" s="725"/>
      <c r="W114" s="725"/>
      <c r="X114" s="1324"/>
      <c r="Y114" s="36"/>
    </row>
    <row r="115" spans="1:25" ht="12" customHeight="1">
      <c r="A115" s="4"/>
      <c r="B115" s="130"/>
      <c r="C115" s="1322" t="s">
        <v>179</v>
      </c>
      <c r="D115" s="730"/>
      <c r="E115" s="730"/>
      <c r="F115" s="730"/>
      <c r="G115" s="730"/>
      <c r="H115" s="730"/>
      <c r="I115" s="730"/>
      <c r="J115" s="730"/>
      <c r="K115" s="730"/>
      <c r="L115" s="730"/>
      <c r="M115" s="730"/>
      <c r="N115" s="730"/>
      <c r="O115" s="730"/>
      <c r="P115" s="730"/>
      <c r="Q115" s="730"/>
      <c r="R115" s="730"/>
      <c r="S115" s="730"/>
      <c r="T115" s="731"/>
      <c r="U115" s="750"/>
      <c r="V115" s="721"/>
      <c r="W115" s="721"/>
      <c r="X115" s="1325"/>
      <c r="Y115" s="36"/>
    </row>
    <row r="116" spans="1:25" ht="12" customHeight="1">
      <c r="A116" s="4"/>
      <c r="B116" s="130"/>
      <c r="C116" s="1322" t="s">
        <v>180</v>
      </c>
      <c r="D116" s="730"/>
      <c r="E116" s="730"/>
      <c r="F116" s="730"/>
      <c r="G116" s="730"/>
      <c r="H116" s="730"/>
      <c r="I116" s="730"/>
      <c r="J116" s="730"/>
      <c r="K116" s="730"/>
      <c r="L116" s="730"/>
      <c r="M116" s="730"/>
      <c r="N116" s="730"/>
      <c r="O116" s="730"/>
      <c r="P116" s="730"/>
      <c r="Q116" s="730"/>
      <c r="R116" s="730"/>
      <c r="S116" s="730"/>
      <c r="T116" s="731"/>
      <c r="U116" s="750"/>
      <c r="V116" s="721"/>
      <c r="W116" s="721"/>
      <c r="X116" s="1325"/>
      <c r="Y116" s="36"/>
    </row>
    <row r="117" spans="1:25" ht="12" customHeight="1">
      <c r="A117" s="4"/>
      <c r="B117" s="130"/>
      <c r="C117" s="1322" t="s">
        <v>292</v>
      </c>
      <c r="D117" s="730"/>
      <c r="E117" s="730"/>
      <c r="F117" s="730"/>
      <c r="G117" s="730"/>
      <c r="H117" s="730"/>
      <c r="I117" s="730"/>
      <c r="J117" s="730"/>
      <c r="K117" s="730"/>
      <c r="L117" s="730"/>
      <c r="M117" s="730"/>
      <c r="N117" s="730"/>
      <c r="O117" s="730"/>
      <c r="P117" s="730"/>
      <c r="Q117" s="730"/>
      <c r="R117" s="730"/>
      <c r="S117" s="730"/>
      <c r="T117" s="731"/>
      <c r="U117" s="752"/>
      <c r="V117" s="708"/>
      <c r="W117" s="708"/>
      <c r="X117" s="1326"/>
      <c r="Y117" s="36"/>
    </row>
    <row r="118" spans="1:25" ht="38.25" customHeight="1">
      <c r="A118" s="4"/>
      <c r="B118" s="130"/>
      <c r="C118" s="1322" t="s">
        <v>181</v>
      </c>
      <c r="D118" s="730"/>
      <c r="E118" s="730"/>
      <c r="F118" s="730"/>
      <c r="G118" s="730"/>
      <c r="H118" s="730"/>
      <c r="I118" s="730"/>
      <c r="J118" s="730"/>
      <c r="K118" s="730"/>
      <c r="L118" s="730"/>
      <c r="M118" s="730"/>
      <c r="N118" s="730"/>
      <c r="O118" s="730"/>
      <c r="P118" s="730"/>
      <c r="Q118" s="730"/>
      <c r="R118" s="730"/>
      <c r="S118" s="730"/>
      <c r="T118" s="731"/>
      <c r="U118" s="1343" t="s">
        <v>293</v>
      </c>
      <c r="V118" s="730"/>
      <c r="W118" s="730"/>
      <c r="X118" s="906"/>
      <c r="Y118" s="36"/>
    </row>
    <row r="119" spans="1:25" ht="21.75" customHeight="1">
      <c r="A119" s="4"/>
      <c r="B119" s="130"/>
      <c r="C119" s="1344" t="s">
        <v>182</v>
      </c>
      <c r="D119" s="1345"/>
      <c r="E119" s="1345"/>
      <c r="F119" s="1345"/>
      <c r="G119" s="1345"/>
      <c r="H119" s="1345"/>
      <c r="I119" s="1345"/>
      <c r="J119" s="1345"/>
      <c r="K119" s="1345"/>
      <c r="L119" s="1345"/>
      <c r="M119" s="1345"/>
      <c r="N119" s="1345"/>
      <c r="O119" s="1345"/>
      <c r="P119" s="1345"/>
      <c r="Q119" s="1345"/>
      <c r="R119" s="1345"/>
      <c r="S119" s="1345"/>
      <c r="T119" s="1346"/>
      <c r="U119" s="1347" t="s">
        <v>294</v>
      </c>
      <c r="V119" s="1345"/>
      <c r="W119" s="1345"/>
      <c r="X119" s="1348"/>
      <c r="Y119" s="36"/>
    </row>
    <row r="120" spans="1:25" ht="12" customHeight="1">
      <c r="A120" s="4"/>
      <c r="B120" s="135"/>
      <c r="C120" s="184"/>
      <c r="D120" s="184"/>
      <c r="E120" s="184"/>
      <c r="F120" s="184"/>
      <c r="G120" s="184"/>
      <c r="H120" s="184"/>
      <c r="I120" s="184"/>
      <c r="J120" s="184"/>
      <c r="K120" s="184"/>
      <c r="L120" s="184"/>
      <c r="M120" s="184"/>
      <c r="N120" s="184"/>
      <c r="O120" s="184"/>
      <c r="P120" s="184"/>
      <c r="Q120" s="184"/>
      <c r="R120" s="184"/>
      <c r="S120" s="160"/>
      <c r="T120" s="160"/>
      <c r="U120" s="160"/>
      <c r="V120" s="160"/>
      <c r="W120" s="160"/>
      <c r="X120" s="160"/>
      <c r="Y120" s="32"/>
    </row>
    <row r="121" spans="1:25" ht="15.75" customHeight="1">
      <c r="A121" s="4"/>
      <c r="B121" s="136"/>
      <c r="C121" s="1102" t="s">
        <v>183</v>
      </c>
      <c r="D121" s="725"/>
      <c r="E121" s="725"/>
      <c r="F121" s="725"/>
      <c r="G121" s="725"/>
      <c r="H121" s="725"/>
      <c r="I121" s="725"/>
      <c r="J121" s="725"/>
      <c r="K121" s="725"/>
      <c r="L121" s="725"/>
      <c r="M121" s="725"/>
      <c r="N121" s="725"/>
      <c r="O121" s="725"/>
      <c r="P121" s="725"/>
      <c r="Q121" s="725"/>
      <c r="R121" s="725"/>
      <c r="S121" s="725"/>
      <c r="T121" s="725"/>
      <c r="U121" s="725"/>
      <c r="V121" s="725"/>
      <c r="W121" s="725"/>
      <c r="X121" s="725"/>
      <c r="Y121" s="137"/>
    </row>
    <row r="122" spans="1:25" ht="43.5" customHeight="1">
      <c r="A122" s="4"/>
      <c r="B122" s="130"/>
      <c r="C122" s="1342" t="s">
        <v>295</v>
      </c>
      <c r="D122" s="730"/>
      <c r="E122" s="730"/>
      <c r="F122" s="730"/>
      <c r="G122" s="730"/>
      <c r="H122" s="730"/>
      <c r="I122" s="730"/>
      <c r="J122" s="730"/>
      <c r="K122" s="730"/>
      <c r="L122" s="730"/>
      <c r="M122" s="730"/>
      <c r="N122" s="730"/>
      <c r="O122" s="730"/>
      <c r="P122" s="730"/>
      <c r="Q122" s="730"/>
      <c r="R122" s="730"/>
      <c r="S122" s="730"/>
      <c r="T122" s="730"/>
      <c r="U122" s="730"/>
      <c r="V122" s="730"/>
      <c r="W122" s="730"/>
      <c r="X122" s="731"/>
      <c r="Y122" s="36"/>
    </row>
    <row r="123" spans="1:25" ht="10.5" customHeight="1">
      <c r="A123" s="4"/>
      <c r="B123" s="130"/>
      <c r="C123" s="38" t="s">
        <v>184</v>
      </c>
      <c r="D123" s="139"/>
      <c r="E123" s="140"/>
      <c r="F123" s="140"/>
      <c r="G123" s="140"/>
      <c r="H123" s="140"/>
      <c r="I123" s="140"/>
      <c r="J123" s="140"/>
      <c r="K123" s="140"/>
      <c r="L123" s="140"/>
      <c r="M123" s="140"/>
      <c r="N123" s="140"/>
      <c r="O123" s="140"/>
      <c r="P123" s="140"/>
      <c r="Q123" s="140"/>
      <c r="R123" s="140"/>
      <c r="S123" s="140"/>
      <c r="T123" s="140"/>
      <c r="U123" s="140"/>
      <c r="V123" s="140"/>
      <c r="W123" s="140"/>
      <c r="X123" s="140"/>
      <c r="Y123" s="36"/>
    </row>
    <row r="124" spans="1:25" ht="12" customHeight="1">
      <c r="A124" s="4"/>
      <c r="B124" s="130"/>
      <c r="C124" s="9"/>
      <c r="D124" s="9"/>
      <c r="E124" s="9"/>
      <c r="F124" s="9"/>
      <c r="G124" s="9"/>
      <c r="H124" s="9"/>
      <c r="I124" s="9"/>
      <c r="J124" s="9"/>
      <c r="K124" s="9"/>
      <c r="L124" s="9"/>
      <c r="M124" s="9"/>
      <c r="N124" s="9"/>
      <c r="O124" s="9"/>
      <c r="P124" s="9"/>
      <c r="Q124" s="9"/>
      <c r="R124" s="9"/>
      <c r="S124" s="9"/>
      <c r="T124" s="9"/>
      <c r="U124" s="9"/>
      <c r="V124" s="9"/>
      <c r="W124" s="9"/>
      <c r="X124" s="9"/>
      <c r="Y124" s="36"/>
    </row>
    <row r="125" spans="1:25" ht="12" customHeight="1">
      <c r="A125" s="4"/>
      <c r="B125" s="33"/>
      <c r="C125" s="35" t="s">
        <v>185</v>
      </c>
      <c r="D125" s="35"/>
      <c r="E125" s="35"/>
      <c r="F125" s="35"/>
      <c r="G125" s="35"/>
      <c r="H125" s="35"/>
      <c r="I125" s="35"/>
      <c r="J125" s="35"/>
      <c r="K125" s="35"/>
      <c r="L125" s="35"/>
      <c r="M125" s="35"/>
      <c r="N125" s="35"/>
      <c r="O125" s="35"/>
      <c r="P125" s="35"/>
      <c r="Q125" s="35"/>
      <c r="R125" s="35"/>
      <c r="S125" s="35"/>
      <c r="T125" s="35"/>
      <c r="U125" s="35"/>
      <c r="V125" s="35"/>
      <c r="W125" s="35"/>
      <c r="X125" s="35"/>
      <c r="Y125" s="141"/>
    </row>
    <row r="126" spans="1:25" ht="8.25" customHeight="1">
      <c r="A126" s="4"/>
      <c r="B126" s="130"/>
      <c r="C126" s="9"/>
      <c r="D126" s="9"/>
      <c r="E126" s="9"/>
      <c r="F126" s="9"/>
      <c r="G126" s="9"/>
      <c r="H126" s="9"/>
      <c r="I126" s="9"/>
      <c r="J126" s="9"/>
      <c r="K126" s="9"/>
      <c r="L126" s="9"/>
      <c r="M126" s="9"/>
      <c r="N126" s="9"/>
      <c r="O126" s="9"/>
      <c r="P126" s="9"/>
      <c r="Q126" s="9"/>
      <c r="R126" s="9"/>
      <c r="S126" s="9"/>
      <c r="T126" s="9"/>
      <c r="U126" s="9"/>
      <c r="V126" s="9"/>
      <c r="W126" s="9"/>
      <c r="X126" s="9"/>
      <c r="Y126" s="36"/>
    </row>
    <row r="127" spans="1:25" ht="25.5" customHeight="1">
      <c r="A127" s="142"/>
      <c r="B127" s="143"/>
      <c r="C127" s="142" t="s">
        <v>186</v>
      </c>
      <c r="D127" s="142"/>
      <c r="E127" s="142"/>
      <c r="F127" s="142"/>
      <c r="G127" s="142"/>
      <c r="H127" s="142"/>
      <c r="I127" s="142"/>
      <c r="J127" s="1341" t="s">
        <v>296</v>
      </c>
      <c r="K127" s="708"/>
      <c r="L127" s="708"/>
      <c r="M127" s="708"/>
      <c r="N127" s="142" t="s">
        <v>187</v>
      </c>
      <c r="O127" s="142"/>
      <c r="P127" s="142"/>
      <c r="Q127" s="142"/>
      <c r="R127" s="144"/>
      <c r="S127" s="144"/>
      <c r="T127" s="144"/>
      <c r="U127" s="142"/>
      <c r="V127" s="144"/>
      <c r="W127" s="144"/>
      <c r="X127" s="142"/>
      <c r="Y127" s="145"/>
    </row>
    <row r="128" spans="1:25" ht="7.5" customHeight="1">
      <c r="A128" s="4"/>
      <c r="B128" s="130"/>
      <c r="C128" s="9"/>
      <c r="D128" s="9"/>
      <c r="E128" s="9"/>
      <c r="F128" s="9"/>
      <c r="G128" s="9"/>
      <c r="H128" s="9"/>
      <c r="I128" s="9"/>
      <c r="J128" s="889" t="s">
        <v>188</v>
      </c>
      <c r="K128" s="721"/>
      <c r="L128" s="721"/>
      <c r="M128" s="721"/>
      <c r="N128" s="147"/>
      <c r="O128" s="4"/>
      <c r="P128" s="4"/>
      <c r="Q128" s="9"/>
      <c r="R128" s="142"/>
      <c r="S128" s="4"/>
      <c r="T128" s="4"/>
      <c r="U128" s="4"/>
      <c r="V128" s="4"/>
      <c r="W128" s="4"/>
      <c r="X128" s="9"/>
      <c r="Y128" s="36"/>
    </row>
    <row r="129" spans="1:25" ht="33.75" customHeight="1">
      <c r="A129" s="142"/>
      <c r="B129" s="143"/>
      <c r="C129" s="1340" t="s">
        <v>297</v>
      </c>
      <c r="D129" s="708"/>
      <c r="E129" s="708"/>
      <c r="F129" s="144" t="s">
        <v>189</v>
      </c>
      <c r="G129" s="185" t="s">
        <v>298</v>
      </c>
      <c r="H129" s="736" t="s">
        <v>190</v>
      </c>
      <c r="I129" s="721"/>
      <c r="J129" s="1340" t="s">
        <v>299</v>
      </c>
      <c r="K129" s="708"/>
      <c r="L129" s="708"/>
      <c r="M129" s="144" t="s">
        <v>189</v>
      </c>
      <c r="N129" s="185" t="s">
        <v>298</v>
      </c>
      <c r="O129" s="736" t="s">
        <v>191</v>
      </c>
      <c r="P129" s="721"/>
      <c r="Q129" s="721"/>
      <c r="R129" s="1340" t="s">
        <v>300</v>
      </c>
      <c r="S129" s="708"/>
      <c r="T129" s="708"/>
      <c r="U129" s="708"/>
      <c r="V129" s="142" t="s">
        <v>192</v>
      </c>
      <c r="W129" s="142"/>
      <c r="X129" s="142"/>
      <c r="Y129" s="145"/>
    </row>
    <row r="130" spans="1:25" ht="7.5" customHeight="1">
      <c r="A130" s="4"/>
      <c r="B130" s="130"/>
      <c r="C130" s="902" t="s">
        <v>193</v>
      </c>
      <c r="D130" s="725"/>
      <c r="E130" s="725"/>
      <c r="F130" s="4"/>
      <c r="G130" s="150" t="s">
        <v>194</v>
      </c>
      <c r="H130" s="147"/>
      <c r="I130" s="147"/>
      <c r="J130" s="902" t="s">
        <v>195</v>
      </c>
      <c r="K130" s="725"/>
      <c r="L130" s="725"/>
      <c r="M130" s="4"/>
      <c r="N130" s="150" t="s">
        <v>194</v>
      </c>
      <c r="O130" s="147"/>
      <c r="P130" s="142"/>
      <c r="Q130" s="889" t="s">
        <v>196</v>
      </c>
      <c r="R130" s="721"/>
      <c r="S130" s="721"/>
      <c r="T130" s="721"/>
      <c r="U130" s="721"/>
      <c r="V130" s="721"/>
      <c r="W130" s="142"/>
      <c r="X130" s="142"/>
      <c r="Y130" s="151"/>
    </row>
    <row r="131" spans="1:25" ht="19.5" customHeight="1">
      <c r="A131" s="142"/>
      <c r="B131" s="143"/>
      <c r="C131" s="890"/>
      <c r="D131" s="708"/>
      <c r="E131" s="708"/>
      <c r="F131" s="708"/>
      <c r="G131" s="142" t="s">
        <v>197</v>
      </c>
      <c r="H131" s="142"/>
      <c r="I131" s="142"/>
      <c r="J131" s="142"/>
      <c r="K131" s="142"/>
      <c r="L131" s="142"/>
      <c r="M131" s="142"/>
      <c r="N131" s="142"/>
      <c r="O131" s="142"/>
      <c r="P131" s="142"/>
      <c r="Q131" s="142"/>
      <c r="R131" s="142"/>
      <c r="S131" s="142"/>
      <c r="T131" s="142"/>
      <c r="U131" s="142"/>
      <c r="V131" s="142"/>
      <c r="W131" s="142"/>
      <c r="X131" s="142"/>
      <c r="Y131" s="145"/>
    </row>
    <row r="132" spans="1:25" ht="7.5" customHeight="1">
      <c r="A132" s="4"/>
      <c r="B132" s="130"/>
      <c r="C132" s="903" t="s">
        <v>198</v>
      </c>
      <c r="D132" s="725"/>
      <c r="E132" s="725"/>
      <c r="F132" s="725"/>
      <c r="G132" s="147"/>
      <c r="H132" s="147"/>
      <c r="I132" s="147"/>
      <c r="J132" s="147"/>
      <c r="K132" s="147"/>
      <c r="L132" s="9"/>
      <c r="M132" s="9"/>
      <c r="N132" s="9"/>
      <c r="O132" s="9"/>
      <c r="P132" s="9"/>
      <c r="Q132" s="9"/>
      <c r="R132" s="9"/>
      <c r="S132" s="9"/>
      <c r="T132" s="9"/>
      <c r="U132" s="9"/>
      <c r="V132" s="9"/>
      <c r="W132" s="9"/>
      <c r="X132" s="9"/>
      <c r="Y132" s="36"/>
    </row>
    <row r="133" spans="1:25" ht="7.5" customHeight="1">
      <c r="A133" s="4"/>
      <c r="B133" s="130"/>
      <c r="C133" s="147"/>
      <c r="D133" s="147"/>
      <c r="E133" s="147"/>
      <c r="F133" s="147"/>
      <c r="G133" s="147"/>
      <c r="H133" s="147"/>
      <c r="I133" s="147"/>
      <c r="J133" s="147"/>
      <c r="K133" s="147"/>
      <c r="L133" s="9"/>
      <c r="M133" s="9"/>
      <c r="N133" s="9"/>
      <c r="O133" s="9"/>
      <c r="P133" s="9"/>
      <c r="Q133" s="9"/>
      <c r="R133" s="9"/>
      <c r="S133" s="9"/>
      <c r="T133" s="9"/>
      <c r="U133" s="9"/>
      <c r="V133" s="9"/>
      <c r="W133" s="9"/>
      <c r="X133" s="9"/>
      <c r="Y133" s="36"/>
    </row>
    <row r="134" spans="1:25" ht="7.5" customHeight="1">
      <c r="A134" s="4"/>
      <c r="B134" s="130"/>
      <c r="C134" s="147"/>
      <c r="D134" s="147"/>
      <c r="E134" s="147"/>
      <c r="F134" s="147"/>
      <c r="G134" s="147"/>
      <c r="H134" s="147"/>
      <c r="I134" s="147"/>
      <c r="J134" s="147"/>
      <c r="K134" s="147"/>
      <c r="L134" s="9"/>
      <c r="M134" s="9"/>
      <c r="N134" s="9"/>
      <c r="O134" s="9"/>
      <c r="P134" s="9"/>
      <c r="Q134" s="9"/>
      <c r="R134" s="9"/>
      <c r="S134" s="9"/>
      <c r="T134" s="9"/>
      <c r="U134" s="9"/>
      <c r="V134" s="9"/>
      <c r="W134" s="9"/>
      <c r="X134" s="9"/>
      <c r="Y134" s="36"/>
    </row>
    <row r="135" spans="1:25" ht="12" customHeight="1">
      <c r="A135" s="4"/>
      <c r="B135" s="130"/>
      <c r="C135" s="35" t="s">
        <v>199</v>
      </c>
      <c r="D135" s="147"/>
      <c r="E135" s="147"/>
      <c r="F135" s="147"/>
      <c r="G135" s="147"/>
      <c r="H135" s="147"/>
      <c r="I135" s="147"/>
      <c r="J135" s="147"/>
      <c r="K135" s="147"/>
      <c r="L135" s="9"/>
      <c r="M135" s="9"/>
      <c r="N135" s="9"/>
      <c r="O135" s="9"/>
      <c r="P135" s="9"/>
      <c r="Q135" s="9"/>
      <c r="R135" s="9"/>
      <c r="S135" s="9"/>
      <c r="T135" s="9"/>
      <c r="U135" s="9"/>
      <c r="V135" s="9"/>
      <c r="W135" s="9"/>
      <c r="X135" s="9"/>
      <c r="Y135" s="36"/>
    </row>
    <row r="136" spans="1:25" ht="12" customHeight="1">
      <c r="A136" s="4"/>
      <c r="B136" s="130"/>
      <c r="C136" s="147"/>
      <c r="D136" s="147"/>
      <c r="E136" s="147"/>
      <c r="F136" s="147"/>
      <c r="G136" s="147"/>
      <c r="H136" s="147"/>
      <c r="I136" s="147"/>
      <c r="J136" s="147"/>
      <c r="K136" s="147"/>
      <c r="L136" s="9"/>
      <c r="M136" s="9"/>
      <c r="N136" s="9"/>
      <c r="O136" s="9"/>
      <c r="P136" s="9"/>
      <c r="Q136" s="9"/>
      <c r="R136" s="9"/>
      <c r="S136" s="9"/>
      <c r="T136" s="9"/>
      <c r="U136" s="9"/>
      <c r="V136" s="9"/>
      <c r="W136" s="9"/>
      <c r="X136" s="9"/>
      <c r="Y136" s="36"/>
    </row>
    <row r="137" spans="1:25" ht="12" customHeight="1">
      <c r="A137" s="4"/>
      <c r="B137" s="130"/>
      <c r="C137" s="4"/>
      <c r="D137" s="4"/>
      <c r="E137" s="4"/>
      <c r="F137" s="904" t="s">
        <v>200</v>
      </c>
      <c r="G137" s="730"/>
      <c r="H137" s="730"/>
      <c r="I137" s="730"/>
      <c r="J137" s="730"/>
      <c r="K137" s="730"/>
      <c r="L137" s="730"/>
      <c r="M137" s="730"/>
      <c r="N137" s="730"/>
      <c r="O137" s="731"/>
      <c r="P137" s="904" t="s">
        <v>201</v>
      </c>
      <c r="Q137" s="731"/>
      <c r="R137" s="904" t="s">
        <v>202</v>
      </c>
      <c r="S137" s="730"/>
      <c r="T137" s="730"/>
      <c r="U137" s="730"/>
      <c r="V137" s="731"/>
      <c r="W137" s="9"/>
      <c r="X137" s="9"/>
      <c r="Y137" s="36"/>
    </row>
    <row r="138" spans="1:25" ht="51.75" customHeight="1">
      <c r="A138" s="4"/>
      <c r="B138" s="130"/>
      <c r="C138" s="4"/>
      <c r="D138" s="4"/>
      <c r="E138" s="4"/>
      <c r="F138" s="1355" t="s">
        <v>301</v>
      </c>
      <c r="G138" s="730"/>
      <c r="H138" s="730"/>
      <c r="I138" s="730"/>
      <c r="J138" s="730"/>
      <c r="K138" s="730"/>
      <c r="L138" s="730"/>
      <c r="M138" s="730"/>
      <c r="N138" s="730"/>
      <c r="O138" s="731"/>
      <c r="P138" s="1356" t="s">
        <v>302</v>
      </c>
      <c r="Q138" s="731"/>
      <c r="R138" s="1351" t="s">
        <v>303</v>
      </c>
      <c r="S138" s="730"/>
      <c r="T138" s="730"/>
      <c r="U138" s="730"/>
      <c r="V138" s="731"/>
      <c r="W138" s="9"/>
      <c r="X138" s="9"/>
      <c r="Y138" s="36"/>
    </row>
    <row r="139" spans="1:25" ht="12" customHeight="1">
      <c r="A139" s="4"/>
      <c r="B139" s="130"/>
      <c r="C139" s="4"/>
      <c r="D139" s="4"/>
      <c r="E139" s="4"/>
      <c r="F139" s="1321"/>
      <c r="G139" s="730"/>
      <c r="H139" s="730"/>
      <c r="I139" s="730"/>
      <c r="J139" s="730"/>
      <c r="K139" s="730"/>
      <c r="L139" s="730"/>
      <c r="M139" s="730"/>
      <c r="N139" s="730"/>
      <c r="O139" s="731"/>
      <c r="P139" s="1352"/>
      <c r="Q139" s="731"/>
      <c r="R139" s="1331"/>
      <c r="S139" s="730"/>
      <c r="T139" s="730"/>
      <c r="U139" s="730"/>
      <c r="V139" s="731"/>
      <c r="W139" s="9"/>
      <c r="X139" s="9"/>
      <c r="Y139" s="36"/>
    </row>
    <row r="140" spans="1:25" ht="7.5" customHeight="1">
      <c r="A140" s="4"/>
      <c r="B140" s="130"/>
      <c r="C140" s="147"/>
      <c r="D140" s="147"/>
      <c r="E140" s="147"/>
      <c r="F140" s="147"/>
      <c r="G140" s="147"/>
      <c r="H140" s="147"/>
      <c r="I140" s="147"/>
      <c r="J140" s="147"/>
      <c r="K140" s="147"/>
      <c r="L140" s="9"/>
      <c r="M140" s="9"/>
      <c r="N140" s="9"/>
      <c r="O140" s="9"/>
      <c r="P140" s="9"/>
      <c r="Q140" s="9"/>
      <c r="R140" s="9"/>
      <c r="S140" s="9"/>
      <c r="T140" s="9"/>
      <c r="U140" s="9"/>
      <c r="V140" s="9"/>
      <c r="W140" s="9"/>
      <c r="X140" s="9"/>
      <c r="Y140" s="36"/>
    </row>
    <row r="141" spans="1:25" ht="7.5" customHeight="1">
      <c r="A141" s="4"/>
      <c r="B141" s="130"/>
      <c r="C141" s="147"/>
      <c r="D141" s="147"/>
      <c r="E141" s="147"/>
      <c r="F141" s="147"/>
      <c r="G141" s="147"/>
      <c r="H141" s="147"/>
      <c r="I141" s="147"/>
      <c r="J141" s="147"/>
      <c r="K141" s="147"/>
      <c r="L141" s="9"/>
      <c r="M141" s="9"/>
      <c r="N141" s="9"/>
      <c r="O141" s="9"/>
      <c r="P141" s="9"/>
      <c r="Q141" s="9"/>
      <c r="R141" s="9"/>
      <c r="S141" s="9"/>
      <c r="T141" s="9"/>
      <c r="U141" s="9"/>
      <c r="V141" s="9"/>
      <c r="W141" s="9"/>
      <c r="X141" s="9"/>
      <c r="Y141" s="36"/>
    </row>
    <row r="142" spans="1:25" ht="8.25" customHeight="1">
      <c r="A142" s="4"/>
      <c r="B142" s="136"/>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37"/>
    </row>
    <row r="143" spans="1:25" ht="12" customHeight="1">
      <c r="A143" s="4"/>
      <c r="B143" s="909" t="s">
        <v>203</v>
      </c>
      <c r="C143" s="730"/>
      <c r="D143" s="730"/>
      <c r="E143" s="730"/>
      <c r="F143" s="730"/>
      <c r="G143" s="730"/>
      <c r="H143" s="730"/>
      <c r="I143" s="730"/>
      <c r="J143" s="730"/>
      <c r="K143" s="730"/>
      <c r="L143" s="730"/>
      <c r="M143" s="730"/>
      <c r="N143" s="730"/>
      <c r="O143" s="730"/>
      <c r="P143" s="730"/>
      <c r="Q143" s="730"/>
      <c r="R143" s="730"/>
      <c r="S143" s="730"/>
      <c r="T143" s="730"/>
      <c r="U143" s="730"/>
      <c r="V143" s="730"/>
      <c r="W143" s="730"/>
      <c r="X143" s="730"/>
      <c r="Y143" s="731"/>
    </row>
    <row r="144" spans="1:25" ht="9.75" customHeight="1">
      <c r="A144" s="4"/>
      <c r="B144" s="130"/>
      <c r="C144" s="9"/>
      <c r="D144" s="9"/>
      <c r="E144" s="9"/>
      <c r="F144" s="9"/>
      <c r="G144" s="9"/>
      <c r="H144" s="9"/>
      <c r="I144" s="9"/>
      <c r="J144" s="9"/>
      <c r="K144" s="9"/>
      <c r="L144" s="9"/>
      <c r="M144" s="9"/>
      <c r="N144" s="9"/>
      <c r="O144" s="9"/>
      <c r="P144" s="9"/>
      <c r="Q144" s="9"/>
      <c r="R144" s="9"/>
      <c r="S144" s="9"/>
      <c r="T144" s="9"/>
      <c r="U144" s="9"/>
      <c r="V144" s="9"/>
      <c r="W144" s="9"/>
      <c r="X144" s="9"/>
      <c r="Y144" s="36"/>
    </row>
    <row r="145" spans="1:25" ht="26.25" customHeight="1">
      <c r="A145" s="4"/>
      <c r="B145" s="130"/>
      <c r="C145" s="910" t="s">
        <v>204</v>
      </c>
      <c r="D145" s="721"/>
      <c r="E145" s="721"/>
      <c r="F145" s="721"/>
      <c r="G145" s="721"/>
      <c r="H145" s="721"/>
      <c r="I145" s="721"/>
      <c r="J145" s="721"/>
      <c r="K145" s="721"/>
      <c r="L145" s="721"/>
      <c r="M145" s="721"/>
      <c r="N145" s="721"/>
      <c r="O145" s="721"/>
      <c r="P145" s="721"/>
      <c r="Q145" s="721"/>
      <c r="R145" s="721"/>
      <c r="S145" s="721"/>
      <c r="T145" s="721"/>
      <c r="U145" s="721"/>
      <c r="V145" s="721"/>
      <c r="W145" s="721"/>
      <c r="X145" s="721"/>
      <c r="Y145" s="36"/>
    </row>
    <row r="146" spans="1:25" ht="8.25" customHeight="1">
      <c r="A146" s="4"/>
      <c r="B146" s="130"/>
      <c r="C146" s="138"/>
      <c r="D146" s="138"/>
      <c r="E146" s="138"/>
      <c r="F146" s="138"/>
      <c r="G146" s="138"/>
      <c r="H146" s="138"/>
      <c r="I146" s="138"/>
      <c r="J146" s="138"/>
      <c r="K146" s="138"/>
      <c r="L146" s="138"/>
      <c r="M146" s="138"/>
      <c r="N146" s="138"/>
      <c r="O146" s="138"/>
      <c r="P146" s="138"/>
      <c r="Q146" s="138"/>
      <c r="R146" s="138"/>
      <c r="S146" s="9"/>
      <c r="T146" s="9"/>
      <c r="U146" s="9"/>
      <c r="V146" s="9"/>
      <c r="W146" s="9"/>
      <c r="X146" s="9"/>
      <c r="Y146" s="36"/>
    </row>
    <row r="147" spans="1:25" ht="18" customHeight="1">
      <c r="A147" s="4"/>
      <c r="B147" s="130"/>
      <c r="C147" s="911" t="s">
        <v>205</v>
      </c>
      <c r="D147" s="912"/>
      <c r="E147" s="912"/>
      <c r="F147" s="913"/>
      <c r="G147" s="915" t="s">
        <v>206</v>
      </c>
      <c r="H147" s="912"/>
      <c r="I147" s="912"/>
      <c r="J147" s="912"/>
      <c r="K147" s="912"/>
      <c r="L147" s="913"/>
      <c r="M147" s="915" t="s">
        <v>207</v>
      </c>
      <c r="N147" s="913"/>
      <c r="O147" s="915" t="s">
        <v>208</v>
      </c>
      <c r="P147" s="912"/>
      <c r="Q147" s="912"/>
      <c r="R147" s="913"/>
      <c r="S147" s="916" t="s">
        <v>209</v>
      </c>
      <c r="T147" s="917"/>
      <c r="U147" s="917"/>
      <c r="V147" s="917"/>
      <c r="W147" s="917"/>
      <c r="X147" s="918"/>
      <c r="Y147" s="36"/>
    </row>
    <row r="148" spans="1:25" ht="18" customHeight="1">
      <c r="A148" s="4"/>
      <c r="B148" s="130"/>
      <c r="C148" s="914"/>
      <c r="D148" s="708"/>
      <c r="E148" s="708"/>
      <c r="F148" s="709"/>
      <c r="G148" s="752"/>
      <c r="H148" s="708"/>
      <c r="I148" s="708"/>
      <c r="J148" s="708"/>
      <c r="K148" s="708"/>
      <c r="L148" s="709"/>
      <c r="M148" s="752"/>
      <c r="N148" s="709"/>
      <c r="O148" s="752"/>
      <c r="P148" s="708"/>
      <c r="Q148" s="708"/>
      <c r="R148" s="709"/>
      <c r="S148" s="905" t="s">
        <v>210</v>
      </c>
      <c r="T148" s="730"/>
      <c r="U148" s="731"/>
      <c r="V148" s="905" t="s">
        <v>211</v>
      </c>
      <c r="W148" s="730"/>
      <c r="X148" s="906"/>
      <c r="Y148" s="36"/>
    </row>
    <row r="149" spans="1:25" ht="48.75" customHeight="1">
      <c r="A149" s="4"/>
      <c r="B149" s="130"/>
      <c r="C149" s="1350" t="s">
        <v>304</v>
      </c>
      <c r="D149" s="730"/>
      <c r="E149" s="730"/>
      <c r="F149" s="731"/>
      <c r="G149" s="1354" t="s">
        <v>305</v>
      </c>
      <c r="H149" s="730"/>
      <c r="I149" s="730"/>
      <c r="J149" s="730"/>
      <c r="K149" s="730"/>
      <c r="L149" s="731"/>
      <c r="M149" s="1354" t="s">
        <v>306</v>
      </c>
      <c r="N149" s="731"/>
      <c r="O149" s="1354" t="s">
        <v>208</v>
      </c>
      <c r="P149" s="730"/>
      <c r="Q149" s="730"/>
      <c r="R149" s="731"/>
      <c r="S149" s="1354" t="s">
        <v>307</v>
      </c>
      <c r="T149" s="730"/>
      <c r="U149" s="731"/>
      <c r="V149" s="1354" t="s">
        <v>308</v>
      </c>
      <c r="W149" s="730"/>
      <c r="X149" s="906"/>
      <c r="Y149" s="36"/>
    </row>
    <row r="150" spans="1:25" ht="12" customHeight="1">
      <c r="A150" s="4"/>
      <c r="B150" s="130"/>
      <c r="C150" s="1349"/>
      <c r="D150" s="1345"/>
      <c r="E150" s="1345"/>
      <c r="F150" s="1346"/>
      <c r="G150" s="1353"/>
      <c r="H150" s="1345"/>
      <c r="I150" s="1345"/>
      <c r="J150" s="1345"/>
      <c r="K150" s="1345"/>
      <c r="L150" s="1346"/>
      <c r="M150" s="1353"/>
      <c r="N150" s="1346"/>
      <c r="O150" s="1353"/>
      <c r="P150" s="1345"/>
      <c r="Q150" s="1345"/>
      <c r="R150" s="1346"/>
      <c r="S150" s="1353"/>
      <c r="T150" s="1345"/>
      <c r="U150" s="1346"/>
      <c r="V150" s="1353"/>
      <c r="W150" s="1345"/>
      <c r="X150" s="1348"/>
      <c r="Y150" s="36"/>
    </row>
    <row r="151" spans="1:25" ht="12" customHeight="1">
      <c r="A151" s="4"/>
      <c r="B151" s="135"/>
      <c r="C151" s="186"/>
      <c r="D151" s="186"/>
      <c r="E151" s="186"/>
      <c r="F151" s="186"/>
      <c r="G151" s="187"/>
      <c r="H151" s="186"/>
      <c r="I151" s="186"/>
      <c r="J151" s="186"/>
      <c r="K151" s="186"/>
      <c r="L151" s="188"/>
      <c r="M151" s="186"/>
      <c r="N151" s="186"/>
      <c r="O151" s="189"/>
      <c r="P151" s="188"/>
      <c r="Q151" s="188"/>
      <c r="R151" s="188"/>
      <c r="S151" s="186"/>
      <c r="T151" s="186"/>
      <c r="U151" s="186"/>
      <c r="V151" s="186"/>
      <c r="W151" s="186"/>
      <c r="X151" s="186"/>
      <c r="Y151" s="32"/>
    </row>
    <row r="152" spans="1:25" ht="12" customHeight="1">
      <c r="A152" s="4"/>
      <c r="B152" s="1086" t="s">
        <v>212</v>
      </c>
      <c r="C152" s="711"/>
      <c r="D152" s="711"/>
      <c r="E152" s="711"/>
      <c r="F152" s="711"/>
      <c r="G152" s="711"/>
      <c r="H152" s="711"/>
      <c r="I152" s="711"/>
      <c r="J152" s="711"/>
      <c r="K152" s="711"/>
      <c r="L152" s="711"/>
      <c r="M152" s="711"/>
      <c r="N152" s="711"/>
      <c r="O152" s="711"/>
      <c r="P152" s="711"/>
      <c r="Q152" s="711"/>
      <c r="R152" s="711"/>
      <c r="S152" s="711"/>
      <c r="T152" s="711"/>
      <c r="U152" s="711"/>
      <c r="V152" s="711"/>
      <c r="W152" s="711"/>
      <c r="X152" s="711"/>
      <c r="Y152" s="712"/>
    </row>
    <row r="153" spans="1:25" ht="60" customHeight="1">
      <c r="A153" s="142"/>
      <c r="B153" s="143"/>
      <c r="C153" s="910" t="s">
        <v>213</v>
      </c>
      <c r="D153" s="721"/>
      <c r="E153" s="721"/>
      <c r="F153" s="721"/>
      <c r="G153" s="721"/>
      <c r="H153" s="721"/>
      <c r="I153" s="721"/>
      <c r="J153" s="721"/>
      <c r="K153" s="721"/>
      <c r="L153" s="721"/>
      <c r="M153" s="721"/>
      <c r="N153" s="721"/>
      <c r="O153" s="721"/>
      <c r="P153" s="721"/>
      <c r="Q153" s="721"/>
      <c r="R153" s="721"/>
      <c r="S153" s="721"/>
      <c r="T153" s="721"/>
      <c r="U153" s="721"/>
      <c r="V153" s="721"/>
      <c r="W153" s="721"/>
      <c r="X153" s="721"/>
      <c r="Y153" s="145"/>
    </row>
    <row r="154" spans="1:25" ht="24.75" customHeight="1">
      <c r="A154" s="4"/>
      <c r="B154" s="130"/>
      <c r="C154" s="910" t="s">
        <v>214</v>
      </c>
      <c r="D154" s="721"/>
      <c r="E154" s="721"/>
      <c r="F154" s="721"/>
      <c r="G154" s="721"/>
      <c r="H154" s="721"/>
      <c r="I154" s="721"/>
      <c r="J154" s="721"/>
      <c r="K154" s="721"/>
      <c r="L154" s="721"/>
      <c r="M154" s="721"/>
      <c r="N154" s="721"/>
      <c r="O154" s="721"/>
      <c r="P154" s="721"/>
      <c r="Q154" s="721"/>
      <c r="R154" s="721"/>
      <c r="S154" s="721"/>
      <c r="T154" s="721"/>
      <c r="U154" s="721"/>
      <c r="V154" s="721"/>
      <c r="W154" s="721"/>
      <c r="X154" s="721"/>
      <c r="Y154" s="36"/>
    </row>
    <row r="155" spans="1:25" ht="24.75" customHeight="1">
      <c r="A155" s="4"/>
      <c r="B155" s="130"/>
      <c r="C155" s="910" t="s">
        <v>215</v>
      </c>
      <c r="D155" s="721"/>
      <c r="E155" s="721"/>
      <c r="F155" s="721"/>
      <c r="G155" s="721"/>
      <c r="H155" s="721"/>
      <c r="I155" s="721"/>
      <c r="J155" s="721"/>
      <c r="K155" s="721"/>
      <c r="L155" s="721"/>
      <c r="M155" s="721"/>
      <c r="N155" s="721"/>
      <c r="O155" s="721"/>
      <c r="P155" s="721"/>
      <c r="Q155" s="721"/>
      <c r="R155" s="721"/>
      <c r="S155" s="721"/>
      <c r="T155" s="721"/>
      <c r="U155" s="721"/>
      <c r="V155" s="721"/>
      <c r="W155" s="721"/>
      <c r="X155" s="721"/>
      <c r="Y155" s="36"/>
    </row>
    <row r="156" spans="1:25" ht="6.75" customHeight="1">
      <c r="A156" s="4"/>
      <c r="B156" s="130"/>
      <c r="C156" s="153"/>
      <c r="D156" s="922"/>
      <c r="E156" s="721"/>
      <c r="F156" s="721"/>
      <c r="G156" s="721"/>
      <c r="H156" s="721"/>
      <c r="I156" s="721"/>
      <c r="J156" s="721"/>
      <c r="K156" s="721"/>
      <c r="L156" s="721"/>
      <c r="M156" s="721"/>
      <c r="N156" s="721"/>
      <c r="O156" s="721"/>
      <c r="P156" s="721"/>
      <c r="Q156" s="721"/>
      <c r="R156" s="721"/>
      <c r="S156" s="721"/>
      <c r="T156" s="721"/>
      <c r="U156" s="721"/>
      <c r="V156" s="721"/>
      <c r="W156" s="721"/>
      <c r="X156" s="721"/>
      <c r="Y156" s="36"/>
    </row>
    <row r="157" spans="1:25" ht="25.5" customHeight="1">
      <c r="A157" s="4"/>
      <c r="B157" s="8"/>
      <c r="C157" s="923" t="s">
        <v>309</v>
      </c>
      <c r="D157" s="721"/>
      <c r="E157" s="721"/>
      <c r="F157" s="721"/>
      <c r="G157" s="721"/>
      <c r="H157" s="721"/>
      <c r="I157" s="721"/>
      <c r="J157" s="721"/>
      <c r="K157" s="721"/>
      <c r="L157" s="721"/>
      <c r="M157" s="721"/>
      <c r="N157" s="721"/>
      <c r="O157" s="721"/>
      <c r="P157" s="721"/>
      <c r="Q157" s="721"/>
      <c r="R157" s="721"/>
      <c r="S157" s="721"/>
      <c r="T157" s="721"/>
      <c r="U157" s="721"/>
      <c r="V157" s="721"/>
      <c r="W157" s="721"/>
      <c r="X157" s="721"/>
      <c r="Y157" s="157"/>
    </row>
    <row r="158" spans="1:25" ht="21.75" customHeight="1">
      <c r="A158" s="4"/>
      <c r="B158" s="8"/>
      <c r="C158" s="1359" t="s">
        <v>310</v>
      </c>
      <c r="D158" s="708"/>
      <c r="E158" s="708"/>
      <c r="F158" s="1360" t="s">
        <v>311</v>
      </c>
      <c r="G158" s="721"/>
      <c r="H158" s="736" t="s">
        <v>217</v>
      </c>
      <c r="I158" s="721"/>
      <c r="J158" s="721"/>
      <c r="K158" s="721"/>
      <c r="L158" s="1359" t="s">
        <v>312</v>
      </c>
      <c r="M158" s="708"/>
      <c r="N158" s="708"/>
      <c r="O158" s="708"/>
      <c r="P158" s="9" t="s">
        <v>189</v>
      </c>
      <c r="Q158" s="1359" t="s">
        <v>313</v>
      </c>
      <c r="R158" s="708"/>
      <c r="S158" s="708"/>
      <c r="T158" s="708"/>
      <c r="U158" s="9"/>
      <c r="V158" s="9"/>
      <c r="W158" s="12"/>
      <c r="X158" s="12"/>
      <c r="Y158" s="161"/>
    </row>
    <row r="159" spans="1:25" ht="9.75" customHeight="1">
      <c r="A159" s="4"/>
      <c r="B159" s="8"/>
      <c r="C159" s="902" t="s">
        <v>218</v>
      </c>
      <c r="D159" s="725"/>
      <c r="E159" s="725"/>
      <c r="F159" s="162"/>
      <c r="G159" s="149" t="s">
        <v>219</v>
      </c>
      <c r="H159" s="162"/>
      <c r="I159" s="162"/>
      <c r="J159" s="162"/>
      <c r="K159" s="162"/>
      <c r="L159" s="902" t="s">
        <v>220</v>
      </c>
      <c r="M159" s="725"/>
      <c r="N159" s="725"/>
      <c r="O159" s="725"/>
      <c r="P159" s="162"/>
      <c r="Q159" s="902" t="s">
        <v>221</v>
      </c>
      <c r="R159" s="725"/>
      <c r="S159" s="725"/>
      <c r="T159" s="725"/>
      <c r="U159" s="12"/>
      <c r="V159" s="12"/>
      <c r="W159" s="12"/>
      <c r="X159" s="12"/>
      <c r="Y159" s="161"/>
    </row>
    <row r="160" spans="1:25" ht="7.5" customHeight="1">
      <c r="A160" s="4"/>
      <c r="B160" s="33"/>
      <c r="C160" s="4"/>
      <c r="D160" s="4"/>
      <c r="E160" s="4"/>
      <c r="F160" s="4"/>
      <c r="G160" s="146"/>
      <c r="H160" s="146"/>
      <c r="I160" s="146"/>
      <c r="J160" s="147"/>
      <c r="K160" s="4"/>
      <c r="L160" s="146"/>
      <c r="M160" s="146"/>
      <c r="N160" s="4"/>
      <c r="O160" s="4"/>
      <c r="P160" s="4"/>
      <c r="Q160" s="4"/>
      <c r="R160" s="4"/>
      <c r="S160" s="4"/>
      <c r="T160" s="4"/>
      <c r="U160" s="4"/>
      <c r="V160" s="4"/>
      <c r="W160" s="4"/>
      <c r="X160" s="4"/>
      <c r="Y160" s="36"/>
    </row>
    <row r="161" spans="1:25" ht="7.5" customHeight="1">
      <c r="A161" s="4"/>
      <c r="B161" s="33"/>
      <c r="C161" s="4"/>
      <c r="D161" s="4"/>
      <c r="E161" s="4"/>
      <c r="F161" s="4"/>
      <c r="G161" s="146"/>
      <c r="H161" s="146"/>
      <c r="I161" s="146"/>
      <c r="J161" s="147"/>
      <c r="K161" s="4"/>
      <c r="L161" s="146"/>
      <c r="M161" s="146"/>
      <c r="N161" s="4"/>
      <c r="O161" s="4"/>
      <c r="P161" s="4"/>
      <c r="Q161" s="4"/>
      <c r="R161" s="4"/>
      <c r="S161" s="4"/>
      <c r="T161" s="4"/>
      <c r="U161" s="4"/>
      <c r="V161" s="4"/>
      <c r="W161" s="4"/>
      <c r="X161" s="4"/>
      <c r="Y161" s="36"/>
    </row>
    <row r="162" spans="1:25" ht="24.75" customHeight="1">
      <c r="A162" s="4"/>
      <c r="B162" s="8"/>
      <c r="C162" s="163" t="s">
        <v>222</v>
      </c>
      <c r="D162" s="1083" t="s">
        <v>314</v>
      </c>
      <c r="E162" s="708"/>
      <c r="F162" s="708"/>
      <c r="G162" s="708"/>
      <c r="H162" s="708"/>
      <c r="I162" s="708"/>
      <c r="J162" s="708"/>
      <c r="K162" s="4"/>
      <c r="L162" s="4"/>
      <c r="M162" s="4"/>
      <c r="N162" s="163" t="s">
        <v>222</v>
      </c>
      <c r="O162" s="1083" t="s">
        <v>315</v>
      </c>
      <c r="P162" s="708"/>
      <c r="Q162" s="708"/>
      <c r="R162" s="708"/>
      <c r="S162" s="708"/>
      <c r="T162" s="708"/>
      <c r="U162" s="708"/>
      <c r="V162" s="708"/>
      <c r="W162" s="708"/>
      <c r="X162" s="4"/>
      <c r="Y162" s="36"/>
    </row>
    <row r="163" spans="1:25" ht="12" customHeight="1">
      <c r="A163" s="4"/>
      <c r="B163" s="8"/>
      <c r="C163" s="930" t="s">
        <v>223</v>
      </c>
      <c r="D163" s="725"/>
      <c r="E163" s="725"/>
      <c r="F163" s="725"/>
      <c r="G163" s="725"/>
      <c r="H163" s="725"/>
      <c r="I163" s="725"/>
      <c r="J163" s="725"/>
      <c r="K163" s="4"/>
      <c r="L163" s="4"/>
      <c r="M163" s="4"/>
      <c r="N163" s="930" t="s">
        <v>223</v>
      </c>
      <c r="O163" s="725"/>
      <c r="P163" s="725"/>
      <c r="Q163" s="725"/>
      <c r="R163" s="725"/>
      <c r="S163" s="725"/>
      <c r="T163" s="725"/>
      <c r="U163" s="725"/>
      <c r="V163" s="725"/>
      <c r="W163" s="725"/>
      <c r="X163" s="4"/>
      <c r="Y163" s="36"/>
    </row>
    <row r="164" spans="1:25" ht="12" customHeight="1">
      <c r="A164" s="4"/>
      <c r="B164" s="8"/>
      <c r="C164" s="931" t="s">
        <v>224</v>
      </c>
      <c r="D164" s="721"/>
      <c r="E164" s="721"/>
      <c r="F164" s="721"/>
      <c r="G164" s="721"/>
      <c r="H164" s="721"/>
      <c r="I164" s="721"/>
      <c r="J164" s="721"/>
      <c r="K164" s="721"/>
      <c r="L164" s="164"/>
      <c r="M164" s="4"/>
      <c r="N164" s="931" t="s">
        <v>225</v>
      </c>
      <c r="O164" s="721"/>
      <c r="P164" s="721"/>
      <c r="Q164" s="721"/>
      <c r="R164" s="721"/>
      <c r="S164" s="721"/>
      <c r="T164" s="721"/>
      <c r="U164" s="721"/>
      <c r="V164" s="721"/>
      <c r="W164" s="4"/>
      <c r="X164" s="9"/>
      <c r="Y164" s="20"/>
    </row>
    <row r="165" spans="1:25" ht="12" customHeight="1">
      <c r="A165" s="4"/>
      <c r="B165" s="8"/>
      <c r="C165" s="924" t="s">
        <v>226</v>
      </c>
      <c r="D165" s="721"/>
      <c r="E165" s="721"/>
      <c r="F165" s="721"/>
      <c r="G165" s="721"/>
      <c r="H165" s="721"/>
      <c r="I165" s="721"/>
      <c r="J165" s="721"/>
      <c r="K165" s="721"/>
      <c r="L165" s="165"/>
      <c r="M165" s="4"/>
      <c r="N165" s="924" t="s">
        <v>227</v>
      </c>
      <c r="O165" s="721"/>
      <c r="P165" s="721"/>
      <c r="Q165" s="721"/>
      <c r="R165" s="721"/>
      <c r="S165" s="721"/>
      <c r="T165" s="721"/>
      <c r="U165" s="721"/>
      <c r="V165" s="721"/>
      <c r="W165" s="4"/>
      <c r="X165" s="9"/>
      <c r="Y165" s="20"/>
    </row>
    <row r="166" spans="1:25" ht="9" customHeight="1">
      <c r="A166" s="4"/>
      <c r="B166" s="8"/>
      <c r="C166" s="165"/>
      <c r="D166" s="165"/>
      <c r="E166" s="165"/>
      <c r="F166" s="165"/>
      <c r="G166" s="165"/>
      <c r="H166" s="165"/>
      <c r="I166" s="165"/>
      <c r="J166" s="165"/>
      <c r="K166" s="165"/>
      <c r="L166" s="165"/>
      <c r="M166" s="4"/>
      <c r="N166" s="165"/>
      <c r="O166" s="165"/>
      <c r="P166" s="165"/>
      <c r="Q166" s="165"/>
      <c r="R166" s="165"/>
      <c r="S166" s="165"/>
      <c r="T166" s="165"/>
      <c r="U166" s="165"/>
      <c r="V166" s="165"/>
      <c r="W166" s="4"/>
      <c r="X166" s="9"/>
      <c r="Y166" s="20"/>
    </row>
    <row r="167" spans="1:25" ht="33.75" customHeight="1">
      <c r="A167" s="4"/>
      <c r="B167" s="8"/>
      <c r="C167" s="190" t="s">
        <v>228</v>
      </c>
      <c r="D167" s="1357" t="s">
        <v>316</v>
      </c>
      <c r="E167" s="708"/>
      <c r="F167" s="708"/>
      <c r="G167" s="708"/>
      <c r="H167" s="708"/>
      <c r="I167" s="708"/>
      <c r="J167" s="708"/>
      <c r="K167" s="708"/>
      <c r="L167" s="708"/>
      <c r="M167" s="94"/>
      <c r="N167" s="94"/>
      <c r="O167" s="190" t="s">
        <v>228</v>
      </c>
      <c r="P167" s="1357" t="s">
        <v>317</v>
      </c>
      <c r="Q167" s="708"/>
      <c r="R167" s="708"/>
      <c r="S167" s="708"/>
      <c r="T167" s="708"/>
      <c r="U167" s="708"/>
      <c r="V167" s="708"/>
      <c r="W167" s="708"/>
      <c r="X167" s="708"/>
      <c r="Y167" s="36"/>
    </row>
    <row r="168" spans="1:25" ht="30.75" customHeight="1">
      <c r="A168" s="4"/>
      <c r="B168" s="8"/>
      <c r="C168" s="191" t="s">
        <v>223</v>
      </c>
      <c r="D168" s="1358" t="s">
        <v>318</v>
      </c>
      <c r="E168" s="725"/>
      <c r="F168" s="725"/>
      <c r="G168" s="725"/>
      <c r="H168" s="725"/>
      <c r="I168" s="725"/>
      <c r="J168" s="725"/>
      <c r="K168" s="725"/>
      <c r="L168" s="725"/>
      <c r="M168" s="94"/>
      <c r="N168" s="54"/>
      <c r="O168" s="191" t="s">
        <v>223</v>
      </c>
      <c r="P168" s="1358" t="s">
        <v>319</v>
      </c>
      <c r="Q168" s="725"/>
      <c r="R168" s="725"/>
      <c r="S168" s="725"/>
      <c r="T168" s="725"/>
      <c r="U168" s="725"/>
      <c r="V168" s="725"/>
      <c r="W168" s="725"/>
      <c r="X168" s="725"/>
      <c r="Y168" s="36"/>
    </row>
    <row r="169" spans="1:25" ht="12" customHeight="1">
      <c r="A169" s="4"/>
      <c r="B169" s="8"/>
      <c r="C169" s="931" t="s">
        <v>229</v>
      </c>
      <c r="D169" s="721"/>
      <c r="E169" s="721"/>
      <c r="F169" s="721"/>
      <c r="G169" s="721"/>
      <c r="H169" s="721"/>
      <c r="I169" s="721"/>
      <c r="J169" s="721"/>
      <c r="K169" s="721"/>
      <c r="L169" s="721"/>
      <c r="M169" s="46"/>
      <c r="N169" s="46"/>
      <c r="O169" s="931" t="s">
        <v>230</v>
      </c>
      <c r="P169" s="721"/>
      <c r="Q169" s="721"/>
      <c r="R169" s="721"/>
      <c r="S169" s="721"/>
      <c r="T169" s="721"/>
      <c r="U169" s="721"/>
      <c r="V169" s="721"/>
      <c r="W169" s="721"/>
      <c r="X169" s="721"/>
      <c r="Y169" s="36"/>
    </row>
    <row r="170" spans="1:25" ht="12" customHeight="1">
      <c r="A170" s="4"/>
      <c r="B170" s="8"/>
      <c r="C170" s="924" t="s">
        <v>231</v>
      </c>
      <c r="D170" s="721"/>
      <c r="E170" s="721"/>
      <c r="F170" s="721"/>
      <c r="G170" s="721"/>
      <c r="H170" s="721"/>
      <c r="I170" s="721"/>
      <c r="J170" s="721"/>
      <c r="K170" s="721"/>
      <c r="L170" s="721"/>
      <c r="M170" s="54"/>
      <c r="N170" s="54"/>
      <c r="O170" s="54"/>
      <c r="P170" s="924" t="s">
        <v>231</v>
      </c>
      <c r="Q170" s="721"/>
      <c r="R170" s="721"/>
      <c r="S170" s="721"/>
      <c r="T170" s="721"/>
      <c r="U170" s="721"/>
      <c r="V170" s="721"/>
      <c r="W170" s="721"/>
      <c r="X170" s="54"/>
      <c r="Y170" s="36"/>
    </row>
    <row r="171" spans="1:25" ht="12" customHeight="1">
      <c r="A171" s="4"/>
      <c r="B171" s="8"/>
      <c r="C171" s="54"/>
      <c r="D171" s="54"/>
      <c r="E171" s="54"/>
      <c r="F171" s="54"/>
      <c r="G171" s="54"/>
      <c r="H171" s="54"/>
      <c r="I171" s="54"/>
      <c r="J171" s="54"/>
      <c r="K171" s="54"/>
      <c r="L171" s="54"/>
      <c r="M171" s="54"/>
      <c r="N171" s="54"/>
      <c r="O171" s="54"/>
      <c r="P171" s="54"/>
      <c r="Q171" s="54"/>
      <c r="R171" s="54"/>
      <c r="S171" s="54"/>
      <c r="T171" s="54"/>
      <c r="U171" s="54"/>
      <c r="V171" s="54"/>
      <c r="W171" s="54"/>
      <c r="X171" s="54"/>
      <c r="Y171" s="36"/>
    </row>
    <row r="172" spans="1:25" ht="26.25" customHeight="1">
      <c r="A172" s="4"/>
      <c r="B172" s="8"/>
      <c r="C172" s="166" t="s">
        <v>228</v>
      </c>
      <c r="D172" s="1357" t="s">
        <v>320</v>
      </c>
      <c r="E172" s="708"/>
      <c r="F172" s="708"/>
      <c r="G172" s="708"/>
      <c r="H172" s="708"/>
      <c r="I172" s="708"/>
      <c r="J172" s="708"/>
      <c r="K172" s="708"/>
      <c r="L172" s="708"/>
      <c r="M172" s="168"/>
      <c r="N172" s="168"/>
      <c r="O172" s="168"/>
      <c r="P172" s="168"/>
      <c r="Q172" s="168"/>
      <c r="R172" s="168"/>
      <c r="S172" s="168"/>
      <c r="T172" s="168"/>
      <c r="U172" s="168"/>
      <c r="V172" s="168"/>
      <c r="W172" s="168"/>
      <c r="X172" s="168"/>
      <c r="Y172" s="36"/>
    </row>
    <row r="173" spans="1:25" ht="12" customHeight="1">
      <c r="A173" s="4"/>
      <c r="B173" s="8"/>
      <c r="C173" s="167" t="s">
        <v>223</v>
      </c>
      <c r="D173" s="927"/>
      <c r="E173" s="725"/>
      <c r="F173" s="725"/>
      <c r="G173" s="725"/>
      <c r="H173" s="725"/>
      <c r="I173" s="725"/>
      <c r="J173" s="725"/>
      <c r="K173" s="725"/>
      <c r="L173" s="725"/>
      <c r="M173" s="939"/>
      <c r="N173" s="721"/>
      <c r="O173" s="721"/>
      <c r="P173" s="721"/>
      <c r="Q173" s="721"/>
      <c r="R173" s="721"/>
      <c r="S173" s="721"/>
      <c r="T173" s="721"/>
      <c r="U173" s="721"/>
      <c r="V173" s="721"/>
      <c r="W173" s="721"/>
      <c r="X173" s="721"/>
      <c r="Y173" s="36"/>
    </row>
    <row r="174" spans="1:25" ht="12" customHeight="1">
      <c r="A174" s="4"/>
      <c r="B174" s="8"/>
      <c r="C174" s="931" t="e">
        <f>+Formato!D240:M240</f>
        <v>#VALUE!</v>
      </c>
      <c r="D174" s="721"/>
      <c r="E174" s="721"/>
      <c r="F174" s="721"/>
      <c r="G174" s="721"/>
      <c r="H174" s="721"/>
      <c r="I174" s="721"/>
      <c r="J174" s="721"/>
      <c r="K174" s="721"/>
      <c r="L174" s="721"/>
      <c r="M174" s="721"/>
      <c r="N174" s="721"/>
      <c r="O174" s="721"/>
      <c r="P174" s="721"/>
      <c r="Q174" s="721"/>
      <c r="R174" s="721"/>
      <c r="S174" s="721"/>
      <c r="T174" s="721"/>
      <c r="U174" s="721"/>
      <c r="V174" s="721"/>
      <c r="W174" s="721"/>
      <c r="X174" s="721"/>
      <c r="Y174" s="36"/>
    </row>
    <row r="175" spans="1:25" ht="12" customHeight="1">
      <c r="A175" s="4"/>
      <c r="B175" s="169"/>
      <c r="C175" s="940" t="s">
        <v>231</v>
      </c>
      <c r="D175" s="708"/>
      <c r="E175" s="708"/>
      <c r="F175" s="708"/>
      <c r="G175" s="708"/>
      <c r="H175" s="708"/>
      <c r="I175" s="708"/>
      <c r="J175" s="708"/>
      <c r="K175" s="708"/>
      <c r="L175" s="708"/>
      <c r="M175" s="708"/>
      <c r="N175" s="708"/>
      <c r="O175" s="708"/>
      <c r="P175" s="708"/>
      <c r="Q175" s="708"/>
      <c r="R175" s="708"/>
      <c r="S175" s="708"/>
      <c r="T175" s="708"/>
      <c r="U175" s="708"/>
      <c r="V175" s="708"/>
      <c r="W175" s="708"/>
      <c r="X175" s="708"/>
      <c r="Y175" s="32"/>
    </row>
    <row r="176" spans="1:25" ht="12" hidden="1" customHeight="1">
      <c r="A176" s="4"/>
      <c r="B176" s="8"/>
      <c r="C176" s="9"/>
      <c r="D176" s="4"/>
      <c r="E176" s="4"/>
      <c r="F176" s="4"/>
      <c r="G176" s="4"/>
      <c r="H176" s="4"/>
      <c r="I176" s="4"/>
      <c r="J176" s="4"/>
      <c r="K176" s="4"/>
      <c r="L176" s="4"/>
      <c r="M176" s="4"/>
      <c r="N176" s="9"/>
      <c r="O176" s="9"/>
      <c r="P176" s="9"/>
      <c r="Q176" s="9"/>
      <c r="R176" s="9"/>
      <c r="S176" s="9"/>
      <c r="T176" s="9"/>
      <c r="U176" s="9"/>
      <c r="V176" s="9"/>
      <c r="W176" s="9"/>
      <c r="X176" s="4"/>
      <c r="Y176" s="36"/>
    </row>
    <row r="177" spans="1:25" ht="7.5" hidden="1" customHeight="1">
      <c r="A177" s="4"/>
      <c r="B177" s="170"/>
      <c r="C177" s="171"/>
      <c r="D177" s="171"/>
      <c r="E177" s="171"/>
      <c r="F177" s="171"/>
      <c r="G177" s="171"/>
      <c r="H177" s="171"/>
      <c r="I177" s="171"/>
      <c r="J177" s="171"/>
      <c r="K177" s="171"/>
      <c r="L177" s="4"/>
      <c r="M177" s="4"/>
      <c r="N177" s="4"/>
      <c r="O177" s="4"/>
      <c r="P177" s="4"/>
      <c r="Q177" s="4"/>
      <c r="R177" s="4"/>
      <c r="S177" s="4"/>
      <c r="T177" s="4"/>
      <c r="U177" s="4"/>
      <c r="V177" s="4"/>
      <c r="W177" s="4"/>
      <c r="X177" s="4"/>
      <c r="Y177" s="36"/>
    </row>
    <row r="178" spans="1:25" ht="13.5" hidden="1" customHeight="1">
      <c r="A178" s="54"/>
      <c r="B178" s="937" t="s">
        <v>233</v>
      </c>
      <c r="C178" s="730"/>
      <c r="D178" s="730"/>
      <c r="E178" s="730"/>
      <c r="F178" s="730"/>
      <c r="G178" s="730"/>
      <c r="H178" s="731"/>
      <c r="I178" s="938" t="s">
        <v>234</v>
      </c>
      <c r="J178" s="730"/>
      <c r="K178" s="730"/>
      <c r="L178" s="730"/>
      <c r="M178" s="730"/>
      <c r="N178" s="730"/>
      <c r="O178" s="730"/>
      <c r="P178" s="731"/>
      <c r="Q178" s="938" t="s">
        <v>235</v>
      </c>
      <c r="R178" s="730"/>
      <c r="S178" s="730"/>
      <c r="T178" s="730"/>
      <c r="U178" s="730"/>
      <c r="V178" s="730"/>
      <c r="W178" s="730"/>
      <c r="X178" s="730"/>
      <c r="Y178" s="731"/>
    </row>
    <row r="179" spans="1:25" ht="32.25" hidden="1" customHeight="1">
      <c r="A179" s="54"/>
      <c r="B179" s="934"/>
      <c r="C179" s="730"/>
      <c r="D179" s="730"/>
      <c r="E179" s="730"/>
      <c r="F179" s="730"/>
      <c r="G179" s="730"/>
      <c r="H179" s="731"/>
      <c r="I179" s="935"/>
      <c r="J179" s="730"/>
      <c r="K179" s="730"/>
      <c r="L179" s="730"/>
      <c r="M179" s="730"/>
      <c r="N179" s="730"/>
      <c r="O179" s="730"/>
      <c r="P179" s="731"/>
      <c r="Q179" s="935"/>
      <c r="R179" s="730"/>
      <c r="S179" s="730"/>
      <c r="T179" s="730"/>
      <c r="U179" s="730"/>
      <c r="V179" s="730"/>
      <c r="W179" s="730"/>
      <c r="X179" s="730"/>
      <c r="Y179" s="731"/>
    </row>
    <row r="180" spans="1:25" ht="11.25" hidden="1" customHeight="1">
      <c r="A180" s="54"/>
      <c r="B180" s="934" t="s">
        <v>236</v>
      </c>
      <c r="C180" s="730"/>
      <c r="D180" s="730"/>
      <c r="E180" s="730"/>
      <c r="F180" s="730"/>
      <c r="G180" s="730"/>
      <c r="H180" s="731"/>
      <c r="I180" s="935" t="s">
        <v>237</v>
      </c>
      <c r="J180" s="730"/>
      <c r="K180" s="730"/>
      <c r="L180" s="730"/>
      <c r="M180" s="730"/>
      <c r="N180" s="730"/>
      <c r="O180" s="730"/>
      <c r="P180" s="731"/>
      <c r="Q180" s="935" t="s">
        <v>238</v>
      </c>
      <c r="R180" s="730"/>
      <c r="S180" s="730"/>
      <c r="T180" s="730"/>
      <c r="U180" s="730"/>
      <c r="V180" s="730"/>
      <c r="W180" s="730"/>
      <c r="X180" s="730"/>
      <c r="Y180" s="731"/>
    </row>
    <row r="181" spans="1:25" ht="14.25" hidden="1" customHeight="1">
      <c r="A181" s="54"/>
      <c r="B181" s="936" t="s">
        <v>239</v>
      </c>
      <c r="C181" s="730"/>
      <c r="D181" s="730"/>
      <c r="E181" s="730"/>
      <c r="F181" s="730"/>
      <c r="G181" s="730"/>
      <c r="H181" s="731"/>
      <c r="I181" s="936" t="s">
        <v>240</v>
      </c>
      <c r="J181" s="730"/>
      <c r="K181" s="730"/>
      <c r="L181" s="730"/>
      <c r="M181" s="730"/>
      <c r="N181" s="730"/>
      <c r="O181" s="730"/>
      <c r="P181" s="731"/>
      <c r="Q181" s="936" t="s">
        <v>241</v>
      </c>
      <c r="R181" s="730"/>
      <c r="S181" s="730"/>
      <c r="T181" s="730"/>
      <c r="U181" s="730"/>
      <c r="V181" s="730"/>
      <c r="W181" s="730"/>
      <c r="X181" s="730"/>
      <c r="Y181" s="731"/>
    </row>
    <row r="182" spans="1:25" ht="6.75" hidden="1" customHeight="1">
      <c r="A182" s="4"/>
      <c r="B182" s="28"/>
      <c r="C182" s="29"/>
      <c r="D182" s="29"/>
      <c r="E182" s="29"/>
      <c r="F182" s="29"/>
      <c r="G182" s="29"/>
      <c r="H182" s="29"/>
      <c r="I182" s="29"/>
      <c r="J182" s="29"/>
      <c r="K182" s="29"/>
      <c r="L182" s="29"/>
      <c r="M182" s="29"/>
      <c r="N182" s="29"/>
      <c r="O182" s="29"/>
      <c r="P182" s="29"/>
      <c r="Q182" s="29"/>
      <c r="R182" s="29"/>
      <c r="S182" s="29"/>
      <c r="T182" s="29"/>
      <c r="U182" s="29"/>
      <c r="V182" s="29"/>
      <c r="W182" s="29"/>
      <c r="X182" s="29"/>
      <c r="Y182" s="32"/>
    </row>
  </sheetData>
  <mergeCells count="307">
    <mergeCell ref="C67:L67"/>
    <mergeCell ref="M67:N67"/>
    <mergeCell ref="Q67:R67"/>
    <mergeCell ref="C69:I69"/>
    <mergeCell ref="L69:N69"/>
    <mergeCell ref="C59:D61"/>
    <mergeCell ref="C63:G63"/>
    <mergeCell ref="C70:H70"/>
    <mergeCell ref="E71:F71"/>
    <mergeCell ref="H71:J71"/>
    <mergeCell ref="K71:M71"/>
    <mergeCell ref="N71:P71"/>
    <mergeCell ref="C66:L66"/>
    <mergeCell ref="M66:N66"/>
    <mergeCell ref="O66:P66"/>
    <mergeCell ref="Q66:R66"/>
    <mergeCell ref="O61:Q61"/>
    <mergeCell ref="R61:T61"/>
    <mergeCell ref="R63:T63"/>
    <mergeCell ref="Q71:X71"/>
    <mergeCell ref="T67:X67"/>
    <mergeCell ref="U63:X63"/>
    <mergeCell ref="T66:X66"/>
    <mergeCell ref="O60:Q60"/>
    <mergeCell ref="L58:N58"/>
    <mergeCell ref="H49:J49"/>
    <mergeCell ref="L62:N62"/>
    <mergeCell ref="E61:J61"/>
    <mergeCell ref="L61:N61"/>
    <mergeCell ref="M55:X55"/>
    <mergeCell ref="O49:Q49"/>
    <mergeCell ref="R49:T49"/>
    <mergeCell ref="U49:X49"/>
    <mergeCell ref="U60:X60"/>
    <mergeCell ref="U59:X59"/>
    <mergeCell ref="U62:X62"/>
    <mergeCell ref="L49:N49"/>
    <mergeCell ref="H51:P51"/>
    <mergeCell ref="R51:T51"/>
    <mergeCell ref="U51:X51"/>
    <mergeCell ref="U61:X61"/>
    <mergeCell ref="O59:Q59"/>
    <mergeCell ref="R59:T59"/>
    <mergeCell ref="C58:I58"/>
    <mergeCell ref="E59:J59"/>
    <mergeCell ref="L59:N59"/>
    <mergeCell ref="E60:J60"/>
    <mergeCell ref="L60:N60"/>
    <mergeCell ref="G26:R26"/>
    <mergeCell ref="G31:R31"/>
    <mergeCell ref="N32:X32"/>
    <mergeCell ref="G33:X33"/>
    <mergeCell ref="N34:X34"/>
    <mergeCell ref="M29:X29"/>
    <mergeCell ref="G30:R30"/>
    <mergeCell ref="L48:N48"/>
    <mergeCell ref="O48:Q48"/>
    <mergeCell ref="M40:N40"/>
    <mergeCell ref="Q40:R40"/>
    <mergeCell ref="R48:T48"/>
    <mergeCell ref="U48:X48"/>
    <mergeCell ref="C47:H47"/>
    <mergeCell ref="C42:I42"/>
    <mergeCell ref="B45:Y45"/>
    <mergeCell ref="H48:J48"/>
    <mergeCell ref="T26:X26"/>
    <mergeCell ref="R60:T60"/>
    <mergeCell ref="M54:X54"/>
    <mergeCell ref="C54:L54"/>
    <mergeCell ref="C55:L55"/>
    <mergeCell ref="C28:K28"/>
    <mergeCell ref="M28:X28"/>
    <mergeCell ref="M42:X42"/>
    <mergeCell ref="C43:L43"/>
    <mergeCell ref="M43:X43"/>
    <mergeCell ref="G35:X35"/>
    <mergeCell ref="M36:X36"/>
    <mergeCell ref="M37:X37"/>
    <mergeCell ref="T39:X39"/>
    <mergeCell ref="C32:J32"/>
    <mergeCell ref="C30:F30"/>
    <mergeCell ref="C36:L36"/>
    <mergeCell ref="C37:L37"/>
    <mergeCell ref="C39:L39"/>
    <mergeCell ref="M39:N39"/>
    <mergeCell ref="O39:P39"/>
    <mergeCell ref="Q39:R39"/>
    <mergeCell ref="T31:X31"/>
    <mergeCell ref="T30:X30"/>
    <mergeCell ref="T40:X40"/>
    <mergeCell ref="F6:S6"/>
    <mergeCell ref="B7:G7"/>
    <mergeCell ref="H7:N7"/>
    <mergeCell ref="B4:D4"/>
    <mergeCell ref="C9:H9"/>
    <mergeCell ref="I9:J9"/>
    <mergeCell ref="K9:X9"/>
    <mergeCell ref="B12:Y12"/>
    <mergeCell ref="S14:X14"/>
    <mergeCell ref="O7:X7"/>
    <mergeCell ref="C14:H15"/>
    <mergeCell ref="I14:R14"/>
    <mergeCell ref="I15:R15"/>
    <mergeCell ref="B1:T1"/>
    <mergeCell ref="B2:T2"/>
    <mergeCell ref="B3:D3"/>
    <mergeCell ref="E3:P3"/>
    <mergeCell ref="Q3:T3"/>
    <mergeCell ref="E4:P4"/>
    <mergeCell ref="Q4:T4"/>
    <mergeCell ref="B5:C5"/>
    <mergeCell ref="D5:E5"/>
    <mergeCell ref="G5:K5"/>
    <mergeCell ref="L16:X16"/>
    <mergeCell ref="L17:X17"/>
    <mergeCell ref="L18:X18"/>
    <mergeCell ref="C20:X23"/>
    <mergeCell ref="C24:X24"/>
    <mergeCell ref="C25:F25"/>
    <mergeCell ref="G25:R25"/>
    <mergeCell ref="T25:X25"/>
    <mergeCell ref="C17:K17"/>
    <mergeCell ref="C19:X19"/>
    <mergeCell ref="C16:K16"/>
    <mergeCell ref="D162:J162"/>
    <mergeCell ref="C163:J163"/>
    <mergeCell ref="C164:K164"/>
    <mergeCell ref="G150:L150"/>
    <mergeCell ref="C158:E158"/>
    <mergeCell ref="F158:G158"/>
    <mergeCell ref="H158:K158"/>
    <mergeCell ref="L158:O158"/>
    <mergeCell ref="C159:E159"/>
    <mergeCell ref="L159:O159"/>
    <mergeCell ref="B181:H181"/>
    <mergeCell ref="I181:P181"/>
    <mergeCell ref="S147:X147"/>
    <mergeCell ref="S148:U148"/>
    <mergeCell ref="V148:X148"/>
    <mergeCell ref="O149:R149"/>
    <mergeCell ref="S149:U149"/>
    <mergeCell ref="Q158:T158"/>
    <mergeCell ref="Q159:T159"/>
    <mergeCell ref="N165:V165"/>
    <mergeCell ref="O162:W162"/>
    <mergeCell ref="N163:W163"/>
    <mergeCell ref="N164:V164"/>
    <mergeCell ref="B152:Y152"/>
    <mergeCell ref="C153:X153"/>
    <mergeCell ref="C154:X154"/>
    <mergeCell ref="C155:X155"/>
    <mergeCell ref="D156:X156"/>
    <mergeCell ref="C157:X157"/>
    <mergeCell ref="G147:L148"/>
    <mergeCell ref="M147:N148"/>
    <mergeCell ref="O147:R148"/>
    <mergeCell ref="M150:N150"/>
    <mergeCell ref="V150:X150"/>
    <mergeCell ref="O169:X169"/>
    <mergeCell ref="P170:W170"/>
    <mergeCell ref="M173:X175"/>
    <mergeCell ref="Q180:Y180"/>
    <mergeCell ref="Q181:Y181"/>
    <mergeCell ref="Q178:Y178"/>
    <mergeCell ref="Q179:Y179"/>
    <mergeCell ref="C165:K165"/>
    <mergeCell ref="D167:L167"/>
    <mergeCell ref="P167:X167"/>
    <mergeCell ref="D168:L168"/>
    <mergeCell ref="P168:X168"/>
    <mergeCell ref="C169:L169"/>
    <mergeCell ref="C170:L170"/>
    <mergeCell ref="B180:H180"/>
    <mergeCell ref="B178:H178"/>
    <mergeCell ref="B179:H179"/>
    <mergeCell ref="I178:P178"/>
    <mergeCell ref="I179:P179"/>
    <mergeCell ref="D172:L172"/>
    <mergeCell ref="D173:L173"/>
    <mergeCell ref="C174:L174"/>
    <mergeCell ref="C175:L175"/>
    <mergeCell ref="I180:P180"/>
    <mergeCell ref="C147:F148"/>
    <mergeCell ref="C150:F150"/>
    <mergeCell ref="C149:F149"/>
    <mergeCell ref="R129:U129"/>
    <mergeCell ref="Q130:V130"/>
    <mergeCell ref="R138:V138"/>
    <mergeCell ref="F139:O139"/>
    <mergeCell ref="P139:Q139"/>
    <mergeCell ref="R139:V139"/>
    <mergeCell ref="B143:Y143"/>
    <mergeCell ref="O150:R150"/>
    <mergeCell ref="S150:U150"/>
    <mergeCell ref="G149:L149"/>
    <mergeCell ref="M149:N149"/>
    <mergeCell ref="C145:X145"/>
    <mergeCell ref="V149:X149"/>
    <mergeCell ref="H129:I129"/>
    <mergeCell ref="J129:L129"/>
    <mergeCell ref="O129:Q129"/>
    <mergeCell ref="F137:O137"/>
    <mergeCell ref="J130:L130"/>
    <mergeCell ref="F138:O138"/>
    <mergeCell ref="P138:Q138"/>
    <mergeCell ref="P137:Q137"/>
    <mergeCell ref="R137:V137"/>
    <mergeCell ref="C129:E129"/>
    <mergeCell ref="C130:E130"/>
    <mergeCell ref="C131:F131"/>
    <mergeCell ref="C132:F132"/>
    <mergeCell ref="J127:M127"/>
    <mergeCell ref="J128:M128"/>
    <mergeCell ref="C122:X122"/>
    <mergeCell ref="C109:T109"/>
    <mergeCell ref="C110:T110"/>
    <mergeCell ref="U110:X110"/>
    <mergeCell ref="C111:T111"/>
    <mergeCell ref="U111:X111"/>
    <mergeCell ref="C118:T118"/>
    <mergeCell ref="U118:X118"/>
    <mergeCell ref="C119:T119"/>
    <mergeCell ref="U119:X119"/>
    <mergeCell ref="C112:T112"/>
    <mergeCell ref="R80:T80"/>
    <mergeCell ref="U80:X80"/>
    <mergeCell ref="U84:X84"/>
    <mergeCell ref="U82:X82"/>
    <mergeCell ref="C113:T113"/>
    <mergeCell ref="U113:X113"/>
    <mergeCell ref="O82:Q82"/>
    <mergeCell ref="P94:Q94"/>
    <mergeCell ref="R94:T94"/>
    <mergeCell ref="R95:T103"/>
    <mergeCell ref="P93:Q93"/>
    <mergeCell ref="R93:T93"/>
    <mergeCell ref="U93:X93"/>
    <mergeCell ref="R104:T104"/>
    <mergeCell ref="U104:X104"/>
    <mergeCell ref="U107:X107"/>
    <mergeCell ref="D93:M93"/>
    <mergeCell ref="N93:O93"/>
    <mergeCell ref="D94:M94"/>
    <mergeCell ref="D106:X106"/>
    <mergeCell ref="U95:X103"/>
    <mergeCell ref="P104:Q104"/>
    <mergeCell ref="U94:X94"/>
    <mergeCell ref="C107:T107"/>
    <mergeCell ref="P95:Q103"/>
    <mergeCell ref="R86:T86"/>
    <mergeCell ref="C87:I87"/>
    <mergeCell ref="J87:O87"/>
    <mergeCell ref="C89:I89"/>
    <mergeCell ref="U112:X112"/>
    <mergeCell ref="C121:X121"/>
    <mergeCell ref="U108:X108"/>
    <mergeCell ref="U109:X109"/>
    <mergeCell ref="U105:X105"/>
    <mergeCell ref="C108:T108"/>
    <mergeCell ref="O78:Q78"/>
    <mergeCell ref="R84:T84"/>
    <mergeCell ref="R82:T82"/>
    <mergeCell ref="R83:T83"/>
    <mergeCell ref="U83:X83"/>
    <mergeCell ref="D105:M105"/>
    <mergeCell ref="N105:O105"/>
    <mergeCell ref="C114:T114"/>
    <mergeCell ref="U114:X117"/>
    <mergeCell ref="C115:T115"/>
    <mergeCell ref="C116:T116"/>
    <mergeCell ref="C117:T117"/>
    <mergeCell ref="N94:O94"/>
    <mergeCell ref="G82:J82"/>
    <mergeCell ref="L82:N82"/>
    <mergeCell ref="G83:J83"/>
    <mergeCell ref="L83:N83"/>
    <mergeCell ref="C95:C103"/>
    <mergeCell ref="D95:M103"/>
    <mergeCell ref="N95:O103"/>
    <mergeCell ref="D104:M104"/>
    <mergeCell ref="N104:O104"/>
    <mergeCell ref="P105:Q105"/>
    <mergeCell ref="R105:T105"/>
    <mergeCell ref="O79:Q79"/>
    <mergeCell ref="O83:Q83"/>
    <mergeCell ref="L79:N79"/>
    <mergeCell ref="R79:T79"/>
    <mergeCell ref="U79:X79"/>
    <mergeCell ref="J89:W89"/>
    <mergeCell ref="B91:Y91"/>
    <mergeCell ref="H74:J74"/>
    <mergeCell ref="L74:N74"/>
    <mergeCell ref="O74:Q74"/>
    <mergeCell ref="H75:J75"/>
    <mergeCell ref="L75:N75"/>
    <mergeCell ref="O75:Q75"/>
    <mergeCell ref="R75:T75"/>
    <mergeCell ref="U75:X75"/>
    <mergeCell ref="R74:T74"/>
    <mergeCell ref="U74:X74"/>
    <mergeCell ref="R76:T76"/>
    <mergeCell ref="U76:X76"/>
    <mergeCell ref="H78:J78"/>
    <mergeCell ref="L78:N78"/>
    <mergeCell ref="R78:T78"/>
    <mergeCell ref="U78:X78"/>
    <mergeCell ref="H79:J79"/>
  </mergeCells>
  <conditionalFormatting sqref="U107">
    <cfRule type="cellIs" dxfId="0" priority="1" stopIfTrue="1" operator="between">
      <formula>0</formula>
      <formula>0</formula>
    </cfRule>
  </conditionalFormatting>
  <printOptions horizontalCentered="1"/>
  <pageMargins left="0.31496062992125984" right="0.23622047244094491" top="0.35433070866141736" bottom="0.59055118110236227" header="0" footer="0"/>
  <pageSetup orientation="landscape"/>
  <headerFooter>
    <oddFooter>&amp;LFormato: FO-AC-07 Versión: 3&amp;CPágina &amp;P</oddFooter>
  </headerFooter>
  <rowBreaks count="3" manualBreakCount="3">
    <brk id="85" man="1"/>
    <brk id="151" man="1"/>
    <brk id="56" man="1"/>
  </rowBreaks>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00"/>
  <sheetViews>
    <sheetView topLeftCell="A17" workbookViewId="0">
      <selection sqref="A1:I1"/>
    </sheetView>
  </sheetViews>
  <sheetFormatPr baseColWidth="10" defaultColWidth="14.42578125" defaultRowHeight="15" customHeight="1"/>
  <cols>
    <col min="1" max="1" width="8.140625" customWidth="1"/>
    <col min="2" max="2" width="6.140625" customWidth="1"/>
    <col min="3" max="3" width="6.28515625" customWidth="1"/>
    <col min="4" max="4" width="7.42578125" customWidth="1"/>
    <col min="5" max="5" width="18.5703125" customWidth="1"/>
    <col min="6" max="8" width="7.42578125" customWidth="1"/>
    <col min="9" max="9" width="3.7109375" customWidth="1"/>
    <col min="10" max="10" width="4" customWidth="1"/>
    <col min="11" max="11" width="10.28515625" customWidth="1"/>
  </cols>
  <sheetData>
    <row r="1" spans="1:11" ht="11.25" customHeight="1">
      <c r="A1" s="1368" t="s">
        <v>95</v>
      </c>
      <c r="B1" s="705"/>
      <c r="C1" s="705"/>
      <c r="D1" s="705"/>
      <c r="E1" s="705"/>
      <c r="F1" s="705"/>
      <c r="G1" s="705"/>
      <c r="H1" s="705"/>
      <c r="I1" s="1369"/>
      <c r="J1" s="1370"/>
      <c r="K1" s="1371"/>
    </row>
    <row r="2" spans="1:11" ht="14.25" customHeight="1">
      <c r="A2" s="1376" t="s">
        <v>321</v>
      </c>
      <c r="B2" s="1377"/>
      <c r="C2" s="1377"/>
      <c r="D2" s="1377"/>
      <c r="E2" s="1377"/>
      <c r="F2" s="1377"/>
      <c r="G2" s="1377"/>
      <c r="H2" s="1377"/>
      <c r="I2" s="1378"/>
      <c r="J2" s="1372"/>
      <c r="K2" s="1373"/>
    </row>
    <row r="3" spans="1:11" ht="11.25" customHeight="1">
      <c r="A3" s="1379" t="s">
        <v>96</v>
      </c>
      <c r="B3" s="1380"/>
      <c r="C3" s="1381" t="s">
        <v>97</v>
      </c>
      <c r="D3" s="1382"/>
      <c r="E3" s="1382"/>
      <c r="F3" s="1382"/>
      <c r="G3" s="1380"/>
      <c r="H3" s="1381" t="s">
        <v>98</v>
      </c>
      <c r="I3" s="1380"/>
      <c r="J3" s="1372"/>
      <c r="K3" s="1373"/>
    </row>
    <row r="4" spans="1:11" ht="14.25" customHeight="1">
      <c r="A4" s="1383" t="s">
        <v>322</v>
      </c>
      <c r="B4" s="1367"/>
      <c r="C4" s="1366" t="s">
        <v>32</v>
      </c>
      <c r="D4" s="716"/>
      <c r="E4" s="716"/>
      <c r="F4" s="716"/>
      <c r="G4" s="1367"/>
      <c r="H4" s="1366">
        <v>3</v>
      </c>
      <c r="I4" s="1367"/>
      <c r="J4" s="1374"/>
      <c r="K4" s="1375"/>
    </row>
    <row r="5" spans="1:11" ht="6" customHeight="1">
      <c r="A5" s="192"/>
      <c r="K5" s="193"/>
    </row>
    <row r="6" spans="1:11" ht="12.75" customHeight="1">
      <c r="A6" s="1390"/>
      <c r="B6" s="920"/>
      <c r="C6" s="920"/>
      <c r="D6" s="920"/>
      <c r="E6" s="920"/>
      <c r="F6" s="920"/>
      <c r="G6" s="920"/>
      <c r="H6" s="920"/>
      <c r="I6" s="920"/>
      <c r="J6" s="920"/>
      <c r="K6" s="1391"/>
    </row>
    <row r="7" spans="1:11" ht="12.75" customHeight="1">
      <c r="A7" s="194"/>
      <c r="B7" s="195"/>
      <c r="C7" s="195"/>
      <c r="D7" s="195"/>
      <c r="E7" s="195"/>
      <c r="F7" s="195"/>
      <c r="G7" s="195"/>
      <c r="H7" s="195"/>
      <c r="I7" s="195"/>
      <c r="J7" s="195"/>
      <c r="K7" s="196"/>
    </row>
    <row r="8" spans="1:11" ht="12.75" customHeight="1">
      <c r="A8" s="194"/>
      <c r="B8" s="195"/>
      <c r="C8" s="195"/>
      <c r="D8" s="195"/>
      <c r="E8" s="195"/>
      <c r="F8" s="197"/>
      <c r="G8" s="195"/>
      <c r="H8" s="195"/>
      <c r="I8" s="195"/>
      <c r="J8" s="195"/>
      <c r="K8" s="196"/>
    </row>
    <row r="9" spans="1:11" ht="12.75" customHeight="1">
      <c r="A9" s="194"/>
      <c r="B9" s="195"/>
      <c r="C9" s="195"/>
      <c r="D9" s="195"/>
      <c r="E9" s="195"/>
      <c r="F9" s="195"/>
      <c r="G9" s="195"/>
      <c r="H9" s="195"/>
      <c r="I9" s="195"/>
      <c r="J9" s="195"/>
      <c r="K9" s="196"/>
    </row>
    <row r="10" spans="1:11" ht="12.75" customHeight="1">
      <c r="A10" s="194"/>
      <c r="B10" s="195"/>
      <c r="C10" s="195"/>
      <c r="D10" s="195"/>
      <c r="E10" s="195"/>
      <c r="F10" s="195"/>
      <c r="G10" s="195"/>
      <c r="H10" s="195"/>
      <c r="I10" s="195"/>
      <c r="J10" s="195"/>
      <c r="K10" s="196"/>
    </row>
    <row r="11" spans="1:11" ht="12.75" customHeight="1">
      <c r="A11" s="194"/>
      <c r="B11" s="195"/>
      <c r="C11" s="195"/>
      <c r="D11" s="195"/>
      <c r="E11" s="195"/>
      <c r="F11" s="195"/>
      <c r="G11" s="195"/>
      <c r="H11" s="195"/>
      <c r="I11" s="195"/>
      <c r="J11" s="195"/>
      <c r="K11" s="196"/>
    </row>
    <row r="12" spans="1:11" ht="14.25" customHeight="1">
      <c r="A12" s="1392"/>
      <c r="B12" s="920"/>
      <c r="C12" s="920"/>
      <c r="D12" s="920"/>
      <c r="E12" s="920"/>
      <c r="F12" s="920"/>
      <c r="G12" s="920"/>
      <c r="H12" s="920"/>
      <c r="I12" s="920"/>
      <c r="J12" s="920"/>
      <c r="K12" s="1391"/>
    </row>
    <row r="13" spans="1:11" ht="14.25" customHeight="1">
      <c r="A13" s="198"/>
      <c r="B13" s="1393"/>
      <c r="C13" s="886"/>
      <c r="D13" s="1393"/>
      <c r="E13" s="920"/>
      <c r="F13" s="920"/>
      <c r="G13" s="920"/>
      <c r="H13" s="920"/>
      <c r="I13" s="920"/>
      <c r="J13" s="886"/>
      <c r="K13" s="199"/>
    </row>
    <row r="14" spans="1:11" ht="22.5" customHeight="1">
      <c r="A14" s="200"/>
      <c r="B14" s="1394"/>
      <c r="C14" s="886"/>
      <c r="D14" s="1395"/>
      <c r="E14" s="920"/>
      <c r="F14" s="920"/>
      <c r="G14" s="920"/>
      <c r="H14" s="920"/>
      <c r="I14" s="920"/>
      <c r="J14" s="886"/>
      <c r="K14" s="201"/>
    </row>
    <row r="15" spans="1:11" ht="12.75" customHeight="1">
      <c r="A15" s="202"/>
      <c r="B15" s="94"/>
      <c r="C15" s="94"/>
      <c r="D15" s="94"/>
      <c r="E15" s="94"/>
      <c r="F15" s="94"/>
      <c r="G15" s="94"/>
      <c r="H15" s="94"/>
      <c r="I15" s="94"/>
      <c r="J15" s="94"/>
      <c r="K15" s="203"/>
    </row>
    <row r="16" spans="1:11" ht="28.5" customHeight="1">
      <c r="A16" s="1384" t="s">
        <v>323</v>
      </c>
      <c r="B16" s="1385"/>
      <c r="C16" s="1385"/>
      <c r="D16" s="1385"/>
      <c r="E16" s="1385"/>
      <c r="F16" s="1385"/>
      <c r="G16" s="1385"/>
      <c r="H16" s="1385"/>
      <c r="I16" s="1385"/>
      <c r="J16" s="1385"/>
      <c r="K16" s="1386"/>
    </row>
    <row r="17" spans="1:11" ht="96" customHeight="1">
      <c r="A17" s="204"/>
      <c r="B17" s="205"/>
      <c r="C17" s="205"/>
      <c r="D17" s="205"/>
      <c r="E17" s="205"/>
      <c r="F17" s="205"/>
      <c r="G17" s="205"/>
      <c r="H17" s="205"/>
      <c r="I17" s="205"/>
      <c r="J17" s="205"/>
      <c r="K17" s="206"/>
    </row>
    <row r="18" spans="1:11" ht="12.75" customHeight="1">
      <c r="A18" s="202"/>
      <c r="B18" s="94"/>
      <c r="C18" s="94"/>
      <c r="D18" s="94"/>
      <c r="E18" s="94"/>
      <c r="F18" s="94"/>
      <c r="G18" s="94"/>
      <c r="H18" s="94"/>
      <c r="I18" s="94"/>
      <c r="J18" s="94"/>
      <c r="K18" s="203"/>
    </row>
    <row r="19" spans="1:11" ht="14.25" customHeight="1">
      <c r="A19" s="207" t="s">
        <v>324</v>
      </c>
      <c r="B19" s="1388" t="s">
        <v>325</v>
      </c>
      <c r="C19" s="1386"/>
      <c r="D19" s="1388" t="s">
        <v>326</v>
      </c>
      <c r="E19" s="1385"/>
      <c r="F19" s="1385"/>
      <c r="G19" s="1385"/>
      <c r="H19" s="1385"/>
      <c r="I19" s="1385"/>
      <c r="J19" s="1386"/>
      <c r="K19" s="207" t="s">
        <v>327</v>
      </c>
    </row>
    <row r="20" spans="1:11" ht="22.5" customHeight="1">
      <c r="A20" s="208">
        <v>3</v>
      </c>
      <c r="B20" s="1387">
        <v>43367</v>
      </c>
      <c r="C20" s="1378"/>
      <c r="D20" s="1389" t="s">
        <v>328</v>
      </c>
      <c r="E20" s="1377"/>
      <c r="F20" s="1377"/>
      <c r="G20" s="1377"/>
      <c r="H20" s="1377"/>
      <c r="I20" s="1377"/>
      <c r="J20" s="1378"/>
      <c r="K20" s="209">
        <v>5</v>
      </c>
    </row>
    <row r="21" spans="1:11" ht="24.75" customHeight="1">
      <c r="A21" s="208">
        <v>2</v>
      </c>
      <c r="B21" s="1387">
        <v>43257</v>
      </c>
      <c r="C21" s="1378"/>
      <c r="D21" s="1389" t="s">
        <v>329</v>
      </c>
      <c r="E21" s="1377"/>
      <c r="F21" s="1377"/>
      <c r="G21" s="1377"/>
      <c r="H21" s="1377"/>
      <c r="I21" s="1377"/>
      <c r="J21" s="1378"/>
      <c r="K21" s="209">
        <v>3</v>
      </c>
    </row>
    <row r="22" spans="1:11" ht="14.25" customHeight="1">
      <c r="A22" s="208">
        <v>2</v>
      </c>
      <c r="B22" s="1387">
        <v>41453</v>
      </c>
      <c r="C22" s="1378"/>
      <c r="D22" s="1389" t="s">
        <v>330</v>
      </c>
      <c r="E22" s="1377"/>
      <c r="F22" s="1377"/>
      <c r="G22" s="1377"/>
      <c r="H22" s="1377"/>
      <c r="I22" s="1377"/>
      <c r="J22" s="1378"/>
      <c r="K22" s="209">
        <v>3</v>
      </c>
    </row>
    <row r="23" spans="1:11" ht="14.25" customHeight="1">
      <c r="A23" s="208">
        <v>1</v>
      </c>
      <c r="B23" s="1387">
        <v>38534</v>
      </c>
      <c r="C23" s="1378"/>
      <c r="D23" s="1389" t="s">
        <v>331</v>
      </c>
      <c r="E23" s="1377"/>
      <c r="F23" s="1377"/>
      <c r="G23" s="1377"/>
      <c r="H23" s="1377"/>
      <c r="I23" s="1377"/>
      <c r="J23" s="1378"/>
      <c r="K23" s="209">
        <v>2</v>
      </c>
    </row>
    <row r="24" spans="1:11" ht="12.75" customHeight="1">
      <c r="A24" s="202"/>
      <c r="B24" s="94"/>
      <c r="C24" s="94"/>
      <c r="D24" s="94"/>
      <c r="E24" s="94"/>
      <c r="F24" s="94"/>
      <c r="G24" s="94"/>
      <c r="H24" s="94"/>
      <c r="I24" s="94"/>
      <c r="J24" s="94"/>
      <c r="K24" s="203"/>
    </row>
    <row r="25" spans="1:11" ht="34.5" customHeight="1">
      <c r="A25" s="1396" t="s">
        <v>332</v>
      </c>
      <c r="B25" s="1385"/>
      <c r="C25" s="1386"/>
      <c r="D25" s="1398" t="s">
        <v>333</v>
      </c>
      <c r="E25" s="1385"/>
      <c r="F25" s="1385"/>
      <c r="G25" s="1385"/>
      <c r="H25" s="1385"/>
      <c r="I25" s="1385"/>
      <c r="J25" s="1385"/>
      <c r="K25" s="1386"/>
    </row>
    <row r="26" spans="1:11" ht="24" customHeight="1">
      <c r="A26" s="1396" t="s">
        <v>233</v>
      </c>
      <c r="B26" s="1385"/>
      <c r="C26" s="1386"/>
      <c r="D26" s="1397" t="s">
        <v>334</v>
      </c>
      <c r="E26" s="1385"/>
      <c r="F26" s="1385"/>
      <c r="G26" s="1385"/>
      <c r="H26" s="1385"/>
      <c r="I26" s="1385"/>
      <c r="J26" s="1385"/>
      <c r="K26" s="1386"/>
    </row>
    <row r="27" spans="1:11" ht="43.5" customHeight="1">
      <c r="A27" s="1396" t="s">
        <v>335</v>
      </c>
      <c r="B27" s="1385"/>
      <c r="C27" s="1386"/>
      <c r="D27" s="1397" t="s">
        <v>336</v>
      </c>
      <c r="E27" s="1385"/>
      <c r="F27" s="1385"/>
      <c r="G27" s="1385"/>
      <c r="H27" s="1385"/>
      <c r="I27" s="1385"/>
      <c r="J27" s="1385"/>
      <c r="K27" s="1386"/>
    </row>
    <row r="28" spans="1:11" ht="41.25" customHeight="1">
      <c r="A28" s="1396" t="s">
        <v>235</v>
      </c>
      <c r="B28" s="1385"/>
      <c r="C28" s="1386"/>
      <c r="D28" s="1397" t="s">
        <v>337</v>
      </c>
      <c r="E28" s="1385"/>
      <c r="F28" s="1385"/>
      <c r="G28" s="1385"/>
      <c r="H28" s="1385"/>
      <c r="I28" s="1385"/>
      <c r="J28" s="1385"/>
      <c r="K28" s="1386"/>
    </row>
    <row r="29" spans="1:11" ht="22.5" customHeight="1">
      <c r="A29" s="210" t="s">
        <v>338</v>
      </c>
      <c r="B29" s="94"/>
      <c r="C29" s="94"/>
      <c r="D29" s="94"/>
      <c r="E29" s="94"/>
      <c r="F29" s="94"/>
      <c r="G29" s="94"/>
      <c r="H29" s="94"/>
      <c r="I29" s="94"/>
      <c r="J29" s="94"/>
      <c r="K29" s="203"/>
    </row>
    <row r="30" spans="1:11" ht="12.75" customHeight="1">
      <c r="A30" s="211"/>
      <c r="B30" s="212"/>
      <c r="C30" s="212"/>
      <c r="D30" s="212"/>
      <c r="E30" s="212"/>
      <c r="F30" s="212"/>
      <c r="G30" s="212"/>
      <c r="H30" s="212"/>
      <c r="I30" s="212"/>
      <c r="J30" s="212"/>
      <c r="K30" s="213"/>
    </row>
    <row r="31" spans="1:11" ht="12.75" customHeight="1">
      <c r="A31" s="94"/>
      <c r="B31" s="94"/>
      <c r="C31" s="94"/>
      <c r="D31" s="94"/>
      <c r="E31" s="94"/>
      <c r="F31" s="94"/>
      <c r="G31" s="94"/>
      <c r="H31" s="94"/>
      <c r="I31" s="94"/>
      <c r="J31" s="94"/>
      <c r="K31" s="94"/>
    </row>
    <row r="32" spans="1:11" ht="12.75" customHeight="1">
      <c r="A32" s="94"/>
      <c r="B32" s="94"/>
      <c r="C32" s="94"/>
      <c r="D32" s="94"/>
      <c r="E32" s="94"/>
      <c r="F32" s="94"/>
      <c r="G32" s="94"/>
      <c r="H32" s="94"/>
      <c r="I32" s="94"/>
      <c r="J32" s="94"/>
      <c r="K32" s="94"/>
    </row>
    <row r="33" spans="1:11" ht="12.75" customHeight="1">
      <c r="A33" s="94"/>
      <c r="B33" s="94"/>
      <c r="C33" s="94"/>
      <c r="D33" s="94"/>
      <c r="E33" s="94"/>
      <c r="F33" s="94"/>
      <c r="G33" s="94"/>
      <c r="H33" s="94"/>
      <c r="I33" s="94"/>
      <c r="J33" s="94"/>
      <c r="K33" s="94"/>
    </row>
    <row r="34" spans="1:11" ht="12.75" customHeight="1">
      <c r="A34" s="94"/>
      <c r="B34" s="94"/>
      <c r="C34" s="94"/>
      <c r="D34" s="94"/>
      <c r="E34" s="94"/>
      <c r="F34" s="94"/>
      <c r="G34" s="94"/>
      <c r="H34" s="94"/>
      <c r="I34" s="94"/>
      <c r="J34" s="94"/>
      <c r="K34" s="94"/>
    </row>
    <row r="35" spans="1:11" ht="12.75" customHeight="1">
      <c r="A35" s="94"/>
      <c r="B35" s="94"/>
      <c r="C35" s="94"/>
      <c r="D35" s="94"/>
      <c r="E35" s="94"/>
      <c r="F35" s="94"/>
      <c r="G35" s="94"/>
      <c r="H35" s="94"/>
      <c r="I35" s="94"/>
      <c r="J35" s="94"/>
      <c r="K35" s="94"/>
    </row>
    <row r="36" spans="1:11" ht="12.75" customHeight="1">
      <c r="A36" s="94"/>
      <c r="B36" s="94"/>
      <c r="C36" s="94"/>
      <c r="D36" s="94"/>
      <c r="E36" s="94"/>
      <c r="F36" s="94"/>
      <c r="G36" s="94"/>
      <c r="H36" s="94"/>
      <c r="I36" s="94"/>
      <c r="J36" s="94"/>
      <c r="K36" s="94"/>
    </row>
    <row r="37" spans="1:11" ht="12.75" customHeight="1">
      <c r="A37" s="94"/>
      <c r="B37" s="94"/>
      <c r="C37" s="94"/>
      <c r="D37" s="94"/>
      <c r="E37" s="94"/>
      <c r="F37" s="94"/>
      <c r="G37" s="94"/>
      <c r="H37" s="94"/>
      <c r="I37" s="94"/>
      <c r="J37" s="94"/>
      <c r="K37" s="94"/>
    </row>
    <row r="38" spans="1:11" ht="12.75" customHeight="1">
      <c r="A38" s="94"/>
      <c r="B38" s="94"/>
      <c r="C38" s="94"/>
      <c r="D38" s="94"/>
      <c r="E38" s="94"/>
      <c r="F38" s="94"/>
      <c r="G38" s="94"/>
      <c r="H38" s="94"/>
      <c r="I38" s="94"/>
      <c r="J38" s="94"/>
      <c r="K38" s="94"/>
    </row>
    <row r="39" spans="1:11" ht="12.75" customHeight="1">
      <c r="A39" s="94"/>
      <c r="B39" s="94"/>
      <c r="C39" s="94"/>
      <c r="D39" s="94"/>
      <c r="E39" s="94"/>
      <c r="F39" s="94"/>
      <c r="G39" s="94"/>
      <c r="H39" s="94"/>
      <c r="I39" s="94"/>
      <c r="J39" s="94"/>
      <c r="K39" s="94"/>
    </row>
    <row r="40" spans="1:11" ht="12.75" customHeight="1">
      <c r="A40" s="94"/>
      <c r="B40" s="94"/>
      <c r="C40" s="94"/>
      <c r="D40" s="94"/>
      <c r="E40" s="94"/>
      <c r="F40" s="94"/>
      <c r="G40" s="94"/>
      <c r="H40" s="94"/>
      <c r="I40" s="94"/>
      <c r="J40" s="94"/>
      <c r="K40" s="94"/>
    </row>
    <row r="41" spans="1:11" ht="12.75" customHeight="1">
      <c r="A41" s="94"/>
      <c r="B41" s="94"/>
      <c r="C41" s="94"/>
      <c r="D41" s="94"/>
      <c r="E41" s="94"/>
      <c r="F41" s="94"/>
      <c r="G41" s="94"/>
      <c r="H41" s="94"/>
      <c r="I41" s="94"/>
      <c r="J41" s="94"/>
      <c r="K41" s="94"/>
    </row>
    <row r="42" spans="1:11" ht="12.75" customHeight="1">
      <c r="A42" s="94"/>
      <c r="B42" s="94"/>
      <c r="C42" s="94"/>
      <c r="D42" s="94"/>
      <c r="E42" s="94"/>
      <c r="F42" s="94"/>
      <c r="G42" s="94"/>
      <c r="H42" s="94"/>
      <c r="I42" s="94"/>
      <c r="J42" s="94"/>
      <c r="K42" s="94"/>
    </row>
    <row r="43" spans="1:11" ht="12.75" customHeight="1">
      <c r="A43" s="94"/>
      <c r="B43" s="94"/>
      <c r="C43" s="94"/>
      <c r="D43" s="94"/>
      <c r="E43" s="94"/>
      <c r="F43" s="94"/>
      <c r="G43" s="94"/>
      <c r="H43" s="94"/>
      <c r="I43" s="94"/>
      <c r="J43" s="94"/>
      <c r="K43" s="94"/>
    </row>
    <row r="44" spans="1:11" ht="12.75" customHeight="1">
      <c r="A44" s="94"/>
      <c r="B44" s="94"/>
      <c r="C44" s="94"/>
      <c r="D44" s="94"/>
      <c r="E44" s="94"/>
      <c r="F44" s="94"/>
      <c r="G44" s="94"/>
      <c r="H44" s="94"/>
      <c r="I44" s="94"/>
      <c r="J44" s="94"/>
      <c r="K44" s="94"/>
    </row>
    <row r="45" spans="1:11" ht="12.75" customHeight="1">
      <c r="A45" s="94"/>
      <c r="B45" s="94"/>
      <c r="C45" s="94"/>
      <c r="D45" s="94"/>
      <c r="E45" s="94"/>
      <c r="F45" s="94"/>
      <c r="G45" s="94"/>
      <c r="H45" s="94"/>
      <c r="I45" s="94"/>
      <c r="J45" s="94"/>
      <c r="K45" s="94"/>
    </row>
    <row r="46" spans="1:11" ht="12.75" customHeight="1">
      <c r="A46" s="94"/>
      <c r="B46" s="94"/>
      <c r="C46" s="94"/>
      <c r="D46" s="94"/>
      <c r="E46" s="94"/>
      <c r="F46" s="94"/>
      <c r="G46" s="94"/>
      <c r="H46" s="94"/>
      <c r="I46" s="94"/>
      <c r="J46" s="94"/>
      <c r="K46" s="94"/>
    </row>
    <row r="47" spans="1:11" ht="12.75" customHeight="1">
      <c r="A47" s="94"/>
      <c r="B47" s="94"/>
      <c r="C47" s="94"/>
      <c r="D47" s="94"/>
      <c r="E47" s="94"/>
      <c r="F47" s="94"/>
      <c r="G47" s="94"/>
      <c r="H47" s="94"/>
      <c r="I47" s="94"/>
      <c r="J47" s="94"/>
      <c r="K47" s="94"/>
    </row>
    <row r="48" spans="1:11" ht="12.75" customHeight="1">
      <c r="A48" s="94"/>
      <c r="B48" s="94"/>
      <c r="C48" s="94"/>
      <c r="D48" s="94"/>
      <c r="E48" s="94"/>
      <c r="F48" s="94"/>
      <c r="G48" s="94"/>
      <c r="H48" s="94"/>
      <c r="I48" s="94"/>
      <c r="J48" s="94"/>
      <c r="K48" s="94"/>
    </row>
    <row r="49" spans="1:11" ht="12.75" customHeight="1">
      <c r="A49" s="94"/>
      <c r="B49" s="94"/>
      <c r="C49" s="94"/>
      <c r="D49" s="94"/>
      <c r="E49" s="94"/>
      <c r="F49" s="94"/>
      <c r="G49" s="94"/>
      <c r="H49" s="94"/>
      <c r="I49" s="94"/>
      <c r="J49" s="94"/>
      <c r="K49" s="94"/>
    </row>
    <row r="50" spans="1:11" ht="12.75" customHeight="1">
      <c r="A50" s="94"/>
      <c r="B50" s="94"/>
      <c r="C50" s="94"/>
      <c r="D50" s="94"/>
      <c r="E50" s="94"/>
      <c r="F50" s="94"/>
      <c r="G50" s="94"/>
      <c r="H50" s="94"/>
      <c r="I50" s="94"/>
      <c r="J50" s="94"/>
      <c r="K50" s="94"/>
    </row>
    <row r="51" spans="1:11" ht="12.75" customHeight="1">
      <c r="A51" s="94"/>
      <c r="B51" s="94"/>
      <c r="C51" s="94"/>
      <c r="D51" s="94"/>
      <c r="E51" s="94"/>
      <c r="F51" s="94"/>
      <c r="G51" s="94"/>
      <c r="H51" s="94"/>
      <c r="I51" s="94"/>
      <c r="J51" s="94"/>
      <c r="K51" s="94"/>
    </row>
    <row r="52" spans="1:11" ht="12.75" customHeight="1">
      <c r="A52" s="94"/>
      <c r="B52" s="94"/>
      <c r="C52" s="94"/>
      <c r="D52" s="94"/>
      <c r="E52" s="94"/>
      <c r="F52" s="94"/>
      <c r="G52" s="94"/>
      <c r="H52" s="94"/>
      <c r="I52" s="94"/>
      <c r="J52" s="94"/>
      <c r="K52" s="94"/>
    </row>
    <row r="53" spans="1:11" ht="12.75" customHeight="1">
      <c r="A53" s="94"/>
      <c r="B53" s="94"/>
      <c r="C53" s="94"/>
      <c r="D53" s="94"/>
      <c r="E53" s="94"/>
      <c r="F53" s="94"/>
      <c r="G53" s="94"/>
      <c r="H53" s="94"/>
      <c r="I53" s="94"/>
      <c r="J53" s="94"/>
      <c r="K53" s="94"/>
    </row>
    <row r="54" spans="1:11" ht="12.75" customHeight="1">
      <c r="A54" s="94"/>
      <c r="B54" s="94"/>
      <c r="C54" s="94"/>
      <c r="D54" s="94"/>
      <c r="E54" s="94"/>
      <c r="F54" s="94"/>
      <c r="G54" s="94"/>
      <c r="H54" s="94"/>
      <c r="I54" s="94"/>
      <c r="J54" s="94"/>
      <c r="K54" s="94"/>
    </row>
    <row r="55" spans="1:11" ht="12.75" customHeight="1">
      <c r="A55" s="94"/>
      <c r="B55" s="94"/>
      <c r="C55" s="94"/>
      <c r="D55" s="94"/>
      <c r="E55" s="94"/>
      <c r="F55" s="94"/>
      <c r="G55" s="94"/>
      <c r="H55" s="94"/>
      <c r="I55" s="94"/>
      <c r="J55" s="94"/>
      <c r="K55" s="94"/>
    </row>
    <row r="56" spans="1:11" ht="12.75" customHeight="1">
      <c r="A56" s="94"/>
      <c r="B56" s="94"/>
      <c r="C56" s="94"/>
      <c r="D56" s="94"/>
      <c r="E56" s="94"/>
      <c r="F56" s="94"/>
      <c r="G56" s="94"/>
      <c r="H56" s="94"/>
      <c r="I56" s="94"/>
      <c r="J56" s="94"/>
      <c r="K56" s="94"/>
    </row>
    <row r="57" spans="1:11" ht="12.75" customHeight="1">
      <c r="A57" s="94"/>
      <c r="B57" s="94"/>
      <c r="C57" s="94"/>
      <c r="D57" s="94"/>
      <c r="E57" s="94"/>
      <c r="F57" s="94"/>
      <c r="G57" s="94"/>
      <c r="H57" s="94"/>
      <c r="I57" s="94"/>
      <c r="J57" s="94"/>
      <c r="K57" s="94"/>
    </row>
    <row r="58" spans="1:11" ht="12.75" customHeight="1">
      <c r="A58" s="94"/>
      <c r="B58" s="94"/>
      <c r="C58" s="94"/>
      <c r="D58" s="94"/>
      <c r="E58" s="94"/>
      <c r="F58" s="94"/>
      <c r="G58" s="94"/>
      <c r="H58" s="94"/>
      <c r="I58" s="94"/>
      <c r="J58" s="94"/>
      <c r="K58" s="94"/>
    </row>
    <row r="59" spans="1:11" ht="12.75" customHeight="1">
      <c r="A59" s="94"/>
      <c r="B59" s="94"/>
      <c r="C59" s="94"/>
      <c r="D59" s="94"/>
      <c r="E59" s="94"/>
      <c r="F59" s="94"/>
      <c r="G59" s="94"/>
      <c r="H59" s="94"/>
      <c r="I59" s="94"/>
      <c r="J59" s="94"/>
      <c r="K59" s="94"/>
    </row>
    <row r="60" spans="1:11" ht="12.75" customHeight="1">
      <c r="A60" s="94"/>
      <c r="B60" s="94"/>
      <c r="C60" s="94"/>
      <c r="D60" s="94"/>
      <c r="E60" s="94"/>
      <c r="F60" s="94"/>
      <c r="G60" s="94"/>
      <c r="H60" s="94"/>
      <c r="I60" s="94"/>
      <c r="J60" s="94"/>
      <c r="K60" s="94"/>
    </row>
    <row r="61" spans="1:11" ht="12.75" customHeight="1">
      <c r="A61" s="94"/>
      <c r="B61" s="94"/>
      <c r="C61" s="94"/>
      <c r="D61" s="94"/>
      <c r="E61" s="94"/>
      <c r="F61" s="94"/>
      <c r="G61" s="94"/>
      <c r="H61" s="94"/>
      <c r="I61" s="94"/>
      <c r="J61" s="94"/>
      <c r="K61" s="94"/>
    </row>
    <row r="62" spans="1:11" ht="12.75" customHeight="1">
      <c r="A62" s="94"/>
      <c r="B62" s="94"/>
      <c r="C62" s="94"/>
      <c r="D62" s="94"/>
      <c r="E62" s="94"/>
      <c r="F62" s="94"/>
      <c r="G62" s="94"/>
      <c r="H62" s="94"/>
      <c r="I62" s="94"/>
      <c r="J62" s="94"/>
      <c r="K62" s="94"/>
    </row>
    <row r="63" spans="1:11" ht="12.75" customHeight="1">
      <c r="A63" s="94"/>
      <c r="B63" s="94"/>
      <c r="C63" s="94"/>
      <c r="D63" s="94"/>
      <c r="E63" s="94"/>
      <c r="F63" s="94"/>
      <c r="G63" s="94"/>
      <c r="H63" s="94"/>
      <c r="I63" s="94"/>
      <c r="J63" s="94"/>
      <c r="K63" s="94"/>
    </row>
    <row r="64" spans="1:11" ht="12.75" customHeight="1">
      <c r="A64" s="94"/>
      <c r="B64" s="94"/>
      <c r="C64" s="94"/>
      <c r="D64" s="94"/>
      <c r="E64" s="94"/>
      <c r="F64" s="94"/>
      <c r="G64" s="94"/>
      <c r="H64" s="94"/>
      <c r="I64" s="94"/>
      <c r="J64" s="94"/>
      <c r="K64" s="94"/>
    </row>
    <row r="65" spans="1:11" ht="12.75" customHeight="1">
      <c r="A65" s="94"/>
      <c r="B65" s="94"/>
      <c r="C65" s="94"/>
      <c r="D65" s="94"/>
      <c r="E65" s="94"/>
      <c r="F65" s="94"/>
      <c r="G65" s="94"/>
      <c r="H65" s="94"/>
      <c r="I65" s="94"/>
      <c r="J65" s="94"/>
      <c r="K65" s="94"/>
    </row>
    <row r="66" spans="1:11" ht="12.75" customHeight="1">
      <c r="A66" s="94"/>
      <c r="B66" s="94"/>
      <c r="C66" s="94"/>
      <c r="D66" s="94"/>
      <c r="E66" s="94"/>
      <c r="F66" s="94"/>
      <c r="G66" s="94"/>
      <c r="H66" s="94"/>
      <c r="I66" s="94"/>
      <c r="J66" s="94"/>
      <c r="K66" s="94"/>
    </row>
    <row r="67" spans="1:11" ht="12.75" customHeight="1">
      <c r="A67" s="94"/>
      <c r="B67" s="94"/>
      <c r="C67" s="94"/>
      <c r="D67" s="94"/>
      <c r="E67" s="94"/>
      <c r="F67" s="94"/>
      <c r="G67" s="94"/>
      <c r="H67" s="94"/>
      <c r="I67" s="94"/>
      <c r="J67" s="94"/>
      <c r="K67" s="94"/>
    </row>
    <row r="68" spans="1:11" ht="12.75" customHeight="1">
      <c r="A68" s="94"/>
      <c r="B68" s="94"/>
      <c r="C68" s="94"/>
      <c r="D68" s="94"/>
      <c r="E68" s="94"/>
      <c r="F68" s="94"/>
      <c r="G68" s="94"/>
      <c r="H68" s="94"/>
      <c r="I68" s="94"/>
      <c r="J68" s="94"/>
      <c r="K68" s="94"/>
    </row>
    <row r="69" spans="1:11" ht="12.75" customHeight="1">
      <c r="A69" s="94"/>
      <c r="B69" s="94"/>
      <c r="C69" s="94"/>
      <c r="D69" s="94"/>
      <c r="E69" s="94"/>
      <c r="F69" s="94"/>
      <c r="G69" s="94"/>
      <c r="H69" s="94"/>
      <c r="I69" s="94"/>
      <c r="J69" s="94"/>
      <c r="K69" s="94"/>
    </row>
    <row r="70" spans="1:11" ht="12.75" customHeight="1">
      <c r="A70" s="94"/>
      <c r="B70" s="94"/>
      <c r="C70" s="94"/>
      <c r="D70" s="94"/>
      <c r="E70" s="94"/>
      <c r="F70" s="94"/>
      <c r="G70" s="94"/>
      <c r="H70" s="94"/>
      <c r="I70" s="94"/>
      <c r="J70" s="94"/>
      <c r="K70" s="94"/>
    </row>
    <row r="71" spans="1:11" ht="12.75" customHeight="1">
      <c r="A71" s="94"/>
      <c r="B71" s="94"/>
      <c r="C71" s="94"/>
      <c r="D71" s="94"/>
      <c r="E71" s="94"/>
      <c r="F71" s="94"/>
      <c r="G71" s="94"/>
      <c r="H71" s="94"/>
      <c r="I71" s="94"/>
      <c r="J71" s="94"/>
      <c r="K71" s="94"/>
    </row>
    <row r="72" spans="1:11" ht="12.75" customHeight="1">
      <c r="A72" s="94"/>
      <c r="B72" s="94"/>
      <c r="C72" s="94"/>
      <c r="D72" s="94"/>
      <c r="E72" s="94"/>
      <c r="F72" s="94"/>
      <c r="G72" s="94"/>
      <c r="H72" s="94"/>
      <c r="I72" s="94"/>
      <c r="J72" s="94"/>
      <c r="K72" s="94"/>
    </row>
    <row r="73" spans="1:11" ht="12.75" customHeight="1">
      <c r="A73" s="94"/>
      <c r="B73" s="94"/>
      <c r="C73" s="94"/>
      <c r="D73" s="94"/>
      <c r="E73" s="94"/>
      <c r="F73" s="94"/>
      <c r="G73" s="94"/>
      <c r="H73" s="94"/>
      <c r="I73" s="94"/>
      <c r="J73" s="94"/>
      <c r="K73" s="94"/>
    </row>
    <row r="74" spans="1:11" ht="12.75" customHeight="1">
      <c r="A74" s="94"/>
      <c r="B74" s="94"/>
      <c r="C74" s="94"/>
      <c r="D74" s="94"/>
      <c r="E74" s="94"/>
      <c r="F74" s="94"/>
      <c r="G74" s="94"/>
      <c r="H74" s="94"/>
      <c r="I74" s="94"/>
      <c r="J74" s="94"/>
      <c r="K74" s="94"/>
    </row>
    <row r="75" spans="1:11" ht="12.75" customHeight="1">
      <c r="A75" s="94"/>
      <c r="B75" s="94"/>
      <c r="C75" s="94"/>
      <c r="D75" s="94"/>
      <c r="E75" s="94"/>
      <c r="F75" s="94"/>
      <c r="G75" s="94"/>
      <c r="H75" s="94"/>
      <c r="I75" s="94"/>
      <c r="J75" s="94"/>
      <c r="K75" s="94"/>
    </row>
    <row r="76" spans="1:11" ht="12.75" customHeight="1">
      <c r="A76" s="94"/>
      <c r="B76" s="94"/>
      <c r="C76" s="94"/>
      <c r="D76" s="94"/>
      <c r="E76" s="94"/>
      <c r="F76" s="94"/>
      <c r="G76" s="94"/>
      <c r="H76" s="94"/>
      <c r="I76" s="94"/>
      <c r="J76" s="94"/>
      <c r="K76" s="94"/>
    </row>
    <row r="77" spans="1:11" ht="12.75" customHeight="1">
      <c r="A77" s="94"/>
      <c r="B77" s="94"/>
      <c r="C77" s="94"/>
      <c r="D77" s="94"/>
      <c r="E77" s="94"/>
      <c r="F77" s="94"/>
      <c r="G77" s="94"/>
      <c r="H77" s="94"/>
      <c r="I77" s="94"/>
      <c r="J77" s="94"/>
      <c r="K77" s="94"/>
    </row>
    <row r="78" spans="1:11" ht="12.75" customHeight="1">
      <c r="A78" s="94"/>
      <c r="B78" s="94"/>
      <c r="C78" s="94"/>
      <c r="D78" s="94"/>
      <c r="E78" s="94"/>
      <c r="F78" s="94"/>
      <c r="G78" s="94"/>
      <c r="H78" s="94"/>
      <c r="I78" s="94"/>
      <c r="J78" s="94"/>
      <c r="K78" s="94"/>
    </row>
    <row r="79" spans="1:11" ht="12.75" customHeight="1">
      <c r="A79" s="94"/>
      <c r="B79" s="94"/>
      <c r="C79" s="94"/>
      <c r="D79" s="94"/>
      <c r="E79" s="94"/>
      <c r="F79" s="94"/>
      <c r="G79" s="94"/>
      <c r="H79" s="94"/>
      <c r="I79" s="94"/>
      <c r="J79" s="94"/>
      <c r="K79" s="94"/>
    </row>
    <row r="80" spans="1:11" ht="12.75" customHeight="1">
      <c r="A80" s="94"/>
      <c r="B80" s="94"/>
      <c r="C80" s="94"/>
      <c r="D80" s="94"/>
      <c r="E80" s="94"/>
      <c r="F80" s="94"/>
      <c r="G80" s="94"/>
      <c r="H80" s="94"/>
      <c r="I80" s="94"/>
      <c r="J80" s="94"/>
      <c r="K80" s="94"/>
    </row>
    <row r="81" spans="1:11" ht="12.75" customHeight="1">
      <c r="A81" s="94"/>
      <c r="B81" s="94"/>
      <c r="C81" s="94"/>
      <c r="D81" s="94"/>
      <c r="E81" s="94"/>
      <c r="F81" s="94"/>
      <c r="G81" s="94"/>
      <c r="H81" s="94"/>
      <c r="I81" s="94"/>
      <c r="J81" s="94"/>
      <c r="K81" s="94"/>
    </row>
    <row r="82" spans="1:11" ht="12.75" customHeight="1">
      <c r="A82" s="94"/>
      <c r="B82" s="94"/>
      <c r="C82" s="94"/>
      <c r="D82" s="94"/>
      <c r="E82" s="94"/>
      <c r="F82" s="94"/>
      <c r="G82" s="94"/>
      <c r="H82" s="94"/>
      <c r="I82" s="94"/>
      <c r="J82" s="94"/>
      <c r="K82" s="94"/>
    </row>
    <row r="83" spans="1:11" ht="12.75" customHeight="1">
      <c r="A83" s="94"/>
      <c r="B83" s="94"/>
      <c r="C83" s="94"/>
      <c r="D83" s="94"/>
      <c r="E83" s="94"/>
      <c r="F83" s="94"/>
      <c r="G83" s="94"/>
      <c r="H83" s="94"/>
      <c r="I83" s="94"/>
      <c r="J83" s="94"/>
      <c r="K83" s="94"/>
    </row>
    <row r="84" spans="1:11" ht="12.75" customHeight="1">
      <c r="A84" s="94"/>
      <c r="B84" s="94"/>
      <c r="C84" s="94"/>
      <c r="D84" s="94"/>
      <c r="E84" s="94"/>
      <c r="F84" s="94"/>
      <c r="G84" s="94"/>
      <c r="H84" s="94"/>
      <c r="I84" s="94"/>
      <c r="J84" s="94"/>
      <c r="K84" s="94"/>
    </row>
    <row r="85" spans="1:11" ht="12.75" customHeight="1">
      <c r="A85" s="94"/>
      <c r="B85" s="94"/>
      <c r="C85" s="94"/>
      <c r="D85" s="94"/>
      <c r="E85" s="94"/>
      <c r="F85" s="94"/>
      <c r="G85" s="94"/>
      <c r="H85" s="94"/>
      <c r="I85" s="94"/>
      <c r="J85" s="94"/>
      <c r="K85" s="94"/>
    </row>
    <row r="86" spans="1:11" ht="12.75" customHeight="1">
      <c r="A86" s="94"/>
      <c r="B86" s="94"/>
      <c r="C86" s="94"/>
      <c r="D86" s="94"/>
      <c r="E86" s="94"/>
      <c r="F86" s="94"/>
      <c r="G86" s="94"/>
      <c r="H86" s="94"/>
      <c r="I86" s="94"/>
      <c r="J86" s="94"/>
      <c r="K86" s="94"/>
    </row>
    <row r="87" spans="1:11" ht="12.75" customHeight="1">
      <c r="A87" s="94"/>
      <c r="B87" s="94"/>
      <c r="C87" s="94"/>
      <c r="D87" s="94"/>
      <c r="E87" s="94"/>
      <c r="F87" s="94"/>
      <c r="G87" s="94"/>
      <c r="H87" s="94"/>
      <c r="I87" s="94"/>
      <c r="J87" s="94"/>
      <c r="K87" s="94"/>
    </row>
    <row r="88" spans="1:11" ht="12.75" customHeight="1">
      <c r="A88" s="94"/>
      <c r="B88" s="94"/>
      <c r="C88" s="94"/>
      <c r="D88" s="94"/>
      <c r="E88" s="94"/>
      <c r="F88" s="94"/>
      <c r="G88" s="94"/>
      <c r="H88" s="94"/>
      <c r="I88" s="94"/>
      <c r="J88" s="94"/>
      <c r="K88" s="94"/>
    </row>
    <row r="89" spans="1:11" ht="12.75" customHeight="1">
      <c r="A89" s="94"/>
      <c r="B89" s="94"/>
      <c r="C89" s="94"/>
      <c r="D89" s="94"/>
      <c r="E89" s="94"/>
      <c r="F89" s="94"/>
      <c r="G89" s="94"/>
      <c r="H89" s="94"/>
      <c r="I89" s="94"/>
      <c r="J89" s="94"/>
      <c r="K89" s="94"/>
    </row>
    <row r="90" spans="1:11" ht="12.75" customHeight="1">
      <c r="A90" s="94"/>
      <c r="B90" s="94"/>
      <c r="C90" s="94"/>
      <c r="D90" s="94"/>
      <c r="E90" s="94"/>
      <c r="F90" s="94"/>
      <c r="G90" s="94"/>
      <c r="H90" s="94"/>
      <c r="I90" s="94"/>
      <c r="J90" s="94"/>
      <c r="K90" s="94"/>
    </row>
    <row r="91" spans="1:11" ht="12.75" customHeight="1">
      <c r="A91" s="94"/>
      <c r="B91" s="94"/>
      <c r="C91" s="94"/>
      <c r="D91" s="94"/>
      <c r="E91" s="94"/>
      <c r="F91" s="94"/>
      <c r="G91" s="94"/>
      <c r="H91" s="94"/>
      <c r="I91" s="94"/>
      <c r="J91" s="94"/>
      <c r="K91" s="94"/>
    </row>
    <row r="92" spans="1:11" ht="12.75" customHeight="1">
      <c r="A92" s="94"/>
      <c r="B92" s="94"/>
      <c r="C92" s="94"/>
      <c r="D92" s="94"/>
      <c r="E92" s="94"/>
      <c r="F92" s="94"/>
      <c r="G92" s="94"/>
      <c r="H92" s="94"/>
      <c r="I92" s="94"/>
      <c r="J92" s="94"/>
      <c r="K92" s="94"/>
    </row>
    <row r="93" spans="1:11" ht="12.75" customHeight="1">
      <c r="A93" s="94"/>
      <c r="B93" s="94"/>
      <c r="C93" s="94"/>
      <c r="D93" s="94"/>
      <c r="E93" s="94"/>
      <c r="F93" s="94"/>
      <c r="G93" s="94"/>
      <c r="H93" s="94"/>
      <c r="I93" s="94"/>
      <c r="J93" s="94"/>
      <c r="K93" s="94"/>
    </row>
    <row r="94" spans="1:11" ht="12.75" customHeight="1">
      <c r="A94" s="94"/>
      <c r="B94" s="94"/>
      <c r="C94" s="94"/>
      <c r="D94" s="94"/>
      <c r="E94" s="94"/>
      <c r="F94" s="94"/>
      <c r="G94" s="94"/>
      <c r="H94" s="94"/>
      <c r="I94" s="94"/>
      <c r="J94" s="94"/>
      <c r="K94" s="94"/>
    </row>
    <row r="95" spans="1:11" ht="12.75" customHeight="1">
      <c r="A95" s="94"/>
      <c r="B95" s="94"/>
      <c r="C95" s="94"/>
      <c r="D95" s="94"/>
      <c r="E95" s="94"/>
      <c r="F95" s="94"/>
      <c r="G95" s="94"/>
      <c r="H95" s="94"/>
      <c r="I95" s="94"/>
      <c r="J95" s="94"/>
      <c r="K95" s="94"/>
    </row>
    <row r="96" spans="1:11" ht="12.75" customHeight="1">
      <c r="A96" s="94"/>
      <c r="B96" s="94"/>
      <c r="C96" s="94"/>
      <c r="D96" s="94"/>
      <c r="E96" s="94"/>
      <c r="F96" s="94"/>
      <c r="G96" s="94"/>
      <c r="H96" s="94"/>
      <c r="I96" s="94"/>
      <c r="J96" s="94"/>
      <c r="K96" s="94"/>
    </row>
    <row r="97" spans="1:11" ht="12.75" customHeight="1">
      <c r="A97" s="94"/>
      <c r="B97" s="94"/>
      <c r="C97" s="94"/>
      <c r="D97" s="94"/>
      <c r="E97" s="94"/>
      <c r="F97" s="94"/>
      <c r="G97" s="94"/>
      <c r="H97" s="94"/>
      <c r="I97" s="94"/>
      <c r="J97" s="94"/>
      <c r="K97" s="94"/>
    </row>
    <row r="98" spans="1:11" ht="12.75" customHeight="1">
      <c r="A98" s="94"/>
      <c r="B98" s="94"/>
      <c r="C98" s="94"/>
      <c r="D98" s="94"/>
      <c r="E98" s="94"/>
      <c r="F98" s="94"/>
      <c r="G98" s="94"/>
      <c r="H98" s="94"/>
      <c r="I98" s="94"/>
      <c r="J98" s="94"/>
      <c r="K98" s="94"/>
    </row>
    <row r="99" spans="1:11" ht="12.75" customHeight="1">
      <c r="A99" s="94"/>
      <c r="B99" s="94"/>
      <c r="C99" s="94"/>
      <c r="D99" s="94"/>
      <c r="E99" s="94"/>
      <c r="F99" s="94"/>
      <c r="G99" s="94"/>
      <c r="H99" s="94"/>
      <c r="I99" s="94"/>
      <c r="J99" s="94"/>
      <c r="K99" s="94"/>
    </row>
    <row r="100" spans="1:11" ht="12.75" customHeight="1">
      <c r="A100" s="94"/>
      <c r="B100" s="94"/>
      <c r="C100" s="94"/>
      <c r="D100" s="94"/>
      <c r="E100" s="94"/>
      <c r="F100" s="94"/>
      <c r="G100" s="94"/>
      <c r="H100" s="94"/>
      <c r="I100" s="94"/>
      <c r="J100" s="94"/>
      <c r="K100" s="94"/>
    </row>
  </sheetData>
  <mergeCells count="34">
    <mergeCell ref="A28:C28"/>
    <mergeCell ref="D28:K28"/>
    <mergeCell ref="A25:C25"/>
    <mergeCell ref="D25:K25"/>
    <mergeCell ref="A26:C26"/>
    <mergeCell ref="D26:K26"/>
    <mergeCell ref="A27:C27"/>
    <mergeCell ref="D27:K27"/>
    <mergeCell ref="A6:K6"/>
    <mergeCell ref="A12:K12"/>
    <mergeCell ref="B13:C13"/>
    <mergeCell ref="D13:J13"/>
    <mergeCell ref="B14:C14"/>
    <mergeCell ref="D14:J14"/>
    <mergeCell ref="A16:K16"/>
    <mergeCell ref="B23:C23"/>
    <mergeCell ref="B22:C22"/>
    <mergeCell ref="B19:C19"/>
    <mergeCell ref="D19:J19"/>
    <mergeCell ref="B20:C20"/>
    <mergeCell ref="D20:J20"/>
    <mergeCell ref="B21:C21"/>
    <mergeCell ref="D21:J21"/>
    <mergeCell ref="D23:J23"/>
    <mergeCell ref="D22:J22"/>
    <mergeCell ref="C4:G4"/>
    <mergeCell ref="H4:I4"/>
    <mergeCell ref="A1:I1"/>
    <mergeCell ref="J1:K4"/>
    <mergeCell ref="A2:I2"/>
    <mergeCell ref="A3:B3"/>
    <mergeCell ref="C3:G3"/>
    <mergeCell ref="H3:I3"/>
    <mergeCell ref="A4:B4"/>
  </mergeCells>
  <printOptions horizontalCentered="1"/>
  <pageMargins left="0.78740157480314965" right="0.78740157480314965" top="0.59055118110236227" bottom="0.59055118110236227" header="0" footer="0"/>
  <pageSetup orientation="portrait"/>
  <headerFooter>
    <oddFooter>&amp;LFormato: FO-AC-07 Versión: 3&amp;CPágina &amp;P</oddFooter>
  </headerFooter>
  <drawing r:id="rId1"/>
</worksheet>
</file>

<file path=docProps/app.xml><?xml version="1.0" encoding="utf-8"?>
<Properties xmlns="http://schemas.openxmlformats.org/officeDocument/2006/extended-properties" xmlns:vt="http://schemas.openxmlformats.org/officeDocument/2006/docPropsVTypes">
  <Template/>
  <TotalTime>29</TotalTime>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14</vt:i4>
      </vt:variant>
    </vt:vector>
  </HeadingPairs>
  <TitlesOfParts>
    <vt:vector size="23" baseType="lpstr">
      <vt:lpstr>Formato (2)</vt:lpstr>
      <vt:lpstr>Formato (3)</vt:lpstr>
      <vt:lpstr>ACTA DE RECIBO FINAL</vt:lpstr>
      <vt:lpstr>paramentros</vt:lpstr>
      <vt:lpstr>Formato (4)</vt:lpstr>
      <vt:lpstr>calculo bioseguridad</vt:lpstr>
      <vt:lpstr>Formato</vt:lpstr>
      <vt:lpstr>Instructivo</vt:lpstr>
      <vt:lpstr>Control</vt:lpstr>
      <vt:lpstr>'calculo bioseguridad'!Área_de_impresión</vt:lpstr>
      <vt:lpstr>Formato!Área_de_impresión</vt:lpstr>
      <vt:lpstr>'Formato (2)'!Área_de_impresión</vt:lpstr>
      <vt:lpstr>'Formato (3)'!Área_de_impresión</vt:lpstr>
      <vt:lpstr>'Formato (4)'!Área_de_impresión</vt:lpstr>
      <vt:lpstr>areas</vt:lpstr>
      <vt:lpstr>cargos</vt:lpstr>
      <vt:lpstr>Control!Print_Area_0</vt:lpstr>
      <vt:lpstr>Control!Print_Area_0_0</vt:lpstr>
      <vt:lpstr>Control!Print_Area_0_0_0</vt:lpstr>
      <vt:lpstr>Control!Print_Titles_0</vt:lpstr>
      <vt:lpstr>Control!Print_Titles_0_0</vt:lpstr>
      <vt:lpstr>Control!Print_Titles_0_0_0</vt:lpstr>
      <vt:lpstr>procesos</vt:lpstr>
    </vt:vector>
  </TitlesOfParts>
  <Company>Dark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pjquirog1</dc:creator>
  <dc:description/>
  <cp:lastModifiedBy>luisa ramirez</cp:lastModifiedBy>
  <cp:revision>6</cp:revision>
  <cp:lastPrinted>2025-02-08T00:59:14Z</cp:lastPrinted>
  <dcterms:created xsi:type="dcterms:W3CDTF">2010-10-19T13:59:17Z</dcterms:created>
  <dcterms:modified xsi:type="dcterms:W3CDTF">2025-02-11T04:11:38Z</dcterms:modified>
  <dc:language>es-CO</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Dark</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